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3040" windowHeight="8616"/>
  </bookViews>
  <sheets>
    <sheet name="2026-453_Oferta_economica" sheetId="2"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2" l="1"/>
  <c r="I10" i="2" s="1"/>
  <c r="K10" i="2" s="1"/>
  <c r="J7" i="2"/>
  <c r="I7" i="2"/>
  <c r="K7" i="2" s="1"/>
  <c r="J10" i="2" l="1"/>
  <c r="J11" i="2" s="1"/>
  <c r="K11" i="2" s="1"/>
  <c r="E10" i="2"/>
  <c r="D10" i="2"/>
  <c r="F10" i="2" s="1"/>
  <c r="E7" i="2"/>
  <c r="D7" i="2"/>
  <c r="F7" i="2" s="1"/>
  <c r="E11" i="2" l="1"/>
  <c r="F11" i="2" s="1"/>
</calcChain>
</file>

<file path=xl/sharedStrings.xml><?xml version="1.0" encoding="utf-8"?>
<sst xmlns="http://schemas.openxmlformats.org/spreadsheetml/2006/main" count="36" uniqueCount="22">
  <si>
    <r>
      <rPr>
        <b/>
        <sz val="20"/>
        <color rgb="FFFF0000"/>
        <rFont val="Calibri Light"/>
        <family val="2"/>
      </rPr>
      <t>PARTIDA 1</t>
    </r>
    <r>
      <rPr>
        <b/>
        <sz val="20"/>
        <color theme="1"/>
        <rFont val="Calibri Light"/>
        <family val="2"/>
      </rPr>
      <t xml:space="preserve">
HOSPITAL COMARCAL DEL PALLARS</t>
    </r>
  </si>
  <si>
    <r>
      <rPr>
        <b/>
        <sz val="20"/>
        <color rgb="FFFF0000"/>
        <rFont val="Calibri Light"/>
        <family val="2"/>
      </rPr>
      <t>PARTIDA 2</t>
    </r>
    <r>
      <rPr>
        <b/>
        <sz val="20"/>
        <color theme="1"/>
        <rFont val="Calibri Light"/>
        <family val="2"/>
      </rPr>
      <t xml:space="preserve">
FUNDACIÓ SANT HOSPITAL DE LA SEU D'URGELL</t>
    </r>
  </si>
  <si>
    <t>Import arrendament
mensual
(sense IVA)</t>
  </si>
  <si>
    <t>Contracte inicial 
(12 mesos)
(sense IVA)</t>
  </si>
  <si>
    <t>Contracte inicial 
(12 mesos)
(amb IVA)</t>
  </si>
  <si>
    <t>Import arrendament
mensual
(amb IVA)</t>
  </si>
  <si>
    <t>PRESSUPOST BASE DE LICITACIÓ</t>
  </si>
  <si>
    <t>TOTAL PRESSUPOST BASE LICITACIÓ:</t>
  </si>
  <si>
    <t xml:space="preserve">OFERTA ECONÒMICA </t>
  </si>
  <si>
    <r>
      <t xml:space="preserve">SUBMINISTRAMENT D’UN SISTEMA DE MONITORATGE REMOT DE PACIENTS, MITJANÇANT ARRENDAMENT, SENSE OPCIÓ A COMPRA,  PER A  L’HOSPITAL COMARCAL DEL PALLARS (HCP), GESTIONAT PER L’EMPRESA PÙBLICA GESTIÓ DE SERVEIS SANITARIS (GSS) 
I LA FUNDACIÓ SANT HOSPITAL DE LA SEU D’URGELL (FSH).
</t>
    </r>
    <r>
      <rPr>
        <sz val="24"/>
        <rFont val="Calibri Light"/>
        <family val="2"/>
      </rPr>
      <t>Expedient número: GSS-2026-453</t>
    </r>
  </si>
  <si>
    <t>TOTAL OFERTA ECÒNOMICA</t>
  </si>
  <si>
    <t>Licitador</t>
  </si>
  <si>
    <t>NIF</t>
  </si>
  <si>
    <t>Nom i cognoms Representant 1</t>
  </si>
  <si>
    <t>DNI Representant 1</t>
  </si>
  <si>
    <t>Nom i cognoms Representant 2</t>
  </si>
  <si>
    <t>DNI Representant 2</t>
  </si>
  <si>
    <t>Lloc</t>
  </si>
  <si>
    <t>Data</t>
  </si>
  <si>
    <r>
      <rPr>
        <b/>
        <sz val="24"/>
        <color rgb="FFFF0000"/>
        <rFont val="Calibri Light"/>
        <family val="2"/>
      </rPr>
      <t>Cal presentar aquesta oferta 
en format de full de càlcul.</t>
    </r>
    <r>
      <rPr>
        <sz val="24"/>
        <color theme="1"/>
        <rFont val="Calibri Light"/>
        <family val="2"/>
      </rPr>
      <t xml:space="preserve">
D'acord amb el Plec de Clàusules Administratives Particulars, "a travès de l'eina de Sobre Digital les empreses hauran de signar el document "resum" de les seves ofertes, amb signatura electrònica avançada basada en un certificat qualificat reconegut, amb la signatura del qual s'entén signada la totalitat de l'oferta, atès que aquest document conté les empremtes electròniques de tots els documents que la composen."</t>
    </r>
  </si>
  <si>
    <r>
      <t xml:space="preserve">S'estableixen els requisits següents per a la presentació d'aquest document d'oferta:
1-presentar l'oferta en el format de full de càlcul facilitat
2-no alterar l'estructura del full de càlcul
</t>
    </r>
    <r>
      <rPr>
        <b/>
        <sz val="24"/>
        <color rgb="FFFF0000"/>
        <rFont val="Calibri Light"/>
        <family val="2"/>
      </rPr>
      <t>L'incompliment de qualsevol dels requisits anteriors comportarà l'exclusió  de la licitació quan afecti a
elements substancials i/o materials de l'oferta de manera que no permeti determinar el contingut material
de l’oferta i/o valorar-la d'acord amb els criteris d'adjudicació.</t>
    </r>
  </si>
  <si>
    <t>S'han d'omplir les cel·les ombrejades en color groc, la resta s'ompliran automàticament. 
No es pot superar l'import màxim de l'arrendament mensual. 
S'ha d'oferir el mateix import mensual per a les dues partides (Partida 1: Hospital Comarcal del Pallars i Partida 2: Fudació Sant Hospital), 
en cas contrari, serà motiu d'exclusió.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</si>
</sst>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8" formatCode="#,##0.00\ &quot;€&quot;;[Red]\-#,##0.00\ &quot;€&quot;"/>
  </numFmts>
  <fonts count="12" x14ac:knownFonts="1">
    <font>
      <sz val="11"/>
      <color theme="1"/>
      <name val="Calibri"/>
      <family val="2"/>
      <scheme val="minor"/>
    </font>
    <font>
      <sz val="24"/>
      <color theme="1"/>
      <name val="Calibri Light"/>
      <family val="2"/>
    </font>
    <font>
      <b/>
      <sz val="24"/>
      <color theme="1"/>
      <name val="Calibri Light"/>
      <family val="2"/>
    </font>
    <font>
      <sz val="24"/>
      <name val="Calibri Light"/>
      <family val="2"/>
    </font>
    <font>
      <b/>
      <sz val="18"/>
      <color theme="1"/>
      <name val="Calibri Light"/>
      <family val="2"/>
    </font>
    <font>
      <sz val="18"/>
      <color theme="1"/>
      <name val="Calibri Light"/>
      <family val="2"/>
    </font>
    <font>
      <b/>
      <sz val="20"/>
      <color theme="1"/>
      <name val="Calibri Light"/>
      <family val="2"/>
    </font>
    <font>
      <sz val="20"/>
      <color theme="1"/>
      <name val="Calibri Light"/>
      <family val="2"/>
    </font>
    <font>
      <b/>
      <sz val="20"/>
      <color rgb="FFFF0000"/>
      <name val="Calibri Light"/>
      <family val="2"/>
    </font>
    <font>
      <sz val="11"/>
      <color indexed="8"/>
      <name val="Arial"/>
      <family val="2"/>
    </font>
    <font>
      <b/>
      <sz val="24"/>
      <color rgb="FFFF0000"/>
      <name val="Calibri Light"/>
      <family val="2"/>
    </font>
    <font>
      <b/>
      <sz val="14"/>
      <name val="Calibri Light"/>
      <family val="2"/>
    </font>
  </fonts>
  <fills count="9">
    <fill>
      <patternFill patternType="none"/>
    </fill>
    <fill>
      <patternFill patternType="gray125"/>
    </fill>
    <fill>
      <patternFill patternType="solid">
        <fgColor theme="0" tint="-0.14999847407452621"/>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indexed="22"/>
        <bgColor indexed="64"/>
      </patternFill>
    </fill>
    <fill>
      <patternFill patternType="solid">
        <fgColor rgb="FFFFFFCC"/>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s>
  <cellStyleXfs count="1">
    <xf numFmtId="0" fontId="0" fillId="0" borderId="0"/>
  </cellStyleXfs>
  <cellXfs count="47">
    <xf numFmtId="0" fontId="0" fillId="0" borderId="0" xfId="0"/>
    <xf numFmtId="0" fontId="11" fillId="7" borderId="1" xfId="0" applyFont="1" applyFill="1" applyBorder="1" applyAlignment="1" applyProtection="1">
      <alignment horizontal="center" vertical="center"/>
    </xf>
    <xf numFmtId="0" fontId="11" fillId="7" borderId="1" xfId="0" applyFont="1" applyFill="1" applyBorder="1" applyAlignment="1" applyProtection="1">
      <alignment horizontal="center" vertical="center" wrapText="1"/>
    </xf>
    <xf numFmtId="0" fontId="1" fillId="0" borderId="0" xfId="0" applyFont="1" applyProtection="1"/>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5" fillId="0" borderId="0" xfId="0" applyFont="1" applyFill="1" applyBorder="1" applyProtection="1"/>
    <xf numFmtId="0" fontId="4" fillId="0" borderId="0" xfId="0" applyFont="1" applyFill="1" applyBorder="1" applyAlignment="1" applyProtection="1">
      <alignment horizontal="center" vertical="center"/>
    </xf>
    <xf numFmtId="0" fontId="2" fillId="3" borderId="12" xfId="0" applyFont="1" applyFill="1" applyBorder="1" applyAlignment="1" applyProtection="1">
      <alignment horizontal="center" vertical="center"/>
    </xf>
    <xf numFmtId="0" fontId="2" fillId="3" borderId="13" xfId="0" applyFont="1" applyFill="1" applyBorder="1" applyAlignment="1" applyProtection="1">
      <alignment horizontal="center" vertical="center"/>
    </xf>
    <xf numFmtId="0" fontId="2" fillId="3" borderId="14" xfId="0" applyFont="1" applyFill="1" applyBorder="1" applyAlignment="1" applyProtection="1">
      <alignment horizontal="center" vertical="center"/>
    </xf>
    <xf numFmtId="0" fontId="2" fillId="5" borderId="12" xfId="0" applyFont="1" applyFill="1" applyBorder="1" applyAlignment="1" applyProtection="1">
      <alignment horizontal="center" vertical="center"/>
    </xf>
    <xf numFmtId="0" fontId="2" fillId="5" borderId="13" xfId="0" applyFont="1" applyFill="1" applyBorder="1" applyAlignment="1" applyProtection="1">
      <alignment horizontal="center" vertical="center"/>
    </xf>
    <xf numFmtId="0" fontId="2" fillId="5" borderId="14" xfId="0" applyFont="1" applyFill="1" applyBorder="1" applyAlignment="1" applyProtection="1">
      <alignment horizontal="center" vertical="center"/>
    </xf>
    <xf numFmtId="0" fontId="6" fillId="4" borderId="10" xfId="0" applyFont="1" applyFill="1" applyBorder="1" applyAlignment="1" applyProtection="1">
      <alignment horizontal="center" vertical="center" wrapText="1"/>
    </xf>
    <xf numFmtId="0" fontId="6" fillId="4" borderId="9" xfId="0" applyFont="1" applyFill="1" applyBorder="1" applyAlignment="1" applyProtection="1">
      <alignment horizontal="center" vertical="center" wrapText="1"/>
    </xf>
    <xf numFmtId="0" fontId="6" fillId="4" borderId="11" xfId="0" applyFont="1" applyFill="1" applyBorder="1" applyAlignment="1" applyProtection="1">
      <alignment horizontal="center" vertical="center" wrapText="1"/>
    </xf>
    <xf numFmtId="0" fontId="1" fillId="0" borderId="0" xfId="0" applyFont="1" applyFill="1" applyBorder="1" applyProtection="1"/>
    <xf numFmtId="0" fontId="6" fillId="4" borderId="8" xfId="0" applyFont="1" applyFill="1" applyBorder="1" applyAlignment="1" applyProtection="1">
      <alignment horizontal="center" vertical="center" wrapText="1"/>
    </xf>
    <xf numFmtId="8" fontId="6" fillId="0" borderId="1" xfId="0" applyNumberFormat="1" applyFont="1" applyFill="1" applyBorder="1" applyAlignment="1" applyProtection="1">
      <alignment horizontal="center" vertical="center" wrapText="1"/>
    </xf>
    <xf numFmtId="8" fontId="7" fillId="0" borderId="1" xfId="0" applyNumberFormat="1" applyFont="1" applyFill="1" applyBorder="1" applyAlignment="1" applyProtection="1">
      <alignment horizontal="center" vertical="center" wrapText="1"/>
    </xf>
    <xf numFmtId="8" fontId="7" fillId="0" borderId="1" xfId="0" applyNumberFormat="1" applyFont="1" applyFill="1" applyBorder="1" applyAlignment="1" applyProtection="1">
      <alignment horizontal="center" vertical="center"/>
    </xf>
    <xf numFmtId="0" fontId="6" fillId="4" borderId="6" xfId="0" applyFont="1" applyFill="1" applyBorder="1" applyAlignment="1" applyProtection="1">
      <alignment horizontal="center" vertical="center" wrapText="1"/>
    </xf>
    <xf numFmtId="0" fontId="6" fillId="4" borderId="7" xfId="0" applyFont="1" applyFill="1" applyBorder="1" applyAlignment="1" applyProtection="1">
      <alignment horizontal="center" vertical="center" wrapText="1"/>
    </xf>
    <xf numFmtId="0" fontId="6" fillId="4" borderId="5" xfId="0" applyFont="1" applyFill="1" applyBorder="1" applyAlignment="1" applyProtection="1">
      <alignment horizontal="center" vertical="center" wrapText="1"/>
    </xf>
    <xf numFmtId="0" fontId="6" fillId="0" borderId="6" xfId="0" applyFont="1" applyFill="1" applyBorder="1" applyAlignment="1" applyProtection="1">
      <alignment horizontal="center" vertical="center" wrapText="1"/>
    </xf>
    <xf numFmtId="0" fontId="6" fillId="0" borderId="5" xfId="0" applyFont="1" applyFill="1" applyBorder="1" applyAlignment="1" applyProtection="1">
      <alignment horizontal="center" vertical="center" wrapText="1"/>
    </xf>
    <xf numFmtId="8" fontId="6" fillId="0" borderId="1" xfId="0" applyNumberFormat="1" applyFont="1" applyFill="1" applyBorder="1" applyAlignment="1" applyProtection="1">
      <alignment horizontal="center" vertical="center"/>
    </xf>
    <xf numFmtId="0" fontId="6" fillId="0" borderId="0"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xf>
    <xf numFmtId="0" fontId="2" fillId="0" borderId="16" xfId="0" applyFont="1" applyBorder="1" applyAlignment="1" applyProtection="1">
      <alignment horizontal="center" vertical="center" wrapText="1"/>
    </xf>
    <xf numFmtId="0" fontId="1" fillId="0" borderId="17" xfId="0" applyFont="1" applyBorder="1" applyAlignment="1" applyProtection="1">
      <alignment horizontal="center" vertical="center"/>
    </xf>
    <xf numFmtId="0" fontId="1" fillId="0" borderId="18" xfId="0" applyFont="1" applyBorder="1" applyAlignment="1" applyProtection="1">
      <alignment horizontal="center" vertical="center"/>
    </xf>
    <xf numFmtId="0" fontId="1" fillId="0" borderId="15" xfId="0" applyFont="1" applyBorder="1" applyAlignment="1" applyProtection="1">
      <alignment horizontal="center" vertical="center"/>
    </xf>
    <xf numFmtId="0" fontId="1" fillId="0" borderId="0" xfId="0" applyFont="1" applyBorder="1" applyAlignment="1" applyProtection="1">
      <alignment horizontal="center" vertical="center"/>
    </xf>
    <xf numFmtId="0" fontId="1" fillId="0" borderId="19" xfId="0" applyFont="1" applyBorder="1" applyAlignment="1" applyProtection="1">
      <alignment horizontal="center" vertical="center"/>
    </xf>
    <xf numFmtId="0" fontId="1" fillId="0" borderId="10" xfId="0" applyFont="1" applyBorder="1" applyAlignment="1" applyProtection="1">
      <alignment horizontal="center" vertical="center"/>
    </xf>
    <xf numFmtId="0" fontId="1" fillId="0" borderId="9" xfId="0" applyFont="1" applyBorder="1" applyAlignment="1" applyProtection="1">
      <alignment horizontal="center" vertical="center"/>
    </xf>
    <xf numFmtId="0" fontId="1" fillId="0" borderId="11" xfId="0" applyFont="1" applyBorder="1" applyAlignment="1" applyProtection="1">
      <alignment horizontal="center" vertical="center"/>
    </xf>
    <xf numFmtId="0" fontId="1" fillId="0" borderId="1" xfId="0" applyFont="1" applyBorder="1" applyAlignment="1" applyProtection="1">
      <alignment horizontal="center" vertical="center" wrapText="1"/>
    </xf>
    <xf numFmtId="0" fontId="1" fillId="0" borderId="1" xfId="0" applyFont="1" applyBorder="1" applyAlignment="1" applyProtection="1">
      <alignment horizontal="center" vertical="center"/>
    </xf>
    <xf numFmtId="0" fontId="1" fillId="0" borderId="1" xfId="0" applyFont="1" applyBorder="1" applyAlignment="1" applyProtection="1">
      <alignment horizontal="center" wrapText="1"/>
    </xf>
    <xf numFmtId="0" fontId="1" fillId="0" borderId="1" xfId="0" applyFont="1" applyBorder="1" applyAlignment="1" applyProtection="1">
      <alignment horizontal="center"/>
    </xf>
    <xf numFmtId="8" fontId="6" fillId="6" borderId="1" xfId="0" applyNumberFormat="1" applyFont="1" applyFill="1" applyBorder="1" applyAlignment="1" applyProtection="1">
      <alignment horizontal="center" vertical="center" wrapText="1"/>
      <protection locked="0"/>
    </xf>
    <xf numFmtId="0" fontId="9" fillId="8" borderId="1" xfId="0" applyFont="1" applyFill="1" applyBorder="1" applyAlignment="1" applyProtection="1">
      <alignment horizontal="left" vertical="center"/>
      <protection locked="0"/>
    </xf>
    <xf numFmtId="0" fontId="9" fillId="8" borderId="1" xfId="0" applyFont="1" applyFill="1" applyBorder="1" applyAlignment="1" applyProtection="1">
      <alignment horizontal="center" vertical="center"/>
      <protection locked="0"/>
    </xf>
  </cellXfs>
  <cellStyles count="1">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K31"/>
  <sheetViews>
    <sheetView showGridLines="0" tabSelected="1" zoomScale="47" zoomScaleNormal="47" workbookViewId="0">
      <selection activeCell="H7" sqref="H7"/>
    </sheetView>
  </sheetViews>
  <sheetFormatPr defaultColWidth="11.44140625" defaultRowHeight="31.2" x14ac:dyDescent="0.6"/>
  <cols>
    <col min="1" max="1" width="11.44140625" style="3"/>
    <col min="2" max="2" width="5.6640625" style="3" customWidth="1"/>
    <col min="3" max="4" width="39.109375" style="3" bestFit="1" customWidth="1"/>
    <col min="5" max="5" width="32.21875" style="3" bestFit="1" customWidth="1"/>
    <col min="6" max="6" width="46.21875" style="3" bestFit="1" customWidth="1"/>
    <col min="7" max="7" width="12.21875" style="3" customWidth="1"/>
    <col min="8" max="8" width="39.109375" style="3" customWidth="1"/>
    <col min="9" max="9" width="39.109375" style="3" bestFit="1" customWidth="1"/>
    <col min="10" max="11" width="32.21875" style="3" bestFit="1" customWidth="1"/>
    <col min="12" max="16384" width="11.44140625" style="3"/>
  </cols>
  <sheetData>
    <row r="1" spans="3:11" ht="31.8" thickBot="1" x14ac:dyDescent="0.65"/>
    <row r="2" spans="3:11" ht="150" customHeight="1" thickBot="1" x14ac:dyDescent="0.65">
      <c r="C2" s="4" t="s">
        <v>9</v>
      </c>
      <c r="D2" s="5"/>
      <c r="E2" s="5"/>
      <c r="F2" s="5"/>
      <c r="G2" s="5"/>
      <c r="H2" s="5"/>
      <c r="I2" s="5"/>
      <c r="J2" s="5"/>
      <c r="K2" s="6"/>
    </row>
    <row r="3" spans="3:11" ht="31.8" thickBot="1" x14ac:dyDescent="0.65">
      <c r="C3" s="7"/>
      <c r="D3" s="7"/>
      <c r="E3" s="8"/>
      <c r="F3" s="8"/>
    </row>
    <row r="4" spans="3:11" ht="31.8" thickBot="1" x14ac:dyDescent="0.65">
      <c r="C4" s="9" t="s">
        <v>6</v>
      </c>
      <c r="D4" s="10"/>
      <c r="E4" s="10"/>
      <c r="F4" s="11"/>
      <c r="H4" s="12" t="s">
        <v>8</v>
      </c>
      <c r="I4" s="13"/>
      <c r="J4" s="13"/>
      <c r="K4" s="14"/>
    </row>
    <row r="5" spans="3:11" ht="65.400000000000006" customHeight="1" thickBot="1" x14ac:dyDescent="0.65">
      <c r="C5" s="15" t="s">
        <v>0</v>
      </c>
      <c r="D5" s="16"/>
      <c r="E5" s="16"/>
      <c r="F5" s="17"/>
      <c r="G5" s="18"/>
      <c r="H5" s="15" t="s">
        <v>0</v>
      </c>
      <c r="I5" s="16"/>
      <c r="J5" s="16"/>
      <c r="K5" s="17"/>
    </row>
    <row r="6" spans="3:11" ht="101.4" customHeight="1" x14ac:dyDescent="0.6">
      <c r="C6" s="19" t="s">
        <v>2</v>
      </c>
      <c r="D6" s="19" t="s">
        <v>5</v>
      </c>
      <c r="E6" s="19" t="s">
        <v>3</v>
      </c>
      <c r="F6" s="19" t="s">
        <v>4</v>
      </c>
      <c r="H6" s="19" t="s">
        <v>2</v>
      </c>
      <c r="I6" s="19" t="s">
        <v>5</v>
      </c>
      <c r="J6" s="19" t="s">
        <v>3</v>
      </c>
      <c r="K6" s="19" t="s">
        <v>4</v>
      </c>
    </row>
    <row r="7" spans="3:11" ht="65.400000000000006" customHeight="1" x14ac:dyDescent="0.6">
      <c r="C7" s="20">
        <v>1750</v>
      </c>
      <c r="D7" s="21">
        <f>C7*1.21</f>
        <v>2117.5</v>
      </c>
      <c r="E7" s="22">
        <f>C7*12</f>
        <v>21000</v>
      </c>
      <c r="F7" s="22">
        <f>D7*12</f>
        <v>25410</v>
      </c>
      <c r="H7" s="44">
        <v>1750</v>
      </c>
      <c r="I7" s="21">
        <f>H7*1.21</f>
        <v>2117.5</v>
      </c>
      <c r="J7" s="22">
        <f>H7*12</f>
        <v>21000</v>
      </c>
      <c r="K7" s="22">
        <f>I7*12</f>
        <v>25410</v>
      </c>
    </row>
    <row r="8" spans="3:11" ht="65.400000000000006" customHeight="1" x14ac:dyDescent="0.6">
      <c r="C8" s="23" t="s">
        <v>1</v>
      </c>
      <c r="D8" s="24"/>
      <c r="E8" s="24"/>
      <c r="F8" s="25"/>
      <c r="H8" s="23" t="s">
        <v>1</v>
      </c>
      <c r="I8" s="24"/>
      <c r="J8" s="24"/>
      <c r="K8" s="25"/>
    </row>
    <row r="9" spans="3:11" ht="108.6" customHeight="1" x14ac:dyDescent="0.6">
      <c r="C9" s="19" t="s">
        <v>2</v>
      </c>
      <c r="D9" s="19" t="s">
        <v>5</v>
      </c>
      <c r="E9" s="19" t="s">
        <v>3</v>
      </c>
      <c r="F9" s="19" t="s">
        <v>4</v>
      </c>
      <c r="H9" s="19" t="s">
        <v>2</v>
      </c>
      <c r="I9" s="19" t="s">
        <v>5</v>
      </c>
      <c r="J9" s="19" t="s">
        <v>3</v>
      </c>
      <c r="K9" s="19" t="s">
        <v>4</v>
      </c>
    </row>
    <row r="10" spans="3:11" ht="65.400000000000006" customHeight="1" x14ac:dyDescent="0.6">
      <c r="C10" s="20">
        <v>1750</v>
      </c>
      <c r="D10" s="21">
        <f>C10*1.21</f>
        <v>2117.5</v>
      </c>
      <c r="E10" s="22">
        <f>C10*12</f>
        <v>21000</v>
      </c>
      <c r="F10" s="22">
        <f>D10*12</f>
        <v>25410</v>
      </c>
      <c r="H10" s="20">
        <f>H7</f>
        <v>1750</v>
      </c>
      <c r="I10" s="21">
        <f>H10*1.21</f>
        <v>2117.5</v>
      </c>
      <c r="J10" s="22">
        <f>H10*12</f>
        <v>21000</v>
      </c>
      <c r="K10" s="22">
        <f>I10*12</f>
        <v>25410</v>
      </c>
    </row>
    <row r="11" spans="3:11" ht="65.400000000000006" customHeight="1" x14ac:dyDescent="0.6">
      <c r="C11" s="26" t="s">
        <v>7</v>
      </c>
      <c r="D11" s="27"/>
      <c r="E11" s="28">
        <f>E7+E10</f>
        <v>42000</v>
      </c>
      <c r="F11" s="28">
        <f>E11*1.21</f>
        <v>50820</v>
      </c>
      <c r="H11" s="26" t="s">
        <v>10</v>
      </c>
      <c r="I11" s="27"/>
      <c r="J11" s="28">
        <f>J7+J10</f>
        <v>42000</v>
      </c>
      <c r="K11" s="28">
        <f>J11*1.21</f>
        <v>50820</v>
      </c>
    </row>
    <row r="12" spans="3:11" ht="65.400000000000006" customHeight="1" thickBot="1" x14ac:dyDescent="0.65">
      <c r="C12" s="29"/>
      <c r="D12" s="29"/>
      <c r="E12" s="30"/>
      <c r="F12" s="30"/>
    </row>
    <row r="13" spans="3:11" x14ac:dyDescent="0.6">
      <c r="C13" s="31" t="s">
        <v>21</v>
      </c>
      <c r="D13" s="32"/>
      <c r="E13" s="32"/>
      <c r="F13" s="32"/>
      <c r="G13" s="32"/>
      <c r="H13" s="32"/>
      <c r="I13" s="32"/>
      <c r="J13" s="32"/>
      <c r="K13" s="33"/>
    </row>
    <row r="14" spans="3:11" x14ac:dyDescent="0.6">
      <c r="C14" s="34"/>
      <c r="D14" s="35"/>
      <c r="E14" s="35"/>
      <c r="F14" s="35"/>
      <c r="G14" s="35"/>
      <c r="H14" s="35"/>
      <c r="I14" s="35"/>
      <c r="J14" s="35"/>
      <c r="K14" s="36"/>
    </row>
    <row r="15" spans="3:11" x14ac:dyDescent="0.6">
      <c r="C15" s="34"/>
      <c r="D15" s="35"/>
      <c r="E15" s="35"/>
      <c r="F15" s="35"/>
      <c r="G15" s="35"/>
      <c r="H15" s="35"/>
      <c r="I15" s="35"/>
      <c r="J15" s="35"/>
      <c r="K15" s="36"/>
    </row>
    <row r="16" spans="3:11" ht="91.8" customHeight="1" thickBot="1" x14ac:dyDescent="0.65">
      <c r="C16" s="37"/>
      <c r="D16" s="38"/>
      <c r="E16" s="38"/>
      <c r="F16" s="38"/>
      <c r="G16" s="38"/>
      <c r="H16" s="38"/>
      <c r="I16" s="38"/>
      <c r="J16" s="38"/>
      <c r="K16" s="39"/>
    </row>
    <row r="19" spans="3:11" x14ac:dyDescent="0.6">
      <c r="C19" s="1" t="s">
        <v>11</v>
      </c>
      <c r="D19" s="1"/>
      <c r="E19" s="45"/>
      <c r="F19" s="45"/>
      <c r="G19" s="45"/>
      <c r="H19" s="45"/>
      <c r="I19" s="40" t="s">
        <v>19</v>
      </c>
      <c r="J19" s="41"/>
      <c r="K19" s="41"/>
    </row>
    <row r="20" spans="3:11" x14ac:dyDescent="0.6">
      <c r="C20" s="1" t="s">
        <v>12</v>
      </c>
      <c r="D20" s="1"/>
      <c r="E20" s="46"/>
      <c r="F20" s="46"/>
      <c r="G20" s="46"/>
      <c r="H20" s="46"/>
      <c r="I20" s="41"/>
      <c r="J20" s="41"/>
      <c r="K20" s="41"/>
    </row>
    <row r="21" spans="3:11" x14ac:dyDescent="0.6">
      <c r="C21" s="2" t="s">
        <v>13</v>
      </c>
      <c r="D21" s="2"/>
      <c r="E21" s="45"/>
      <c r="F21" s="45"/>
      <c r="G21" s="45"/>
      <c r="H21" s="45"/>
      <c r="I21" s="41"/>
      <c r="J21" s="41"/>
      <c r="K21" s="41"/>
    </row>
    <row r="22" spans="3:11" x14ac:dyDescent="0.6">
      <c r="C22" s="1" t="s">
        <v>14</v>
      </c>
      <c r="D22" s="1"/>
      <c r="E22" s="45"/>
      <c r="F22" s="45"/>
      <c r="G22" s="45"/>
      <c r="H22" s="45"/>
      <c r="I22" s="41"/>
      <c r="J22" s="41"/>
      <c r="K22" s="41"/>
    </row>
    <row r="23" spans="3:11" x14ac:dyDescent="0.6">
      <c r="C23" s="2" t="s">
        <v>15</v>
      </c>
      <c r="D23" s="2"/>
      <c r="E23" s="45"/>
      <c r="F23" s="45"/>
      <c r="G23" s="45"/>
      <c r="H23" s="45"/>
      <c r="I23" s="41"/>
      <c r="J23" s="41"/>
      <c r="K23" s="41"/>
    </row>
    <row r="24" spans="3:11" x14ac:dyDescent="0.6">
      <c r="C24" s="1" t="s">
        <v>16</v>
      </c>
      <c r="D24" s="1"/>
      <c r="E24" s="45"/>
      <c r="F24" s="45"/>
      <c r="G24" s="45"/>
      <c r="H24" s="45"/>
      <c r="I24" s="41"/>
      <c r="J24" s="41"/>
      <c r="K24" s="41"/>
    </row>
    <row r="25" spans="3:11" x14ac:dyDescent="0.6">
      <c r="C25" s="1" t="s">
        <v>17</v>
      </c>
      <c r="D25" s="1"/>
      <c r="E25" s="46"/>
      <c r="F25" s="46"/>
      <c r="G25" s="46"/>
      <c r="H25" s="46"/>
      <c r="I25" s="41"/>
      <c r="J25" s="41"/>
      <c r="K25" s="41"/>
    </row>
    <row r="26" spans="3:11" x14ac:dyDescent="0.6">
      <c r="C26" s="1" t="s">
        <v>18</v>
      </c>
      <c r="D26" s="1"/>
      <c r="E26" s="46"/>
      <c r="F26" s="46"/>
      <c r="G26" s="46"/>
      <c r="H26" s="46"/>
      <c r="I26" s="41"/>
      <c r="J26" s="41"/>
      <c r="K26" s="41"/>
    </row>
    <row r="27" spans="3:11" x14ac:dyDescent="0.6">
      <c r="C27" s="42" t="s">
        <v>20</v>
      </c>
      <c r="D27" s="43"/>
      <c r="E27" s="43"/>
      <c r="F27" s="43"/>
      <c r="G27" s="43"/>
      <c r="H27" s="43"/>
      <c r="I27" s="43"/>
      <c r="J27" s="43"/>
      <c r="K27" s="43"/>
    </row>
    <row r="28" spans="3:11" x14ac:dyDescent="0.6">
      <c r="C28" s="43"/>
      <c r="D28" s="43"/>
      <c r="E28" s="43"/>
      <c r="F28" s="43"/>
      <c r="G28" s="43"/>
      <c r="H28" s="43"/>
      <c r="I28" s="43"/>
      <c r="J28" s="43"/>
      <c r="K28" s="43"/>
    </row>
    <row r="29" spans="3:11" x14ac:dyDescent="0.6">
      <c r="C29" s="43"/>
      <c r="D29" s="43"/>
      <c r="E29" s="43"/>
      <c r="F29" s="43"/>
      <c r="G29" s="43"/>
      <c r="H29" s="43"/>
      <c r="I29" s="43"/>
      <c r="J29" s="43"/>
      <c r="K29" s="43"/>
    </row>
    <row r="30" spans="3:11" x14ac:dyDescent="0.6">
      <c r="C30" s="43"/>
      <c r="D30" s="43"/>
      <c r="E30" s="43"/>
      <c r="F30" s="43"/>
      <c r="G30" s="43"/>
      <c r="H30" s="43"/>
      <c r="I30" s="43"/>
      <c r="J30" s="43"/>
      <c r="K30" s="43"/>
    </row>
    <row r="31" spans="3:11" ht="78.599999999999994" customHeight="1" x14ac:dyDescent="0.6">
      <c r="C31" s="43"/>
      <c r="D31" s="43"/>
      <c r="E31" s="43"/>
      <c r="F31" s="43"/>
      <c r="G31" s="43"/>
      <c r="H31" s="43"/>
      <c r="I31" s="43"/>
      <c r="J31" s="43"/>
      <c r="K31" s="43"/>
    </row>
  </sheetData>
  <sheetProtection algorithmName="SHA-512" hashValue="j8HrjVXrs6YUavDJjgt2Suh+B+hTC1IkTV2D46ufZGQWVWFkgYmUzwWuHHPy29eCc4bv4ppTmm+uv0ddQWK/zA==" saltValue="xdQ8gIiG1qT63cgpAuuRfQ==" spinCount="100000" sheet="1" objects="1" scenarios="1" selectLockedCells="1"/>
  <mergeCells count="28">
    <mergeCell ref="E24:H24"/>
    <mergeCell ref="E25:H25"/>
    <mergeCell ref="E26:H26"/>
    <mergeCell ref="I19:K26"/>
    <mergeCell ref="C27:K31"/>
    <mergeCell ref="C2:K2"/>
    <mergeCell ref="C13:K16"/>
    <mergeCell ref="E19:H19"/>
    <mergeCell ref="E20:H20"/>
    <mergeCell ref="E21:H21"/>
    <mergeCell ref="H4:K4"/>
    <mergeCell ref="H5:K5"/>
    <mergeCell ref="H8:K8"/>
    <mergeCell ref="H11:I11"/>
    <mergeCell ref="C21:D21"/>
    <mergeCell ref="C20:D20"/>
    <mergeCell ref="C5:F5"/>
    <mergeCell ref="C4:F4"/>
    <mergeCell ref="C8:F8"/>
    <mergeCell ref="C11:D11"/>
    <mergeCell ref="C19:D19"/>
    <mergeCell ref="C22:D22"/>
    <mergeCell ref="E22:H22"/>
    <mergeCell ref="C23:D23"/>
    <mergeCell ref="E23:H23"/>
    <mergeCell ref="C24:D24"/>
    <mergeCell ref="C25:D25"/>
    <mergeCell ref="C26:D26"/>
  </mergeCells>
  <dataValidations count="2">
    <dataValidation type="decimal" operator="lessThanOrEqual" allowBlank="1" showInputMessage="1" showErrorMessage="1" sqref="P15">
      <formula1>H7</formula1>
    </dataValidation>
    <dataValidation type="decimal" operator="lessThanOrEqual" allowBlank="1" showInputMessage="1" showErrorMessage="1" error="S'ha superat l'import màxim" sqref="H7">
      <formula1>C7</formula1>
    </dataValidation>
  </dataValidations>
  <pageMargins left="0.7" right="0.7" top="0.75" bottom="0.75" header="0.3" footer="0.3"/>
  <pageSetup paperSize="9" scale="34" fitToHeight="0"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2026-453_Oferta_economica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2006-09-12T12:46:56Z</dcterms:created>
  <dcterms:modified xsi:type="dcterms:W3CDTF">2026-08-05T08:11:59Z</dcterms:modified>
</cp:coreProperties>
</file>