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U:\EXPLOTACIO\TasquesGenerals\DTS\GesEqCTEC\MPE\materies\Residus\2023-07-Revisio_Annexos_Residus_ITEC\00-DocumentsFinals\19-model_seguiment_VA\"/>
    </mc:Choice>
  </mc:AlternateContent>
  <xr:revisionPtr revIDLastSave="0" documentId="13_ncr:1_{4A06216A-C690-43D7-83F5-91DB6101E936}" xr6:coauthVersionLast="47" xr6:coauthVersionMax="47" xr10:uidLastSave="{00000000-0000-0000-0000-000000000000}"/>
  <bookViews>
    <workbookView xWindow="-108" yWindow="-108" windowWidth="23256" windowHeight="12576" firstSheet="3" activeTab="3" xr2:uid="{293F2DC4-CB98-4B34-BF96-6FF9633F40BD}"/>
  </bookViews>
  <sheets>
    <sheet name="CRC2024-CODIS LER" sheetId="3" state="hidden" r:id="rId1"/>
    <sheet name="CRC2024-SUBVIES ELIMINACIÓ" sheetId="10" state="hidden" r:id="rId2"/>
    <sheet name="CRC2024-SUBVIES VALORITZACIÓ" sheetId="12" state="hidden" r:id="rId3"/>
    <sheet name="ControlVersions" sheetId="24" r:id="rId4"/>
    <sheet name="EGR" sheetId="22" r:id="rId5"/>
    <sheet name="PGR" sheetId="23" r:id="rId6"/>
    <sheet name="Seguiment de residus" sheetId="1" r:id="rId7"/>
    <sheet name="Comparativa final" sheetId="11" r:id="rId8"/>
    <sheet name="Registre gestors" sheetId="20" state="hidden" r:id="rId9"/>
    <sheet name="Àrids reciclats" sheetId="19" r:id="rId10"/>
  </sheets>
  <definedNames>
    <definedName name="_xlnm._FilterDatabase" localSheetId="7" hidden="1">'Comparativa final'!$A$1:$E$891</definedName>
    <definedName name="_xlnm._FilterDatabase" localSheetId="0" hidden="1">'CRC2024-CODIS LER'!$A$1:$G$2554</definedName>
    <definedName name="_xlnm._FilterDatabase" localSheetId="1" hidden="1">'CRC2024-SUBVIES ELIMINACIÓ'!$A$1:$B$41</definedName>
    <definedName name="_xlnm._FilterDatabase" localSheetId="2" hidden="1">'CRC2024-SUBVIES VALORITZACIÓ'!$A$1:$B$70</definedName>
    <definedName name="_xlnm._FilterDatabase" localSheetId="8" hidden="1">'Registre gestors'!$A$2:$C$34</definedName>
    <definedName name="_xlnm.Print_Area" localSheetId="0">'CRC2024-CODIS LER'!$A$1:$F$2554</definedName>
    <definedName name="_xlnm.Print_Area" localSheetId="1">'CRC2024-SUBVIES ELIMINACIÓ'!$A$1:$B$41</definedName>
    <definedName name="_xlnm.Print_Area" localSheetId="2">'CRC2024-SUBVIES VALORITZACIÓ'!$A$1:$B$70</definedName>
    <definedName name="ListaSeparada" localSheetId="4">_xludf.TRANSPOSE(FILTRARXML("&lt;t&gt;&lt;s&gt;"&amp;SUBSTITUTE('Comparativa final'!$C1,";","&lt;/s&gt;&lt;s&gt;")&amp;"&lt;/s&gt;&lt;/t&gt;","//s"))</definedName>
    <definedName name="ListaSeparada" localSheetId="5">_xludf.TRANSPOSE(FILTRARXML("&lt;t&gt;&lt;s&gt;"&amp;SUBSTITUTE('Comparativa final'!$C1,";","&lt;/s&gt;&lt;s&gt;")&amp;"&lt;/s&gt;&lt;/t&gt;","//s"))</definedName>
    <definedName name="ListaSeparada" localSheetId="8">_xludf.TRANSPOSE(FILTRARXML("&lt;t&gt;&lt;s&gt;"&amp;SUBSTITUTE('Comparativa final'!$C1,";","&lt;/s&gt;&lt;s&gt;")&amp;"&lt;/s&gt;&lt;/t&gt;","//s"))</definedName>
    <definedName name="ListaSeparada">_xludf.TRANSPOSE(FILTRARXML("&lt;t&gt;&lt;s&gt;"&amp;SUBSTITUTE('Comparativa final'!$C1,";","&lt;/s&gt;&lt;s&gt;")&amp;"&lt;/s&gt;&lt;/t&gt;","//s"))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18" i="11" l="1"/>
  <c r="C704" i="11"/>
  <c r="C703" i="11"/>
  <c r="D3" i="11" a="1"/>
  <c r="D3" i="11" s="1"/>
  <c r="D2" i="11" a="1"/>
  <c r="D2" i="11" s="1"/>
  <c r="D4" i="11" a="1"/>
  <c r="D4" i="11" s="1"/>
  <c r="D5" i="11" a="1"/>
  <c r="D5" i="11" s="1"/>
  <c r="D6" i="11" a="1"/>
  <c r="D6" i="11" s="1"/>
  <c r="D7" i="11" a="1"/>
  <c r="D7" i="11" s="1"/>
  <c r="D8" i="11" a="1"/>
  <c r="D8" i="11" s="1"/>
  <c r="D9" i="11" a="1"/>
  <c r="D9" i="11" s="1"/>
  <c r="D10" i="11" a="1"/>
  <c r="D10" i="11" s="1"/>
  <c r="D11" i="11" a="1"/>
  <c r="D11" i="11" s="1"/>
  <c r="D12" i="11" a="1"/>
  <c r="D12" i="11" s="1"/>
  <c r="D13" i="11" a="1"/>
  <c r="D13" i="11" s="1"/>
  <c r="D14" i="11" a="1"/>
  <c r="D14" i="11" s="1"/>
  <c r="D15" i="11" a="1"/>
  <c r="D15" i="11" s="1"/>
  <c r="D16" i="11" a="1"/>
  <c r="D16" i="11" s="1"/>
  <c r="D17" i="11" a="1"/>
  <c r="D17" i="11" s="1"/>
  <c r="D18" i="11" a="1"/>
  <c r="D18" i="11" s="1"/>
  <c r="D19" i="11" a="1"/>
  <c r="D19" i="11" s="1"/>
  <c r="D20" i="11" a="1"/>
  <c r="D20" i="11" s="1"/>
  <c r="D21" i="11" a="1"/>
  <c r="D21" i="11" s="1"/>
  <c r="D22" i="11" a="1"/>
  <c r="D22" i="11" s="1"/>
  <c r="D23" i="11" a="1"/>
  <c r="D23" i="11" s="1"/>
  <c r="D24" i="11" a="1"/>
  <c r="D24" i="11" s="1"/>
  <c r="D25" i="11" a="1"/>
  <c r="D25" i="11" s="1"/>
  <c r="D26" i="11" a="1"/>
  <c r="D26" i="11" s="1"/>
  <c r="D27" i="11" a="1"/>
  <c r="D27" i="11" s="1"/>
  <c r="D28" i="11" a="1"/>
  <c r="D28" i="11" s="1"/>
  <c r="D29" i="11" a="1"/>
  <c r="D29" i="11" s="1"/>
  <c r="D30" i="11" a="1"/>
  <c r="D30" i="11" s="1"/>
  <c r="D31" i="11" a="1"/>
  <c r="D31" i="11" s="1"/>
  <c r="D32" i="11" a="1"/>
  <c r="D32" i="11" s="1"/>
  <c r="D33" i="11" a="1"/>
  <c r="D33" i="11" s="1"/>
  <c r="D34" i="11" a="1"/>
  <c r="D34" i="11" s="1"/>
  <c r="D35" i="11" a="1"/>
  <c r="D35" i="11" s="1"/>
  <c r="D36" i="11" a="1"/>
  <c r="D36" i="11" s="1"/>
  <c r="D37" i="11" a="1"/>
  <c r="D37" i="11" s="1"/>
  <c r="D38" i="11" a="1"/>
  <c r="D38" i="11" s="1"/>
  <c r="D39" i="11" a="1"/>
  <c r="D39" i="11" s="1"/>
  <c r="D40" i="11" a="1"/>
  <c r="D40" i="11" s="1"/>
  <c r="D41" i="11" a="1"/>
  <c r="D41" i="11" s="1"/>
  <c r="D42" i="11" a="1"/>
  <c r="D42" i="11" s="1"/>
  <c r="D43" i="11" a="1"/>
  <c r="D43" i="11" s="1"/>
  <c r="D44" i="11" a="1"/>
  <c r="D44" i="11" s="1"/>
  <c r="D45" i="11" a="1"/>
  <c r="D45" i="11" s="1"/>
  <c r="D46" i="11" a="1"/>
  <c r="D46" i="11" s="1"/>
  <c r="D47" i="11" a="1"/>
  <c r="D47" i="11" s="1"/>
  <c r="D48" i="11" a="1"/>
  <c r="D48" i="11" s="1"/>
  <c r="D49" i="11" a="1"/>
  <c r="D49" i="11" s="1"/>
  <c r="D50" i="11" a="1"/>
  <c r="D50" i="11" s="1"/>
  <c r="D51" i="11" a="1"/>
  <c r="D51" i="11" s="1"/>
  <c r="D52" i="11" a="1"/>
  <c r="D52" i="11" s="1"/>
  <c r="D53" i="11" a="1"/>
  <c r="D53" i="11" s="1"/>
  <c r="D54" i="11" a="1"/>
  <c r="D54" i="11" s="1"/>
  <c r="D55" i="11" a="1"/>
  <c r="D55" i="11" s="1"/>
  <c r="D56" i="11" a="1"/>
  <c r="D56" i="11" s="1"/>
  <c r="D57" i="11" a="1"/>
  <c r="D57" i="11" s="1"/>
  <c r="D58" i="11" a="1"/>
  <c r="D58" i="11" s="1"/>
  <c r="D59" i="11" a="1"/>
  <c r="D59" i="11" s="1"/>
  <c r="D60" i="11" a="1"/>
  <c r="D60" i="11" s="1"/>
  <c r="D61" i="11" a="1"/>
  <c r="D61" i="11" s="1"/>
  <c r="D62" i="11" a="1"/>
  <c r="D62" i="11" s="1"/>
  <c r="D63" i="11" a="1"/>
  <c r="D63" i="11" s="1"/>
  <c r="D64" i="11" a="1"/>
  <c r="D64" i="11" s="1"/>
  <c r="D65" i="11" a="1"/>
  <c r="D65" i="11" s="1"/>
  <c r="D66" i="11" a="1"/>
  <c r="D66" i="11" s="1"/>
  <c r="D67" i="11" a="1"/>
  <c r="D67" i="11" s="1"/>
  <c r="D68" i="11" a="1"/>
  <c r="D68" i="11" s="1"/>
  <c r="D69" i="11" a="1"/>
  <c r="D69" i="11" s="1"/>
  <c r="D70" i="11" a="1"/>
  <c r="D70" i="11" s="1"/>
  <c r="D71" i="11" a="1"/>
  <c r="D71" i="11" s="1"/>
  <c r="D72" i="11" a="1"/>
  <c r="D72" i="11" s="1"/>
  <c r="D73" i="11" a="1"/>
  <c r="D73" i="11" s="1"/>
  <c r="D74" i="11" a="1"/>
  <c r="D74" i="11" s="1"/>
  <c r="D75" i="11" a="1"/>
  <c r="D75" i="11" s="1"/>
  <c r="D76" i="11" a="1"/>
  <c r="D76" i="11" s="1"/>
  <c r="D77" i="11" a="1"/>
  <c r="D77" i="11" s="1"/>
  <c r="D78" i="11" a="1"/>
  <c r="D78" i="11" s="1"/>
  <c r="D79" i="11" a="1"/>
  <c r="D79" i="11" s="1"/>
  <c r="D80" i="11" a="1"/>
  <c r="D80" i="11" s="1"/>
  <c r="D81" i="11" a="1"/>
  <c r="D81" i="11" s="1"/>
  <c r="D82" i="11" a="1"/>
  <c r="D82" i="11" s="1"/>
  <c r="D83" i="11" a="1"/>
  <c r="D83" i="11" s="1"/>
  <c r="D84" i="11" a="1"/>
  <c r="D84" i="11" s="1"/>
  <c r="D85" i="11" a="1"/>
  <c r="D85" i="11" s="1"/>
  <c r="D86" i="11" a="1"/>
  <c r="D86" i="11" s="1"/>
  <c r="D87" i="11" a="1"/>
  <c r="D87" i="11" s="1"/>
  <c r="D88" i="11" a="1"/>
  <c r="D88" i="11" s="1"/>
  <c r="D89" i="11" a="1"/>
  <c r="D89" i="11" s="1"/>
  <c r="D90" i="11" a="1"/>
  <c r="D90" i="11" s="1"/>
  <c r="D91" i="11" a="1"/>
  <c r="D91" i="11" s="1"/>
  <c r="D92" i="11" a="1"/>
  <c r="D92" i="11" s="1"/>
  <c r="D93" i="11" a="1"/>
  <c r="D93" i="11" s="1"/>
  <c r="D94" i="11" a="1"/>
  <c r="D94" i="11" s="1"/>
  <c r="D95" i="11" a="1"/>
  <c r="D95" i="11" s="1"/>
  <c r="D96" i="11" a="1"/>
  <c r="D96" i="11" s="1"/>
  <c r="D97" i="11" a="1"/>
  <c r="D97" i="11" s="1"/>
  <c r="D98" i="11" a="1"/>
  <c r="D98" i="11" s="1"/>
  <c r="D99" i="11" a="1"/>
  <c r="D99" i="11" s="1"/>
  <c r="D100" i="11" a="1"/>
  <c r="D100" i="11" s="1"/>
  <c r="D101" i="11" a="1"/>
  <c r="D101" i="11" s="1"/>
  <c r="D102" i="11" a="1"/>
  <c r="D102" i="11" s="1"/>
  <c r="D103" i="11" a="1"/>
  <c r="D103" i="11" s="1"/>
  <c r="D104" i="11" a="1"/>
  <c r="D104" i="11" s="1"/>
  <c r="D105" i="11" a="1"/>
  <c r="D105" i="11" s="1"/>
  <c r="D106" i="11" a="1"/>
  <c r="D106" i="11" s="1"/>
  <c r="D107" i="11" a="1"/>
  <c r="D107" i="11" s="1"/>
  <c r="D108" i="11" a="1"/>
  <c r="D108" i="11" s="1"/>
  <c r="D109" i="11" a="1"/>
  <c r="D109" i="11" s="1"/>
  <c r="D110" i="11" a="1"/>
  <c r="D110" i="11" s="1"/>
  <c r="D111" i="11" a="1"/>
  <c r="D111" i="11" s="1"/>
  <c r="D112" i="11" a="1"/>
  <c r="D112" i="11" s="1"/>
  <c r="D113" i="11" a="1"/>
  <c r="D113" i="11" s="1"/>
  <c r="D114" i="11" a="1"/>
  <c r="D114" i="11" s="1"/>
  <c r="D115" i="11" a="1"/>
  <c r="D115" i="11" s="1"/>
  <c r="D116" i="11" a="1"/>
  <c r="D116" i="11" s="1"/>
  <c r="D117" i="11" a="1"/>
  <c r="D117" i="11" s="1"/>
  <c r="D118" i="11" a="1"/>
  <c r="D118" i="11" s="1"/>
  <c r="D119" i="11" a="1"/>
  <c r="D119" i="11" s="1"/>
  <c r="D120" i="11" a="1"/>
  <c r="D120" i="11" s="1"/>
  <c r="D121" i="11" a="1"/>
  <c r="D121" i="11" s="1"/>
  <c r="D122" i="11" a="1"/>
  <c r="D122" i="11" s="1"/>
  <c r="D123" i="11" a="1"/>
  <c r="D123" i="11" s="1"/>
  <c r="D124" i="11" a="1"/>
  <c r="D124" i="11" s="1"/>
  <c r="D125" i="11" a="1"/>
  <c r="D125" i="11" s="1"/>
  <c r="D126" i="11" a="1"/>
  <c r="D126" i="11" s="1"/>
  <c r="D127" i="11" a="1"/>
  <c r="D127" i="11" s="1"/>
  <c r="D128" i="11" a="1"/>
  <c r="D128" i="11" s="1"/>
  <c r="D129" i="11" a="1"/>
  <c r="D129" i="11" s="1"/>
  <c r="D130" i="11" a="1"/>
  <c r="D130" i="11" s="1"/>
  <c r="D131" i="11" a="1"/>
  <c r="D131" i="11" s="1"/>
  <c r="D132" i="11" a="1"/>
  <c r="D132" i="11" s="1"/>
  <c r="D133" i="11" a="1"/>
  <c r="D133" i="11" s="1"/>
  <c r="D134" i="11" a="1"/>
  <c r="D134" i="11" s="1"/>
  <c r="D135" i="11" a="1"/>
  <c r="D135" i="11" s="1"/>
  <c r="D136" i="11" a="1"/>
  <c r="D136" i="11" s="1"/>
  <c r="D137" i="11" a="1"/>
  <c r="D137" i="11" s="1"/>
  <c r="D138" i="11" a="1"/>
  <c r="D138" i="11" s="1"/>
  <c r="D139" i="11" a="1"/>
  <c r="D139" i="11" s="1"/>
  <c r="D140" i="11" a="1"/>
  <c r="D140" i="11" s="1"/>
  <c r="D141" i="11" a="1"/>
  <c r="D141" i="11" s="1"/>
  <c r="D142" i="11" a="1"/>
  <c r="D142" i="11" s="1"/>
  <c r="D143" i="11" a="1"/>
  <c r="D143" i="11" s="1"/>
  <c r="D144" i="11" a="1"/>
  <c r="D144" i="11" s="1"/>
  <c r="D145" i="11" a="1"/>
  <c r="D145" i="11" s="1"/>
  <c r="D146" i="11" a="1"/>
  <c r="D146" i="11" s="1"/>
  <c r="D147" i="11" a="1"/>
  <c r="D147" i="11" s="1"/>
  <c r="D148" i="11" a="1"/>
  <c r="D148" i="11" s="1"/>
  <c r="D149" i="11" a="1"/>
  <c r="D149" i="11" s="1"/>
  <c r="D150" i="11" a="1"/>
  <c r="D150" i="11" s="1"/>
  <c r="D151" i="11" a="1"/>
  <c r="D151" i="11" s="1"/>
  <c r="D152" i="11" a="1"/>
  <c r="D152" i="11" s="1"/>
  <c r="D153" i="11" a="1"/>
  <c r="D153" i="11" s="1"/>
  <c r="D154" i="11" a="1"/>
  <c r="D154" i="11" s="1"/>
  <c r="D155" i="11" a="1"/>
  <c r="D155" i="11" s="1"/>
  <c r="D156" i="11" a="1"/>
  <c r="D156" i="11" s="1"/>
  <c r="D157" i="11" a="1"/>
  <c r="D157" i="11" s="1"/>
  <c r="D158" i="11" a="1"/>
  <c r="D158" i="11" s="1"/>
  <c r="D159" i="11" a="1"/>
  <c r="D159" i="11" s="1"/>
  <c r="D160" i="11" a="1"/>
  <c r="D160" i="11" s="1"/>
  <c r="D161" i="11" a="1"/>
  <c r="D161" i="11" s="1"/>
  <c r="D162" i="11" a="1"/>
  <c r="D162" i="11" s="1"/>
  <c r="D163" i="11" a="1"/>
  <c r="D163" i="11" s="1"/>
  <c r="D164" i="11" a="1"/>
  <c r="D164" i="11" s="1"/>
  <c r="D165" i="11" a="1"/>
  <c r="D165" i="11" s="1"/>
  <c r="D166" i="11" a="1"/>
  <c r="D166" i="11" s="1"/>
  <c r="D167" i="11" a="1"/>
  <c r="D167" i="11" s="1"/>
  <c r="D168" i="11" a="1"/>
  <c r="D168" i="11" s="1"/>
  <c r="D169" i="11" a="1"/>
  <c r="D169" i="11" s="1"/>
  <c r="D170" i="11" a="1"/>
  <c r="D170" i="11" s="1"/>
  <c r="D171" i="11" a="1"/>
  <c r="D171" i="11" s="1"/>
  <c r="D172" i="11" a="1"/>
  <c r="D172" i="11" s="1"/>
  <c r="D173" i="11" a="1"/>
  <c r="D173" i="11" s="1"/>
  <c r="D174" i="11" a="1"/>
  <c r="D174" i="11" s="1"/>
  <c r="D175" i="11" a="1"/>
  <c r="D175" i="11" s="1"/>
  <c r="D176" i="11" a="1"/>
  <c r="D176" i="11" s="1"/>
  <c r="D177" i="11" a="1"/>
  <c r="D177" i="11" s="1"/>
  <c r="D178" i="11" a="1"/>
  <c r="D178" i="11" s="1"/>
  <c r="D179" i="11" a="1"/>
  <c r="D179" i="11" s="1"/>
  <c r="D180" i="11" a="1"/>
  <c r="D180" i="11" s="1"/>
  <c r="D181" i="11" a="1"/>
  <c r="D181" i="11" s="1"/>
  <c r="D182" i="11" a="1"/>
  <c r="D182" i="11" s="1"/>
  <c r="D183" i="11" a="1"/>
  <c r="D183" i="11" s="1"/>
  <c r="D184" i="11" a="1"/>
  <c r="D184" i="11" s="1"/>
  <c r="D185" i="11" a="1"/>
  <c r="D185" i="11" s="1"/>
  <c r="D186" i="11" a="1"/>
  <c r="D186" i="11" s="1"/>
  <c r="D187" i="11" a="1"/>
  <c r="D187" i="11" s="1"/>
  <c r="D188" i="11" a="1"/>
  <c r="D188" i="11" s="1"/>
  <c r="D189" i="11" a="1"/>
  <c r="D189" i="11" s="1"/>
  <c r="D190" i="11" a="1"/>
  <c r="D190" i="11" s="1"/>
  <c r="D191" i="11" a="1"/>
  <c r="D191" i="11" s="1"/>
  <c r="D192" i="11" a="1"/>
  <c r="D192" i="11" s="1"/>
  <c r="D193" i="11" a="1"/>
  <c r="D193" i="11" s="1"/>
  <c r="D194" i="11" a="1"/>
  <c r="D194" i="11" s="1"/>
  <c r="D195" i="11" a="1"/>
  <c r="D195" i="11" s="1"/>
  <c r="D196" i="11" a="1"/>
  <c r="D196" i="11" s="1"/>
  <c r="D197" i="11" a="1"/>
  <c r="D197" i="11" s="1"/>
  <c r="D198" i="11" a="1"/>
  <c r="D198" i="11" s="1"/>
  <c r="D199" i="11" a="1"/>
  <c r="D199" i="11" s="1"/>
  <c r="D200" i="11" a="1"/>
  <c r="D200" i="11" s="1"/>
  <c r="D201" i="11" a="1"/>
  <c r="D201" i="11" s="1"/>
  <c r="D202" i="11" a="1"/>
  <c r="D202" i="11" s="1"/>
  <c r="D203" i="11" a="1"/>
  <c r="D203" i="11" s="1"/>
  <c r="D204" i="11" a="1"/>
  <c r="D204" i="11" s="1"/>
  <c r="D205" i="11" a="1"/>
  <c r="D205" i="11" s="1"/>
  <c r="D206" i="11" a="1"/>
  <c r="D206" i="11" s="1"/>
  <c r="D207" i="11" a="1"/>
  <c r="D207" i="11" s="1"/>
  <c r="D208" i="11" a="1"/>
  <c r="D208" i="11" s="1"/>
  <c r="D209" i="11" a="1"/>
  <c r="D209" i="11" s="1"/>
  <c r="D210" i="11" a="1"/>
  <c r="D210" i="11" s="1"/>
  <c r="D211" i="11" a="1"/>
  <c r="D211" i="11" s="1"/>
  <c r="D212" i="11" a="1"/>
  <c r="D212" i="11" s="1"/>
  <c r="D213" i="11" a="1"/>
  <c r="D213" i="11" s="1"/>
  <c r="D214" i="11" a="1"/>
  <c r="D214" i="11" s="1"/>
  <c r="D215" i="11" a="1"/>
  <c r="D215" i="11" s="1"/>
  <c r="D216" i="11" a="1"/>
  <c r="D216" i="11" s="1"/>
  <c r="D217" i="11" a="1"/>
  <c r="D217" i="11" s="1"/>
  <c r="D218" i="11" a="1"/>
  <c r="D218" i="11" s="1"/>
  <c r="D219" i="11" a="1"/>
  <c r="D219" i="11" s="1"/>
  <c r="D220" i="11" a="1"/>
  <c r="D220" i="11" s="1"/>
  <c r="D221" i="11" a="1"/>
  <c r="D221" i="11" s="1"/>
  <c r="D222" i="11" a="1"/>
  <c r="D222" i="11" s="1"/>
  <c r="D223" i="11" a="1"/>
  <c r="D223" i="11" s="1"/>
  <c r="D224" i="11" a="1"/>
  <c r="D224" i="11" s="1"/>
  <c r="D225" i="11" a="1"/>
  <c r="D225" i="11" s="1"/>
  <c r="D226" i="11" a="1"/>
  <c r="D226" i="11" s="1"/>
  <c r="D227" i="11" a="1"/>
  <c r="D227" i="11" s="1"/>
  <c r="D228" i="11" a="1"/>
  <c r="D228" i="11" s="1"/>
  <c r="D229" i="11" a="1"/>
  <c r="D229" i="11" s="1"/>
  <c r="D230" i="11" a="1"/>
  <c r="D230" i="11" s="1"/>
  <c r="D231" i="11" a="1"/>
  <c r="D231" i="11" s="1"/>
  <c r="D232" i="11" a="1"/>
  <c r="D232" i="11" s="1"/>
  <c r="D233" i="11" a="1"/>
  <c r="D233" i="11" s="1"/>
  <c r="D234" i="11" a="1"/>
  <c r="D234" i="11" s="1"/>
  <c r="D235" i="11" a="1"/>
  <c r="D235" i="11" s="1"/>
  <c r="D236" i="11" a="1"/>
  <c r="D236" i="11" s="1"/>
  <c r="D237" i="11" a="1"/>
  <c r="D237" i="11" s="1"/>
  <c r="D238" i="11" a="1"/>
  <c r="D238" i="11" s="1"/>
  <c r="D239" i="11" a="1"/>
  <c r="D239" i="11" s="1"/>
  <c r="D240" i="11" a="1"/>
  <c r="D240" i="11" s="1"/>
  <c r="D241" i="11" a="1"/>
  <c r="D241" i="11" s="1"/>
  <c r="D242" i="11" a="1"/>
  <c r="D242" i="11" s="1"/>
  <c r="D243" i="11" a="1"/>
  <c r="D243" i="11" s="1"/>
  <c r="D244" i="11" a="1"/>
  <c r="D244" i="11" s="1"/>
  <c r="D245" i="11" a="1"/>
  <c r="D245" i="11" s="1"/>
  <c r="D246" i="11" a="1"/>
  <c r="D246" i="11" s="1"/>
  <c r="D247" i="11" a="1"/>
  <c r="D247" i="11" s="1"/>
  <c r="D248" i="11" a="1"/>
  <c r="D248" i="11" s="1"/>
  <c r="D249" i="11" a="1"/>
  <c r="D249" i="11" s="1"/>
  <c r="D250" i="11" a="1"/>
  <c r="D250" i="11" s="1"/>
  <c r="D251" i="11" a="1"/>
  <c r="D251" i="11" s="1"/>
  <c r="D252" i="11" a="1"/>
  <c r="D252" i="11" s="1"/>
  <c r="D253" i="11" a="1"/>
  <c r="D253" i="11" s="1"/>
  <c r="D254" i="11" a="1"/>
  <c r="D254" i="11" s="1"/>
  <c r="D255" i="11" a="1"/>
  <c r="D255" i="11" s="1"/>
  <c r="D256" i="11" a="1"/>
  <c r="D256" i="11" s="1"/>
  <c r="D257" i="11" a="1"/>
  <c r="D257" i="11" s="1"/>
  <c r="D258" i="11" a="1"/>
  <c r="D258" i="11" s="1"/>
  <c r="D259" i="11" a="1"/>
  <c r="D259" i="11" s="1"/>
  <c r="D260" i="11" a="1"/>
  <c r="D260" i="11" s="1"/>
  <c r="D261" i="11" a="1"/>
  <c r="D261" i="11" s="1"/>
  <c r="D262" i="11" a="1"/>
  <c r="D262" i="11" s="1"/>
  <c r="D263" i="11" a="1"/>
  <c r="D263" i="11" s="1"/>
  <c r="D264" i="11" a="1"/>
  <c r="D264" i="11" s="1"/>
  <c r="D265" i="11" a="1"/>
  <c r="D265" i="11" s="1"/>
  <c r="D266" i="11" a="1"/>
  <c r="D266" i="11" s="1"/>
  <c r="D267" i="11" a="1"/>
  <c r="D267" i="11" s="1"/>
  <c r="D268" i="11" a="1"/>
  <c r="D268" i="11" s="1"/>
  <c r="D269" i="11" a="1"/>
  <c r="D269" i="11" s="1"/>
  <c r="D270" i="11" a="1"/>
  <c r="D270" i="11" s="1"/>
  <c r="D271" i="11" a="1"/>
  <c r="D271" i="11" s="1"/>
  <c r="D272" i="11" a="1"/>
  <c r="D272" i="11" s="1"/>
  <c r="D273" i="11" a="1"/>
  <c r="D273" i="11" s="1"/>
  <c r="D274" i="11" a="1"/>
  <c r="D274" i="11" s="1"/>
  <c r="D275" i="11" a="1"/>
  <c r="D275" i="11" s="1"/>
  <c r="D276" i="11" a="1"/>
  <c r="D276" i="11" s="1"/>
  <c r="D277" i="11" a="1"/>
  <c r="D277" i="11" s="1"/>
  <c r="D278" i="11" a="1"/>
  <c r="D278" i="11" s="1"/>
  <c r="D279" i="11" a="1"/>
  <c r="D279" i="11" s="1"/>
  <c r="D280" i="11" a="1"/>
  <c r="D280" i="11" s="1"/>
  <c r="D281" i="11" a="1"/>
  <c r="D281" i="11" s="1"/>
  <c r="D282" i="11" a="1"/>
  <c r="D282" i="11" s="1"/>
  <c r="D283" i="11" a="1"/>
  <c r="D283" i="11" s="1"/>
  <c r="D284" i="11" a="1"/>
  <c r="D284" i="11" s="1"/>
  <c r="D285" i="11" a="1"/>
  <c r="D285" i="11" s="1"/>
  <c r="D286" i="11" a="1"/>
  <c r="D286" i="11" s="1"/>
  <c r="D287" i="11" a="1"/>
  <c r="D287" i="11" s="1"/>
  <c r="D288" i="11" a="1"/>
  <c r="D288" i="11" s="1"/>
  <c r="D289" i="11" a="1"/>
  <c r="D289" i="11" s="1"/>
  <c r="D290" i="11" a="1"/>
  <c r="D290" i="11" s="1"/>
  <c r="D291" i="11" a="1"/>
  <c r="D291" i="11" s="1"/>
  <c r="D292" i="11" a="1"/>
  <c r="D292" i="11" s="1"/>
  <c r="D293" i="11" a="1"/>
  <c r="D293" i="11" s="1"/>
  <c r="D294" i="11" a="1"/>
  <c r="D294" i="11" s="1"/>
  <c r="D295" i="11" a="1"/>
  <c r="D295" i="11" s="1"/>
  <c r="D296" i="11" a="1"/>
  <c r="D296" i="11" s="1"/>
  <c r="D297" i="11" a="1"/>
  <c r="D297" i="11" s="1"/>
  <c r="D298" i="11" a="1"/>
  <c r="D298" i="11" s="1"/>
  <c r="D299" i="11" a="1"/>
  <c r="D299" i="11" s="1"/>
  <c r="D300" i="11" a="1"/>
  <c r="D300" i="11" s="1"/>
  <c r="D301" i="11" a="1"/>
  <c r="D301" i="11" s="1"/>
  <c r="D302" i="11" a="1"/>
  <c r="D302" i="11" s="1"/>
  <c r="D303" i="11" a="1"/>
  <c r="D303" i="11" s="1"/>
  <c r="D304" i="11" a="1"/>
  <c r="D304" i="11" s="1"/>
  <c r="D305" i="11" a="1"/>
  <c r="D305" i="11" s="1"/>
  <c r="D306" i="11" a="1"/>
  <c r="D306" i="11" s="1"/>
  <c r="D307" i="11" a="1"/>
  <c r="D307" i="11" s="1"/>
  <c r="D308" i="11" a="1"/>
  <c r="D308" i="11" s="1"/>
  <c r="D309" i="11" a="1"/>
  <c r="D309" i="11" s="1"/>
  <c r="D310" i="11" a="1"/>
  <c r="D310" i="11" s="1"/>
  <c r="D311" i="11" a="1"/>
  <c r="D311" i="11" s="1"/>
  <c r="D312" i="11" a="1"/>
  <c r="D312" i="11" s="1"/>
  <c r="D313" i="11" a="1"/>
  <c r="D313" i="11" s="1"/>
  <c r="D314" i="11" a="1"/>
  <c r="D314" i="11" s="1"/>
  <c r="D315" i="11" a="1"/>
  <c r="D315" i="11" s="1"/>
  <c r="D316" i="11" a="1"/>
  <c r="D316" i="11" s="1"/>
  <c r="D317" i="11" a="1"/>
  <c r="D317" i="11" s="1"/>
  <c r="D318" i="11" a="1"/>
  <c r="D318" i="11" s="1"/>
  <c r="D319" i="11" a="1"/>
  <c r="D319" i="11" s="1"/>
  <c r="D320" i="11" a="1"/>
  <c r="D320" i="11" s="1"/>
  <c r="D321" i="11" a="1"/>
  <c r="D321" i="11" s="1"/>
  <c r="D322" i="11" a="1"/>
  <c r="D322" i="11" s="1"/>
  <c r="D323" i="11" a="1"/>
  <c r="D323" i="11" s="1"/>
  <c r="D324" i="11" a="1"/>
  <c r="D324" i="11" s="1"/>
  <c r="D325" i="11" a="1"/>
  <c r="D325" i="11" s="1"/>
  <c r="D326" i="11" a="1"/>
  <c r="D326" i="11" s="1"/>
  <c r="D327" i="11" a="1"/>
  <c r="D327" i="11" s="1"/>
  <c r="D328" i="11" a="1"/>
  <c r="D328" i="11" s="1"/>
  <c r="D329" i="11" a="1"/>
  <c r="D329" i="11" s="1"/>
  <c r="D330" i="11" a="1"/>
  <c r="D330" i="11" s="1"/>
  <c r="D331" i="11" a="1"/>
  <c r="D331" i="11" s="1"/>
  <c r="D332" i="11" a="1"/>
  <c r="D332" i="11" s="1"/>
  <c r="D333" i="11" a="1"/>
  <c r="D333" i="11" s="1"/>
  <c r="D334" i="11" a="1"/>
  <c r="D334" i="11" s="1"/>
  <c r="D335" i="11" a="1"/>
  <c r="D335" i="11" s="1"/>
  <c r="D336" i="11" a="1"/>
  <c r="D336" i="11" s="1"/>
  <c r="D337" i="11" a="1"/>
  <c r="D337" i="11" s="1"/>
  <c r="D338" i="11" a="1"/>
  <c r="D338" i="11" s="1"/>
  <c r="D339" i="11" a="1"/>
  <c r="D339" i="11" s="1"/>
  <c r="D340" i="11" a="1"/>
  <c r="D340" i="11" s="1"/>
  <c r="D341" i="11" a="1"/>
  <c r="D341" i="11" s="1"/>
  <c r="D342" i="11" a="1"/>
  <c r="D342" i="11" s="1"/>
  <c r="D343" i="11" a="1"/>
  <c r="D343" i="11" s="1"/>
  <c r="D344" i="11" a="1"/>
  <c r="D344" i="11" s="1"/>
  <c r="D345" i="11" a="1"/>
  <c r="D345" i="11" s="1"/>
  <c r="D346" i="11" a="1"/>
  <c r="D346" i="11" s="1"/>
  <c r="D347" i="11" a="1"/>
  <c r="D347" i="11" s="1"/>
  <c r="D348" i="11" a="1"/>
  <c r="D348" i="11" s="1"/>
  <c r="D349" i="11" a="1"/>
  <c r="D349" i="11" s="1"/>
  <c r="D350" i="11" a="1"/>
  <c r="D350" i="11" s="1"/>
  <c r="D351" i="11" a="1"/>
  <c r="D351" i="11" s="1"/>
  <c r="D352" i="11" a="1"/>
  <c r="D352" i="11" s="1"/>
  <c r="D353" i="11" a="1"/>
  <c r="D353" i="11" s="1"/>
  <c r="D354" i="11" a="1"/>
  <c r="D354" i="11" s="1"/>
  <c r="D355" i="11" a="1"/>
  <c r="D355" i="11" s="1"/>
  <c r="D356" i="11" a="1"/>
  <c r="D356" i="11" s="1"/>
  <c r="D357" i="11" a="1"/>
  <c r="D357" i="11" s="1"/>
  <c r="D358" i="11" a="1"/>
  <c r="D358" i="11" s="1"/>
  <c r="D359" i="11" a="1"/>
  <c r="D359" i="11" s="1"/>
  <c r="D360" i="11" a="1"/>
  <c r="D360" i="11" s="1"/>
  <c r="D361" i="11" a="1"/>
  <c r="D361" i="11" s="1"/>
  <c r="D362" i="11" a="1"/>
  <c r="D362" i="11" s="1"/>
  <c r="D363" i="11" a="1"/>
  <c r="D363" i="11" s="1"/>
  <c r="D364" i="11" a="1"/>
  <c r="D364" i="11" s="1"/>
  <c r="D365" i="11" a="1"/>
  <c r="D365" i="11" s="1"/>
  <c r="D366" i="11" a="1"/>
  <c r="D366" i="11" s="1"/>
  <c r="D367" i="11" a="1"/>
  <c r="D367" i="11" s="1"/>
  <c r="D368" i="11" a="1"/>
  <c r="D368" i="11" s="1"/>
  <c r="D369" i="11" a="1"/>
  <c r="D369" i="11" s="1"/>
  <c r="D370" i="11" a="1"/>
  <c r="D370" i="11" s="1"/>
  <c r="D371" i="11" a="1"/>
  <c r="D371" i="11" s="1"/>
  <c r="D372" i="11" a="1"/>
  <c r="D372" i="11" s="1"/>
  <c r="D373" i="11" a="1"/>
  <c r="D373" i="11" s="1"/>
  <c r="D374" i="11" a="1"/>
  <c r="D374" i="11" s="1"/>
  <c r="D375" i="11" a="1"/>
  <c r="D375" i="11" s="1"/>
  <c r="D376" i="11" a="1"/>
  <c r="D376" i="11" s="1"/>
  <c r="D377" i="11" a="1"/>
  <c r="D377" i="11" s="1"/>
  <c r="D378" i="11" a="1"/>
  <c r="D378" i="11" s="1"/>
  <c r="D379" i="11" a="1"/>
  <c r="D379" i="11" s="1"/>
  <c r="D380" i="11" a="1"/>
  <c r="D380" i="11" s="1"/>
  <c r="D381" i="11" a="1"/>
  <c r="D381" i="11" s="1"/>
  <c r="D382" i="11" a="1"/>
  <c r="D382" i="11" s="1"/>
  <c r="D383" i="11" a="1"/>
  <c r="D383" i="11" s="1"/>
  <c r="D384" i="11" a="1"/>
  <c r="D384" i="11" s="1"/>
  <c r="D385" i="11" a="1"/>
  <c r="D385" i="11" s="1"/>
  <c r="D386" i="11" a="1"/>
  <c r="D386" i="11" s="1"/>
  <c r="D387" i="11" a="1"/>
  <c r="D387" i="11" s="1"/>
  <c r="D388" i="11" a="1"/>
  <c r="D388" i="11" s="1"/>
  <c r="D389" i="11" a="1"/>
  <c r="D389" i="11" s="1"/>
  <c r="D390" i="11" a="1"/>
  <c r="D390" i="11" s="1"/>
  <c r="D391" i="11" a="1"/>
  <c r="D391" i="11" s="1"/>
  <c r="D392" i="11" a="1"/>
  <c r="D392" i="11" s="1"/>
  <c r="D393" i="11" a="1"/>
  <c r="D393" i="11" s="1"/>
  <c r="D394" i="11" a="1"/>
  <c r="D394" i="11" s="1"/>
  <c r="D395" i="11" a="1"/>
  <c r="D395" i="11" s="1"/>
  <c r="D396" i="11" a="1"/>
  <c r="D396" i="11" s="1"/>
  <c r="D397" i="11" a="1"/>
  <c r="D397" i="11" s="1"/>
  <c r="D398" i="11" a="1"/>
  <c r="D398" i="11" s="1"/>
  <c r="D399" i="11" a="1"/>
  <c r="D399" i="11" s="1"/>
  <c r="D400" i="11" a="1"/>
  <c r="D400" i="11" s="1"/>
  <c r="D401" i="11" a="1"/>
  <c r="D401" i="11" s="1"/>
  <c r="D402" i="11" a="1"/>
  <c r="D402" i="11" s="1"/>
  <c r="D403" i="11" a="1"/>
  <c r="D403" i="11" s="1"/>
  <c r="D404" i="11" a="1"/>
  <c r="D404" i="11" s="1"/>
  <c r="D405" i="11" a="1"/>
  <c r="D405" i="11" s="1"/>
  <c r="D406" i="11" a="1"/>
  <c r="D406" i="11" s="1"/>
  <c r="D407" i="11" a="1"/>
  <c r="D407" i="11" s="1"/>
  <c r="D408" i="11" a="1"/>
  <c r="D408" i="11" s="1"/>
  <c r="D409" i="11" a="1"/>
  <c r="D409" i="11" s="1"/>
  <c r="D410" i="11" a="1"/>
  <c r="D410" i="11" s="1"/>
  <c r="D411" i="11" a="1"/>
  <c r="D411" i="11" s="1"/>
  <c r="D412" i="11" a="1"/>
  <c r="D412" i="11" s="1"/>
  <c r="D413" i="11" a="1"/>
  <c r="D413" i="11" s="1"/>
  <c r="D414" i="11" a="1"/>
  <c r="D414" i="11" s="1"/>
  <c r="D415" i="11" a="1"/>
  <c r="D415" i="11" s="1"/>
  <c r="D416" i="11" a="1"/>
  <c r="D416" i="11" s="1"/>
  <c r="D417" i="11" a="1"/>
  <c r="D417" i="11" s="1"/>
  <c r="D418" i="11" a="1"/>
  <c r="D418" i="11" s="1"/>
  <c r="D419" i="11" a="1"/>
  <c r="D419" i="11" s="1"/>
  <c r="D420" i="11" a="1"/>
  <c r="D420" i="11" s="1"/>
  <c r="D421" i="11" a="1"/>
  <c r="D421" i="11" s="1"/>
  <c r="D422" i="11" a="1"/>
  <c r="D422" i="11" s="1"/>
  <c r="D423" i="11" a="1"/>
  <c r="D423" i="11" s="1"/>
  <c r="D424" i="11" a="1"/>
  <c r="D424" i="11" s="1"/>
  <c r="D425" i="11" a="1"/>
  <c r="D425" i="11" s="1"/>
  <c r="D426" i="11" a="1"/>
  <c r="D426" i="11" s="1"/>
  <c r="D427" i="11" a="1"/>
  <c r="D427" i="11" s="1"/>
  <c r="D428" i="11" a="1"/>
  <c r="D428" i="11" s="1"/>
  <c r="D429" i="11" a="1"/>
  <c r="D429" i="11" s="1"/>
  <c r="D430" i="11" a="1"/>
  <c r="D430" i="11" s="1"/>
  <c r="D431" i="11" a="1"/>
  <c r="D431" i="11" s="1"/>
  <c r="D432" i="11" a="1"/>
  <c r="D432" i="11" s="1"/>
  <c r="D433" i="11" a="1"/>
  <c r="D433" i="11" s="1"/>
  <c r="D434" i="11" a="1"/>
  <c r="D434" i="11" s="1"/>
  <c r="D435" i="11" a="1"/>
  <c r="D435" i="11" s="1"/>
  <c r="D436" i="11" a="1"/>
  <c r="D436" i="11" s="1"/>
  <c r="D437" i="11" a="1"/>
  <c r="D437" i="11" s="1"/>
  <c r="D438" i="11" a="1"/>
  <c r="D438" i="11" s="1"/>
  <c r="D439" i="11" a="1"/>
  <c r="D439" i="11" s="1"/>
  <c r="D440" i="11" a="1"/>
  <c r="D440" i="11" s="1"/>
  <c r="D441" i="11" a="1"/>
  <c r="D441" i="11" s="1"/>
  <c r="D442" i="11" a="1"/>
  <c r="D442" i="11" s="1"/>
  <c r="D443" i="11" a="1"/>
  <c r="D443" i="11" s="1"/>
  <c r="D444" i="11" a="1"/>
  <c r="D444" i="11" s="1"/>
  <c r="D445" i="11" a="1"/>
  <c r="D445" i="11" s="1"/>
  <c r="D446" i="11" a="1"/>
  <c r="D446" i="11" s="1"/>
  <c r="D447" i="11" a="1"/>
  <c r="D447" i="11" s="1"/>
  <c r="D448" i="11" a="1"/>
  <c r="D448" i="11" s="1"/>
  <c r="D449" i="11" a="1"/>
  <c r="D449" i="11" s="1"/>
  <c r="D450" i="11" a="1"/>
  <c r="D450" i="11" s="1"/>
  <c r="D451" i="11" a="1"/>
  <c r="D451" i="11" s="1"/>
  <c r="D452" i="11" a="1"/>
  <c r="D452" i="11" s="1"/>
  <c r="D453" i="11" a="1"/>
  <c r="D453" i="11" s="1"/>
  <c r="D454" i="11" a="1"/>
  <c r="D454" i="11" s="1"/>
  <c r="D455" i="11" a="1"/>
  <c r="D455" i="11" s="1"/>
  <c r="D456" i="11" a="1"/>
  <c r="D456" i="11" s="1"/>
  <c r="D457" i="11" a="1"/>
  <c r="D457" i="11" s="1"/>
  <c r="D458" i="11" a="1"/>
  <c r="D458" i="11" s="1"/>
  <c r="D459" i="11" a="1"/>
  <c r="D459" i="11" s="1"/>
  <c r="D460" i="11" a="1"/>
  <c r="D460" i="11" s="1"/>
  <c r="D461" i="11" a="1"/>
  <c r="D461" i="11" s="1"/>
  <c r="D462" i="11" a="1"/>
  <c r="D462" i="11" s="1"/>
  <c r="D463" i="11" a="1"/>
  <c r="D463" i="11" s="1"/>
  <c r="D464" i="11" a="1"/>
  <c r="D464" i="11" s="1"/>
  <c r="D465" i="11" a="1"/>
  <c r="D465" i="11" s="1"/>
  <c r="D466" i="11" a="1"/>
  <c r="D466" i="11" s="1"/>
  <c r="D467" i="11" a="1"/>
  <c r="D467" i="11" s="1"/>
  <c r="D468" i="11" a="1"/>
  <c r="D468" i="11" s="1"/>
  <c r="D469" i="11" a="1"/>
  <c r="D469" i="11" s="1"/>
  <c r="D470" i="11" a="1"/>
  <c r="D470" i="11" s="1"/>
  <c r="D471" i="11" a="1"/>
  <c r="D471" i="11" s="1"/>
  <c r="D472" i="11" a="1"/>
  <c r="D472" i="11" s="1"/>
  <c r="D473" i="11" a="1"/>
  <c r="D473" i="11" s="1"/>
  <c r="D474" i="11" a="1"/>
  <c r="D474" i="11" s="1"/>
  <c r="D475" i="11" a="1"/>
  <c r="D475" i="11" s="1"/>
  <c r="D476" i="11" a="1"/>
  <c r="D476" i="11" s="1"/>
  <c r="D477" i="11" a="1"/>
  <c r="D477" i="11" s="1"/>
  <c r="D478" i="11" a="1"/>
  <c r="D478" i="11" s="1"/>
  <c r="D479" i="11" a="1"/>
  <c r="D479" i="11" s="1"/>
  <c r="D480" i="11" a="1"/>
  <c r="D480" i="11" s="1"/>
  <c r="D481" i="11" a="1"/>
  <c r="D481" i="11" s="1"/>
  <c r="D482" i="11" a="1"/>
  <c r="D482" i="11" s="1"/>
  <c r="D483" i="11" a="1"/>
  <c r="D483" i="11" s="1"/>
  <c r="D484" i="11" a="1"/>
  <c r="D484" i="11" s="1"/>
  <c r="D485" i="11" a="1"/>
  <c r="D485" i="11" s="1"/>
  <c r="D486" i="11" a="1"/>
  <c r="D486" i="11" s="1"/>
  <c r="D487" i="11" a="1"/>
  <c r="D487" i="11" s="1"/>
  <c r="D488" i="11" a="1"/>
  <c r="D488" i="11" s="1"/>
  <c r="D489" i="11" a="1"/>
  <c r="D489" i="11" s="1"/>
  <c r="D490" i="11" a="1"/>
  <c r="D490" i="11" s="1"/>
  <c r="D491" i="11" a="1"/>
  <c r="D491" i="11" s="1"/>
  <c r="D492" i="11" a="1"/>
  <c r="D492" i="11" s="1"/>
  <c r="D493" i="11" a="1"/>
  <c r="D493" i="11" s="1"/>
  <c r="D494" i="11" a="1"/>
  <c r="D494" i="11" s="1"/>
  <c r="D495" i="11" a="1"/>
  <c r="D495" i="11" s="1"/>
  <c r="D496" i="11" a="1"/>
  <c r="D496" i="11" s="1"/>
  <c r="D497" i="11" a="1"/>
  <c r="D497" i="11" s="1"/>
  <c r="D498" i="11" a="1"/>
  <c r="D498" i="11" s="1"/>
  <c r="D499" i="11" a="1"/>
  <c r="D499" i="11" s="1"/>
  <c r="D500" i="11" a="1"/>
  <c r="D500" i="11" s="1"/>
  <c r="D501" i="11" a="1"/>
  <c r="D501" i="11" s="1"/>
  <c r="D502" i="11" a="1"/>
  <c r="D502" i="11" s="1"/>
  <c r="D503" i="11" a="1"/>
  <c r="D503" i="11" s="1"/>
  <c r="D504" i="11" a="1"/>
  <c r="D504" i="11" s="1"/>
  <c r="D505" i="11" a="1"/>
  <c r="D505" i="11" s="1"/>
  <c r="D506" i="11" a="1"/>
  <c r="D506" i="11" s="1"/>
  <c r="D507" i="11" a="1"/>
  <c r="D507" i="11" s="1"/>
  <c r="D508" i="11" a="1"/>
  <c r="D508" i="11" s="1"/>
  <c r="D509" i="11" a="1"/>
  <c r="D509" i="11" s="1"/>
  <c r="D510" i="11" a="1"/>
  <c r="D510" i="11" s="1"/>
  <c r="D511" i="11" a="1"/>
  <c r="D511" i="11" s="1"/>
  <c r="D512" i="11" a="1"/>
  <c r="D512" i="11" s="1"/>
  <c r="D513" i="11" a="1"/>
  <c r="D513" i="11" s="1"/>
  <c r="D514" i="11" a="1"/>
  <c r="D514" i="11" s="1"/>
  <c r="D515" i="11" a="1"/>
  <c r="D515" i="11" s="1"/>
  <c r="D516" i="11" a="1"/>
  <c r="D516" i="11" s="1"/>
  <c r="D517" i="11" a="1"/>
  <c r="D517" i="11" s="1"/>
  <c r="D518" i="11" a="1"/>
  <c r="D518" i="11" s="1"/>
  <c r="D519" i="11" a="1"/>
  <c r="D519" i="11" s="1"/>
  <c r="D520" i="11" a="1"/>
  <c r="D520" i="11" s="1"/>
  <c r="D521" i="11" a="1"/>
  <c r="D521" i="11" s="1"/>
  <c r="D522" i="11" a="1"/>
  <c r="D522" i="11" s="1"/>
  <c r="D523" i="11" a="1"/>
  <c r="D523" i="11" s="1"/>
  <c r="D524" i="11" a="1"/>
  <c r="D524" i="11" s="1"/>
  <c r="D525" i="11" a="1"/>
  <c r="D525" i="11" s="1"/>
  <c r="D526" i="11" a="1"/>
  <c r="D526" i="11" s="1"/>
  <c r="D527" i="11" a="1"/>
  <c r="D527" i="11" s="1"/>
  <c r="D528" i="11" a="1"/>
  <c r="D528" i="11" s="1"/>
  <c r="D529" i="11" a="1"/>
  <c r="D529" i="11" s="1"/>
  <c r="D530" i="11" a="1"/>
  <c r="D530" i="11" s="1"/>
  <c r="D531" i="11" a="1"/>
  <c r="D531" i="11" s="1"/>
  <c r="D532" i="11" a="1"/>
  <c r="D532" i="11" s="1"/>
  <c r="D533" i="11" a="1"/>
  <c r="D533" i="11" s="1"/>
  <c r="D534" i="11" a="1"/>
  <c r="D534" i="11" s="1"/>
  <c r="D535" i="11" a="1"/>
  <c r="D535" i="11" s="1"/>
  <c r="D536" i="11" a="1"/>
  <c r="D536" i="11" s="1"/>
  <c r="D537" i="11" a="1"/>
  <c r="D537" i="11" s="1"/>
  <c r="D538" i="11" a="1"/>
  <c r="D538" i="11" s="1"/>
  <c r="D539" i="11" a="1"/>
  <c r="D539" i="11" s="1"/>
  <c r="D540" i="11" a="1"/>
  <c r="D540" i="11" s="1"/>
  <c r="D541" i="11" a="1"/>
  <c r="D541" i="11" s="1"/>
  <c r="D542" i="11" a="1"/>
  <c r="D542" i="11" s="1"/>
  <c r="D543" i="11" a="1"/>
  <c r="D543" i="11" s="1"/>
  <c r="D544" i="11" a="1"/>
  <c r="D544" i="11" s="1"/>
  <c r="D545" i="11" a="1"/>
  <c r="D545" i="11" s="1"/>
  <c r="D546" i="11" a="1"/>
  <c r="D546" i="11" s="1"/>
  <c r="D547" i="11" a="1"/>
  <c r="D547" i="11" s="1"/>
  <c r="D548" i="11" a="1"/>
  <c r="D548" i="11" s="1"/>
  <c r="D549" i="11" a="1"/>
  <c r="D549" i="11" s="1"/>
  <c r="D550" i="11" a="1"/>
  <c r="D550" i="11" s="1"/>
  <c r="D551" i="11" a="1"/>
  <c r="D551" i="11" s="1"/>
  <c r="D552" i="11" a="1"/>
  <c r="D552" i="11" s="1"/>
  <c r="D553" i="11" a="1"/>
  <c r="D553" i="11" s="1"/>
  <c r="D554" i="11" a="1"/>
  <c r="D554" i="11" s="1"/>
  <c r="D555" i="11" a="1"/>
  <c r="D555" i="11" s="1"/>
  <c r="D556" i="11" a="1"/>
  <c r="D556" i="11" s="1"/>
  <c r="D557" i="11" a="1"/>
  <c r="D557" i="11" s="1"/>
  <c r="D558" i="11" a="1"/>
  <c r="D558" i="11" s="1"/>
  <c r="D559" i="11" a="1"/>
  <c r="D559" i="11" s="1"/>
  <c r="D560" i="11" a="1"/>
  <c r="D560" i="11" s="1"/>
  <c r="D561" i="11" a="1"/>
  <c r="D561" i="11" s="1"/>
  <c r="D562" i="11" a="1"/>
  <c r="D562" i="11" s="1"/>
  <c r="D563" i="11" a="1"/>
  <c r="D563" i="11" s="1"/>
  <c r="D564" i="11" a="1"/>
  <c r="D564" i="11" s="1"/>
  <c r="D565" i="11" a="1"/>
  <c r="D565" i="11" s="1"/>
  <c r="D566" i="11" a="1"/>
  <c r="D566" i="11" s="1"/>
  <c r="D567" i="11" a="1"/>
  <c r="D567" i="11" s="1"/>
  <c r="D568" i="11" a="1"/>
  <c r="D568" i="11" s="1"/>
  <c r="D569" i="11" a="1"/>
  <c r="D569" i="11" s="1"/>
  <c r="D570" i="11" a="1"/>
  <c r="D570" i="11" s="1"/>
  <c r="D571" i="11" a="1"/>
  <c r="D571" i="11" s="1"/>
  <c r="D572" i="11" a="1"/>
  <c r="D572" i="11" s="1"/>
  <c r="D573" i="11" a="1"/>
  <c r="D573" i="11" s="1"/>
  <c r="D574" i="11" a="1"/>
  <c r="D574" i="11" s="1"/>
  <c r="D575" i="11" a="1"/>
  <c r="D575" i="11" s="1"/>
  <c r="D576" i="11" a="1"/>
  <c r="D576" i="11" s="1"/>
  <c r="D577" i="11" a="1"/>
  <c r="D577" i="11" s="1"/>
  <c r="D578" i="11" a="1"/>
  <c r="D578" i="11" s="1"/>
  <c r="D579" i="11" a="1"/>
  <c r="D579" i="11" s="1"/>
  <c r="D580" i="11" a="1"/>
  <c r="D580" i="11" s="1"/>
  <c r="D581" i="11" a="1"/>
  <c r="D581" i="11" s="1"/>
  <c r="D582" i="11" a="1"/>
  <c r="D582" i="11" s="1"/>
  <c r="D583" i="11" a="1"/>
  <c r="D583" i="11" s="1"/>
  <c r="D584" i="11" a="1"/>
  <c r="D584" i="11" s="1"/>
  <c r="D585" i="11" a="1"/>
  <c r="D585" i="11" s="1"/>
  <c r="D586" i="11" a="1"/>
  <c r="D586" i="11" s="1"/>
  <c r="D587" i="11" a="1"/>
  <c r="D587" i="11" s="1"/>
  <c r="D588" i="11" a="1"/>
  <c r="D588" i="11" s="1"/>
  <c r="D589" i="11" a="1"/>
  <c r="D589" i="11" s="1"/>
  <c r="D590" i="11" a="1"/>
  <c r="D590" i="11" s="1"/>
  <c r="D591" i="11" a="1"/>
  <c r="D591" i="11" s="1"/>
  <c r="D592" i="11" a="1"/>
  <c r="D592" i="11" s="1"/>
  <c r="D593" i="11" a="1"/>
  <c r="D593" i="11" s="1"/>
  <c r="D594" i="11" a="1"/>
  <c r="D594" i="11" s="1"/>
  <c r="D595" i="11" a="1"/>
  <c r="D595" i="11" s="1"/>
  <c r="D596" i="11" a="1"/>
  <c r="D596" i="11" s="1"/>
  <c r="D597" i="11" a="1"/>
  <c r="D597" i="11" s="1"/>
  <c r="D598" i="11" a="1"/>
  <c r="D598" i="11" s="1"/>
  <c r="D599" i="11" a="1"/>
  <c r="D599" i="11" s="1"/>
  <c r="D600" i="11" a="1"/>
  <c r="D600" i="11" s="1"/>
  <c r="D601" i="11" a="1"/>
  <c r="D601" i="11" s="1"/>
  <c r="D602" i="11" a="1"/>
  <c r="D602" i="11" s="1"/>
  <c r="D603" i="11" a="1"/>
  <c r="D603" i="11" s="1"/>
  <c r="D604" i="11" a="1"/>
  <c r="D604" i="11" s="1"/>
  <c r="D605" i="11" a="1"/>
  <c r="D605" i="11" s="1"/>
  <c r="D606" i="11" a="1"/>
  <c r="D606" i="11" s="1"/>
  <c r="D607" i="11" a="1"/>
  <c r="D607" i="11" s="1"/>
  <c r="D608" i="11" a="1"/>
  <c r="D608" i="11" s="1"/>
  <c r="D609" i="11" a="1"/>
  <c r="D609" i="11" s="1"/>
  <c r="D610" i="11" a="1"/>
  <c r="D610" i="11" s="1"/>
  <c r="D611" i="11" a="1"/>
  <c r="D611" i="11" s="1"/>
  <c r="D612" i="11" a="1"/>
  <c r="D612" i="11" s="1"/>
  <c r="D613" i="11" a="1"/>
  <c r="D613" i="11" s="1"/>
  <c r="D614" i="11" a="1"/>
  <c r="D614" i="11" s="1"/>
  <c r="D615" i="11" a="1"/>
  <c r="D615" i="11" s="1"/>
  <c r="D616" i="11" a="1"/>
  <c r="D616" i="11" s="1"/>
  <c r="D617" i="11" a="1"/>
  <c r="D617" i="11" s="1"/>
  <c r="D618" i="11" a="1"/>
  <c r="D618" i="11" s="1"/>
  <c r="D619" i="11" a="1"/>
  <c r="D619" i="11" s="1"/>
  <c r="D620" i="11" a="1"/>
  <c r="D620" i="11" s="1"/>
  <c r="D621" i="11" a="1"/>
  <c r="D621" i="11" s="1"/>
  <c r="D622" i="11" a="1"/>
  <c r="D622" i="11" s="1"/>
  <c r="D623" i="11" a="1"/>
  <c r="D623" i="11" s="1"/>
  <c r="D624" i="11" a="1"/>
  <c r="D624" i="11" s="1"/>
  <c r="D625" i="11" a="1"/>
  <c r="D625" i="11" s="1"/>
  <c r="D626" i="11" a="1"/>
  <c r="D626" i="11" s="1"/>
  <c r="D627" i="11" a="1"/>
  <c r="D627" i="11" s="1"/>
  <c r="D628" i="11" a="1"/>
  <c r="D628" i="11" s="1"/>
  <c r="D629" i="11" a="1"/>
  <c r="D629" i="11" s="1"/>
  <c r="D630" i="11" a="1"/>
  <c r="D630" i="11" s="1"/>
  <c r="D631" i="11" a="1"/>
  <c r="D631" i="11" s="1"/>
  <c r="D632" i="11" a="1"/>
  <c r="D632" i="11" s="1"/>
  <c r="D633" i="11" a="1"/>
  <c r="D633" i="11" s="1"/>
  <c r="D634" i="11" a="1"/>
  <c r="D634" i="11" s="1"/>
  <c r="D635" i="11" a="1"/>
  <c r="D635" i="11" s="1"/>
  <c r="D636" i="11" a="1"/>
  <c r="D636" i="11" s="1"/>
  <c r="D637" i="11" a="1"/>
  <c r="D637" i="11" s="1"/>
  <c r="D638" i="11" a="1"/>
  <c r="D638" i="11" s="1"/>
  <c r="D639" i="11" a="1"/>
  <c r="D639" i="11" s="1"/>
  <c r="D640" i="11" a="1"/>
  <c r="D640" i="11" s="1"/>
  <c r="D641" i="11" a="1"/>
  <c r="D641" i="11" s="1"/>
  <c r="D642" i="11" a="1"/>
  <c r="D642" i="11" s="1"/>
  <c r="D643" i="11" a="1"/>
  <c r="D643" i="11" s="1"/>
  <c r="D644" i="11" a="1"/>
  <c r="D644" i="11" s="1"/>
  <c r="D645" i="11" a="1"/>
  <c r="D645" i="11" s="1"/>
  <c r="D646" i="11" a="1"/>
  <c r="D646" i="11" s="1"/>
  <c r="D647" i="11" a="1"/>
  <c r="D647" i="11" s="1"/>
  <c r="D648" i="11" a="1"/>
  <c r="D648" i="11" s="1"/>
  <c r="D649" i="11" a="1"/>
  <c r="D649" i="11" s="1"/>
  <c r="D650" i="11" a="1"/>
  <c r="D650" i="11" s="1"/>
  <c r="D651" i="11" a="1"/>
  <c r="D651" i="11" s="1"/>
  <c r="D652" i="11" a="1"/>
  <c r="D652" i="11" s="1"/>
  <c r="D653" i="11" a="1"/>
  <c r="D653" i="11" s="1"/>
  <c r="D654" i="11" a="1"/>
  <c r="D654" i="11" s="1"/>
  <c r="D655" i="11" a="1"/>
  <c r="D655" i="11" s="1"/>
  <c r="D656" i="11" a="1"/>
  <c r="D656" i="11" s="1"/>
  <c r="D657" i="11" a="1"/>
  <c r="D657" i="11" s="1"/>
  <c r="D658" i="11" a="1"/>
  <c r="D658" i="11" s="1"/>
  <c r="D659" i="11" a="1"/>
  <c r="D659" i="11" s="1"/>
  <c r="D660" i="11" a="1"/>
  <c r="D660" i="11" s="1"/>
  <c r="D661" i="11" a="1"/>
  <c r="D661" i="11" s="1"/>
  <c r="D662" i="11" a="1"/>
  <c r="D662" i="11" s="1"/>
  <c r="D663" i="11" a="1"/>
  <c r="D663" i="11" s="1"/>
  <c r="D664" i="11" a="1"/>
  <c r="D664" i="11" s="1"/>
  <c r="D665" i="11" a="1"/>
  <c r="D665" i="11" s="1"/>
  <c r="D666" i="11" a="1"/>
  <c r="D666" i="11" s="1"/>
  <c r="D667" i="11" a="1"/>
  <c r="D667" i="11" s="1"/>
  <c r="D668" i="11" a="1"/>
  <c r="D668" i="11" s="1"/>
  <c r="D669" i="11" a="1"/>
  <c r="D669" i="11" s="1"/>
  <c r="D670" i="11" a="1"/>
  <c r="D670" i="11" s="1"/>
  <c r="D671" i="11" a="1"/>
  <c r="D671" i="11" s="1"/>
  <c r="D672" i="11" a="1"/>
  <c r="D672" i="11" s="1"/>
  <c r="D673" i="11" a="1"/>
  <c r="D673" i="11" s="1"/>
  <c r="D674" i="11" a="1"/>
  <c r="D674" i="11" s="1"/>
  <c r="D675" i="11" a="1"/>
  <c r="D675" i="11" s="1"/>
  <c r="D676" i="11" a="1"/>
  <c r="D676" i="11" s="1"/>
  <c r="D677" i="11" a="1"/>
  <c r="D677" i="11" s="1"/>
  <c r="D678" i="11" a="1"/>
  <c r="D678" i="11" s="1"/>
  <c r="D679" i="11" a="1"/>
  <c r="D679" i="11" s="1"/>
  <c r="D680" i="11" a="1"/>
  <c r="D680" i="11" s="1"/>
  <c r="D681" i="11" a="1"/>
  <c r="D681" i="11" s="1"/>
  <c r="D682" i="11" a="1"/>
  <c r="D682" i="11" s="1"/>
  <c r="D683" i="11" a="1"/>
  <c r="D683" i="11" s="1"/>
  <c r="D684" i="11" a="1"/>
  <c r="D684" i="11" s="1"/>
  <c r="D685" i="11" a="1"/>
  <c r="D685" i="11" s="1"/>
  <c r="D686" i="11" a="1"/>
  <c r="D686" i="11" s="1"/>
  <c r="D687" i="11" a="1"/>
  <c r="D687" i="11" s="1"/>
  <c r="D688" i="11" a="1"/>
  <c r="D688" i="11" s="1"/>
  <c r="D689" i="11" a="1"/>
  <c r="D689" i="11" s="1"/>
  <c r="D690" i="11" a="1"/>
  <c r="D690" i="11" s="1"/>
  <c r="D691" i="11" a="1"/>
  <c r="D691" i="11" s="1"/>
  <c r="D692" i="11" a="1"/>
  <c r="D692" i="11" s="1"/>
  <c r="D693" i="11" a="1"/>
  <c r="D693" i="11" s="1"/>
  <c r="D694" i="11" a="1"/>
  <c r="D694" i="11" s="1"/>
  <c r="D695" i="11" a="1"/>
  <c r="D695" i="11" s="1"/>
  <c r="D696" i="11" a="1"/>
  <c r="D696" i="11" s="1"/>
  <c r="D697" i="11" a="1"/>
  <c r="D697" i="11" s="1"/>
  <c r="D698" i="11" a="1"/>
  <c r="D698" i="11" s="1"/>
  <c r="D699" i="11" a="1"/>
  <c r="D699" i="11" s="1"/>
  <c r="D700" i="11" a="1"/>
  <c r="D700" i="11" s="1"/>
  <c r="D701" i="11" a="1"/>
  <c r="D701" i="11" s="1"/>
  <c r="D702" i="11" a="1"/>
  <c r="D702" i="11" s="1"/>
  <c r="D703" i="11" a="1"/>
  <c r="D703" i="11" s="1"/>
  <c r="D704" i="11" a="1"/>
  <c r="D704" i="11" s="1"/>
  <c r="D705" i="11" a="1"/>
  <c r="D705" i="11" s="1"/>
  <c r="D706" i="11" a="1"/>
  <c r="D706" i="11" s="1"/>
  <c r="D707" i="11" a="1"/>
  <c r="D707" i="11" s="1"/>
  <c r="D708" i="11" a="1"/>
  <c r="D708" i="11" s="1"/>
  <c r="D709" i="11" a="1"/>
  <c r="D709" i="11" s="1"/>
  <c r="D710" i="11" a="1"/>
  <c r="D710" i="11" s="1"/>
  <c r="D711" i="11" a="1"/>
  <c r="D711" i="11" s="1"/>
  <c r="D712" i="11" a="1"/>
  <c r="D712" i="11" s="1"/>
  <c r="D713" i="11" a="1"/>
  <c r="D713" i="11" s="1"/>
  <c r="D714" i="11" a="1"/>
  <c r="D714" i="11" s="1"/>
  <c r="D715" i="11" a="1"/>
  <c r="D715" i="11" s="1"/>
  <c r="D716" i="11" a="1"/>
  <c r="D716" i="11" s="1"/>
  <c r="D717" i="11" a="1"/>
  <c r="D717" i="11" s="1"/>
  <c r="D718" i="11" a="1"/>
  <c r="D718" i="11" s="1"/>
  <c r="D719" i="11" a="1"/>
  <c r="D719" i="11" s="1"/>
  <c r="D720" i="11" a="1"/>
  <c r="D720" i="11" s="1"/>
  <c r="D721" i="11" a="1"/>
  <c r="D721" i="11" s="1"/>
  <c r="D722" i="11" a="1"/>
  <c r="D722" i="11" s="1"/>
  <c r="D723" i="11" a="1"/>
  <c r="D723" i="11" s="1"/>
  <c r="D724" i="11" a="1"/>
  <c r="D724" i="11" s="1"/>
  <c r="D725" i="11" a="1"/>
  <c r="D725" i="11" s="1"/>
  <c r="D726" i="11" a="1"/>
  <c r="D726" i="11" s="1"/>
  <c r="D727" i="11" a="1"/>
  <c r="D727" i="11" s="1"/>
  <c r="D728" i="11" a="1"/>
  <c r="D728" i="11" s="1"/>
  <c r="D729" i="11" a="1"/>
  <c r="D729" i="11" s="1"/>
  <c r="D730" i="11" a="1"/>
  <c r="D730" i="11" s="1"/>
  <c r="D731" i="11" a="1"/>
  <c r="D731" i="11" s="1"/>
  <c r="D732" i="11" a="1"/>
  <c r="D732" i="11" s="1"/>
  <c r="D733" i="11" a="1"/>
  <c r="D733" i="11" s="1"/>
  <c r="D734" i="11" a="1"/>
  <c r="D734" i="11" s="1"/>
  <c r="D735" i="11" a="1"/>
  <c r="D735" i="11" s="1"/>
  <c r="D736" i="11" a="1"/>
  <c r="D736" i="11" s="1"/>
  <c r="D737" i="11" a="1"/>
  <c r="D737" i="11" s="1"/>
  <c r="D738" i="11" a="1"/>
  <c r="D738" i="11" s="1"/>
  <c r="D739" i="11" a="1"/>
  <c r="D739" i="11" s="1"/>
  <c r="D740" i="11" a="1"/>
  <c r="D740" i="11" s="1"/>
  <c r="D741" i="11" a="1"/>
  <c r="D741" i="11" s="1"/>
  <c r="D742" i="11" a="1"/>
  <c r="D742" i="11" s="1"/>
  <c r="D743" i="11" a="1"/>
  <c r="D743" i="11" s="1"/>
  <c r="D744" i="11" a="1"/>
  <c r="D744" i="11" s="1"/>
  <c r="D745" i="11" a="1"/>
  <c r="D745" i="11" s="1"/>
  <c r="D746" i="11" a="1"/>
  <c r="D746" i="11" s="1"/>
  <c r="D747" i="11" a="1"/>
  <c r="D747" i="11" s="1"/>
  <c r="D748" i="11" a="1"/>
  <c r="D748" i="11" s="1"/>
  <c r="D749" i="11" a="1"/>
  <c r="D749" i="11" s="1"/>
  <c r="D750" i="11" a="1"/>
  <c r="D750" i="11" s="1"/>
  <c r="D751" i="11" a="1"/>
  <c r="D751" i="11" s="1"/>
  <c r="D752" i="11" a="1"/>
  <c r="D752" i="11" s="1"/>
  <c r="D753" i="11" a="1"/>
  <c r="D753" i="11" s="1"/>
  <c r="D754" i="11" a="1"/>
  <c r="D754" i="11" s="1"/>
  <c r="D755" i="11" a="1"/>
  <c r="D755" i="11" s="1"/>
  <c r="D756" i="11" a="1"/>
  <c r="D756" i="11" s="1"/>
  <c r="D757" i="11" a="1"/>
  <c r="D757" i="11" s="1"/>
  <c r="D758" i="11" a="1"/>
  <c r="D758" i="11" s="1"/>
  <c r="D759" i="11" a="1"/>
  <c r="D759" i="11" s="1"/>
  <c r="D760" i="11" a="1"/>
  <c r="D760" i="11" s="1"/>
  <c r="D761" i="11" a="1"/>
  <c r="D761" i="11" s="1"/>
  <c r="D762" i="11" a="1"/>
  <c r="D762" i="11" s="1"/>
  <c r="D763" i="11" a="1"/>
  <c r="D763" i="11" s="1"/>
  <c r="D764" i="11" a="1"/>
  <c r="D764" i="11" s="1"/>
  <c r="D765" i="11" a="1"/>
  <c r="D765" i="11" s="1"/>
  <c r="D766" i="11" a="1"/>
  <c r="D766" i="11" s="1"/>
  <c r="D767" i="11" a="1"/>
  <c r="D767" i="11" s="1"/>
  <c r="D768" i="11" a="1"/>
  <c r="D768" i="11" s="1"/>
  <c r="D769" i="11" a="1"/>
  <c r="D769" i="11" s="1"/>
  <c r="D770" i="11" a="1"/>
  <c r="D770" i="11" s="1"/>
  <c r="D771" i="11" a="1"/>
  <c r="D771" i="11" s="1"/>
  <c r="D772" i="11" a="1"/>
  <c r="D772" i="11" s="1"/>
  <c r="D773" i="11" a="1"/>
  <c r="D773" i="11" s="1"/>
  <c r="D774" i="11" a="1"/>
  <c r="D774" i="11" s="1"/>
  <c r="D775" i="11" a="1"/>
  <c r="D775" i="11" s="1"/>
  <c r="D776" i="11" a="1"/>
  <c r="D776" i="11" s="1"/>
  <c r="D777" i="11" a="1"/>
  <c r="D777" i="11" s="1"/>
  <c r="D778" i="11" a="1"/>
  <c r="D778" i="11" s="1"/>
  <c r="D779" i="11" a="1"/>
  <c r="D779" i="11" s="1"/>
  <c r="D780" i="11" a="1"/>
  <c r="D780" i="11" s="1"/>
  <c r="D781" i="11" a="1"/>
  <c r="D781" i="11" s="1"/>
  <c r="D782" i="11" a="1"/>
  <c r="D782" i="11" s="1"/>
  <c r="D783" i="11" a="1"/>
  <c r="D783" i="11" s="1"/>
  <c r="D784" i="11" a="1"/>
  <c r="D784" i="11" s="1"/>
  <c r="D785" i="11" a="1"/>
  <c r="D785" i="11" s="1"/>
  <c r="D786" i="11" a="1"/>
  <c r="D786" i="11" s="1"/>
  <c r="D787" i="11" a="1"/>
  <c r="D787" i="11" s="1"/>
  <c r="D788" i="11" a="1"/>
  <c r="D788" i="11" s="1"/>
  <c r="D789" i="11" a="1"/>
  <c r="D789" i="11" s="1"/>
  <c r="D790" i="11" a="1"/>
  <c r="D790" i="11" s="1"/>
  <c r="D791" i="11" a="1"/>
  <c r="D791" i="11" s="1"/>
  <c r="D792" i="11" a="1"/>
  <c r="D792" i="11" s="1"/>
  <c r="D793" i="11" a="1"/>
  <c r="D793" i="11" s="1"/>
  <c r="D794" i="11" a="1"/>
  <c r="D794" i="11" s="1"/>
  <c r="D795" i="11" a="1"/>
  <c r="D795" i="11" s="1"/>
  <c r="D796" i="11" a="1"/>
  <c r="D796" i="11" s="1"/>
  <c r="D797" i="11" a="1"/>
  <c r="D797" i="11" s="1"/>
  <c r="D798" i="11" a="1"/>
  <c r="D798" i="11" s="1"/>
  <c r="D799" i="11" a="1"/>
  <c r="D799" i="11" s="1"/>
  <c r="D800" i="11" a="1"/>
  <c r="D800" i="11" s="1"/>
  <c r="D801" i="11" a="1"/>
  <c r="D801" i="11" s="1"/>
  <c r="D802" i="11" a="1"/>
  <c r="D802" i="11" s="1"/>
  <c r="D803" i="11" a="1"/>
  <c r="D803" i="11" s="1"/>
  <c r="D804" i="11" a="1"/>
  <c r="D804" i="11" s="1"/>
  <c r="D805" i="11" a="1"/>
  <c r="D805" i="11" s="1"/>
  <c r="D806" i="11" a="1"/>
  <c r="D806" i="11" s="1"/>
  <c r="D807" i="11" a="1"/>
  <c r="D807" i="11" s="1"/>
  <c r="D808" i="11" a="1"/>
  <c r="D808" i="11" s="1"/>
  <c r="D809" i="11" a="1"/>
  <c r="D809" i="11" s="1"/>
  <c r="D810" i="11" a="1"/>
  <c r="D810" i="11" s="1"/>
  <c r="D811" i="11" a="1"/>
  <c r="D811" i="11" s="1"/>
  <c r="D812" i="11" a="1"/>
  <c r="D812" i="11" s="1"/>
  <c r="D813" i="11" a="1"/>
  <c r="D813" i="11" s="1"/>
  <c r="D814" i="11" a="1"/>
  <c r="D814" i="11" s="1"/>
  <c r="D815" i="11" a="1"/>
  <c r="D815" i="11" s="1"/>
  <c r="D816" i="11" a="1"/>
  <c r="D816" i="11" s="1"/>
  <c r="D817" i="11" a="1"/>
  <c r="D817" i="11" s="1"/>
  <c r="D818" i="11" a="1"/>
  <c r="D818" i="11" s="1"/>
  <c r="D819" i="11" a="1"/>
  <c r="D819" i="11" s="1"/>
  <c r="D820" i="11" a="1"/>
  <c r="D820" i="11" s="1"/>
  <c r="D821" i="11" a="1"/>
  <c r="D821" i="11" s="1"/>
  <c r="D822" i="11" a="1"/>
  <c r="D822" i="11" s="1"/>
  <c r="D823" i="11" a="1"/>
  <c r="D823" i="11" s="1"/>
  <c r="D824" i="11" a="1"/>
  <c r="D824" i="11" s="1"/>
  <c r="D825" i="11" a="1"/>
  <c r="D825" i="11" s="1"/>
  <c r="D826" i="11" a="1"/>
  <c r="D826" i="11" s="1"/>
  <c r="D827" i="11" a="1"/>
  <c r="D827" i="11" s="1"/>
  <c r="D828" i="11" a="1"/>
  <c r="D828" i="11" s="1"/>
  <c r="D829" i="11" a="1"/>
  <c r="D829" i="11" s="1"/>
  <c r="D830" i="11" a="1"/>
  <c r="D830" i="11" s="1"/>
  <c r="D831" i="11" a="1"/>
  <c r="D831" i="11" s="1"/>
  <c r="D832" i="11" a="1"/>
  <c r="D832" i="11" s="1"/>
  <c r="D833" i="11" a="1"/>
  <c r="D833" i="11" s="1"/>
  <c r="D834" i="11" a="1"/>
  <c r="D834" i="11" s="1"/>
  <c r="D835" i="11" a="1"/>
  <c r="D835" i="11" s="1"/>
  <c r="D836" i="11" a="1"/>
  <c r="D836" i="11" s="1"/>
  <c r="D837" i="11" a="1"/>
  <c r="D837" i="11" s="1"/>
  <c r="D838" i="11" a="1"/>
  <c r="D838" i="11" s="1"/>
  <c r="D839" i="11" a="1"/>
  <c r="D839" i="11" s="1"/>
  <c r="D840" i="11" a="1"/>
  <c r="D840" i="11" s="1"/>
  <c r="D841" i="11" a="1"/>
  <c r="D841" i="11" s="1"/>
  <c r="D842" i="11" a="1"/>
  <c r="D842" i="11" s="1"/>
  <c r="D843" i="11" a="1"/>
  <c r="D843" i="11" s="1"/>
  <c r="D844" i="11" a="1"/>
  <c r="D844" i="11" s="1"/>
  <c r="D845" i="11" a="1"/>
  <c r="D845" i="11" s="1"/>
  <c r="D846" i="11" a="1"/>
  <c r="D846" i="11" s="1"/>
  <c r="D847" i="11" a="1"/>
  <c r="D847" i="11" s="1"/>
  <c r="D848" i="11" a="1"/>
  <c r="D848" i="11" s="1"/>
  <c r="D849" i="11" a="1"/>
  <c r="D849" i="11" s="1"/>
  <c r="D850" i="11" a="1"/>
  <c r="D850" i="11" s="1"/>
  <c r="D851" i="11" a="1"/>
  <c r="D851" i="11" s="1"/>
  <c r="D852" i="11" a="1"/>
  <c r="D852" i="11" s="1"/>
  <c r="D853" i="11" a="1"/>
  <c r="D853" i="11" s="1"/>
  <c r="D854" i="11" a="1"/>
  <c r="D854" i="11" s="1"/>
  <c r="D855" i="11" a="1"/>
  <c r="D855" i="11" s="1"/>
  <c r="D856" i="11" a="1"/>
  <c r="D856" i="11" s="1"/>
  <c r="D857" i="11" a="1"/>
  <c r="D857" i="11" s="1"/>
  <c r="D858" i="11" a="1"/>
  <c r="D858" i="11" s="1"/>
  <c r="D859" i="11" a="1"/>
  <c r="D859" i="11" s="1"/>
  <c r="D860" i="11" a="1"/>
  <c r="D860" i="11" s="1"/>
  <c r="D861" i="11" a="1"/>
  <c r="D861" i="11" s="1"/>
  <c r="D862" i="11" a="1"/>
  <c r="D862" i="11" s="1"/>
  <c r="D863" i="11" a="1"/>
  <c r="D863" i="11" s="1"/>
  <c r="D864" i="11" a="1"/>
  <c r="D864" i="11" s="1"/>
  <c r="D865" i="11" a="1"/>
  <c r="D865" i="11" s="1"/>
  <c r="D866" i="11" a="1"/>
  <c r="D866" i="11" s="1"/>
  <c r="D867" i="11" a="1"/>
  <c r="D867" i="11" s="1"/>
  <c r="D868" i="11" a="1"/>
  <c r="D868" i="11" s="1"/>
  <c r="D869" i="11" a="1"/>
  <c r="D869" i="11" s="1"/>
  <c r="D870" i="11" a="1"/>
  <c r="D870" i="11" s="1"/>
  <c r="D871" i="11" a="1"/>
  <c r="D871" i="11" s="1"/>
  <c r="D872" i="11" a="1"/>
  <c r="D872" i="11" s="1"/>
  <c r="D873" i="11" a="1"/>
  <c r="D873" i="11" s="1"/>
  <c r="D874" i="11" a="1"/>
  <c r="D874" i="11" s="1"/>
  <c r="D875" i="11" a="1"/>
  <c r="D875" i="11" s="1"/>
  <c r="D876" i="11" a="1"/>
  <c r="D876" i="11" s="1"/>
  <c r="D877" i="11" a="1"/>
  <c r="D877" i="11" s="1"/>
  <c r="D878" i="11" a="1"/>
  <c r="D878" i="11" s="1"/>
  <c r="D879" i="11" a="1"/>
  <c r="D879" i="11" s="1"/>
  <c r="D880" i="11" a="1"/>
  <c r="D880" i="11" s="1"/>
  <c r="D881" i="11" a="1"/>
  <c r="D881" i="11" s="1"/>
  <c r="D882" i="11" a="1"/>
  <c r="D882" i="11" s="1"/>
  <c r="D883" i="11" a="1"/>
  <c r="D883" i="11" s="1"/>
  <c r="D884" i="11" a="1"/>
  <c r="D884" i="11" s="1"/>
  <c r="D885" i="11" a="1"/>
  <c r="D885" i="11" s="1"/>
  <c r="D886" i="11" a="1"/>
  <c r="D886" i="11" s="1"/>
  <c r="D887" i="11" a="1"/>
  <c r="D887" i="11" s="1"/>
  <c r="D888" i="11" a="1"/>
  <c r="D888" i="11" s="1"/>
  <c r="D889" i="11" a="1"/>
  <c r="D889" i="11" s="1"/>
  <c r="D890" i="11" a="1"/>
  <c r="D890" i="11" s="1"/>
  <c r="D891" i="11" a="1"/>
  <c r="D891" i="11" s="1"/>
  <c r="L5" i="1" a="1"/>
  <c r="L5" i="1" s="1"/>
  <c r="G4" i="19"/>
  <c r="I4" i="19" s="1"/>
  <c r="G5" i="19"/>
  <c r="G6" i="19"/>
  <c r="I6" i="19" s="1"/>
  <c r="G7" i="19"/>
  <c r="I7" i="19" s="1"/>
  <c r="G8" i="19"/>
  <c r="I8" i="19" s="1"/>
  <c r="G9" i="19"/>
  <c r="I9" i="19" s="1"/>
  <c r="G10" i="19"/>
  <c r="I10" i="19" s="1"/>
  <c r="G11" i="19"/>
  <c r="I11" i="19" s="1"/>
  <c r="G12" i="19"/>
  <c r="I12" i="19" s="1"/>
  <c r="I5" i="19" l="1"/>
  <c r="G3" i="19" l="1"/>
  <c r="C3" i="11"/>
  <c r="C4" i="11"/>
  <c r="E4" i="11" s="1"/>
  <c r="C5" i="11"/>
  <c r="E5" i="11" s="1"/>
  <c r="C6" i="11"/>
  <c r="C7" i="11"/>
  <c r="C8" i="11"/>
  <c r="C9" i="11"/>
  <c r="C10" i="11"/>
  <c r="C11" i="11"/>
  <c r="C12" i="11"/>
  <c r="C13" i="11"/>
  <c r="C14" i="11"/>
  <c r="C15" i="11"/>
  <c r="C16" i="11"/>
  <c r="C17" i="11"/>
  <c r="C18" i="11"/>
  <c r="C19" i="11"/>
  <c r="C20" i="11"/>
  <c r="C21" i="11"/>
  <c r="C22" i="11"/>
  <c r="C23" i="11"/>
  <c r="C24" i="11"/>
  <c r="C25" i="11"/>
  <c r="C26" i="11"/>
  <c r="C27" i="11"/>
  <c r="C28" i="11"/>
  <c r="C29" i="11"/>
  <c r="E29" i="11" s="1"/>
  <c r="C30" i="11"/>
  <c r="E30" i="11" s="1"/>
  <c r="C31" i="11"/>
  <c r="E31" i="11" s="1"/>
  <c r="C32" i="11"/>
  <c r="E32" i="11" s="1"/>
  <c r="C33" i="11"/>
  <c r="E33" i="11" s="1"/>
  <c r="C34" i="11"/>
  <c r="E34" i="11" s="1"/>
  <c r="C35" i="11"/>
  <c r="E35" i="11" s="1"/>
  <c r="C36" i="11"/>
  <c r="E36" i="11" s="1"/>
  <c r="C37" i="11"/>
  <c r="E37" i="11" s="1"/>
  <c r="C38" i="11"/>
  <c r="E38" i="11" s="1"/>
  <c r="C39" i="11"/>
  <c r="E39" i="11" s="1"/>
  <c r="C40" i="11"/>
  <c r="E40" i="11" s="1"/>
  <c r="C41" i="11"/>
  <c r="E41" i="11" s="1"/>
  <c r="C42" i="11"/>
  <c r="E42" i="11" s="1"/>
  <c r="C43" i="11"/>
  <c r="E43" i="11" s="1"/>
  <c r="C44" i="11"/>
  <c r="E44" i="11" s="1"/>
  <c r="C45" i="11"/>
  <c r="E45" i="11" s="1"/>
  <c r="C46" i="11"/>
  <c r="E46" i="11" s="1"/>
  <c r="C47" i="11"/>
  <c r="E47" i="11" s="1"/>
  <c r="C48" i="11"/>
  <c r="E48" i="11" s="1"/>
  <c r="C49" i="11"/>
  <c r="E49" i="11" s="1"/>
  <c r="C50" i="11"/>
  <c r="E50" i="11" s="1"/>
  <c r="C51" i="11"/>
  <c r="E51" i="11" s="1"/>
  <c r="C52" i="11"/>
  <c r="E52" i="11" s="1"/>
  <c r="C53" i="11"/>
  <c r="E53" i="11" s="1"/>
  <c r="C54" i="11"/>
  <c r="E54" i="11" s="1"/>
  <c r="C55" i="11"/>
  <c r="E55" i="11" s="1"/>
  <c r="C56" i="11"/>
  <c r="E56" i="11" s="1"/>
  <c r="C57" i="11"/>
  <c r="E57" i="11" s="1"/>
  <c r="C58" i="11"/>
  <c r="E58" i="11" s="1"/>
  <c r="C59" i="11"/>
  <c r="E59" i="11" s="1"/>
  <c r="C60" i="11"/>
  <c r="E60" i="11" s="1"/>
  <c r="C61" i="11"/>
  <c r="E61" i="11" s="1"/>
  <c r="C62" i="11"/>
  <c r="E62" i="11" s="1"/>
  <c r="C63" i="11"/>
  <c r="E63" i="11" s="1"/>
  <c r="C64" i="11"/>
  <c r="E64" i="11" s="1"/>
  <c r="C65" i="11"/>
  <c r="E65" i="11" s="1"/>
  <c r="C66" i="11"/>
  <c r="E66" i="11" s="1"/>
  <c r="C67" i="11"/>
  <c r="E67" i="11" s="1"/>
  <c r="C68" i="11"/>
  <c r="E68" i="11" s="1"/>
  <c r="C69" i="11"/>
  <c r="E69" i="11" s="1"/>
  <c r="C70" i="11"/>
  <c r="E70" i="11" s="1"/>
  <c r="C71" i="11"/>
  <c r="E71" i="11" s="1"/>
  <c r="C72" i="11"/>
  <c r="E72" i="11" s="1"/>
  <c r="C73" i="11"/>
  <c r="E73" i="11" s="1"/>
  <c r="C74" i="11"/>
  <c r="E74" i="11" s="1"/>
  <c r="C75" i="11"/>
  <c r="E75" i="11" s="1"/>
  <c r="C76" i="11"/>
  <c r="E76" i="11" s="1"/>
  <c r="C77" i="11"/>
  <c r="E77" i="11" s="1"/>
  <c r="C78" i="11"/>
  <c r="E78" i="11" s="1"/>
  <c r="C79" i="11"/>
  <c r="E79" i="11" s="1"/>
  <c r="C80" i="11"/>
  <c r="E80" i="11" s="1"/>
  <c r="C81" i="11"/>
  <c r="E81" i="11" s="1"/>
  <c r="C82" i="11"/>
  <c r="E82" i="11" s="1"/>
  <c r="C83" i="11"/>
  <c r="E83" i="11" s="1"/>
  <c r="C84" i="11"/>
  <c r="E84" i="11" s="1"/>
  <c r="C85" i="11"/>
  <c r="E85" i="11" s="1"/>
  <c r="C86" i="11"/>
  <c r="E86" i="11" s="1"/>
  <c r="C87" i="11"/>
  <c r="E87" i="11" s="1"/>
  <c r="C88" i="11"/>
  <c r="E88" i="11" s="1"/>
  <c r="C89" i="11"/>
  <c r="E89" i="11" s="1"/>
  <c r="C90" i="11"/>
  <c r="E90" i="11" s="1"/>
  <c r="C91" i="11"/>
  <c r="E91" i="11" s="1"/>
  <c r="C92" i="11"/>
  <c r="E92" i="11" s="1"/>
  <c r="C93" i="11"/>
  <c r="E93" i="11" s="1"/>
  <c r="C94" i="11"/>
  <c r="E94" i="11" s="1"/>
  <c r="C95" i="11"/>
  <c r="E95" i="11" s="1"/>
  <c r="C96" i="11"/>
  <c r="E96" i="11" s="1"/>
  <c r="C97" i="11"/>
  <c r="E97" i="11" s="1"/>
  <c r="C98" i="11"/>
  <c r="E98" i="11" s="1"/>
  <c r="C99" i="11"/>
  <c r="E99" i="11" s="1"/>
  <c r="C100" i="11"/>
  <c r="E100" i="11" s="1"/>
  <c r="C101" i="11"/>
  <c r="E101" i="11" s="1"/>
  <c r="C102" i="11"/>
  <c r="E102" i="11" s="1"/>
  <c r="C103" i="11"/>
  <c r="E103" i="11" s="1"/>
  <c r="C104" i="11"/>
  <c r="E104" i="11" s="1"/>
  <c r="C105" i="11"/>
  <c r="E105" i="11" s="1"/>
  <c r="C106" i="11"/>
  <c r="E106" i="11" s="1"/>
  <c r="C107" i="11"/>
  <c r="E107" i="11" s="1"/>
  <c r="C108" i="11"/>
  <c r="E108" i="11" s="1"/>
  <c r="C109" i="11"/>
  <c r="E109" i="11" s="1"/>
  <c r="C110" i="11"/>
  <c r="E110" i="11" s="1"/>
  <c r="C111" i="11"/>
  <c r="E111" i="11" s="1"/>
  <c r="C112" i="11"/>
  <c r="E112" i="11" s="1"/>
  <c r="C113" i="11"/>
  <c r="E113" i="11" s="1"/>
  <c r="C114" i="11"/>
  <c r="E114" i="11" s="1"/>
  <c r="C115" i="11"/>
  <c r="E115" i="11" s="1"/>
  <c r="C116" i="11"/>
  <c r="E116" i="11" s="1"/>
  <c r="C117" i="11"/>
  <c r="E117" i="11" s="1"/>
  <c r="C118" i="11"/>
  <c r="E118" i="11" s="1"/>
  <c r="C119" i="11"/>
  <c r="E119" i="11" s="1"/>
  <c r="C120" i="11"/>
  <c r="E120" i="11" s="1"/>
  <c r="C121" i="11"/>
  <c r="E121" i="11" s="1"/>
  <c r="C122" i="11"/>
  <c r="E122" i="11" s="1"/>
  <c r="C123" i="11"/>
  <c r="E123" i="11" s="1"/>
  <c r="C124" i="11"/>
  <c r="E124" i="11" s="1"/>
  <c r="C125" i="11"/>
  <c r="E125" i="11" s="1"/>
  <c r="C126" i="11"/>
  <c r="E126" i="11" s="1"/>
  <c r="C127" i="11"/>
  <c r="E127" i="11" s="1"/>
  <c r="C128" i="11"/>
  <c r="E128" i="11" s="1"/>
  <c r="C129" i="11"/>
  <c r="E129" i="11" s="1"/>
  <c r="C130" i="11"/>
  <c r="E130" i="11" s="1"/>
  <c r="C131" i="11"/>
  <c r="E131" i="11" s="1"/>
  <c r="C132" i="11"/>
  <c r="E132" i="11" s="1"/>
  <c r="C133" i="11"/>
  <c r="E133" i="11" s="1"/>
  <c r="C134" i="11"/>
  <c r="E134" i="11" s="1"/>
  <c r="C135" i="11"/>
  <c r="E135" i="11" s="1"/>
  <c r="C136" i="11"/>
  <c r="E136" i="11" s="1"/>
  <c r="C137" i="11"/>
  <c r="E137" i="11" s="1"/>
  <c r="C138" i="11"/>
  <c r="E138" i="11" s="1"/>
  <c r="C139" i="11"/>
  <c r="E139" i="11" s="1"/>
  <c r="C140" i="11"/>
  <c r="E140" i="11" s="1"/>
  <c r="C141" i="11"/>
  <c r="E141" i="11" s="1"/>
  <c r="C142" i="11"/>
  <c r="E142" i="11" s="1"/>
  <c r="C143" i="11"/>
  <c r="E143" i="11" s="1"/>
  <c r="C144" i="11"/>
  <c r="E144" i="11" s="1"/>
  <c r="C145" i="11"/>
  <c r="E145" i="11" s="1"/>
  <c r="C146" i="11"/>
  <c r="E146" i="11" s="1"/>
  <c r="C147" i="11"/>
  <c r="E147" i="11" s="1"/>
  <c r="C148" i="11"/>
  <c r="E148" i="11" s="1"/>
  <c r="C149" i="11"/>
  <c r="E149" i="11" s="1"/>
  <c r="C150" i="11"/>
  <c r="E150" i="11" s="1"/>
  <c r="C151" i="11"/>
  <c r="E151" i="11" s="1"/>
  <c r="C152" i="11"/>
  <c r="E152" i="11" s="1"/>
  <c r="C153" i="11"/>
  <c r="E153" i="11" s="1"/>
  <c r="C154" i="11"/>
  <c r="E154" i="11" s="1"/>
  <c r="C155" i="11"/>
  <c r="E155" i="11" s="1"/>
  <c r="C156" i="11"/>
  <c r="E156" i="11" s="1"/>
  <c r="C157" i="11"/>
  <c r="E157" i="11" s="1"/>
  <c r="C158" i="11"/>
  <c r="E158" i="11" s="1"/>
  <c r="C159" i="11"/>
  <c r="E159" i="11" s="1"/>
  <c r="C160" i="11"/>
  <c r="E160" i="11" s="1"/>
  <c r="C161" i="11"/>
  <c r="E161" i="11" s="1"/>
  <c r="C162" i="11"/>
  <c r="E162" i="11" s="1"/>
  <c r="C163" i="11"/>
  <c r="E163" i="11" s="1"/>
  <c r="C164" i="11"/>
  <c r="E164" i="11" s="1"/>
  <c r="C165" i="11"/>
  <c r="E165" i="11" s="1"/>
  <c r="C166" i="11"/>
  <c r="E166" i="11" s="1"/>
  <c r="C167" i="11"/>
  <c r="E167" i="11" s="1"/>
  <c r="C168" i="11"/>
  <c r="E168" i="11" s="1"/>
  <c r="C169" i="11"/>
  <c r="E169" i="11" s="1"/>
  <c r="C170" i="11"/>
  <c r="E170" i="11" s="1"/>
  <c r="C171" i="11"/>
  <c r="E171" i="11" s="1"/>
  <c r="C172" i="11"/>
  <c r="E172" i="11" s="1"/>
  <c r="C173" i="11"/>
  <c r="E173" i="11" s="1"/>
  <c r="C174" i="11"/>
  <c r="E174" i="11" s="1"/>
  <c r="C175" i="11"/>
  <c r="E175" i="11" s="1"/>
  <c r="C176" i="11"/>
  <c r="E176" i="11" s="1"/>
  <c r="C177" i="11"/>
  <c r="E177" i="11" s="1"/>
  <c r="C178" i="11"/>
  <c r="E178" i="11" s="1"/>
  <c r="C179" i="11"/>
  <c r="E179" i="11" s="1"/>
  <c r="C180" i="11"/>
  <c r="E180" i="11" s="1"/>
  <c r="C181" i="11"/>
  <c r="E181" i="11" s="1"/>
  <c r="C182" i="11"/>
  <c r="E182" i="11" s="1"/>
  <c r="C183" i="11"/>
  <c r="E183" i="11" s="1"/>
  <c r="C184" i="11"/>
  <c r="E184" i="11" s="1"/>
  <c r="C185" i="11"/>
  <c r="E185" i="11" s="1"/>
  <c r="C186" i="11"/>
  <c r="E186" i="11" s="1"/>
  <c r="C187" i="11"/>
  <c r="E187" i="11" s="1"/>
  <c r="C188" i="11"/>
  <c r="E188" i="11" s="1"/>
  <c r="C189" i="11"/>
  <c r="E189" i="11" s="1"/>
  <c r="C190" i="11"/>
  <c r="E190" i="11" s="1"/>
  <c r="C191" i="11"/>
  <c r="E191" i="11" s="1"/>
  <c r="C192" i="11"/>
  <c r="E192" i="11" s="1"/>
  <c r="C193" i="11"/>
  <c r="E193" i="11" s="1"/>
  <c r="C194" i="11"/>
  <c r="E194" i="11" s="1"/>
  <c r="C195" i="11"/>
  <c r="E195" i="11" s="1"/>
  <c r="C196" i="11"/>
  <c r="E196" i="11" s="1"/>
  <c r="C197" i="11"/>
  <c r="E197" i="11" s="1"/>
  <c r="C198" i="11"/>
  <c r="E198" i="11" s="1"/>
  <c r="C199" i="11"/>
  <c r="E199" i="11" s="1"/>
  <c r="C200" i="11"/>
  <c r="E200" i="11" s="1"/>
  <c r="C201" i="11"/>
  <c r="E201" i="11" s="1"/>
  <c r="C202" i="11"/>
  <c r="E202" i="11" s="1"/>
  <c r="C203" i="11"/>
  <c r="E203" i="11" s="1"/>
  <c r="C204" i="11"/>
  <c r="E204" i="11" s="1"/>
  <c r="C205" i="11"/>
  <c r="E205" i="11" s="1"/>
  <c r="C206" i="11"/>
  <c r="E206" i="11" s="1"/>
  <c r="C207" i="11"/>
  <c r="E207" i="11" s="1"/>
  <c r="C208" i="11"/>
  <c r="E208" i="11" s="1"/>
  <c r="C209" i="11"/>
  <c r="E209" i="11" s="1"/>
  <c r="C210" i="11"/>
  <c r="E210" i="11" s="1"/>
  <c r="C211" i="11"/>
  <c r="E211" i="11" s="1"/>
  <c r="C212" i="11"/>
  <c r="E212" i="11" s="1"/>
  <c r="C213" i="11"/>
  <c r="E213" i="11" s="1"/>
  <c r="C214" i="11"/>
  <c r="E214" i="11" s="1"/>
  <c r="C215" i="11"/>
  <c r="E215" i="11" s="1"/>
  <c r="C216" i="11"/>
  <c r="E216" i="11" s="1"/>
  <c r="C217" i="11"/>
  <c r="E217" i="11" s="1"/>
  <c r="C218" i="11"/>
  <c r="E218" i="11" s="1"/>
  <c r="C219" i="11"/>
  <c r="E219" i="11" s="1"/>
  <c r="C220" i="11"/>
  <c r="E220" i="11" s="1"/>
  <c r="C221" i="11"/>
  <c r="E221" i="11" s="1"/>
  <c r="C222" i="11"/>
  <c r="E222" i="11" s="1"/>
  <c r="C223" i="11"/>
  <c r="E223" i="11" s="1"/>
  <c r="C224" i="11"/>
  <c r="E224" i="11" s="1"/>
  <c r="C225" i="11"/>
  <c r="E225" i="11" s="1"/>
  <c r="C226" i="11"/>
  <c r="E226" i="11" s="1"/>
  <c r="C227" i="11"/>
  <c r="E227" i="11" s="1"/>
  <c r="C228" i="11"/>
  <c r="E228" i="11" s="1"/>
  <c r="C229" i="11"/>
  <c r="E229" i="11" s="1"/>
  <c r="C230" i="11"/>
  <c r="E230" i="11" s="1"/>
  <c r="C231" i="11"/>
  <c r="E231" i="11" s="1"/>
  <c r="C232" i="11"/>
  <c r="E232" i="11" s="1"/>
  <c r="C233" i="11"/>
  <c r="E233" i="11" s="1"/>
  <c r="C234" i="11"/>
  <c r="E234" i="11" s="1"/>
  <c r="C235" i="11"/>
  <c r="E235" i="11" s="1"/>
  <c r="C236" i="11"/>
  <c r="E236" i="11" s="1"/>
  <c r="C237" i="11"/>
  <c r="E237" i="11" s="1"/>
  <c r="C238" i="11"/>
  <c r="E238" i="11" s="1"/>
  <c r="C239" i="11"/>
  <c r="E239" i="11" s="1"/>
  <c r="C240" i="11"/>
  <c r="E240" i="11" s="1"/>
  <c r="C241" i="11"/>
  <c r="E241" i="11" s="1"/>
  <c r="C242" i="11"/>
  <c r="E242" i="11" s="1"/>
  <c r="C243" i="11"/>
  <c r="E243" i="11" s="1"/>
  <c r="C244" i="11"/>
  <c r="E244" i="11" s="1"/>
  <c r="C245" i="11"/>
  <c r="E245" i="11" s="1"/>
  <c r="C246" i="11"/>
  <c r="E246" i="11" s="1"/>
  <c r="C247" i="11"/>
  <c r="E247" i="11" s="1"/>
  <c r="C248" i="11"/>
  <c r="E248" i="11" s="1"/>
  <c r="C249" i="11"/>
  <c r="E249" i="11" s="1"/>
  <c r="C250" i="11"/>
  <c r="E250" i="11" s="1"/>
  <c r="C251" i="11"/>
  <c r="E251" i="11" s="1"/>
  <c r="C252" i="11"/>
  <c r="E252" i="11" s="1"/>
  <c r="C253" i="11"/>
  <c r="E253" i="11" s="1"/>
  <c r="C254" i="11"/>
  <c r="E254" i="11" s="1"/>
  <c r="C255" i="11"/>
  <c r="E255" i="11" s="1"/>
  <c r="C256" i="11"/>
  <c r="E256" i="11" s="1"/>
  <c r="C257" i="11"/>
  <c r="E257" i="11" s="1"/>
  <c r="C258" i="11"/>
  <c r="E258" i="11" s="1"/>
  <c r="C259" i="11"/>
  <c r="E259" i="11" s="1"/>
  <c r="C260" i="11"/>
  <c r="E260" i="11" s="1"/>
  <c r="C261" i="11"/>
  <c r="E261" i="11" s="1"/>
  <c r="C262" i="11"/>
  <c r="E262" i="11" s="1"/>
  <c r="C263" i="11"/>
  <c r="E263" i="11" s="1"/>
  <c r="C264" i="11"/>
  <c r="E264" i="11" s="1"/>
  <c r="C265" i="11"/>
  <c r="E265" i="11" s="1"/>
  <c r="C266" i="11"/>
  <c r="E266" i="11" s="1"/>
  <c r="C267" i="11"/>
  <c r="E267" i="11" s="1"/>
  <c r="C268" i="11"/>
  <c r="E268" i="11" s="1"/>
  <c r="C269" i="11"/>
  <c r="E269" i="11" s="1"/>
  <c r="C270" i="11"/>
  <c r="E270" i="11" s="1"/>
  <c r="C271" i="11"/>
  <c r="E271" i="11" s="1"/>
  <c r="C272" i="11"/>
  <c r="E272" i="11" s="1"/>
  <c r="C273" i="11"/>
  <c r="E273" i="11" s="1"/>
  <c r="C274" i="11"/>
  <c r="E274" i="11" s="1"/>
  <c r="C275" i="11"/>
  <c r="E275" i="11" s="1"/>
  <c r="C276" i="11"/>
  <c r="E276" i="11" s="1"/>
  <c r="C277" i="11"/>
  <c r="E277" i="11" s="1"/>
  <c r="C278" i="11"/>
  <c r="E278" i="11" s="1"/>
  <c r="C279" i="11"/>
  <c r="E279" i="11" s="1"/>
  <c r="C280" i="11"/>
  <c r="E280" i="11" s="1"/>
  <c r="C281" i="11"/>
  <c r="E281" i="11" s="1"/>
  <c r="C282" i="11"/>
  <c r="E282" i="11" s="1"/>
  <c r="C283" i="11"/>
  <c r="E283" i="11" s="1"/>
  <c r="C284" i="11"/>
  <c r="E284" i="11" s="1"/>
  <c r="C285" i="11"/>
  <c r="E285" i="11" s="1"/>
  <c r="C286" i="11"/>
  <c r="E286" i="11" s="1"/>
  <c r="C287" i="11"/>
  <c r="E287" i="11" s="1"/>
  <c r="C288" i="11"/>
  <c r="E288" i="11" s="1"/>
  <c r="C289" i="11"/>
  <c r="E289" i="11" s="1"/>
  <c r="C290" i="11"/>
  <c r="E290" i="11" s="1"/>
  <c r="C291" i="11"/>
  <c r="E291" i="11" s="1"/>
  <c r="C292" i="11"/>
  <c r="E292" i="11" s="1"/>
  <c r="C293" i="11"/>
  <c r="E293" i="11" s="1"/>
  <c r="C294" i="11"/>
  <c r="E294" i="11" s="1"/>
  <c r="C295" i="11"/>
  <c r="E295" i="11" s="1"/>
  <c r="C296" i="11"/>
  <c r="E296" i="11" s="1"/>
  <c r="C297" i="11"/>
  <c r="E297" i="11" s="1"/>
  <c r="C298" i="11"/>
  <c r="E298" i="11" s="1"/>
  <c r="C299" i="11"/>
  <c r="E299" i="11" s="1"/>
  <c r="C300" i="11"/>
  <c r="E300" i="11" s="1"/>
  <c r="C301" i="11"/>
  <c r="E301" i="11" s="1"/>
  <c r="C302" i="11"/>
  <c r="E302" i="11" s="1"/>
  <c r="C303" i="11"/>
  <c r="E303" i="11" s="1"/>
  <c r="C304" i="11"/>
  <c r="E304" i="11" s="1"/>
  <c r="C305" i="11"/>
  <c r="E305" i="11" s="1"/>
  <c r="C306" i="11"/>
  <c r="E306" i="11" s="1"/>
  <c r="C307" i="11"/>
  <c r="E307" i="11" s="1"/>
  <c r="C308" i="11"/>
  <c r="E308" i="11" s="1"/>
  <c r="C309" i="11"/>
  <c r="E309" i="11" s="1"/>
  <c r="C310" i="11"/>
  <c r="E310" i="11" s="1"/>
  <c r="C311" i="11"/>
  <c r="E311" i="11" s="1"/>
  <c r="C312" i="11"/>
  <c r="E312" i="11" s="1"/>
  <c r="C313" i="11"/>
  <c r="E313" i="11" s="1"/>
  <c r="C314" i="11"/>
  <c r="E314" i="11" s="1"/>
  <c r="C315" i="11"/>
  <c r="E315" i="11" s="1"/>
  <c r="C316" i="11"/>
  <c r="E316" i="11" s="1"/>
  <c r="C317" i="11"/>
  <c r="E317" i="11" s="1"/>
  <c r="C318" i="11"/>
  <c r="E318" i="11" s="1"/>
  <c r="C319" i="11"/>
  <c r="E319" i="11" s="1"/>
  <c r="C320" i="11"/>
  <c r="E320" i="11" s="1"/>
  <c r="C321" i="11"/>
  <c r="E321" i="11" s="1"/>
  <c r="C322" i="11"/>
  <c r="E322" i="11" s="1"/>
  <c r="C323" i="11"/>
  <c r="E323" i="11" s="1"/>
  <c r="C324" i="11"/>
  <c r="E324" i="11" s="1"/>
  <c r="C325" i="11"/>
  <c r="E325" i="11" s="1"/>
  <c r="C326" i="11"/>
  <c r="E326" i="11" s="1"/>
  <c r="C327" i="11"/>
  <c r="E327" i="11" s="1"/>
  <c r="C328" i="11"/>
  <c r="E328" i="11" s="1"/>
  <c r="C329" i="11"/>
  <c r="E329" i="11" s="1"/>
  <c r="C330" i="11"/>
  <c r="E330" i="11" s="1"/>
  <c r="C331" i="11"/>
  <c r="E331" i="11" s="1"/>
  <c r="C332" i="11"/>
  <c r="E332" i="11" s="1"/>
  <c r="C333" i="11"/>
  <c r="E333" i="11" s="1"/>
  <c r="C334" i="11"/>
  <c r="E334" i="11" s="1"/>
  <c r="C335" i="11"/>
  <c r="E335" i="11" s="1"/>
  <c r="C336" i="11"/>
  <c r="E336" i="11" s="1"/>
  <c r="C337" i="11"/>
  <c r="E337" i="11" s="1"/>
  <c r="C338" i="11"/>
  <c r="E338" i="11" s="1"/>
  <c r="C339" i="11"/>
  <c r="E339" i="11" s="1"/>
  <c r="C340" i="11"/>
  <c r="E340" i="11" s="1"/>
  <c r="C341" i="11"/>
  <c r="E341" i="11" s="1"/>
  <c r="C342" i="11"/>
  <c r="E342" i="11" s="1"/>
  <c r="C343" i="11"/>
  <c r="E343" i="11" s="1"/>
  <c r="C344" i="11"/>
  <c r="E344" i="11" s="1"/>
  <c r="C345" i="11"/>
  <c r="E345" i="11" s="1"/>
  <c r="C346" i="11"/>
  <c r="E346" i="11" s="1"/>
  <c r="C347" i="11"/>
  <c r="E347" i="11" s="1"/>
  <c r="C348" i="11"/>
  <c r="E348" i="11" s="1"/>
  <c r="C349" i="11"/>
  <c r="E349" i="11" s="1"/>
  <c r="C350" i="11"/>
  <c r="E350" i="11" s="1"/>
  <c r="C351" i="11"/>
  <c r="E351" i="11" s="1"/>
  <c r="C352" i="11"/>
  <c r="E352" i="11" s="1"/>
  <c r="C353" i="11"/>
  <c r="E353" i="11" s="1"/>
  <c r="C354" i="11"/>
  <c r="E354" i="11" s="1"/>
  <c r="C355" i="11"/>
  <c r="E355" i="11" s="1"/>
  <c r="C356" i="11"/>
  <c r="E356" i="11" s="1"/>
  <c r="C357" i="11"/>
  <c r="E357" i="11" s="1"/>
  <c r="C358" i="11"/>
  <c r="E358" i="11" s="1"/>
  <c r="C359" i="11"/>
  <c r="E359" i="11" s="1"/>
  <c r="C360" i="11"/>
  <c r="E360" i="11" s="1"/>
  <c r="C361" i="11"/>
  <c r="E361" i="11" s="1"/>
  <c r="C362" i="11"/>
  <c r="E362" i="11" s="1"/>
  <c r="C363" i="11"/>
  <c r="E363" i="11" s="1"/>
  <c r="C364" i="11"/>
  <c r="E364" i="11" s="1"/>
  <c r="C365" i="11"/>
  <c r="E365" i="11" s="1"/>
  <c r="C366" i="11"/>
  <c r="E366" i="11" s="1"/>
  <c r="C367" i="11"/>
  <c r="E367" i="11" s="1"/>
  <c r="C368" i="11"/>
  <c r="E368" i="11" s="1"/>
  <c r="C369" i="11"/>
  <c r="E369" i="11" s="1"/>
  <c r="C370" i="11"/>
  <c r="E370" i="11" s="1"/>
  <c r="C371" i="11"/>
  <c r="E371" i="11" s="1"/>
  <c r="C372" i="11"/>
  <c r="E372" i="11" s="1"/>
  <c r="C373" i="11"/>
  <c r="E373" i="11" s="1"/>
  <c r="C374" i="11"/>
  <c r="E374" i="11" s="1"/>
  <c r="C375" i="11"/>
  <c r="E375" i="11" s="1"/>
  <c r="C376" i="11"/>
  <c r="E376" i="11" s="1"/>
  <c r="C377" i="11"/>
  <c r="E377" i="11" s="1"/>
  <c r="C378" i="11"/>
  <c r="E378" i="11" s="1"/>
  <c r="C379" i="11"/>
  <c r="E379" i="11" s="1"/>
  <c r="C380" i="11"/>
  <c r="E380" i="11" s="1"/>
  <c r="C381" i="11"/>
  <c r="E381" i="11" s="1"/>
  <c r="C382" i="11"/>
  <c r="E382" i="11" s="1"/>
  <c r="C383" i="11"/>
  <c r="E383" i="11" s="1"/>
  <c r="C384" i="11"/>
  <c r="E384" i="11" s="1"/>
  <c r="C385" i="11"/>
  <c r="E385" i="11" s="1"/>
  <c r="C386" i="11"/>
  <c r="E386" i="11" s="1"/>
  <c r="C387" i="11"/>
  <c r="E387" i="11" s="1"/>
  <c r="C388" i="11"/>
  <c r="E388" i="11" s="1"/>
  <c r="C389" i="11"/>
  <c r="E389" i="11" s="1"/>
  <c r="C390" i="11"/>
  <c r="E390" i="11" s="1"/>
  <c r="C391" i="11"/>
  <c r="E391" i="11" s="1"/>
  <c r="C392" i="11"/>
  <c r="E392" i="11" s="1"/>
  <c r="C393" i="11"/>
  <c r="E393" i="11" s="1"/>
  <c r="C394" i="11"/>
  <c r="E394" i="11" s="1"/>
  <c r="C395" i="11"/>
  <c r="E395" i="11" s="1"/>
  <c r="C396" i="11"/>
  <c r="E396" i="11" s="1"/>
  <c r="C397" i="11"/>
  <c r="E397" i="11" s="1"/>
  <c r="C398" i="11"/>
  <c r="E398" i="11" s="1"/>
  <c r="C399" i="11"/>
  <c r="E399" i="11" s="1"/>
  <c r="C400" i="11"/>
  <c r="E400" i="11" s="1"/>
  <c r="C401" i="11"/>
  <c r="E401" i="11" s="1"/>
  <c r="C402" i="11"/>
  <c r="E402" i="11" s="1"/>
  <c r="C403" i="11"/>
  <c r="E403" i="11" s="1"/>
  <c r="C404" i="11"/>
  <c r="E404" i="11" s="1"/>
  <c r="C405" i="11"/>
  <c r="E405" i="11" s="1"/>
  <c r="C406" i="11"/>
  <c r="E406" i="11" s="1"/>
  <c r="C407" i="11"/>
  <c r="E407" i="11" s="1"/>
  <c r="C408" i="11"/>
  <c r="E408" i="11" s="1"/>
  <c r="C409" i="11"/>
  <c r="E409" i="11" s="1"/>
  <c r="C410" i="11"/>
  <c r="E410" i="11" s="1"/>
  <c r="C411" i="11"/>
  <c r="E411" i="11" s="1"/>
  <c r="C412" i="11"/>
  <c r="E412" i="11" s="1"/>
  <c r="C413" i="11"/>
  <c r="E413" i="11" s="1"/>
  <c r="C414" i="11"/>
  <c r="E414" i="11" s="1"/>
  <c r="C415" i="11"/>
  <c r="E415" i="11" s="1"/>
  <c r="C416" i="11"/>
  <c r="E416" i="11" s="1"/>
  <c r="C417" i="11"/>
  <c r="E417" i="11" s="1"/>
  <c r="C418" i="11"/>
  <c r="E418" i="11" s="1"/>
  <c r="C419" i="11"/>
  <c r="E419" i="11" s="1"/>
  <c r="C420" i="11"/>
  <c r="E420" i="11" s="1"/>
  <c r="C421" i="11"/>
  <c r="E421" i="11" s="1"/>
  <c r="C422" i="11"/>
  <c r="E422" i="11" s="1"/>
  <c r="C423" i="11"/>
  <c r="E423" i="11" s="1"/>
  <c r="C424" i="11"/>
  <c r="E424" i="11" s="1"/>
  <c r="C425" i="11"/>
  <c r="E425" i="11" s="1"/>
  <c r="C426" i="11"/>
  <c r="E426" i="11" s="1"/>
  <c r="C427" i="11"/>
  <c r="E427" i="11" s="1"/>
  <c r="C428" i="11"/>
  <c r="E428" i="11" s="1"/>
  <c r="C429" i="11"/>
  <c r="E429" i="11" s="1"/>
  <c r="C430" i="11"/>
  <c r="E430" i="11" s="1"/>
  <c r="C431" i="11"/>
  <c r="E431" i="11" s="1"/>
  <c r="C432" i="11"/>
  <c r="E432" i="11" s="1"/>
  <c r="C433" i="11"/>
  <c r="E433" i="11" s="1"/>
  <c r="C434" i="11"/>
  <c r="E434" i="11" s="1"/>
  <c r="C435" i="11"/>
  <c r="E435" i="11" s="1"/>
  <c r="C436" i="11"/>
  <c r="E436" i="11" s="1"/>
  <c r="C437" i="11"/>
  <c r="E437" i="11" s="1"/>
  <c r="C438" i="11"/>
  <c r="E438" i="11" s="1"/>
  <c r="C439" i="11"/>
  <c r="E439" i="11" s="1"/>
  <c r="C440" i="11"/>
  <c r="E440" i="11" s="1"/>
  <c r="C441" i="11"/>
  <c r="E441" i="11" s="1"/>
  <c r="C442" i="11"/>
  <c r="E442" i="11" s="1"/>
  <c r="C443" i="11"/>
  <c r="E443" i="11" s="1"/>
  <c r="C444" i="11"/>
  <c r="E444" i="11" s="1"/>
  <c r="C445" i="11"/>
  <c r="E445" i="11" s="1"/>
  <c r="C446" i="11"/>
  <c r="E446" i="11" s="1"/>
  <c r="C447" i="11"/>
  <c r="E447" i="11" s="1"/>
  <c r="C448" i="11"/>
  <c r="E448" i="11" s="1"/>
  <c r="C449" i="11"/>
  <c r="E449" i="11" s="1"/>
  <c r="C450" i="11"/>
  <c r="E450" i="11" s="1"/>
  <c r="C451" i="11"/>
  <c r="E451" i="11" s="1"/>
  <c r="C452" i="11"/>
  <c r="E452" i="11" s="1"/>
  <c r="C453" i="11"/>
  <c r="E453" i="11" s="1"/>
  <c r="C454" i="11"/>
  <c r="E454" i="11" s="1"/>
  <c r="C455" i="11"/>
  <c r="E455" i="11" s="1"/>
  <c r="C456" i="11"/>
  <c r="E456" i="11" s="1"/>
  <c r="C457" i="11"/>
  <c r="E457" i="11" s="1"/>
  <c r="C458" i="11"/>
  <c r="E458" i="11" s="1"/>
  <c r="C459" i="11"/>
  <c r="E459" i="11" s="1"/>
  <c r="C460" i="11"/>
  <c r="E460" i="11" s="1"/>
  <c r="C461" i="11"/>
  <c r="E461" i="11" s="1"/>
  <c r="C462" i="11"/>
  <c r="E462" i="11" s="1"/>
  <c r="C463" i="11"/>
  <c r="E463" i="11" s="1"/>
  <c r="C464" i="11"/>
  <c r="E464" i="11" s="1"/>
  <c r="C465" i="11"/>
  <c r="E465" i="11" s="1"/>
  <c r="C466" i="11"/>
  <c r="E466" i="11" s="1"/>
  <c r="C467" i="11"/>
  <c r="E467" i="11" s="1"/>
  <c r="C468" i="11"/>
  <c r="E468" i="11" s="1"/>
  <c r="C469" i="11"/>
  <c r="E469" i="11" s="1"/>
  <c r="C470" i="11"/>
  <c r="E470" i="11" s="1"/>
  <c r="C471" i="11"/>
  <c r="E471" i="11" s="1"/>
  <c r="C472" i="11"/>
  <c r="E472" i="11" s="1"/>
  <c r="C473" i="11"/>
  <c r="E473" i="11" s="1"/>
  <c r="C474" i="11"/>
  <c r="E474" i="11" s="1"/>
  <c r="C475" i="11"/>
  <c r="E475" i="11" s="1"/>
  <c r="C476" i="11"/>
  <c r="E476" i="11" s="1"/>
  <c r="C477" i="11"/>
  <c r="E477" i="11" s="1"/>
  <c r="C478" i="11"/>
  <c r="E478" i="11" s="1"/>
  <c r="C479" i="11"/>
  <c r="E479" i="11" s="1"/>
  <c r="C480" i="11"/>
  <c r="E480" i="11" s="1"/>
  <c r="C481" i="11"/>
  <c r="E481" i="11" s="1"/>
  <c r="C482" i="11"/>
  <c r="E482" i="11" s="1"/>
  <c r="C483" i="11"/>
  <c r="E483" i="11" s="1"/>
  <c r="C484" i="11"/>
  <c r="E484" i="11" s="1"/>
  <c r="C485" i="11"/>
  <c r="E485" i="11" s="1"/>
  <c r="C486" i="11"/>
  <c r="E486" i="11" s="1"/>
  <c r="C487" i="11"/>
  <c r="E487" i="11" s="1"/>
  <c r="C488" i="11"/>
  <c r="E488" i="11" s="1"/>
  <c r="C489" i="11"/>
  <c r="E489" i="11" s="1"/>
  <c r="C490" i="11"/>
  <c r="E490" i="11" s="1"/>
  <c r="C491" i="11"/>
  <c r="E491" i="11" s="1"/>
  <c r="C492" i="11"/>
  <c r="E492" i="11" s="1"/>
  <c r="C493" i="11"/>
  <c r="E493" i="11" s="1"/>
  <c r="C494" i="11"/>
  <c r="E494" i="11" s="1"/>
  <c r="C495" i="11"/>
  <c r="E495" i="11" s="1"/>
  <c r="C496" i="11"/>
  <c r="E496" i="11" s="1"/>
  <c r="C497" i="11"/>
  <c r="E497" i="11" s="1"/>
  <c r="C498" i="11"/>
  <c r="E498" i="11" s="1"/>
  <c r="C499" i="11"/>
  <c r="E499" i="11" s="1"/>
  <c r="C500" i="11"/>
  <c r="E500" i="11" s="1"/>
  <c r="C501" i="11"/>
  <c r="E501" i="11" s="1"/>
  <c r="C502" i="11"/>
  <c r="E502" i="11" s="1"/>
  <c r="C503" i="11"/>
  <c r="E503" i="11" s="1"/>
  <c r="C504" i="11"/>
  <c r="E504" i="11" s="1"/>
  <c r="C505" i="11"/>
  <c r="E505" i="11" s="1"/>
  <c r="C506" i="11"/>
  <c r="E506" i="11" s="1"/>
  <c r="C507" i="11"/>
  <c r="E507" i="11" s="1"/>
  <c r="C508" i="11"/>
  <c r="E508" i="11" s="1"/>
  <c r="C509" i="11"/>
  <c r="E509" i="11" s="1"/>
  <c r="C510" i="11"/>
  <c r="E510" i="11" s="1"/>
  <c r="C511" i="11"/>
  <c r="E511" i="11" s="1"/>
  <c r="C512" i="11"/>
  <c r="E512" i="11" s="1"/>
  <c r="C513" i="11"/>
  <c r="E513" i="11" s="1"/>
  <c r="C514" i="11"/>
  <c r="E514" i="11" s="1"/>
  <c r="C515" i="11"/>
  <c r="E515" i="11" s="1"/>
  <c r="C516" i="11"/>
  <c r="E516" i="11" s="1"/>
  <c r="C517" i="11"/>
  <c r="E517" i="11" s="1"/>
  <c r="C518" i="11"/>
  <c r="E518" i="11" s="1"/>
  <c r="C519" i="11"/>
  <c r="E519" i="11" s="1"/>
  <c r="C520" i="11"/>
  <c r="E520" i="11" s="1"/>
  <c r="C521" i="11"/>
  <c r="E521" i="11" s="1"/>
  <c r="C522" i="11"/>
  <c r="E522" i="11" s="1"/>
  <c r="C523" i="11"/>
  <c r="E523" i="11" s="1"/>
  <c r="C524" i="11"/>
  <c r="E524" i="11" s="1"/>
  <c r="C525" i="11"/>
  <c r="E525" i="11" s="1"/>
  <c r="C526" i="11"/>
  <c r="E526" i="11" s="1"/>
  <c r="C527" i="11"/>
  <c r="E527" i="11" s="1"/>
  <c r="C528" i="11"/>
  <c r="E528" i="11" s="1"/>
  <c r="C529" i="11"/>
  <c r="E529" i="11" s="1"/>
  <c r="C530" i="11"/>
  <c r="E530" i="11" s="1"/>
  <c r="C531" i="11"/>
  <c r="E531" i="11" s="1"/>
  <c r="C532" i="11"/>
  <c r="E532" i="11" s="1"/>
  <c r="C533" i="11"/>
  <c r="E533" i="11" s="1"/>
  <c r="C534" i="11"/>
  <c r="E534" i="11" s="1"/>
  <c r="C535" i="11"/>
  <c r="E535" i="11" s="1"/>
  <c r="C536" i="11"/>
  <c r="E536" i="11" s="1"/>
  <c r="C537" i="11"/>
  <c r="E537" i="11" s="1"/>
  <c r="C538" i="11"/>
  <c r="E538" i="11" s="1"/>
  <c r="C539" i="11"/>
  <c r="E539" i="11" s="1"/>
  <c r="C540" i="11"/>
  <c r="E540" i="11" s="1"/>
  <c r="C541" i="11"/>
  <c r="E541" i="11" s="1"/>
  <c r="C542" i="11"/>
  <c r="E542" i="11" s="1"/>
  <c r="C543" i="11"/>
  <c r="E543" i="11" s="1"/>
  <c r="C544" i="11"/>
  <c r="E544" i="11" s="1"/>
  <c r="C545" i="11"/>
  <c r="E545" i="11" s="1"/>
  <c r="C546" i="11"/>
  <c r="E546" i="11" s="1"/>
  <c r="C547" i="11"/>
  <c r="E547" i="11" s="1"/>
  <c r="C548" i="11"/>
  <c r="E548" i="11" s="1"/>
  <c r="C549" i="11"/>
  <c r="E549" i="11" s="1"/>
  <c r="C550" i="11"/>
  <c r="E550" i="11" s="1"/>
  <c r="C551" i="11"/>
  <c r="E551" i="11" s="1"/>
  <c r="C552" i="11"/>
  <c r="E552" i="11" s="1"/>
  <c r="C553" i="11"/>
  <c r="E553" i="11" s="1"/>
  <c r="C554" i="11"/>
  <c r="E554" i="11" s="1"/>
  <c r="C555" i="11"/>
  <c r="E555" i="11" s="1"/>
  <c r="C556" i="11"/>
  <c r="E556" i="11" s="1"/>
  <c r="C557" i="11"/>
  <c r="E557" i="11" s="1"/>
  <c r="C558" i="11"/>
  <c r="E558" i="11" s="1"/>
  <c r="C559" i="11"/>
  <c r="E559" i="11" s="1"/>
  <c r="C560" i="11"/>
  <c r="E560" i="11" s="1"/>
  <c r="C561" i="11"/>
  <c r="E561" i="11" s="1"/>
  <c r="C562" i="11"/>
  <c r="E562" i="11" s="1"/>
  <c r="C563" i="11"/>
  <c r="E563" i="11" s="1"/>
  <c r="C564" i="11"/>
  <c r="E564" i="11" s="1"/>
  <c r="C565" i="11"/>
  <c r="E565" i="11" s="1"/>
  <c r="C566" i="11"/>
  <c r="E566" i="11" s="1"/>
  <c r="C567" i="11"/>
  <c r="E567" i="11" s="1"/>
  <c r="C568" i="11"/>
  <c r="E568" i="11" s="1"/>
  <c r="C569" i="11"/>
  <c r="E569" i="11" s="1"/>
  <c r="C570" i="11"/>
  <c r="E570" i="11" s="1"/>
  <c r="C571" i="11"/>
  <c r="E571" i="11" s="1"/>
  <c r="C572" i="11"/>
  <c r="E572" i="11" s="1"/>
  <c r="C573" i="11"/>
  <c r="E573" i="11" s="1"/>
  <c r="C574" i="11"/>
  <c r="E574" i="11" s="1"/>
  <c r="C575" i="11"/>
  <c r="E575" i="11" s="1"/>
  <c r="C576" i="11"/>
  <c r="E576" i="11" s="1"/>
  <c r="C577" i="11"/>
  <c r="E577" i="11" s="1"/>
  <c r="C578" i="11"/>
  <c r="E578" i="11" s="1"/>
  <c r="C579" i="11"/>
  <c r="E579" i="11" s="1"/>
  <c r="C580" i="11"/>
  <c r="E580" i="11" s="1"/>
  <c r="C581" i="11"/>
  <c r="E581" i="11" s="1"/>
  <c r="C582" i="11"/>
  <c r="E582" i="11" s="1"/>
  <c r="C583" i="11"/>
  <c r="E583" i="11" s="1"/>
  <c r="C584" i="11"/>
  <c r="E584" i="11" s="1"/>
  <c r="C585" i="11"/>
  <c r="E585" i="11" s="1"/>
  <c r="C586" i="11"/>
  <c r="E586" i="11" s="1"/>
  <c r="C587" i="11"/>
  <c r="E587" i="11" s="1"/>
  <c r="C588" i="11"/>
  <c r="E588" i="11" s="1"/>
  <c r="C589" i="11"/>
  <c r="E589" i="11" s="1"/>
  <c r="C590" i="11"/>
  <c r="E590" i="11" s="1"/>
  <c r="C591" i="11"/>
  <c r="E591" i="11" s="1"/>
  <c r="C592" i="11"/>
  <c r="E592" i="11" s="1"/>
  <c r="C593" i="11"/>
  <c r="E593" i="11" s="1"/>
  <c r="C594" i="11"/>
  <c r="E594" i="11" s="1"/>
  <c r="C595" i="11"/>
  <c r="E595" i="11" s="1"/>
  <c r="C596" i="11"/>
  <c r="E596" i="11" s="1"/>
  <c r="C597" i="11"/>
  <c r="E597" i="11" s="1"/>
  <c r="C598" i="11"/>
  <c r="E598" i="11" s="1"/>
  <c r="C599" i="11"/>
  <c r="E599" i="11" s="1"/>
  <c r="C600" i="11"/>
  <c r="E600" i="11" s="1"/>
  <c r="C601" i="11"/>
  <c r="E601" i="11" s="1"/>
  <c r="C602" i="11"/>
  <c r="E602" i="11" s="1"/>
  <c r="C603" i="11"/>
  <c r="E603" i="11" s="1"/>
  <c r="C604" i="11"/>
  <c r="E604" i="11" s="1"/>
  <c r="C605" i="11"/>
  <c r="E605" i="11" s="1"/>
  <c r="C606" i="11"/>
  <c r="E606" i="11" s="1"/>
  <c r="C607" i="11"/>
  <c r="E607" i="11" s="1"/>
  <c r="C608" i="11"/>
  <c r="E608" i="11" s="1"/>
  <c r="C609" i="11"/>
  <c r="E609" i="11" s="1"/>
  <c r="C610" i="11"/>
  <c r="E610" i="11" s="1"/>
  <c r="C611" i="11"/>
  <c r="E611" i="11" s="1"/>
  <c r="C612" i="11"/>
  <c r="E612" i="11" s="1"/>
  <c r="C613" i="11"/>
  <c r="E613" i="11" s="1"/>
  <c r="C614" i="11"/>
  <c r="E614" i="11" s="1"/>
  <c r="C615" i="11"/>
  <c r="E615" i="11" s="1"/>
  <c r="C616" i="11"/>
  <c r="E616" i="11" s="1"/>
  <c r="C617" i="11"/>
  <c r="E617" i="11" s="1"/>
  <c r="C618" i="11"/>
  <c r="E618" i="11" s="1"/>
  <c r="C619" i="11"/>
  <c r="E619" i="11" s="1"/>
  <c r="C620" i="11"/>
  <c r="E620" i="11" s="1"/>
  <c r="C621" i="11"/>
  <c r="E621" i="11" s="1"/>
  <c r="C622" i="11"/>
  <c r="E622" i="11" s="1"/>
  <c r="C623" i="11"/>
  <c r="E623" i="11" s="1"/>
  <c r="C624" i="11"/>
  <c r="E624" i="11" s="1"/>
  <c r="C625" i="11"/>
  <c r="E625" i="11" s="1"/>
  <c r="C626" i="11"/>
  <c r="E626" i="11" s="1"/>
  <c r="C627" i="11"/>
  <c r="E627" i="11" s="1"/>
  <c r="C628" i="11"/>
  <c r="E628" i="11" s="1"/>
  <c r="C629" i="11"/>
  <c r="E629" i="11" s="1"/>
  <c r="C630" i="11"/>
  <c r="E630" i="11" s="1"/>
  <c r="C631" i="11"/>
  <c r="E631" i="11" s="1"/>
  <c r="C632" i="11"/>
  <c r="E632" i="11" s="1"/>
  <c r="C633" i="11"/>
  <c r="E633" i="11" s="1"/>
  <c r="C634" i="11"/>
  <c r="E634" i="11" s="1"/>
  <c r="C635" i="11"/>
  <c r="E635" i="11" s="1"/>
  <c r="C636" i="11"/>
  <c r="E636" i="11" s="1"/>
  <c r="C637" i="11"/>
  <c r="E637" i="11" s="1"/>
  <c r="C638" i="11"/>
  <c r="E638" i="11" s="1"/>
  <c r="C639" i="11"/>
  <c r="E639" i="11" s="1"/>
  <c r="C640" i="11"/>
  <c r="E640" i="11" s="1"/>
  <c r="C641" i="11"/>
  <c r="E641" i="11" s="1"/>
  <c r="C642" i="11"/>
  <c r="E642" i="11" s="1"/>
  <c r="C643" i="11"/>
  <c r="E643" i="11" s="1"/>
  <c r="C644" i="11"/>
  <c r="E644" i="11" s="1"/>
  <c r="C645" i="11"/>
  <c r="E645" i="11" s="1"/>
  <c r="C646" i="11"/>
  <c r="E646" i="11" s="1"/>
  <c r="C647" i="11"/>
  <c r="E647" i="11" s="1"/>
  <c r="C648" i="11"/>
  <c r="E648" i="11" s="1"/>
  <c r="C649" i="11"/>
  <c r="E649" i="11" s="1"/>
  <c r="C650" i="11"/>
  <c r="E650" i="11" s="1"/>
  <c r="C651" i="11"/>
  <c r="E651" i="11" s="1"/>
  <c r="C652" i="11"/>
  <c r="E652" i="11" s="1"/>
  <c r="C653" i="11"/>
  <c r="E653" i="11" s="1"/>
  <c r="C654" i="11"/>
  <c r="E654" i="11" s="1"/>
  <c r="C655" i="11"/>
  <c r="E655" i="11" s="1"/>
  <c r="C656" i="11"/>
  <c r="E656" i="11" s="1"/>
  <c r="C657" i="11"/>
  <c r="E657" i="11" s="1"/>
  <c r="C658" i="11"/>
  <c r="E658" i="11" s="1"/>
  <c r="C659" i="11"/>
  <c r="E659" i="11" s="1"/>
  <c r="C660" i="11"/>
  <c r="E660" i="11" s="1"/>
  <c r="C661" i="11"/>
  <c r="E661" i="11" s="1"/>
  <c r="C662" i="11"/>
  <c r="E662" i="11" s="1"/>
  <c r="C663" i="11"/>
  <c r="E663" i="11" s="1"/>
  <c r="C664" i="11"/>
  <c r="E664" i="11" s="1"/>
  <c r="C665" i="11"/>
  <c r="E665" i="11" s="1"/>
  <c r="C666" i="11"/>
  <c r="E666" i="11" s="1"/>
  <c r="C667" i="11"/>
  <c r="E667" i="11" s="1"/>
  <c r="C668" i="11"/>
  <c r="E668" i="11" s="1"/>
  <c r="C669" i="11"/>
  <c r="E669" i="11" s="1"/>
  <c r="C670" i="11"/>
  <c r="E670" i="11" s="1"/>
  <c r="C671" i="11"/>
  <c r="E671" i="11" s="1"/>
  <c r="C672" i="11"/>
  <c r="E672" i="11" s="1"/>
  <c r="C673" i="11"/>
  <c r="E673" i="11" s="1"/>
  <c r="C674" i="11"/>
  <c r="E674" i="11" s="1"/>
  <c r="C675" i="11"/>
  <c r="E675" i="11" s="1"/>
  <c r="C676" i="11"/>
  <c r="E676" i="11" s="1"/>
  <c r="C677" i="11"/>
  <c r="E677" i="11" s="1"/>
  <c r="C678" i="11"/>
  <c r="E678" i="11" s="1"/>
  <c r="C679" i="11"/>
  <c r="E679" i="11" s="1"/>
  <c r="C680" i="11"/>
  <c r="E680" i="11" s="1"/>
  <c r="C681" i="11"/>
  <c r="E681" i="11" s="1"/>
  <c r="C682" i="11"/>
  <c r="E682" i="11" s="1"/>
  <c r="C683" i="11"/>
  <c r="E683" i="11" s="1"/>
  <c r="C684" i="11"/>
  <c r="E684" i="11" s="1"/>
  <c r="C685" i="11"/>
  <c r="E685" i="11" s="1"/>
  <c r="C686" i="11"/>
  <c r="E686" i="11" s="1"/>
  <c r="C687" i="11"/>
  <c r="E687" i="11" s="1"/>
  <c r="C688" i="11"/>
  <c r="E688" i="11" s="1"/>
  <c r="C689" i="11"/>
  <c r="E689" i="11" s="1"/>
  <c r="C690" i="11"/>
  <c r="E690" i="11" s="1"/>
  <c r="C691" i="11"/>
  <c r="E691" i="11" s="1"/>
  <c r="C692" i="11"/>
  <c r="E692" i="11" s="1"/>
  <c r="C693" i="11"/>
  <c r="E693" i="11" s="1"/>
  <c r="C694" i="11"/>
  <c r="E694" i="11" s="1"/>
  <c r="C695" i="11"/>
  <c r="E695" i="11" s="1"/>
  <c r="C696" i="11"/>
  <c r="E696" i="11" s="1"/>
  <c r="C697" i="11"/>
  <c r="E697" i="11" s="1"/>
  <c r="C698" i="11"/>
  <c r="E698" i="11" s="1"/>
  <c r="C699" i="11"/>
  <c r="E699" i="11" s="1"/>
  <c r="C700" i="11"/>
  <c r="E700" i="11" s="1"/>
  <c r="C701" i="11"/>
  <c r="E701" i="11" s="1"/>
  <c r="C702" i="11"/>
  <c r="E702" i="11" s="1"/>
  <c r="E703" i="11"/>
  <c r="E704" i="11"/>
  <c r="C705" i="11"/>
  <c r="E705" i="11" s="1"/>
  <c r="C706" i="11"/>
  <c r="E706" i="11" s="1"/>
  <c r="C707" i="11"/>
  <c r="E707" i="11" s="1"/>
  <c r="C708" i="11"/>
  <c r="E708" i="11" s="1"/>
  <c r="C709" i="11"/>
  <c r="E709" i="11" s="1"/>
  <c r="C710" i="11"/>
  <c r="E710" i="11" s="1"/>
  <c r="C711" i="11"/>
  <c r="E711" i="11" s="1"/>
  <c r="C712" i="11"/>
  <c r="E712" i="11" s="1"/>
  <c r="C713" i="11"/>
  <c r="E713" i="11" s="1"/>
  <c r="C714" i="11"/>
  <c r="E714" i="11" s="1"/>
  <c r="C715" i="11"/>
  <c r="E715" i="11" s="1"/>
  <c r="C716" i="11"/>
  <c r="E716" i="11" s="1"/>
  <c r="C717" i="11"/>
  <c r="E717" i="11" s="1"/>
  <c r="E718" i="11"/>
  <c r="C719" i="11"/>
  <c r="E719" i="11" s="1"/>
  <c r="C720" i="11"/>
  <c r="E720" i="11" s="1"/>
  <c r="C721" i="11"/>
  <c r="E721" i="11" s="1"/>
  <c r="C722" i="11"/>
  <c r="E722" i="11" s="1"/>
  <c r="C723" i="11"/>
  <c r="E723" i="11" s="1"/>
  <c r="C724" i="11"/>
  <c r="E724" i="11" s="1"/>
  <c r="C725" i="11"/>
  <c r="E725" i="11" s="1"/>
  <c r="C726" i="11"/>
  <c r="E726" i="11" s="1"/>
  <c r="C727" i="11"/>
  <c r="E727" i="11" s="1"/>
  <c r="C728" i="11"/>
  <c r="E728" i="11" s="1"/>
  <c r="C729" i="11"/>
  <c r="E729" i="11" s="1"/>
  <c r="C730" i="11"/>
  <c r="E730" i="11" s="1"/>
  <c r="C731" i="11"/>
  <c r="E731" i="11" s="1"/>
  <c r="C732" i="11"/>
  <c r="E732" i="11" s="1"/>
  <c r="C733" i="11"/>
  <c r="E733" i="11" s="1"/>
  <c r="C734" i="11"/>
  <c r="E734" i="11" s="1"/>
  <c r="C735" i="11"/>
  <c r="E735" i="11" s="1"/>
  <c r="C736" i="11"/>
  <c r="E736" i="11" s="1"/>
  <c r="C737" i="11"/>
  <c r="E737" i="11" s="1"/>
  <c r="C738" i="11"/>
  <c r="E738" i="11" s="1"/>
  <c r="C739" i="11"/>
  <c r="E739" i="11" s="1"/>
  <c r="C740" i="11"/>
  <c r="E740" i="11" s="1"/>
  <c r="C741" i="11"/>
  <c r="E741" i="11" s="1"/>
  <c r="C742" i="11"/>
  <c r="E742" i="11" s="1"/>
  <c r="C743" i="11"/>
  <c r="E743" i="11" s="1"/>
  <c r="C744" i="11"/>
  <c r="E744" i="11" s="1"/>
  <c r="C745" i="11"/>
  <c r="E745" i="11" s="1"/>
  <c r="C746" i="11"/>
  <c r="E746" i="11" s="1"/>
  <c r="C747" i="11"/>
  <c r="E747" i="11" s="1"/>
  <c r="C748" i="11"/>
  <c r="E748" i="11" s="1"/>
  <c r="C749" i="11"/>
  <c r="E749" i="11" s="1"/>
  <c r="C750" i="11"/>
  <c r="E750" i="11" s="1"/>
  <c r="C751" i="11"/>
  <c r="E751" i="11" s="1"/>
  <c r="C752" i="11"/>
  <c r="E752" i="11" s="1"/>
  <c r="C753" i="11"/>
  <c r="E753" i="11" s="1"/>
  <c r="C754" i="11"/>
  <c r="E754" i="11" s="1"/>
  <c r="C755" i="11"/>
  <c r="E755" i="11" s="1"/>
  <c r="C756" i="11"/>
  <c r="E756" i="11" s="1"/>
  <c r="C757" i="11"/>
  <c r="E757" i="11" s="1"/>
  <c r="C758" i="11"/>
  <c r="E758" i="11" s="1"/>
  <c r="C759" i="11"/>
  <c r="E759" i="11" s="1"/>
  <c r="C760" i="11"/>
  <c r="E760" i="11" s="1"/>
  <c r="C761" i="11"/>
  <c r="E761" i="11" s="1"/>
  <c r="C762" i="11"/>
  <c r="E762" i="11" s="1"/>
  <c r="C763" i="11"/>
  <c r="E763" i="11" s="1"/>
  <c r="C764" i="11"/>
  <c r="E764" i="11" s="1"/>
  <c r="C765" i="11"/>
  <c r="E765" i="11" s="1"/>
  <c r="C766" i="11"/>
  <c r="E766" i="11" s="1"/>
  <c r="C767" i="11"/>
  <c r="E767" i="11" s="1"/>
  <c r="C768" i="11"/>
  <c r="E768" i="11" s="1"/>
  <c r="C769" i="11"/>
  <c r="E769" i="11" s="1"/>
  <c r="C770" i="11"/>
  <c r="E770" i="11" s="1"/>
  <c r="C771" i="11"/>
  <c r="E771" i="11" s="1"/>
  <c r="C772" i="11"/>
  <c r="E772" i="11" s="1"/>
  <c r="C773" i="11"/>
  <c r="E773" i="11" s="1"/>
  <c r="C774" i="11"/>
  <c r="E774" i="11" s="1"/>
  <c r="C775" i="11"/>
  <c r="E775" i="11" s="1"/>
  <c r="C776" i="11"/>
  <c r="E776" i="11" s="1"/>
  <c r="C777" i="11"/>
  <c r="E777" i="11" s="1"/>
  <c r="C778" i="11"/>
  <c r="E778" i="11" s="1"/>
  <c r="C779" i="11"/>
  <c r="E779" i="11" s="1"/>
  <c r="C780" i="11"/>
  <c r="E780" i="11" s="1"/>
  <c r="C781" i="11"/>
  <c r="E781" i="11" s="1"/>
  <c r="C782" i="11"/>
  <c r="E782" i="11" s="1"/>
  <c r="C783" i="11"/>
  <c r="E783" i="11" s="1"/>
  <c r="C784" i="11"/>
  <c r="E784" i="11" s="1"/>
  <c r="C785" i="11"/>
  <c r="E785" i="11" s="1"/>
  <c r="C786" i="11"/>
  <c r="E786" i="11" s="1"/>
  <c r="C787" i="11"/>
  <c r="E787" i="11" s="1"/>
  <c r="C788" i="11"/>
  <c r="E788" i="11" s="1"/>
  <c r="C789" i="11"/>
  <c r="E789" i="11" s="1"/>
  <c r="C790" i="11"/>
  <c r="E790" i="11" s="1"/>
  <c r="C791" i="11"/>
  <c r="E791" i="11" s="1"/>
  <c r="C792" i="11"/>
  <c r="E792" i="11" s="1"/>
  <c r="C793" i="11"/>
  <c r="E793" i="11" s="1"/>
  <c r="C794" i="11"/>
  <c r="E794" i="11" s="1"/>
  <c r="C795" i="11"/>
  <c r="E795" i="11" s="1"/>
  <c r="C796" i="11"/>
  <c r="E796" i="11" s="1"/>
  <c r="C797" i="11"/>
  <c r="E797" i="11" s="1"/>
  <c r="C798" i="11"/>
  <c r="E798" i="11" s="1"/>
  <c r="C799" i="11"/>
  <c r="E799" i="11" s="1"/>
  <c r="C800" i="11"/>
  <c r="E800" i="11" s="1"/>
  <c r="C801" i="11"/>
  <c r="E801" i="11" s="1"/>
  <c r="C802" i="11"/>
  <c r="E802" i="11" s="1"/>
  <c r="C803" i="11"/>
  <c r="E803" i="11" s="1"/>
  <c r="C804" i="11"/>
  <c r="E804" i="11" s="1"/>
  <c r="C805" i="11"/>
  <c r="E805" i="11" s="1"/>
  <c r="C806" i="11"/>
  <c r="E806" i="11" s="1"/>
  <c r="C807" i="11"/>
  <c r="E807" i="11" s="1"/>
  <c r="C808" i="11"/>
  <c r="E808" i="11" s="1"/>
  <c r="C809" i="11"/>
  <c r="E809" i="11" s="1"/>
  <c r="C810" i="11"/>
  <c r="E810" i="11" s="1"/>
  <c r="C811" i="11"/>
  <c r="E811" i="11" s="1"/>
  <c r="C812" i="11"/>
  <c r="E812" i="11" s="1"/>
  <c r="C813" i="11"/>
  <c r="E813" i="11" s="1"/>
  <c r="C814" i="11"/>
  <c r="E814" i="11" s="1"/>
  <c r="C815" i="11"/>
  <c r="E815" i="11" s="1"/>
  <c r="C816" i="11"/>
  <c r="E816" i="11" s="1"/>
  <c r="C817" i="11"/>
  <c r="E817" i="11" s="1"/>
  <c r="C818" i="11"/>
  <c r="E818" i="11" s="1"/>
  <c r="C819" i="11"/>
  <c r="E819" i="11" s="1"/>
  <c r="C820" i="11"/>
  <c r="E820" i="11" s="1"/>
  <c r="C821" i="11"/>
  <c r="E821" i="11" s="1"/>
  <c r="C822" i="11"/>
  <c r="E822" i="11" s="1"/>
  <c r="C823" i="11"/>
  <c r="E823" i="11" s="1"/>
  <c r="C824" i="11"/>
  <c r="E824" i="11" s="1"/>
  <c r="C825" i="11"/>
  <c r="E825" i="11" s="1"/>
  <c r="C826" i="11"/>
  <c r="E826" i="11" s="1"/>
  <c r="C827" i="11"/>
  <c r="E827" i="11" s="1"/>
  <c r="C828" i="11"/>
  <c r="E828" i="11" s="1"/>
  <c r="C829" i="11"/>
  <c r="E829" i="11" s="1"/>
  <c r="C830" i="11"/>
  <c r="E830" i="11" s="1"/>
  <c r="C831" i="11"/>
  <c r="E831" i="11" s="1"/>
  <c r="C832" i="11"/>
  <c r="E832" i="11" s="1"/>
  <c r="C833" i="11"/>
  <c r="E833" i="11" s="1"/>
  <c r="C834" i="11"/>
  <c r="E834" i="11" s="1"/>
  <c r="C835" i="11"/>
  <c r="E835" i="11" s="1"/>
  <c r="C836" i="11"/>
  <c r="E836" i="11" s="1"/>
  <c r="C837" i="11"/>
  <c r="E837" i="11" s="1"/>
  <c r="C838" i="11"/>
  <c r="E838" i="11" s="1"/>
  <c r="C839" i="11"/>
  <c r="E839" i="11" s="1"/>
  <c r="C840" i="11"/>
  <c r="E840" i="11" s="1"/>
  <c r="C841" i="11"/>
  <c r="E841" i="11" s="1"/>
  <c r="C842" i="11"/>
  <c r="E842" i="11" s="1"/>
  <c r="C843" i="11"/>
  <c r="E843" i="11" s="1"/>
  <c r="C844" i="11"/>
  <c r="E844" i="11" s="1"/>
  <c r="C845" i="11"/>
  <c r="E845" i="11" s="1"/>
  <c r="C846" i="11"/>
  <c r="E846" i="11" s="1"/>
  <c r="C847" i="11"/>
  <c r="E847" i="11" s="1"/>
  <c r="C848" i="11"/>
  <c r="E848" i="11" s="1"/>
  <c r="C849" i="11"/>
  <c r="E849" i="11" s="1"/>
  <c r="C850" i="11"/>
  <c r="E850" i="11" s="1"/>
  <c r="C851" i="11"/>
  <c r="E851" i="11" s="1"/>
  <c r="C852" i="11"/>
  <c r="E852" i="11" s="1"/>
  <c r="C853" i="11"/>
  <c r="E853" i="11" s="1"/>
  <c r="C854" i="11"/>
  <c r="E854" i="11" s="1"/>
  <c r="C855" i="11"/>
  <c r="E855" i="11" s="1"/>
  <c r="C856" i="11"/>
  <c r="E856" i="11" s="1"/>
  <c r="C857" i="11"/>
  <c r="E857" i="11" s="1"/>
  <c r="C858" i="11"/>
  <c r="E858" i="11" s="1"/>
  <c r="C859" i="11"/>
  <c r="E859" i="11" s="1"/>
  <c r="C860" i="11"/>
  <c r="E860" i="11" s="1"/>
  <c r="C861" i="11"/>
  <c r="E861" i="11" s="1"/>
  <c r="C862" i="11"/>
  <c r="E862" i="11" s="1"/>
  <c r="C863" i="11"/>
  <c r="E863" i="11" s="1"/>
  <c r="C864" i="11"/>
  <c r="E864" i="11" s="1"/>
  <c r="C865" i="11"/>
  <c r="E865" i="11" s="1"/>
  <c r="C866" i="11"/>
  <c r="E866" i="11" s="1"/>
  <c r="C867" i="11"/>
  <c r="E867" i="11" s="1"/>
  <c r="C868" i="11"/>
  <c r="E868" i="11" s="1"/>
  <c r="C869" i="11"/>
  <c r="E869" i="11" s="1"/>
  <c r="C870" i="11"/>
  <c r="E870" i="11" s="1"/>
  <c r="C871" i="11"/>
  <c r="E871" i="11" s="1"/>
  <c r="C872" i="11"/>
  <c r="E872" i="11" s="1"/>
  <c r="C873" i="11"/>
  <c r="E873" i="11" s="1"/>
  <c r="C874" i="11"/>
  <c r="E874" i="11" s="1"/>
  <c r="C875" i="11"/>
  <c r="E875" i="11" s="1"/>
  <c r="C876" i="11"/>
  <c r="E876" i="11" s="1"/>
  <c r="C877" i="11"/>
  <c r="E877" i="11" s="1"/>
  <c r="C878" i="11"/>
  <c r="E878" i="11" s="1"/>
  <c r="C879" i="11"/>
  <c r="E879" i="11" s="1"/>
  <c r="C880" i="11"/>
  <c r="E880" i="11" s="1"/>
  <c r="C881" i="11"/>
  <c r="E881" i="11" s="1"/>
  <c r="C882" i="11"/>
  <c r="E882" i="11" s="1"/>
  <c r="C883" i="11"/>
  <c r="E883" i="11" s="1"/>
  <c r="C884" i="11"/>
  <c r="E884" i="11" s="1"/>
  <c r="C885" i="11"/>
  <c r="E885" i="11" s="1"/>
  <c r="C886" i="11"/>
  <c r="E886" i="11" s="1"/>
  <c r="C887" i="11"/>
  <c r="E887" i="11" s="1"/>
  <c r="C888" i="11"/>
  <c r="E888" i="11" s="1"/>
  <c r="C889" i="11"/>
  <c r="E889" i="11" s="1"/>
  <c r="C890" i="11"/>
  <c r="E890" i="11" s="1"/>
  <c r="C891" i="11"/>
  <c r="E891" i="11" s="1"/>
  <c r="C2" i="11"/>
  <c r="I3" i="19" l="1"/>
  <c r="I13" i="19" s="1"/>
  <c r="G13" i="19"/>
  <c r="E27" i="11"/>
  <c r="E19" i="11"/>
  <c r="E11" i="11"/>
  <c r="E3" i="11"/>
  <c r="E26" i="11"/>
  <c r="E10" i="11"/>
  <c r="E2" i="11"/>
  <c r="E20" i="11"/>
  <c r="E25" i="11"/>
  <c r="E17" i="11"/>
  <c r="E9" i="11"/>
  <c r="E18" i="11"/>
  <c r="E24" i="11"/>
  <c r="E8" i="11"/>
  <c r="E16" i="11"/>
  <c r="E23" i="11"/>
  <c r="E15" i="11"/>
  <c r="E7" i="11"/>
  <c r="E22" i="11"/>
  <c r="E14" i="11"/>
  <c r="E6" i="11"/>
  <c r="E21" i="11"/>
  <c r="E13" i="11"/>
  <c r="E28" i="11"/>
  <c r="E12" i="11"/>
  <c r="L3" i="1" a="1"/>
  <c r="L3" i="1" s="1"/>
  <c r="L4" i="1" a="1"/>
  <c r="L4" i="1" s="1"/>
  <c r="L6" i="1" a="1"/>
  <c r="L6" i="1" s="1"/>
  <c r="L7" i="1" a="1"/>
  <c r="L7" i="1" s="1"/>
  <c r="L8" i="1" a="1"/>
  <c r="L8" i="1" s="1"/>
  <c r="L9" i="1" a="1"/>
  <c r="L9" i="1" s="1"/>
  <c r="L10" i="1" a="1"/>
  <c r="L10" i="1" s="1"/>
  <c r="L11" i="1" a="1"/>
  <c r="L11" i="1" s="1"/>
  <c r="L12" i="1" a="1"/>
  <c r="L12" i="1" s="1"/>
  <c r="L13" i="1" a="1"/>
  <c r="L13" i="1" s="1"/>
  <c r="L14" i="1" a="1"/>
  <c r="L14" i="1" s="1"/>
  <c r="L15" i="1" a="1"/>
  <c r="L15" i="1" s="1"/>
  <c r="L16" i="1" a="1"/>
  <c r="L16" i="1" s="1"/>
  <c r="L17" i="1" a="1"/>
  <c r="L17" i="1" s="1"/>
  <c r="L18" i="1" a="1"/>
  <c r="L18" i="1" s="1"/>
  <c r="L19" i="1" a="1"/>
  <c r="L19" i="1" s="1"/>
  <c r="L20" i="1" a="1"/>
  <c r="L20" i="1" s="1"/>
  <c r="L21" i="1" a="1"/>
  <c r="L21" i="1" s="1"/>
  <c r="L22" i="1" a="1"/>
  <c r="L22" i="1" s="1"/>
  <c r="L23" i="1" a="1"/>
  <c r="L23" i="1" s="1"/>
  <c r="L24" i="1" a="1"/>
  <c r="L24" i="1" s="1"/>
  <c r="L25" i="1" a="1"/>
  <c r="L25" i="1" s="1"/>
  <c r="L26" i="1" a="1"/>
  <c r="L26" i="1" s="1"/>
  <c r="L27" i="1" a="1"/>
  <c r="L27" i="1" s="1"/>
  <c r="L28" i="1" a="1"/>
  <c r="L28" i="1" s="1"/>
  <c r="L29" i="1" a="1"/>
  <c r="L29" i="1" s="1"/>
  <c r="L30" i="1" a="1"/>
  <c r="L30" i="1" s="1"/>
  <c r="L31" i="1" a="1"/>
  <c r="L31" i="1" s="1"/>
  <c r="L32" i="1" a="1"/>
  <c r="L32" i="1" s="1"/>
  <c r="L33" i="1" a="1"/>
  <c r="L33" i="1" s="1"/>
  <c r="L34" i="1" a="1"/>
  <c r="L34" i="1" s="1"/>
  <c r="L35" i="1" a="1"/>
  <c r="L35" i="1" s="1"/>
  <c r="L36" i="1" a="1"/>
  <c r="L36" i="1" s="1"/>
  <c r="L37" i="1" a="1"/>
  <c r="L37" i="1" s="1"/>
  <c r="L38" i="1" a="1"/>
  <c r="L38" i="1" s="1"/>
  <c r="L39" i="1" a="1"/>
  <c r="L39" i="1" s="1"/>
  <c r="L40" i="1" a="1"/>
  <c r="L40" i="1" s="1"/>
  <c r="L41" i="1" a="1"/>
  <c r="L41" i="1" s="1"/>
  <c r="L42" i="1" a="1"/>
  <c r="L42" i="1" s="1"/>
  <c r="L43" i="1" a="1"/>
  <c r="L43" i="1" s="1"/>
  <c r="L44" i="1" a="1"/>
  <c r="L44" i="1" s="1"/>
  <c r="L45" i="1" a="1"/>
  <c r="L45" i="1" s="1"/>
  <c r="L46" i="1" a="1"/>
  <c r="L46" i="1" s="1"/>
  <c r="L47" i="1" a="1"/>
  <c r="L47" i="1" s="1"/>
  <c r="L48" i="1" a="1"/>
  <c r="L48" i="1" s="1"/>
  <c r="L49" i="1" a="1"/>
  <c r="L49" i="1" s="1"/>
  <c r="L50" i="1" a="1"/>
  <c r="L50" i="1" s="1"/>
  <c r="L51" i="1" a="1"/>
  <c r="L51" i="1" s="1"/>
  <c r="L52" i="1" a="1"/>
  <c r="L52" i="1" s="1"/>
  <c r="L53" i="1" a="1"/>
  <c r="L53" i="1" s="1"/>
  <c r="L54" i="1" a="1"/>
  <c r="L54" i="1" s="1"/>
  <c r="L55" i="1" a="1"/>
  <c r="L55" i="1" s="1"/>
  <c r="L56" i="1" a="1"/>
  <c r="L56" i="1" s="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C5" i="1"/>
  <c r="C4"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B4" i="1"/>
  <c r="C3" i="12"/>
  <c r="D3" i="12" s="1"/>
  <c r="C4" i="12"/>
  <c r="D4" i="12"/>
  <c r="C5" i="12"/>
  <c r="D5" i="12"/>
  <c r="C6" i="12"/>
  <c r="D6" i="12"/>
  <c r="C7" i="12"/>
  <c r="D7" i="12" s="1"/>
  <c r="C8" i="12"/>
  <c r="D8" i="12"/>
  <c r="C9" i="12"/>
  <c r="D9" i="12"/>
  <c r="C10" i="12"/>
  <c r="D10" i="12"/>
  <c r="C11" i="12"/>
  <c r="D11" i="12" s="1"/>
  <c r="C12" i="12"/>
  <c r="D12" i="12"/>
  <c r="C13" i="12"/>
  <c r="D13" i="12"/>
  <c r="C14" i="12"/>
  <c r="D14" i="12"/>
  <c r="C15" i="12"/>
  <c r="D15" i="12" s="1"/>
  <c r="C16" i="12"/>
  <c r="D16" i="12"/>
  <c r="C17" i="12"/>
  <c r="D17" i="12"/>
  <c r="C18" i="12"/>
  <c r="D18" i="12"/>
  <c r="C19" i="12"/>
  <c r="D19" i="12" s="1"/>
  <c r="C20" i="12"/>
  <c r="D20" i="12"/>
  <c r="C21" i="12"/>
  <c r="D21" i="12"/>
  <c r="C22" i="12"/>
  <c r="D22" i="12"/>
  <c r="C23" i="12"/>
  <c r="D23" i="12" s="1"/>
  <c r="C24" i="12"/>
  <c r="D24" i="12"/>
  <c r="C25" i="12"/>
  <c r="D25" i="12"/>
  <c r="C26" i="12"/>
  <c r="D26" i="12"/>
  <c r="C27" i="12"/>
  <c r="D27" i="12" s="1"/>
  <c r="C28" i="12"/>
  <c r="D28" i="12"/>
  <c r="C29" i="12"/>
  <c r="D29" i="12"/>
  <c r="C30" i="12"/>
  <c r="D30" i="12"/>
  <c r="C31" i="12"/>
  <c r="D31" i="12" s="1"/>
  <c r="C32" i="12"/>
  <c r="D32" i="12"/>
  <c r="C33" i="12"/>
  <c r="D33" i="12"/>
  <c r="C34" i="12"/>
  <c r="D34" i="12"/>
  <c r="C35" i="12"/>
  <c r="D35" i="12" s="1"/>
  <c r="C36" i="12"/>
  <c r="D36" i="12"/>
  <c r="C37" i="12"/>
  <c r="D37" i="12"/>
  <c r="C38" i="12"/>
  <c r="D38" i="12"/>
  <c r="C39" i="12"/>
  <c r="D39" i="12" s="1"/>
  <c r="C40" i="12"/>
  <c r="D40" i="12"/>
  <c r="C41" i="12"/>
  <c r="D41" i="12"/>
  <c r="C42" i="12"/>
  <c r="D42" i="12"/>
  <c r="C43" i="12"/>
  <c r="D43" i="12" s="1"/>
  <c r="C44" i="12"/>
  <c r="D44" i="12"/>
  <c r="C45" i="12"/>
  <c r="D45" i="12"/>
  <c r="C46" i="12"/>
  <c r="D46" i="12"/>
  <c r="C47" i="12"/>
  <c r="D47" i="12" s="1"/>
  <c r="C48" i="12"/>
  <c r="D48" i="12"/>
  <c r="C49" i="12"/>
  <c r="D49" i="12"/>
  <c r="C50" i="12"/>
  <c r="D50" i="12"/>
  <c r="C51" i="12"/>
  <c r="D51" i="12" s="1"/>
  <c r="C52" i="12"/>
  <c r="D52" i="12"/>
  <c r="C53" i="12"/>
  <c r="D53" i="12"/>
  <c r="C54" i="12"/>
  <c r="D54" i="12"/>
  <c r="C55" i="12"/>
  <c r="D55" i="12" s="1"/>
  <c r="C56" i="12"/>
  <c r="D56" i="12"/>
  <c r="C57" i="12"/>
  <c r="D57" i="12"/>
  <c r="C58" i="12"/>
  <c r="D58" i="12"/>
  <c r="C59" i="12"/>
  <c r="D59" i="12" s="1"/>
  <c r="C60" i="12"/>
  <c r="D60" i="12"/>
  <c r="C61" i="12"/>
  <c r="D61" i="12"/>
  <c r="C62" i="12"/>
  <c r="D62" i="12"/>
  <c r="C63" i="12"/>
  <c r="D63" i="12" s="1"/>
  <c r="C64" i="12"/>
  <c r="D64" i="12"/>
  <c r="C65" i="12"/>
  <c r="D65" i="12"/>
  <c r="C66" i="12"/>
  <c r="D66" i="12"/>
  <c r="C67" i="12"/>
  <c r="D67" i="12" s="1"/>
  <c r="C68" i="12"/>
  <c r="D68" i="12"/>
  <c r="C69" i="12"/>
  <c r="D69" i="12"/>
  <c r="C70" i="12"/>
  <c r="D70" i="12"/>
  <c r="C2" i="12"/>
  <c r="D2" i="12" s="1"/>
  <c r="C3" i="10"/>
  <c r="D3" i="10"/>
  <c r="C4" i="10"/>
  <c r="D4" i="10" s="1"/>
  <c r="C5" i="10"/>
  <c r="D5" i="10"/>
  <c r="C6" i="10"/>
  <c r="D6" i="10"/>
  <c r="C7" i="10"/>
  <c r="D7" i="10"/>
  <c r="C8" i="10"/>
  <c r="D8" i="10" s="1"/>
  <c r="C9" i="10"/>
  <c r="D9" i="10"/>
  <c r="C10" i="10"/>
  <c r="D10" i="10"/>
  <c r="C11" i="10"/>
  <c r="D11" i="10"/>
  <c r="C12" i="10"/>
  <c r="D12" i="10" s="1"/>
  <c r="C13" i="10"/>
  <c r="D13" i="10"/>
  <c r="C14" i="10"/>
  <c r="D14" i="10"/>
  <c r="C15" i="10"/>
  <c r="D15" i="10"/>
  <c r="C16" i="10"/>
  <c r="D16" i="10" s="1"/>
  <c r="C17" i="10"/>
  <c r="D17" i="10"/>
  <c r="C18" i="10"/>
  <c r="D18" i="10"/>
  <c r="C19" i="10"/>
  <c r="D19" i="10"/>
  <c r="C20" i="10"/>
  <c r="D20" i="10" s="1"/>
  <c r="C21" i="10"/>
  <c r="D21" i="10"/>
  <c r="C22" i="10"/>
  <c r="D22" i="10"/>
  <c r="C23" i="10"/>
  <c r="D23" i="10"/>
  <c r="C24" i="10"/>
  <c r="D24" i="10" s="1"/>
  <c r="C25" i="10"/>
  <c r="D25" i="10"/>
  <c r="C26" i="10"/>
  <c r="D26" i="10"/>
  <c r="C27" i="10"/>
  <c r="D27" i="10"/>
  <c r="C28" i="10"/>
  <c r="D28" i="10" s="1"/>
  <c r="C29" i="10"/>
  <c r="D29" i="10"/>
  <c r="C30" i="10"/>
  <c r="D30" i="10" s="1"/>
  <c r="C31" i="10"/>
  <c r="D31" i="10" s="1"/>
  <c r="C32" i="10"/>
  <c r="D32" i="10" s="1"/>
  <c r="C33" i="10"/>
  <c r="D33" i="10" s="1"/>
  <c r="C34" i="10"/>
  <c r="D34" i="10"/>
  <c r="C35" i="10"/>
  <c r="D35" i="10"/>
  <c r="C36" i="10"/>
  <c r="D36" i="10" s="1"/>
  <c r="C37" i="10"/>
  <c r="D37" i="10" s="1"/>
  <c r="C38" i="10"/>
  <c r="D38" i="10"/>
  <c r="C39" i="10"/>
  <c r="D39" i="10" s="1"/>
  <c r="C40" i="10"/>
  <c r="D40" i="10" s="1"/>
  <c r="C41" i="10"/>
  <c r="D41" i="10"/>
  <c r="D2" i="10"/>
  <c r="C2" i="10"/>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1" i="11"/>
  <c r="B82" i="11"/>
  <c r="B83" i="11"/>
  <c r="B84" i="11"/>
  <c r="B85" i="11"/>
  <c r="B86" i="11"/>
  <c r="B87" i="11"/>
  <c r="B88" i="11"/>
  <c r="B89" i="11"/>
  <c r="B90" i="11"/>
  <c r="B91" i="11"/>
  <c r="B92" i="11"/>
  <c r="B93" i="11"/>
  <c r="B94" i="11"/>
  <c r="B95" i="11"/>
  <c r="B96" i="11"/>
  <c r="B97" i="11"/>
  <c r="B98" i="11"/>
  <c r="B99" i="11"/>
  <c r="B100" i="11"/>
  <c r="B101" i="11"/>
  <c r="B102" i="11"/>
  <c r="B103" i="11"/>
  <c r="B104" i="11"/>
  <c r="B105" i="11"/>
  <c r="B106" i="11"/>
  <c r="B107" i="11"/>
  <c r="B108" i="11"/>
  <c r="B109" i="11"/>
  <c r="B110" i="11"/>
  <c r="B111" i="11"/>
  <c r="B112" i="11"/>
  <c r="B113" i="11"/>
  <c r="B114" i="11"/>
  <c r="B115" i="11"/>
  <c r="B116" i="11"/>
  <c r="B117" i="11"/>
  <c r="B118" i="11"/>
  <c r="B119" i="11"/>
  <c r="B120" i="11"/>
  <c r="B121" i="11"/>
  <c r="B122" i="11"/>
  <c r="B123" i="11"/>
  <c r="B124" i="11"/>
  <c r="B125" i="11"/>
  <c r="B126" i="11"/>
  <c r="B127" i="11"/>
  <c r="B128" i="11"/>
  <c r="B129" i="11"/>
  <c r="B130" i="11"/>
  <c r="B131" i="11"/>
  <c r="B132" i="11"/>
  <c r="B133" i="11"/>
  <c r="B134" i="11"/>
  <c r="B135" i="11"/>
  <c r="B136" i="11"/>
  <c r="B137" i="11"/>
  <c r="B138" i="11"/>
  <c r="B139" i="11"/>
  <c r="B140" i="11"/>
  <c r="B141" i="11"/>
  <c r="B142" i="11"/>
  <c r="B143" i="11"/>
  <c r="B144" i="11"/>
  <c r="B145" i="11"/>
  <c r="B146" i="11"/>
  <c r="B147" i="11"/>
  <c r="B148" i="11"/>
  <c r="B149" i="11"/>
  <c r="B150" i="11"/>
  <c r="B151" i="11"/>
  <c r="B152" i="11"/>
  <c r="B153" i="11"/>
  <c r="B154" i="11"/>
  <c r="B155" i="11"/>
  <c r="B156" i="11"/>
  <c r="B157" i="11"/>
  <c r="B158" i="11"/>
  <c r="B159" i="11"/>
  <c r="B160" i="11"/>
  <c r="B161" i="11"/>
  <c r="B162" i="11"/>
  <c r="B163" i="11"/>
  <c r="B164" i="11"/>
  <c r="B165" i="11"/>
  <c r="B166" i="11"/>
  <c r="B167" i="11"/>
  <c r="B168" i="11"/>
  <c r="B169" i="11"/>
  <c r="B170" i="11"/>
  <c r="B171" i="11"/>
  <c r="B172" i="11"/>
  <c r="B173" i="11"/>
  <c r="B174" i="11"/>
  <c r="B175" i="11"/>
  <c r="B176" i="11"/>
  <c r="B177" i="11"/>
  <c r="B178" i="11"/>
  <c r="B179" i="11"/>
  <c r="B180" i="11"/>
  <c r="B181" i="11"/>
  <c r="B182" i="11"/>
  <c r="B183" i="11"/>
  <c r="B184" i="11"/>
  <c r="B185" i="11"/>
  <c r="B186" i="11"/>
  <c r="B187" i="11"/>
  <c r="B188" i="11"/>
  <c r="B189" i="11"/>
  <c r="B190" i="11"/>
  <c r="B191" i="11"/>
  <c r="B192" i="11"/>
  <c r="B193" i="11"/>
  <c r="B194" i="11"/>
  <c r="B195" i="11"/>
  <c r="B196" i="11"/>
  <c r="B197" i="11"/>
  <c r="B198" i="11"/>
  <c r="B199" i="11"/>
  <c r="B200" i="11"/>
  <c r="B201" i="11"/>
  <c r="B202" i="11"/>
  <c r="B203" i="11"/>
  <c r="B204" i="11"/>
  <c r="B205" i="11"/>
  <c r="B206" i="11"/>
  <c r="B207" i="11"/>
  <c r="B208" i="11"/>
  <c r="B209" i="11"/>
  <c r="B210" i="11"/>
  <c r="B211" i="11"/>
  <c r="B212" i="11"/>
  <c r="B213" i="11"/>
  <c r="B214" i="11"/>
  <c r="B215" i="11"/>
  <c r="B216" i="11"/>
  <c r="B217" i="11"/>
  <c r="B218" i="11"/>
  <c r="B219" i="11"/>
  <c r="B220" i="11"/>
  <c r="B221" i="11"/>
  <c r="B222" i="11"/>
  <c r="B223" i="11"/>
  <c r="B224" i="11"/>
  <c r="B225" i="11"/>
  <c r="B226" i="11"/>
  <c r="B227" i="11"/>
  <c r="B228" i="11"/>
  <c r="B229" i="11"/>
  <c r="B230" i="11"/>
  <c r="B231" i="11"/>
  <c r="B232" i="11"/>
  <c r="B233" i="11"/>
  <c r="B234" i="11"/>
  <c r="B235" i="11"/>
  <c r="B236" i="11"/>
  <c r="B237" i="11"/>
  <c r="B238" i="11"/>
  <c r="B239" i="11"/>
  <c r="B240" i="11"/>
  <c r="B241" i="11"/>
  <c r="B242" i="11"/>
  <c r="B243" i="11"/>
  <c r="B244" i="11"/>
  <c r="B245" i="11"/>
  <c r="B246" i="11"/>
  <c r="B247" i="11"/>
  <c r="B248" i="11"/>
  <c r="B249" i="11"/>
  <c r="B250" i="11"/>
  <c r="B251" i="11"/>
  <c r="B252" i="11"/>
  <c r="B253" i="11"/>
  <c r="B254" i="11"/>
  <c r="B255" i="11"/>
  <c r="B256" i="11"/>
  <c r="B257" i="11"/>
  <c r="B258" i="11"/>
  <c r="B259" i="11"/>
  <c r="B260" i="11"/>
  <c r="B261" i="11"/>
  <c r="B262" i="11"/>
  <c r="B263" i="11"/>
  <c r="B264" i="11"/>
  <c r="B265" i="11"/>
  <c r="B266" i="11"/>
  <c r="B267" i="11"/>
  <c r="B268" i="11"/>
  <c r="B269" i="11"/>
  <c r="B270" i="11"/>
  <c r="B271" i="11"/>
  <c r="B272" i="11"/>
  <c r="B273" i="11"/>
  <c r="B274" i="11"/>
  <c r="B275" i="11"/>
  <c r="B276" i="11"/>
  <c r="B277" i="11"/>
  <c r="B278" i="11"/>
  <c r="B279" i="11"/>
  <c r="B280" i="11"/>
  <c r="B281" i="11"/>
  <c r="B282" i="11"/>
  <c r="B283" i="11"/>
  <c r="B284" i="11"/>
  <c r="B285" i="11"/>
  <c r="B286" i="11"/>
  <c r="B287" i="11"/>
  <c r="B288" i="11"/>
  <c r="B289" i="11"/>
  <c r="B290" i="11"/>
  <c r="B291" i="11"/>
  <c r="B292" i="11"/>
  <c r="B293" i="11"/>
  <c r="B294" i="11"/>
  <c r="B295" i="11"/>
  <c r="B296" i="11"/>
  <c r="B297" i="11"/>
  <c r="B298" i="11"/>
  <c r="B299" i="11"/>
  <c r="B300" i="11"/>
  <c r="B301" i="11"/>
  <c r="B302" i="11"/>
  <c r="B303" i="11"/>
  <c r="B304" i="11"/>
  <c r="B305" i="11"/>
  <c r="B306" i="11"/>
  <c r="B307" i="11"/>
  <c r="B308" i="11"/>
  <c r="B309" i="11"/>
  <c r="B310" i="11"/>
  <c r="B311" i="11"/>
  <c r="B312" i="11"/>
  <c r="B313" i="11"/>
  <c r="B314" i="11"/>
  <c r="B315" i="11"/>
  <c r="B316" i="11"/>
  <c r="B317" i="11"/>
  <c r="B318" i="11"/>
  <c r="B319" i="11"/>
  <c r="B320" i="11"/>
  <c r="B321" i="11"/>
  <c r="B322" i="11"/>
  <c r="B323" i="11"/>
  <c r="B324" i="11"/>
  <c r="B325" i="11"/>
  <c r="B326" i="11"/>
  <c r="B327" i="11"/>
  <c r="B328" i="11"/>
  <c r="B329" i="11"/>
  <c r="B330" i="11"/>
  <c r="B331" i="11"/>
  <c r="B332" i="11"/>
  <c r="B333" i="11"/>
  <c r="B334" i="11"/>
  <c r="B335" i="11"/>
  <c r="B336" i="11"/>
  <c r="B337" i="11"/>
  <c r="B338" i="11"/>
  <c r="B339" i="11"/>
  <c r="B340" i="11"/>
  <c r="B341" i="11"/>
  <c r="B342" i="11"/>
  <c r="B343" i="11"/>
  <c r="B344" i="11"/>
  <c r="B345" i="11"/>
  <c r="B346" i="11"/>
  <c r="B347" i="11"/>
  <c r="B348" i="11"/>
  <c r="B349" i="11"/>
  <c r="B350" i="11"/>
  <c r="B351" i="11"/>
  <c r="B352" i="11"/>
  <c r="B353" i="11"/>
  <c r="B354" i="11"/>
  <c r="B355" i="11"/>
  <c r="B356" i="11"/>
  <c r="B357" i="11"/>
  <c r="B358" i="11"/>
  <c r="B359" i="11"/>
  <c r="B360" i="11"/>
  <c r="B361" i="11"/>
  <c r="B362" i="11"/>
  <c r="B363" i="11"/>
  <c r="B364" i="11"/>
  <c r="B365" i="11"/>
  <c r="B366" i="11"/>
  <c r="B367" i="11"/>
  <c r="B368" i="11"/>
  <c r="B369" i="11"/>
  <c r="B370" i="11"/>
  <c r="B371" i="11"/>
  <c r="B372" i="11"/>
  <c r="B373" i="11"/>
  <c r="B374" i="11"/>
  <c r="B375" i="11"/>
  <c r="B376" i="11"/>
  <c r="B377" i="11"/>
  <c r="B378" i="11"/>
  <c r="B379" i="11"/>
  <c r="B380" i="11"/>
  <c r="B381" i="11"/>
  <c r="B382" i="11"/>
  <c r="B383" i="11"/>
  <c r="B384" i="11"/>
  <c r="B385" i="11"/>
  <c r="B386" i="11"/>
  <c r="B387" i="11"/>
  <c r="B388" i="11"/>
  <c r="B389" i="11"/>
  <c r="B390" i="11"/>
  <c r="B391" i="11"/>
  <c r="B392" i="11"/>
  <c r="B393" i="11"/>
  <c r="B394" i="11"/>
  <c r="B395" i="11"/>
  <c r="B396" i="11"/>
  <c r="B397" i="11"/>
  <c r="B398" i="11"/>
  <c r="B399" i="11"/>
  <c r="B400" i="11"/>
  <c r="B401" i="11"/>
  <c r="B402" i="11"/>
  <c r="B403" i="11"/>
  <c r="B404" i="11"/>
  <c r="B405" i="11"/>
  <c r="B406" i="11"/>
  <c r="B407" i="11"/>
  <c r="B408" i="11"/>
  <c r="B409" i="11"/>
  <c r="B410" i="11"/>
  <c r="B411" i="11"/>
  <c r="B412" i="11"/>
  <c r="B413" i="11"/>
  <c r="B414" i="11"/>
  <c r="B415" i="11"/>
  <c r="B416" i="11"/>
  <c r="B417" i="11"/>
  <c r="B418" i="11"/>
  <c r="B419" i="11"/>
  <c r="B420" i="11"/>
  <c r="B421" i="11"/>
  <c r="B422" i="11"/>
  <c r="B423" i="11"/>
  <c r="B424" i="11"/>
  <c r="B425" i="11"/>
  <c r="B426" i="11"/>
  <c r="B427" i="11"/>
  <c r="B428" i="11"/>
  <c r="B429" i="11"/>
  <c r="B430" i="11"/>
  <c r="B431" i="11"/>
  <c r="B432" i="11"/>
  <c r="B433" i="11"/>
  <c r="B434" i="11"/>
  <c r="B435" i="11"/>
  <c r="B436" i="11"/>
  <c r="B437" i="11"/>
  <c r="B438" i="11"/>
  <c r="B439" i="11"/>
  <c r="B440" i="11"/>
  <c r="B441" i="11"/>
  <c r="B442" i="11"/>
  <c r="B443" i="11"/>
  <c r="B444" i="11"/>
  <c r="B445" i="11"/>
  <c r="B446" i="11"/>
  <c r="B447" i="11"/>
  <c r="B448" i="11"/>
  <c r="B449" i="11"/>
  <c r="B450" i="11"/>
  <c r="B451" i="11"/>
  <c r="B452" i="11"/>
  <c r="B453" i="11"/>
  <c r="B454" i="11"/>
  <c r="B455" i="11"/>
  <c r="B456" i="11"/>
  <c r="B457" i="11"/>
  <c r="B458" i="11"/>
  <c r="B459" i="11"/>
  <c r="B460" i="11"/>
  <c r="B461" i="11"/>
  <c r="B462" i="11"/>
  <c r="B463" i="11"/>
  <c r="B464" i="11"/>
  <c r="B465" i="11"/>
  <c r="B466" i="11"/>
  <c r="B467" i="11"/>
  <c r="B468" i="11"/>
  <c r="B469" i="11"/>
  <c r="B470" i="11"/>
  <c r="B471" i="11"/>
  <c r="B472" i="11"/>
  <c r="B473" i="11"/>
  <c r="B474" i="11"/>
  <c r="B475" i="11"/>
  <c r="B476" i="11"/>
  <c r="B477" i="11"/>
  <c r="B478" i="11"/>
  <c r="B479" i="11"/>
  <c r="B480" i="11"/>
  <c r="B481" i="11"/>
  <c r="B482" i="11"/>
  <c r="B483" i="11"/>
  <c r="B484" i="11"/>
  <c r="B485" i="11"/>
  <c r="B486" i="11"/>
  <c r="B487" i="11"/>
  <c r="B488" i="11"/>
  <c r="B489" i="11"/>
  <c r="B490" i="11"/>
  <c r="B491" i="11"/>
  <c r="B492" i="11"/>
  <c r="B493" i="11"/>
  <c r="B494" i="11"/>
  <c r="B495" i="11"/>
  <c r="B496" i="11"/>
  <c r="B497" i="11"/>
  <c r="B498" i="11"/>
  <c r="B499" i="11"/>
  <c r="B500" i="11"/>
  <c r="B501" i="11"/>
  <c r="B502" i="11"/>
  <c r="B503" i="11"/>
  <c r="B504" i="11"/>
  <c r="B505" i="11"/>
  <c r="B506" i="11"/>
  <c r="B507" i="11"/>
  <c r="B508" i="11"/>
  <c r="B509" i="11"/>
  <c r="B510" i="11"/>
  <c r="B511" i="11"/>
  <c r="B512" i="11"/>
  <c r="B513" i="11"/>
  <c r="B514" i="11"/>
  <c r="B515" i="11"/>
  <c r="B516" i="11"/>
  <c r="B517" i="11"/>
  <c r="B518" i="11"/>
  <c r="B519" i="11"/>
  <c r="B520" i="11"/>
  <c r="B521" i="11"/>
  <c r="B522" i="11"/>
  <c r="B523" i="11"/>
  <c r="B524" i="11"/>
  <c r="B525" i="11"/>
  <c r="B526" i="11"/>
  <c r="B527" i="11"/>
  <c r="B528" i="11"/>
  <c r="B529" i="11"/>
  <c r="B530" i="11"/>
  <c r="B531" i="11"/>
  <c r="B532" i="11"/>
  <c r="B533" i="11"/>
  <c r="B534" i="11"/>
  <c r="B535" i="11"/>
  <c r="B536" i="11"/>
  <c r="B537" i="11"/>
  <c r="B538" i="11"/>
  <c r="B539" i="11"/>
  <c r="B540" i="11"/>
  <c r="B541" i="11"/>
  <c r="B542" i="11"/>
  <c r="B543" i="11"/>
  <c r="B544" i="11"/>
  <c r="B545" i="11"/>
  <c r="B546" i="11"/>
  <c r="B547" i="11"/>
  <c r="B548" i="11"/>
  <c r="B549" i="11"/>
  <c r="B550" i="11"/>
  <c r="B551" i="11"/>
  <c r="B552" i="11"/>
  <c r="B553" i="11"/>
  <c r="B554" i="11"/>
  <c r="B555" i="11"/>
  <c r="B556" i="11"/>
  <c r="B557" i="11"/>
  <c r="B558" i="11"/>
  <c r="B559" i="11"/>
  <c r="B560" i="11"/>
  <c r="B561" i="11"/>
  <c r="B562" i="11"/>
  <c r="B563" i="11"/>
  <c r="B564" i="11"/>
  <c r="B565" i="11"/>
  <c r="B566" i="11"/>
  <c r="B567" i="11"/>
  <c r="B568" i="11"/>
  <c r="B569" i="11"/>
  <c r="B570" i="11"/>
  <c r="B571" i="11"/>
  <c r="B572" i="11"/>
  <c r="B573" i="11"/>
  <c r="B574" i="11"/>
  <c r="B575" i="11"/>
  <c r="B576" i="11"/>
  <c r="B577" i="11"/>
  <c r="B578" i="11"/>
  <c r="B579" i="11"/>
  <c r="B580" i="11"/>
  <c r="B581" i="11"/>
  <c r="B582" i="11"/>
  <c r="B583" i="11"/>
  <c r="B584" i="11"/>
  <c r="B585" i="11"/>
  <c r="B586" i="11"/>
  <c r="B587" i="11"/>
  <c r="B588" i="11"/>
  <c r="B589" i="11"/>
  <c r="B590" i="11"/>
  <c r="B591" i="11"/>
  <c r="B592" i="11"/>
  <c r="B593" i="11"/>
  <c r="B594" i="11"/>
  <c r="B595" i="11"/>
  <c r="B596" i="11"/>
  <c r="B597" i="11"/>
  <c r="B598" i="11"/>
  <c r="B599" i="11"/>
  <c r="B600" i="11"/>
  <c r="B601" i="11"/>
  <c r="B602" i="11"/>
  <c r="B603" i="11"/>
  <c r="B604" i="11"/>
  <c r="B605" i="11"/>
  <c r="B606" i="11"/>
  <c r="B607" i="11"/>
  <c r="B608" i="11"/>
  <c r="B609" i="11"/>
  <c r="B610" i="11"/>
  <c r="B611" i="11"/>
  <c r="B612" i="11"/>
  <c r="B613" i="11"/>
  <c r="B614" i="11"/>
  <c r="B615" i="11"/>
  <c r="B616" i="11"/>
  <c r="B617" i="11"/>
  <c r="B618" i="11"/>
  <c r="B619" i="11"/>
  <c r="B620" i="11"/>
  <c r="B621" i="11"/>
  <c r="B622" i="11"/>
  <c r="B623" i="11"/>
  <c r="B624" i="11"/>
  <c r="B625" i="11"/>
  <c r="B626" i="11"/>
  <c r="B627" i="11"/>
  <c r="B628" i="11"/>
  <c r="B629" i="11"/>
  <c r="B630" i="11"/>
  <c r="B631" i="11"/>
  <c r="B632" i="11"/>
  <c r="B633" i="11"/>
  <c r="B634" i="11"/>
  <c r="B635" i="11"/>
  <c r="B636" i="11"/>
  <c r="B637" i="11"/>
  <c r="B638" i="11"/>
  <c r="B639" i="11"/>
  <c r="B640" i="11"/>
  <c r="B641" i="11"/>
  <c r="B642" i="11"/>
  <c r="B643" i="11"/>
  <c r="B644" i="11"/>
  <c r="B645" i="11"/>
  <c r="B646" i="11"/>
  <c r="B647" i="11"/>
  <c r="B648" i="11"/>
  <c r="B649" i="11"/>
  <c r="B650" i="11"/>
  <c r="B651" i="11"/>
  <c r="B652" i="11"/>
  <c r="B653" i="11"/>
  <c r="B654" i="11"/>
  <c r="B655" i="11"/>
  <c r="B656" i="11"/>
  <c r="B657" i="11"/>
  <c r="B658" i="11"/>
  <c r="B659" i="11"/>
  <c r="B660" i="11"/>
  <c r="B661" i="11"/>
  <c r="B662" i="11"/>
  <c r="B663" i="11"/>
  <c r="B664" i="11"/>
  <c r="B665" i="11"/>
  <c r="B666" i="11"/>
  <c r="B667" i="11"/>
  <c r="B668" i="11"/>
  <c r="B669" i="11"/>
  <c r="B670" i="11"/>
  <c r="B671" i="11"/>
  <c r="B672" i="11"/>
  <c r="B673" i="11"/>
  <c r="B674" i="11"/>
  <c r="B675" i="11"/>
  <c r="B676" i="11"/>
  <c r="B677" i="11"/>
  <c r="B678" i="11"/>
  <c r="B679" i="11"/>
  <c r="B680" i="11"/>
  <c r="B681" i="11"/>
  <c r="B682" i="11"/>
  <c r="B683" i="11"/>
  <c r="B684" i="11"/>
  <c r="B685" i="11"/>
  <c r="B686" i="11"/>
  <c r="B687" i="11"/>
  <c r="B688" i="11"/>
  <c r="B689" i="11"/>
  <c r="B690" i="11"/>
  <c r="B691" i="11"/>
  <c r="B692" i="11"/>
  <c r="B693" i="11"/>
  <c r="B694" i="11"/>
  <c r="B695" i="11"/>
  <c r="B696" i="11"/>
  <c r="B697" i="11"/>
  <c r="B698" i="11"/>
  <c r="B699" i="11"/>
  <c r="B700" i="11"/>
  <c r="B701" i="11"/>
  <c r="B702" i="11"/>
  <c r="B703" i="11"/>
  <c r="B704" i="11"/>
  <c r="B705" i="11"/>
  <c r="B706" i="11"/>
  <c r="B707" i="11"/>
  <c r="B708" i="11"/>
  <c r="B709" i="11"/>
  <c r="B710" i="11"/>
  <c r="B711" i="11"/>
  <c r="B712" i="11"/>
  <c r="B713" i="11"/>
  <c r="B714" i="11"/>
  <c r="B715" i="11"/>
  <c r="B716" i="11"/>
  <c r="B717" i="11"/>
  <c r="B718" i="11"/>
  <c r="B719" i="11"/>
  <c r="B720" i="11"/>
  <c r="B721" i="11"/>
  <c r="B722" i="11"/>
  <c r="B723" i="11"/>
  <c r="B724" i="11"/>
  <c r="B725" i="11"/>
  <c r="B726" i="11"/>
  <c r="B727" i="11"/>
  <c r="B728" i="11"/>
  <c r="B729" i="11"/>
  <c r="B730" i="11"/>
  <c r="B731" i="11"/>
  <c r="B732" i="11"/>
  <c r="B733" i="11"/>
  <c r="B734" i="11"/>
  <c r="B735" i="11"/>
  <c r="B736" i="11"/>
  <c r="B737" i="11"/>
  <c r="B738" i="11"/>
  <c r="B739" i="11"/>
  <c r="B740" i="11"/>
  <c r="B741" i="11"/>
  <c r="B742" i="11"/>
  <c r="B743" i="11"/>
  <c r="B744" i="11"/>
  <c r="B745" i="11"/>
  <c r="B746" i="11"/>
  <c r="B747" i="11"/>
  <c r="B748" i="11"/>
  <c r="B749" i="11"/>
  <c r="B750" i="11"/>
  <c r="B751" i="11"/>
  <c r="B752" i="11"/>
  <c r="B753" i="11"/>
  <c r="B754" i="11"/>
  <c r="B755" i="11"/>
  <c r="B756" i="11"/>
  <c r="B757" i="11"/>
  <c r="B758" i="11"/>
  <c r="B759" i="11"/>
  <c r="B760" i="11"/>
  <c r="B761" i="11"/>
  <c r="B762" i="11"/>
  <c r="B763" i="11"/>
  <c r="B764" i="11"/>
  <c r="B765" i="11"/>
  <c r="B766" i="11"/>
  <c r="B767" i="11"/>
  <c r="B768" i="11"/>
  <c r="B769" i="11"/>
  <c r="B770" i="11"/>
  <c r="B771" i="11"/>
  <c r="B772" i="11"/>
  <c r="B773" i="11"/>
  <c r="B774" i="11"/>
  <c r="B775" i="11"/>
  <c r="B776" i="11"/>
  <c r="B777" i="11"/>
  <c r="B778" i="11"/>
  <c r="B779" i="11"/>
  <c r="B780" i="11"/>
  <c r="B781" i="11"/>
  <c r="B782" i="11"/>
  <c r="B783" i="11"/>
  <c r="B784" i="11"/>
  <c r="B785" i="11"/>
  <c r="B786" i="11"/>
  <c r="B787" i="11"/>
  <c r="B788" i="11"/>
  <c r="B789" i="11"/>
  <c r="B790" i="11"/>
  <c r="B791" i="11"/>
  <c r="B792" i="11"/>
  <c r="B793" i="11"/>
  <c r="B794" i="11"/>
  <c r="B795" i="11"/>
  <c r="B796" i="11"/>
  <c r="B797" i="11"/>
  <c r="B798" i="11"/>
  <c r="B799" i="11"/>
  <c r="B800" i="11"/>
  <c r="B801" i="11"/>
  <c r="B802" i="11"/>
  <c r="B803" i="11"/>
  <c r="B804" i="11"/>
  <c r="B805" i="11"/>
  <c r="B806" i="11"/>
  <c r="B807" i="11"/>
  <c r="B808" i="11"/>
  <c r="B809" i="11"/>
  <c r="B810" i="11"/>
  <c r="B811" i="11"/>
  <c r="B812" i="11"/>
  <c r="B813" i="11"/>
  <c r="B814" i="11"/>
  <c r="B815" i="11"/>
  <c r="B816" i="11"/>
  <c r="B817" i="11"/>
  <c r="B818" i="11"/>
  <c r="B819" i="11"/>
  <c r="B820" i="11"/>
  <c r="B821" i="11"/>
  <c r="B822" i="11"/>
  <c r="B823" i="11"/>
  <c r="B824" i="11"/>
  <c r="B825" i="11"/>
  <c r="B826" i="11"/>
  <c r="B827" i="11"/>
  <c r="B828" i="11"/>
  <c r="B829" i="11"/>
  <c r="B830" i="11"/>
  <c r="B831" i="11"/>
  <c r="B832" i="11"/>
  <c r="B833" i="11"/>
  <c r="B834" i="11"/>
  <c r="B835" i="11"/>
  <c r="B836" i="11"/>
  <c r="B837" i="11"/>
  <c r="B838" i="11"/>
  <c r="B839" i="11"/>
  <c r="B840" i="11"/>
  <c r="B841" i="11"/>
  <c r="B842" i="11"/>
  <c r="B843" i="11"/>
  <c r="B844" i="11"/>
  <c r="B845" i="11"/>
  <c r="B846" i="11"/>
  <c r="B847" i="11"/>
  <c r="B848" i="11"/>
  <c r="B849" i="11"/>
  <c r="B850" i="11"/>
  <c r="B851" i="11"/>
  <c r="B852" i="11"/>
  <c r="B853" i="11"/>
  <c r="B854" i="11"/>
  <c r="B855" i="11"/>
  <c r="B856" i="11"/>
  <c r="B857" i="11"/>
  <c r="B858" i="11"/>
  <c r="B859" i="11"/>
  <c r="B860" i="11"/>
  <c r="B861" i="11"/>
  <c r="B862" i="11"/>
  <c r="B863" i="11"/>
  <c r="B864" i="11"/>
  <c r="B865" i="11"/>
  <c r="B866" i="11"/>
  <c r="B867" i="11"/>
  <c r="B868" i="11"/>
  <c r="B869" i="11"/>
  <c r="B870" i="11"/>
  <c r="B871" i="11"/>
  <c r="B872" i="11"/>
  <c r="B873" i="11"/>
  <c r="B874" i="11"/>
  <c r="B875" i="11"/>
  <c r="B876" i="11"/>
  <c r="B877" i="11"/>
  <c r="B878" i="11"/>
  <c r="B879" i="11"/>
  <c r="B880" i="11"/>
  <c r="B881" i="11"/>
  <c r="B882" i="11"/>
  <c r="B883" i="11"/>
  <c r="B884" i="11"/>
  <c r="B885" i="11"/>
  <c r="B886" i="11"/>
  <c r="B887" i="11"/>
  <c r="B888" i="11"/>
  <c r="B889" i="11"/>
  <c r="B890" i="11"/>
  <c r="B891" i="11"/>
  <c r="B2" i="11"/>
  <c r="C3" i="1"/>
  <c r="B3" i="1"/>
  <c r="G2" i="3"/>
  <c r="H2" i="3" s="1"/>
  <c r="G3" i="3"/>
  <c r="H3" i="3" s="1"/>
  <c r="G4" i="3"/>
  <c r="H4" i="3" s="1"/>
  <c r="G5" i="3"/>
  <c r="H5" i="3" s="1"/>
  <c r="G6" i="3"/>
  <c r="H6" i="3" s="1"/>
  <c r="G7" i="3"/>
  <c r="H7" i="3" s="1"/>
  <c r="G8" i="3"/>
  <c r="H8" i="3" s="1"/>
  <c r="G9" i="3"/>
  <c r="H9" i="3" s="1"/>
  <c r="G10" i="3"/>
  <c r="H10" i="3" s="1"/>
  <c r="G11" i="3"/>
  <c r="H11" i="3" s="1"/>
  <c r="G12" i="3"/>
  <c r="H12" i="3" s="1"/>
  <c r="G13" i="3"/>
  <c r="H13" i="3" s="1"/>
  <c r="G14" i="3"/>
  <c r="H14" i="3" s="1"/>
  <c r="G15" i="3"/>
  <c r="H15" i="3" s="1"/>
  <c r="G16" i="3"/>
  <c r="H16" i="3" s="1"/>
  <c r="G17" i="3"/>
  <c r="H17" i="3" s="1"/>
  <c r="G18" i="3"/>
  <c r="H18" i="3" s="1"/>
  <c r="G19" i="3"/>
  <c r="H19" i="3" s="1"/>
  <c r="G20" i="3"/>
  <c r="H20" i="3" s="1"/>
  <c r="G21" i="3"/>
  <c r="H21" i="3" s="1"/>
  <c r="G22" i="3"/>
  <c r="H22" i="3" s="1"/>
  <c r="G23" i="3"/>
  <c r="H23" i="3" s="1"/>
  <c r="G24" i="3"/>
  <c r="H24" i="3" s="1"/>
  <c r="G25" i="3"/>
  <c r="H25" i="3" s="1"/>
  <c r="G26" i="3"/>
  <c r="H26" i="3" s="1"/>
  <c r="G27" i="3"/>
  <c r="H27" i="3" s="1"/>
  <c r="G28" i="3"/>
  <c r="H28" i="3" s="1"/>
  <c r="G29" i="3"/>
  <c r="H29" i="3" s="1"/>
  <c r="G30" i="3"/>
  <c r="H30" i="3" s="1"/>
  <c r="G31" i="3"/>
  <c r="H31" i="3" s="1"/>
  <c r="G32" i="3"/>
  <c r="H32" i="3" s="1"/>
  <c r="G33" i="3"/>
  <c r="H33" i="3" s="1"/>
  <c r="G34" i="3"/>
  <c r="G35" i="3"/>
  <c r="G36" i="3"/>
  <c r="G37" i="3"/>
  <c r="G38" i="3"/>
  <c r="H38" i="3" s="1"/>
  <c r="G39" i="3"/>
  <c r="G40" i="3"/>
  <c r="G41" i="3"/>
  <c r="G42" i="3"/>
  <c r="G43" i="3"/>
  <c r="G44" i="3"/>
  <c r="H44" i="3" s="1"/>
  <c r="G45" i="3"/>
  <c r="G46" i="3"/>
  <c r="G47" i="3"/>
  <c r="G48" i="3"/>
  <c r="G49" i="3"/>
  <c r="G50" i="3"/>
  <c r="H50" i="3" s="1"/>
  <c r="G51" i="3"/>
  <c r="G52" i="3"/>
  <c r="G53" i="3"/>
  <c r="G54" i="3"/>
  <c r="H54" i="3" s="1"/>
  <c r="G55" i="3"/>
  <c r="G56" i="3"/>
  <c r="G57" i="3"/>
  <c r="G58" i="3"/>
  <c r="H58" i="3" s="1"/>
  <c r="G59" i="3"/>
  <c r="G60" i="3"/>
  <c r="G61" i="3"/>
  <c r="G62" i="3"/>
  <c r="G63" i="3"/>
  <c r="H63" i="3" s="1"/>
  <c r="G64" i="3"/>
  <c r="G65" i="3"/>
  <c r="G66" i="3"/>
  <c r="G67" i="3"/>
  <c r="H67" i="3" s="1"/>
  <c r="G68" i="3"/>
  <c r="G69" i="3"/>
  <c r="H69" i="3" s="1"/>
  <c r="G70" i="3"/>
  <c r="H70" i="3" s="1"/>
  <c r="G71" i="3"/>
  <c r="H71" i="3" s="1"/>
  <c r="G72" i="3"/>
  <c r="H72" i="3" s="1"/>
  <c r="G73" i="3"/>
  <c r="G74" i="3"/>
  <c r="G75" i="3"/>
  <c r="G76" i="3"/>
  <c r="H76" i="3" s="1"/>
  <c r="G77" i="3"/>
  <c r="G78" i="3"/>
  <c r="G79" i="3"/>
  <c r="G80" i="3"/>
  <c r="H80" i="3" s="1"/>
  <c r="G81" i="3"/>
  <c r="G82" i="3"/>
  <c r="G83" i="3"/>
  <c r="G84" i="3"/>
  <c r="G85" i="3"/>
  <c r="G86" i="3"/>
  <c r="H86" i="3" s="1"/>
  <c r="G87" i="3"/>
  <c r="G88" i="3"/>
  <c r="G89" i="3"/>
  <c r="G90" i="3"/>
  <c r="G91" i="3"/>
  <c r="H91" i="3" s="1"/>
  <c r="G92" i="3"/>
  <c r="H92" i="3" s="1"/>
  <c r="G93" i="3"/>
  <c r="H93" i="3" s="1"/>
  <c r="G94" i="3"/>
  <c r="G95" i="3"/>
  <c r="G96" i="3"/>
  <c r="G97" i="3"/>
  <c r="G98" i="3"/>
  <c r="G99" i="3"/>
  <c r="H99" i="3" s="1"/>
  <c r="G100" i="3"/>
  <c r="G101" i="3"/>
  <c r="G102" i="3"/>
  <c r="H102" i="3" s="1"/>
  <c r="G103" i="3"/>
  <c r="G104" i="3"/>
  <c r="G105" i="3"/>
  <c r="G106" i="3"/>
  <c r="G107" i="3"/>
  <c r="G108" i="3"/>
  <c r="H108" i="3" s="1"/>
  <c r="G109" i="3"/>
  <c r="G110" i="3"/>
  <c r="G111" i="3"/>
  <c r="G112" i="3"/>
  <c r="G113" i="3"/>
  <c r="G114" i="3"/>
  <c r="H114" i="3" s="1"/>
  <c r="G115" i="3"/>
  <c r="G116" i="3"/>
  <c r="G117" i="3"/>
  <c r="G118" i="3"/>
  <c r="G119" i="3"/>
  <c r="H119" i="3" s="1"/>
  <c r="G120" i="3"/>
  <c r="H120" i="3" s="1"/>
  <c r="G121" i="3"/>
  <c r="H121" i="3" s="1"/>
  <c r="G122" i="3"/>
  <c r="G123" i="3"/>
  <c r="G124" i="3"/>
  <c r="H124" i="3" s="1"/>
  <c r="G125" i="3"/>
  <c r="G126" i="3"/>
  <c r="G127" i="3"/>
  <c r="H127" i="3" s="1"/>
  <c r="G128" i="3"/>
  <c r="G129" i="3"/>
  <c r="G130" i="3"/>
  <c r="G131" i="3"/>
  <c r="G132" i="3"/>
  <c r="H132" i="3" s="1"/>
  <c r="G133" i="3"/>
  <c r="H133" i="3" s="1"/>
  <c r="G134" i="3"/>
  <c r="H134" i="3" s="1"/>
  <c r="G135" i="3"/>
  <c r="G136" i="3"/>
  <c r="G137" i="3"/>
  <c r="G138" i="3"/>
  <c r="H138" i="3" s="1"/>
  <c r="G139" i="3"/>
  <c r="G140" i="3"/>
  <c r="G141" i="3"/>
  <c r="G142" i="3"/>
  <c r="G143" i="3"/>
  <c r="G144" i="3"/>
  <c r="H144" i="3" s="1"/>
  <c r="G145" i="3"/>
  <c r="H145" i="3" s="1"/>
  <c r="G146" i="3"/>
  <c r="H146" i="3" s="1"/>
  <c r="G147" i="3"/>
  <c r="G148" i="3"/>
  <c r="G149" i="3"/>
  <c r="G150" i="3"/>
  <c r="H150" i="3" s="1"/>
  <c r="G151" i="3"/>
  <c r="G152" i="3"/>
  <c r="G153" i="3"/>
  <c r="H153" i="3" s="1"/>
  <c r="G154" i="3"/>
  <c r="G155" i="3"/>
  <c r="G156" i="3"/>
  <c r="G157" i="3"/>
  <c r="G158" i="3"/>
  <c r="H158" i="3" s="1"/>
  <c r="G159" i="3"/>
  <c r="H159" i="3" s="1"/>
  <c r="G160" i="3"/>
  <c r="H160" i="3" s="1"/>
  <c r="G161" i="3"/>
  <c r="G162" i="3"/>
  <c r="G163" i="3"/>
  <c r="G164" i="3"/>
  <c r="G165" i="3"/>
  <c r="G166" i="3"/>
  <c r="G167" i="3"/>
  <c r="H167" i="3" s="1"/>
  <c r="G168" i="3"/>
  <c r="G169" i="3"/>
  <c r="G170" i="3"/>
  <c r="G171" i="3"/>
  <c r="G172" i="3"/>
  <c r="G173" i="3"/>
  <c r="G174" i="3"/>
  <c r="H174" i="3" s="1"/>
  <c r="G175" i="3"/>
  <c r="G176" i="3"/>
  <c r="H176" i="3" s="1"/>
  <c r="G177" i="3"/>
  <c r="G178" i="3"/>
  <c r="G179" i="3"/>
  <c r="G180" i="3"/>
  <c r="H180" i="3" s="1"/>
  <c r="G181" i="3"/>
  <c r="G182" i="3"/>
  <c r="G183" i="3"/>
  <c r="G184" i="3"/>
  <c r="G185" i="3"/>
  <c r="H185" i="3" s="1"/>
  <c r="G186" i="3"/>
  <c r="H186" i="3" s="1"/>
  <c r="G187" i="3"/>
  <c r="H187" i="3" s="1"/>
  <c r="G188" i="3"/>
  <c r="H188" i="3" s="1"/>
  <c r="G189" i="3"/>
  <c r="G190" i="3"/>
  <c r="G191" i="3"/>
  <c r="G192" i="3"/>
  <c r="G193" i="3"/>
  <c r="H193" i="3" s="1"/>
  <c r="G194" i="3"/>
  <c r="G195" i="3"/>
  <c r="G196" i="3"/>
  <c r="H196" i="3" s="1"/>
  <c r="G197" i="3"/>
  <c r="G198" i="3"/>
  <c r="G199" i="3"/>
  <c r="G200" i="3"/>
  <c r="G201" i="3"/>
  <c r="H201" i="3" s="1"/>
  <c r="G202" i="3"/>
  <c r="H202" i="3" s="1"/>
  <c r="G203" i="3"/>
  <c r="H203" i="3" s="1"/>
  <c r="G204" i="3"/>
  <c r="G205" i="3"/>
  <c r="H205" i="3" s="1"/>
  <c r="G206" i="3"/>
  <c r="G207" i="3"/>
  <c r="H207" i="3" s="1"/>
  <c r="G208" i="3"/>
  <c r="G209" i="3"/>
  <c r="H209" i="3" s="1"/>
  <c r="G210" i="3"/>
  <c r="G211" i="3"/>
  <c r="H211" i="3" s="1"/>
  <c r="G212" i="3"/>
  <c r="G213" i="3"/>
  <c r="G214" i="3"/>
  <c r="G215" i="3"/>
  <c r="H215" i="3" s="1"/>
  <c r="G216" i="3"/>
  <c r="H216" i="3" s="1"/>
  <c r="G217" i="3"/>
  <c r="H217" i="3" s="1"/>
  <c r="G218" i="3"/>
  <c r="G219" i="3"/>
  <c r="G220" i="3"/>
  <c r="G221" i="3"/>
  <c r="H221" i="3" s="1"/>
  <c r="G222" i="3"/>
  <c r="G223" i="3"/>
  <c r="G224" i="3"/>
  <c r="H224" i="3" s="1"/>
  <c r="G225" i="3"/>
  <c r="G226" i="3"/>
  <c r="G227" i="3"/>
  <c r="G228" i="3"/>
  <c r="H228" i="3" s="1"/>
  <c r="G229" i="3"/>
  <c r="G230" i="3"/>
  <c r="G231" i="3"/>
  <c r="G232" i="3"/>
  <c r="H232" i="3" s="1"/>
  <c r="G233" i="3"/>
  <c r="G234" i="3"/>
  <c r="G235" i="3"/>
  <c r="G236" i="3"/>
  <c r="H236" i="3" s="1"/>
  <c r="G237" i="3"/>
  <c r="G238" i="3"/>
  <c r="G239" i="3"/>
  <c r="G240" i="3"/>
  <c r="H240" i="3" s="1"/>
  <c r="G241" i="3"/>
  <c r="G242" i="3"/>
  <c r="G243" i="3"/>
  <c r="G244" i="3"/>
  <c r="G245" i="3"/>
  <c r="G246" i="3"/>
  <c r="H246" i="3" s="1"/>
  <c r="G247" i="3"/>
  <c r="G248" i="3"/>
  <c r="G249" i="3"/>
  <c r="G250" i="3"/>
  <c r="G251" i="3"/>
  <c r="G252" i="3"/>
  <c r="G253" i="3"/>
  <c r="H253" i="3" s="1"/>
  <c r="G254" i="3"/>
  <c r="H254" i="3" s="1"/>
  <c r="G255" i="3"/>
  <c r="H255" i="3" s="1"/>
  <c r="G256" i="3"/>
  <c r="H256" i="3" s="1"/>
  <c r="G257" i="3"/>
  <c r="G258" i="3"/>
  <c r="G259" i="3"/>
  <c r="H259" i="3" s="1"/>
  <c r="G260" i="3"/>
  <c r="G261" i="3"/>
  <c r="G262" i="3"/>
  <c r="H262" i="3" s="1"/>
  <c r="G263" i="3"/>
  <c r="G264" i="3"/>
  <c r="G265" i="3"/>
  <c r="H265" i="3" s="1"/>
  <c r="G266" i="3"/>
  <c r="G267" i="3"/>
  <c r="G268" i="3"/>
  <c r="H268" i="3" s="1"/>
  <c r="G269" i="3"/>
  <c r="G270" i="3"/>
  <c r="H270" i="3" s="1"/>
  <c r="G271" i="3"/>
  <c r="G272" i="3"/>
  <c r="G273" i="3"/>
  <c r="G274" i="3"/>
  <c r="H274" i="3" s="1"/>
  <c r="G275" i="3"/>
  <c r="G276" i="3"/>
  <c r="G277" i="3"/>
  <c r="G278" i="3"/>
  <c r="H278" i="3" s="1"/>
  <c r="G279" i="3"/>
  <c r="G280" i="3"/>
  <c r="H280" i="3" s="1"/>
  <c r="G281" i="3"/>
  <c r="G282" i="3"/>
  <c r="G283" i="3"/>
  <c r="G284" i="3"/>
  <c r="G285" i="3"/>
  <c r="H285" i="3" s="1"/>
  <c r="G286" i="3"/>
  <c r="H286" i="3" s="1"/>
  <c r="G287" i="3"/>
  <c r="H287" i="3" s="1"/>
  <c r="G288" i="3"/>
  <c r="G289" i="3"/>
  <c r="G290" i="3"/>
  <c r="G291" i="3"/>
  <c r="H291" i="3" s="1"/>
  <c r="G292" i="3"/>
  <c r="G293" i="3"/>
  <c r="G294" i="3"/>
  <c r="G295" i="3"/>
  <c r="H295" i="3" s="1"/>
  <c r="G296" i="3"/>
  <c r="G297" i="3"/>
  <c r="G298" i="3"/>
  <c r="H298" i="3" s="1"/>
  <c r="G299" i="3"/>
  <c r="G300" i="3"/>
  <c r="G301" i="3"/>
  <c r="H301" i="3" s="1"/>
  <c r="G302" i="3"/>
  <c r="G303" i="3"/>
  <c r="G304" i="3"/>
  <c r="H304" i="3" s="1"/>
  <c r="G305" i="3"/>
  <c r="G306" i="3"/>
  <c r="G307" i="3"/>
  <c r="H307" i="3" s="1"/>
  <c r="G308" i="3"/>
  <c r="G309" i="3"/>
  <c r="G310" i="3"/>
  <c r="H310" i="3" s="1"/>
  <c r="G311" i="3"/>
  <c r="G312" i="3"/>
  <c r="G313" i="3"/>
  <c r="G314" i="3"/>
  <c r="G315" i="3"/>
  <c r="H315" i="3" s="1"/>
  <c r="G316" i="3"/>
  <c r="G317" i="3"/>
  <c r="G318" i="3"/>
  <c r="G319" i="3"/>
  <c r="H319" i="3" s="1"/>
  <c r="G320" i="3"/>
  <c r="G321" i="3"/>
  <c r="G322" i="3"/>
  <c r="G323" i="3"/>
  <c r="G324" i="3"/>
  <c r="H324" i="3" s="1"/>
  <c r="G325" i="3"/>
  <c r="H325" i="3" s="1"/>
  <c r="G326" i="3"/>
  <c r="H326" i="3" s="1"/>
  <c r="G327" i="3"/>
  <c r="H327" i="3" s="1"/>
  <c r="G328" i="3"/>
  <c r="G329" i="3"/>
  <c r="H329" i="3" s="1"/>
  <c r="G330" i="3"/>
  <c r="G331" i="3"/>
  <c r="G332" i="3"/>
  <c r="G333" i="3"/>
  <c r="H333" i="3" s="1"/>
  <c r="G334" i="3"/>
  <c r="G335" i="3"/>
  <c r="H335" i="3" s="1"/>
  <c r="G336" i="3"/>
  <c r="G337" i="3"/>
  <c r="G338" i="3"/>
  <c r="G339" i="3"/>
  <c r="G340" i="3"/>
  <c r="H340" i="3" s="1"/>
  <c r="G341" i="3"/>
  <c r="G342" i="3"/>
  <c r="G343" i="3"/>
  <c r="G344" i="3"/>
  <c r="H344" i="3" s="1"/>
  <c r="G345" i="3"/>
  <c r="H345" i="3" s="1"/>
  <c r="G346" i="3"/>
  <c r="G347" i="3"/>
  <c r="H347" i="3" s="1"/>
  <c r="G348" i="3"/>
  <c r="G349" i="3"/>
  <c r="G350" i="3"/>
  <c r="G351" i="3"/>
  <c r="H351" i="3" s="1"/>
  <c r="G352" i="3"/>
  <c r="G353" i="3"/>
  <c r="G354" i="3"/>
  <c r="H354" i="3" s="1"/>
  <c r="G355" i="3"/>
  <c r="G356" i="3"/>
  <c r="G357" i="3"/>
  <c r="H357" i="3" s="1"/>
  <c r="G358" i="3"/>
  <c r="G359" i="3"/>
  <c r="G360" i="3"/>
  <c r="G361" i="3"/>
  <c r="H361" i="3" s="1"/>
  <c r="G362" i="3"/>
  <c r="G363" i="3"/>
  <c r="G364" i="3"/>
  <c r="H364" i="3" s="1"/>
  <c r="G365" i="3"/>
  <c r="G366" i="3"/>
  <c r="H366" i="3" s="1"/>
  <c r="G367" i="3"/>
  <c r="G368" i="3"/>
  <c r="G369" i="3"/>
  <c r="G370" i="3"/>
  <c r="H370" i="3" s="1"/>
  <c r="G371" i="3"/>
  <c r="G372" i="3"/>
  <c r="G373" i="3"/>
  <c r="H373" i="3" s="1"/>
  <c r="G374" i="3"/>
  <c r="G375" i="3"/>
  <c r="G376" i="3"/>
  <c r="G377" i="3"/>
  <c r="H377" i="3" s="1"/>
  <c r="G378" i="3"/>
  <c r="H378" i="3" s="1"/>
  <c r="G379" i="3"/>
  <c r="H379" i="3" s="1"/>
  <c r="G380" i="3"/>
  <c r="G381" i="3"/>
  <c r="G382" i="3"/>
  <c r="H382" i="3" s="1"/>
  <c r="G383" i="3"/>
  <c r="G384" i="3"/>
  <c r="H384" i="3" s="1"/>
  <c r="G385" i="3"/>
  <c r="G386" i="3"/>
  <c r="H386" i="3" s="1"/>
  <c r="G387" i="3"/>
  <c r="H387" i="3" s="1"/>
  <c r="G388" i="3"/>
  <c r="H388" i="3" s="1"/>
  <c r="G389" i="3"/>
  <c r="G390" i="3"/>
  <c r="H390" i="3" s="1"/>
  <c r="G391" i="3"/>
  <c r="H391" i="3" s="1"/>
  <c r="G392" i="3"/>
  <c r="H392" i="3" s="1"/>
  <c r="G393" i="3"/>
  <c r="H393" i="3" s="1"/>
  <c r="G394" i="3"/>
  <c r="H394" i="3" s="1"/>
  <c r="G395" i="3"/>
  <c r="G396" i="3"/>
  <c r="G397" i="3"/>
  <c r="H397" i="3" s="1"/>
  <c r="G398" i="3"/>
  <c r="G399" i="3"/>
  <c r="G400" i="3"/>
  <c r="H400" i="3" s="1"/>
  <c r="G401" i="3"/>
  <c r="G402" i="3"/>
  <c r="G403" i="3"/>
  <c r="H403" i="3" s="1"/>
  <c r="G404" i="3"/>
  <c r="G405" i="3"/>
  <c r="G406" i="3"/>
  <c r="H406" i="3" s="1"/>
  <c r="G407" i="3"/>
  <c r="G408" i="3"/>
  <c r="G409" i="3"/>
  <c r="H409" i="3" s="1"/>
  <c r="G410" i="3"/>
  <c r="G411" i="3"/>
  <c r="G412" i="3"/>
  <c r="H412" i="3" s="1"/>
  <c r="G413" i="3"/>
  <c r="H413" i="3" s="1"/>
  <c r="G414" i="3"/>
  <c r="H414" i="3" s="1"/>
  <c r="G415" i="3"/>
  <c r="G416" i="3"/>
  <c r="G417" i="3"/>
  <c r="H417" i="3" s="1"/>
  <c r="G418" i="3"/>
  <c r="G419" i="3"/>
  <c r="G420" i="3"/>
  <c r="H420" i="3" s="1"/>
  <c r="G421" i="3"/>
  <c r="G422" i="3"/>
  <c r="G423" i="3"/>
  <c r="H423" i="3" s="1"/>
  <c r="G424" i="3"/>
  <c r="G425" i="3"/>
  <c r="G426" i="3"/>
  <c r="H426" i="3" s="1"/>
  <c r="G427" i="3"/>
  <c r="H427" i="3" s="1"/>
  <c r="G428" i="3"/>
  <c r="H428" i="3" s="1"/>
  <c r="G429" i="3"/>
  <c r="G430" i="3"/>
  <c r="G431" i="3"/>
  <c r="H431" i="3" s="1"/>
  <c r="G432" i="3"/>
  <c r="G433" i="3"/>
  <c r="G434" i="3"/>
  <c r="G435" i="3"/>
  <c r="G436" i="3"/>
  <c r="H436" i="3" s="1"/>
  <c r="G437" i="3"/>
  <c r="G438" i="3"/>
  <c r="G439" i="3"/>
  <c r="G440" i="3"/>
  <c r="H440" i="3" s="1"/>
  <c r="G441" i="3"/>
  <c r="G442" i="3"/>
  <c r="G443" i="3"/>
  <c r="H443" i="3" s="1"/>
  <c r="G444" i="3"/>
  <c r="G445" i="3"/>
  <c r="G446" i="3"/>
  <c r="G447" i="3"/>
  <c r="H447" i="3" s="1"/>
  <c r="G448" i="3"/>
  <c r="H448" i="3" s="1"/>
  <c r="G449" i="3"/>
  <c r="H449" i="3" s="1"/>
  <c r="G450" i="3"/>
  <c r="G451" i="3"/>
  <c r="H451" i="3" s="1"/>
  <c r="G452" i="3"/>
  <c r="H452" i="3" s="1"/>
  <c r="G453" i="3"/>
  <c r="G454" i="3"/>
  <c r="G455" i="3"/>
  <c r="G456" i="3"/>
  <c r="H456" i="3" s="1"/>
  <c r="G457" i="3"/>
  <c r="H457" i="3" s="1"/>
  <c r="G458" i="3"/>
  <c r="H458" i="3" s="1"/>
  <c r="G459" i="3"/>
  <c r="G460" i="3"/>
  <c r="H460" i="3" s="1"/>
  <c r="G461" i="3"/>
  <c r="G462" i="3"/>
  <c r="H462" i="3" s="1"/>
  <c r="G463" i="3"/>
  <c r="H463" i="3" s="1"/>
  <c r="G464" i="3"/>
  <c r="G465" i="3"/>
  <c r="G466" i="3"/>
  <c r="H466" i="3" s="1"/>
  <c r="G467" i="3"/>
  <c r="G468" i="3"/>
  <c r="G469" i="3"/>
  <c r="H469" i="3" s="1"/>
  <c r="G470" i="3"/>
  <c r="H470" i="3" s="1"/>
  <c r="G471" i="3"/>
  <c r="H471" i="3" s="1"/>
  <c r="G472" i="3"/>
  <c r="G473" i="3"/>
  <c r="H473" i="3" s="1"/>
  <c r="G474" i="3"/>
  <c r="G475" i="3"/>
  <c r="G476" i="3"/>
  <c r="G477" i="3"/>
  <c r="H477" i="3" s="1"/>
  <c r="G478" i="3"/>
  <c r="H478" i="3" s="1"/>
  <c r="G479" i="3"/>
  <c r="G480" i="3"/>
  <c r="H480" i="3" s="1"/>
  <c r="G481" i="3"/>
  <c r="H481" i="3" s="1"/>
  <c r="G482" i="3"/>
  <c r="H482" i="3" s="1"/>
  <c r="G483" i="3"/>
  <c r="H483" i="3" s="1"/>
  <c r="G484" i="3"/>
  <c r="H484" i="3" s="1"/>
  <c r="G485" i="3"/>
  <c r="H485" i="3" s="1"/>
  <c r="G486" i="3"/>
  <c r="H486" i="3" s="1"/>
  <c r="G487" i="3"/>
  <c r="G488" i="3"/>
  <c r="H488" i="3" s="1"/>
  <c r="G489" i="3"/>
  <c r="G490" i="3"/>
  <c r="G491" i="3"/>
  <c r="H491" i="3" s="1"/>
  <c r="G492" i="3"/>
  <c r="H492" i="3" s="1"/>
  <c r="G493" i="3"/>
  <c r="H493" i="3" s="1"/>
  <c r="G494" i="3"/>
  <c r="G495" i="3"/>
  <c r="G496" i="3"/>
  <c r="H496" i="3" s="1"/>
  <c r="G497" i="3"/>
  <c r="H497" i="3" s="1"/>
  <c r="G498" i="3"/>
  <c r="H498" i="3" s="1"/>
  <c r="G499" i="3"/>
  <c r="G500" i="3"/>
  <c r="G501" i="3"/>
  <c r="H501" i="3" s="1"/>
  <c r="G502" i="3"/>
  <c r="H502" i="3" s="1"/>
  <c r="G503" i="3"/>
  <c r="H503" i="3" s="1"/>
  <c r="G504" i="3"/>
  <c r="G505" i="3"/>
  <c r="H505" i="3" s="1"/>
  <c r="G506" i="3"/>
  <c r="G507" i="3"/>
  <c r="G508" i="3"/>
  <c r="G509" i="3"/>
  <c r="H509" i="3" s="1"/>
  <c r="G510" i="3"/>
  <c r="G511" i="3"/>
  <c r="G512" i="3"/>
  <c r="H512" i="3" s="1"/>
  <c r="G513" i="3"/>
  <c r="G514" i="3"/>
  <c r="H514" i="3" s="1"/>
  <c r="G515" i="3"/>
  <c r="H515" i="3" s="1"/>
  <c r="G516" i="3"/>
  <c r="H516" i="3" s="1"/>
  <c r="G517" i="3"/>
  <c r="H517" i="3" s="1"/>
  <c r="G518" i="3"/>
  <c r="H518" i="3" s="1"/>
  <c r="G519" i="3"/>
  <c r="G520" i="3"/>
  <c r="G521" i="3"/>
  <c r="G522" i="3"/>
  <c r="G523" i="3"/>
  <c r="H523" i="3" s="1"/>
  <c r="G524" i="3"/>
  <c r="G525" i="3"/>
  <c r="G526" i="3"/>
  <c r="G527" i="3"/>
  <c r="G528" i="3"/>
  <c r="H528" i="3" s="1"/>
  <c r="G529" i="3"/>
  <c r="G530" i="3"/>
  <c r="G531" i="3"/>
  <c r="G532" i="3"/>
  <c r="H532" i="3" s="1"/>
  <c r="G533" i="3"/>
  <c r="G534" i="3"/>
  <c r="G535" i="3"/>
  <c r="G536" i="3"/>
  <c r="G537" i="3"/>
  <c r="G538" i="3"/>
  <c r="H538" i="3" s="1"/>
  <c r="G539" i="3"/>
  <c r="G540" i="3"/>
  <c r="G541" i="3"/>
  <c r="G542" i="3"/>
  <c r="G543" i="3"/>
  <c r="H543" i="3" s="1"/>
  <c r="G544" i="3"/>
  <c r="G545" i="3"/>
  <c r="G546" i="3"/>
  <c r="H546" i="3" s="1"/>
  <c r="G547" i="3"/>
  <c r="G548" i="3"/>
  <c r="G549" i="3"/>
  <c r="H549" i="3" s="1"/>
  <c r="G550" i="3"/>
  <c r="G551" i="3"/>
  <c r="G552" i="3"/>
  <c r="H552" i="3" s="1"/>
  <c r="G553" i="3"/>
  <c r="G554" i="3"/>
  <c r="G555" i="3"/>
  <c r="G556" i="3"/>
  <c r="G557" i="3"/>
  <c r="H557" i="3" s="1"/>
  <c r="G558" i="3"/>
  <c r="H558" i="3" s="1"/>
  <c r="G559" i="3"/>
  <c r="H559" i="3" s="1"/>
  <c r="G560" i="3"/>
  <c r="G561" i="3"/>
  <c r="G562" i="3"/>
  <c r="G563" i="3"/>
  <c r="G564" i="3"/>
  <c r="H564" i="3" s="1"/>
  <c r="G565" i="3"/>
  <c r="G566" i="3"/>
  <c r="G567" i="3"/>
  <c r="G568" i="3"/>
  <c r="G569" i="3"/>
  <c r="H569" i="3" s="1"/>
  <c r="G570" i="3"/>
  <c r="G571" i="3"/>
  <c r="G572" i="3"/>
  <c r="G573" i="3"/>
  <c r="G574" i="3"/>
  <c r="H574" i="3" s="1"/>
  <c r="G575" i="3"/>
  <c r="G576" i="3"/>
  <c r="G577" i="3"/>
  <c r="G578" i="3"/>
  <c r="G579" i="3"/>
  <c r="G580" i="3"/>
  <c r="H580" i="3" s="1"/>
  <c r="G581" i="3"/>
  <c r="G582" i="3"/>
  <c r="G583" i="3"/>
  <c r="G584" i="3"/>
  <c r="G585" i="3"/>
  <c r="H585" i="3" s="1"/>
  <c r="G586" i="3"/>
  <c r="G587" i="3"/>
  <c r="G588" i="3"/>
  <c r="H588" i="3" s="1"/>
  <c r="G589" i="3"/>
  <c r="G590" i="3"/>
  <c r="G591" i="3"/>
  <c r="H591" i="3" s="1"/>
  <c r="G592" i="3"/>
  <c r="G593" i="3"/>
  <c r="G594" i="3"/>
  <c r="H594" i="3" s="1"/>
  <c r="G595" i="3"/>
  <c r="G596" i="3"/>
  <c r="G597" i="3"/>
  <c r="G598" i="3"/>
  <c r="G599" i="3"/>
  <c r="H599" i="3" s="1"/>
  <c r="G600" i="3"/>
  <c r="G601" i="3"/>
  <c r="G602" i="3"/>
  <c r="H602" i="3" s="1"/>
  <c r="G603" i="3"/>
  <c r="G604" i="3"/>
  <c r="G605" i="3"/>
  <c r="H605" i="3" s="1"/>
  <c r="G606" i="3"/>
  <c r="G607" i="3"/>
  <c r="G608" i="3"/>
  <c r="H608" i="3" s="1"/>
  <c r="G609" i="3"/>
  <c r="G610" i="3"/>
  <c r="H610" i="3" s="1"/>
  <c r="G611" i="3"/>
  <c r="G612" i="3"/>
  <c r="H612" i="3" s="1"/>
  <c r="G613" i="3"/>
  <c r="H613" i="3" s="1"/>
  <c r="G614" i="3"/>
  <c r="H614" i="3" s="1"/>
  <c r="G615" i="3"/>
  <c r="G616" i="3"/>
  <c r="G617" i="3"/>
  <c r="G618" i="3"/>
  <c r="G619" i="3"/>
  <c r="H619" i="3" s="1"/>
  <c r="G620" i="3"/>
  <c r="G621" i="3"/>
  <c r="G622" i="3"/>
  <c r="G623" i="3"/>
  <c r="G624" i="3"/>
  <c r="H624" i="3" s="1"/>
  <c r="G625" i="3"/>
  <c r="G626" i="3"/>
  <c r="G627" i="3"/>
  <c r="G628" i="3"/>
  <c r="H628" i="3" s="1"/>
  <c r="G629" i="3"/>
  <c r="G630" i="3"/>
  <c r="G631" i="3"/>
  <c r="G632" i="3"/>
  <c r="G633" i="3"/>
  <c r="G634" i="3"/>
  <c r="H634" i="3" s="1"/>
  <c r="G635" i="3"/>
  <c r="G636" i="3"/>
  <c r="G637" i="3"/>
  <c r="G638" i="3"/>
  <c r="G639" i="3"/>
  <c r="H639" i="3" s="1"/>
  <c r="G640" i="3"/>
  <c r="G641" i="3"/>
  <c r="G642" i="3"/>
  <c r="H642" i="3" s="1"/>
  <c r="G643" i="3"/>
  <c r="G644" i="3"/>
  <c r="G645" i="3"/>
  <c r="H645" i="3" s="1"/>
  <c r="G646" i="3"/>
  <c r="G647" i="3"/>
  <c r="G648" i="3"/>
  <c r="H648" i="3" s="1"/>
  <c r="G649" i="3"/>
  <c r="G650" i="3"/>
  <c r="G651" i="3"/>
  <c r="G652" i="3"/>
  <c r="G653" i="3"/>
  <c r="H653" i="3" s="1"/>
  <c r="G654" i="3"/>
  <c r="H654" i="3" s="1"/>
  <c r="G655" i="3"/>
  <c r="H655" i="3" s="1"/>
  <c r="G656" i="3"/>
  <c r="G657" i="3"/>
  <c r="G658" i="3"/>
  <c r="G659" i="3"/>
  <c r="G660" i="3"/>
  <c r="H660" i="3" s="1"/>
  <c r="G661" i="3"/>
  <c r="G662" i="3"/>
  <c r="G663" i="3"/>
  <c r="G664" i="3"/>
  <c r="G665" i="3"/>
  <c r="H665" i="3" s="1"/>
  <c r="G666" i="3"/>
  <c r="G667" i="3"/>
  <c r="G668" i="3"/>
  <c r="G669" i="3"/>
  <c r="H669" i="3" s="1"/>
  <c r="G670" i="3"/>
  <c r="G671" i="3"/>
  <c r="G672" i="3"/>
  <c r="G673" i="3"/>
  <c r="G674" i="3"/>
  <c r="G675" i="3"/>
  <c r="H675" i="3" s="1"/>
  <c r="G676" i="3"/>
  <c r="G677" i="3"/>
  <c r="G678" i="3"/>
  <c r="G679" i="3"/>
  <c r="G680" i="3"/>
  <c r="H680" i="3" s="1"/>
  <c r="G681" i="3"/>
  <c r="G682" i="3"/>
  <c r="G683" i="3"/>
  <c r="H683" i="3" s="1"/>
  <c r="G684" i="3"/>
  <c r="G685" i="3"/>
  <c r="G686" i="3"/>
  <c r="H686" i="3" s="1"/>
  <c r="G687" i="3"/>
  <c r="G688" i="3"/>
  <c r="G689" i="3"/>
  <c r="H689" i="3" s="1"/>
  <c r="G690" i="3"/>
  <c r="G691" i="3"/>
  <c r="G692" i="3"/>
  <c r="H692" i="3" s="1"/>
  <c r="G693" i="3"/>
  <c r="G694" i="3"/>
  <c r="G695" i="3"/>
  <c r="H695" i="3" s="1"/>
  <c r="G696" i="3"/>
  <c r="H696" i="3" s="1"/>
  <c r="G697" i="3"/>
  <c r="H697" i="3" s="1"/>
  <c r="G698" i="3"/>
  <c r="G699" i="3"/>
  <c r="G700" i="3"/>
  <c r="G701" i="3"/>
  <c r="G702" i="3"/>
  <c r="H702" i="3" s="1"/>
  <c r="G703" i="3"/>
  <c r="G704" i="3"/>
  <c r="G705" i="3"/>
  <c r="G706" i="3"/>
  <c r="G707" i="3"/>
  <c r="H707" i="3" s="1"/>
  <c r="G708" i="3"/>
  <c r="G709" i="3"/>
  <c r="G710" i="3"/>
  <c r="G711" i="3"/>
  <c r="H711" i="3" s="1"/>
  <c r="G712" i="3"/>
  <c r="G713" i="3"/>
  <c r="G714" i="3"/>
  <c r="G715" i="3"/>
  <c r="G716" i="3"/>
  <c r="G717" i="3"/>
  <c r="H717" i="3" s="1"/>
  <c r="G718" i="3"/>
  <c r="G719" i="3"/>
  <c r="G720" i="3"/>
  <c r="G721" i="3"/>
  <c r="G722" i="3"/>
  <c r="H722" i="3" s="1"/>
  <c r="G723" i="3"/>
  <c r="G724" i="3"/>
  <c r="G725" i="3"/>
  <c r="H725" i="3" s="1"/>
  <c r="G726" i="3"/>
  <c r="G727" i="3"/>
  <c r="G728" i="3"/>
  <c r="G729" i="3"/>
  <c r="H729" i="3" s="1"/>
  <c r="G730" i="3"/>
  <c r="G731" i="3"/>
  <c r="G732" i="3"/>
  <c r="H732" i="3" s="1"/>
  <c r="G733" i="3"/>
  <c r="G734" i="3"/>
  <c r="G735" i="3"/>
  <c r="G736" i="3"/>
  <c r="H736" i="3" s="1"/>
  <c r="G737" i="3"/>
  <c r="G738" i="3"/>
  <c r="G739" i="3"/>
  <c r="G740" i="3"/>
  <c r="H740" i="3" s="1"/>
  <c r="G741" i="3"/>
  <c r="G742" i="3"/>
  <c r="G743" i="3"/>
  <c r="G744" i="3"/>
  <c r="H744" i="3" s="1"/>
  <c r="G745" i="3"/>
  <c r="H745" i="3" s="1"/>
  <c r="G746" i="3"/>
  <c r="H746" i="3" s="1"/>
  <c r="G747" i="3"/>
  <c r="G748" i="3"/>
  <c r="G749" i="3"/>
  <c r="G750" i="3"/>
  <c r="G751" i="3"/>
  <c r="H751" i="3" s="1"/>
  <c r="G752" i="3"/>
  <c r="G753" i="3"/>
  <c r="G754" i="3"/>
  <c r="G755" i="3"/>
  <c r="G756" i="3"/>
  <c r="H756" i="3" s="1"/>
  <c r="G757" i="3"/>
  <c r="G758" i="3"/>
  <c r="G759" i="3"/>
  <c r="G760" i="3"/>
  <c r="H760" i="3" s="1"/>
  <c r="G761" i="3"/>
  <c r="G762" i="3"/>
  <c r="G763" i="3"/>
  <c r="G764" i="3"/>
  <c r="G765" i="3"/>
  <c r="G766" i="3"/>
  <c r="H766" i="3" s="1"/>
  <c r="G767" i="3"/>
  <c r="G768" i="3"/>
  <c r="G769" i="3"/>
  <c r="G770" i="3"/>
  <c r="G771" i="3"/>
  <c r="H771" i="3" s="1"/>
  <c r="G772" i="3"/>
  <c r="G773" i="3"/>
  <c r="G774" i="3"/>
  <c r="H774" i="3" s="1"/>
  <c r="G775" i="3"/>
  <c r="G776" i="3"/>
  <c r="G777" i="3"/>
  <c r="H777" i="3" s="1"/>
  <c r="G778" i="3"/>
  <c r="G779" i="3"/>
  <c r="G780" i="3"/>
  <c r="H780" i="3" s="1"/>
  <c r="G781" i="3"/>
  <c r="G782" i="3"/>
  <c r="G783" i="3"/>
  <c r="G784" i="3"/>
  <c r="H784" i="3" s="1"/>
  <c r="G785" i="3"/>
  <c r="H785" i="3" s="1"/>
  <c r="G786" i="3"/>
  <c r="H786" i="3" s="1"/>
  <c r="G787" i="3"/>
  <c r="G788" i="3"/>
  <c r="G789" i="3"/>
  <c r="G790" i="3"/>
  <c r="G791" i="3"/>
  <c r="H791" i="3" s="1"/>
  <c r="G792" i="3"/>
  <c r="G793" i="3"/>
  <c r="G794" i="3"/>
  <c r="G795" i="3"/>
  <c r="G796" i="3"/>
  <c r="H796" i="3" s="1"/>
  <c r="G797" i="3"/>
  <c r="G798" i="3"/>
  <c r="G799" i="3"/>
  <c r="G800" i="3"/>
  <c r="H800" i="3" s="1"/>
  <c r="G801" i="3"/>
  <c r="G802" i="3"/>
  <c r="G803" i="3"/>
  <c r="G804" i="3"/>
  <c r="G805" i="3"/>
  <c r="G806" i="3"/>
  <c r="H806" i="3" s="1"/>
  <c r="G807" i="3"/>
  <c r="G808" i="3"/>
  <c r="G809" i="3"/>
  <c r="G810" i="3"/>
  <c r="G811" i="3"/>
  <c r="H811" i="3" s="1"/>
  <c r="G812" i="3"/>
  <c r="G813" i="3"/>
  <c r="H813" i="3" s="1"/>
  <c r="G814" i="3"/>
  <c r="G815" i="3"/>
  <c r="G816" i="3"/>
  <c r="H816" i="3" s="1"/>
  <c r="G817" i="3"/>
  <c r="G818" i="3"/>
  <c r="G819" i="3"/>
  <c r="H819" i="3" s="1"/>
  <c r="G820" i="3"/>
  <c r="G821" i="3"/>
  <c r="G822" i="3"/>
  <c r="H822" i="3" s="1"/>
  <c r="G823" i="3"/>
  <c r="H823" i="3" s="1"/>
  <c r="G824" i="3"/>
  <c r="H824" i="3" s="1"/>
  <c r="G825" i="3"/>
  <c r="H825" i="3" s="1"/>
  <c r="G826" i="3"/>
  <c r="G827" i="3"/>
  <c r="G828" i="3"/>
  <c r="G829" i="3"/>
  <c r="G830" i="3"/>
  <c r="H830" i="3" s="1"/>
  <c r="G831" i="3"/>
  <c r="G832" i="3"/>
  <c r="G833" i="3"/>
  <c r="G834" i="3"/>
  <c r="H834" i="3" s="1"/>
  <c r="G835" i="3"/>
  <c r="G836" i="3"/>
  <c r="G837" i="3"/>
  <c r="G838" i="3"/>
  <c r="G839" i="3"/>
  <c r="H839" i="3" s="1"/>
  <c r="G840" i="3"/>
  <c r="G841" i="3"/>
  <c r="G842" i="3"/>
  <c r="G843" i="3"/>
  <c r="G844" i="3"/>
  <c r="G845" i="3"/>
  <c r="H845" i="3" s="1"/>
  <c r="G846" i="3"/>
  <c r="G847" i="3"/>
  <c r="G848" i="3"/>
  <c r="G849" i="3"/>
  <c r="H849" i="3" s="1"/>
  <c r="G850" i="3"/>
  <c r="G851" i="3"/>
  <c r="G852" i="3"/>
  <c r="G853" i="3"/>
  <c r="H853" i="3" s="1"/>
  <c r="G854" i="3"/>
  <c r="G855" i="3"/>
  <c r="G856" i="3"/>
  <c r="G857" i="3"/>
  <c r="G858" i="3"/>
  <c r="H858" i="3" s="1"/>
  <c r="G859" i="3"/>
  <c r="G860" i="3"/>
  <c r="G861" i="3"/>
  <c r="G862" i="3"/>
  <c r="H862" i="3" s="1"/>
  <c r="G863" i="3"/>
  <c r="G864" i="3"/>
  <c r="G865" i="3"/>
  <c r="G866" i="3"/>
  <c r="H866" i="3" s="1"/>
  <c r="G867" i="3"/>
  <c r="G868" i="3"/>
  <c r="H868" i="3" s="1"/>
  <c r="G869" i="3"/>
  <c r="G870" i="3"/>
  <c r="G871" i="3"/>
  <c r="G872" i="3"/>
  <c r="H872" i="3" s="1"/>
  <c r="G873" i="3"/>
  <c r="H873" i="3" s="1"/>
  <c r="G874" i="3"/>
  <c r="H874" i="3" s="1"/>
  <c r="G875" i="3"/>
  <c r="G876" i="3"/>
  <c r="H876" i="3" s="1"/>
  <c r="G877" i="3"/>
  <c r="G878" i="3"/>
  <c r="H878" i="3" s="1"/>
  <c r="G879" i="3"/>
  <c r="H879" i="3" s="1"/>
  <c r="G880" i="3"/>
  <c r="H880" i="3" s="1"/>
  <c r="G881" i="3"/>
  <c r="H881" i="3" s="1"/>
  <c r="G882" i="3"/>
  <c r="G883" i="3"/>
  <c r="H883" i="3" s="1"/>
  <c r="G884" i="3"/>
  <c r="G885" i="3"/>
  <c r="H885" i="3" s="1"/>
  <c r="G886" i="3"/>
  <c r="G887" i="3"/>
  <c r="G888" i="3"/>
  <c r="G889" i="3"/>
  <c r="G890" i="3"/>
  <c r="H890" i="3" s="1"/>
  <c r="G891" i="3"/>
  <c r="G892" i="3"/>
  <c r="G893" i="3"/>
  <c r="G894" i="3"/>
  <c r="G895" i="3"/>
  <c r="H895" i="3" s="1"/>
  <c r="G896" i="3"/>
  <c r="G897" i="3"/>
  <c r="G898" i="3"/>
  <c r="G899" i="3"/>
  <c r="G900" i="3"/>
  <c r="H900" i="3" s="1"/>
  <c r="G901" i="3"/>
  <c r="G902" i="3"/>
  <c r="G903" i="3"/>
  <c r="G904" i="3"/>
  <c r="H904" i="3" s="1"/>
  <c r="G905" i="3"/>
  <c r="H905" i="3" s="1"/>
  <c r="G906" i="3"/>
  <c r="G907" i="3"/>
  <c r="H907" i="3" s="1"/>
  <c r="G908" i="3"/>
  <c r="G909" i="3"/>
  <c r="G910" i="3"/>
  <c r="H910" i="3" s="1"/>
  <c r="G911" i="3"/>
  <c r="G912" i="3"/>
  <c r="G913" i="3"/>
  <c r="H913" i="3" s="1"/>
  <c r="G914" i="3"/>
  <c r="H914" i="3" s="1"/>
  <c r="G915" i="3"/>
  <c r="H915" i="3" s="1"/>
  <c r="G916" i="3"/>
  <c r="G917" i="3"/>
  <c r="G918" i="3"/>
  <c r="G919" i="3"/>
  <c r="G920" i="3"/>
  <c r="H920" i="3" s="1"/>
  <c r="G921" i="3"/>
  <c r="G922" i="3"/>
  <c r="G923" i="3"/>
  <c r="G924" i="3"/>
  <c r="H924" i="3" s="1"/>
  <c r="G925" i="3"/>
  <c r="G926" i="3"/>
  <c r="G927" i="3"/>
  <c r="G928" i="3"/>
  <c r="H928" i="3" s="1"/>
  <c r="G929" i="3"/>
  <c r="G930" i="3"/>
  <c r="G931" i="3"/>
  <c r="H931" i="3" s="1"/>
  <c r="G932" i="3"/>
  <c r="G933" i="3"/>
  <c r="G934" i="3"/>
  <c r="G935" i="3"/>
  <c r="H935" i="3" s="1"/>
  <c r="G936" i="3"/>
  <c r="G937" i="3"/>
  <c r="G938" i="3"/>
  <c r="H938" i="3" s="1"/>
  <c r="G939" i="3"/>
  <c r="G940" i="3"/>
  <c r="G941" i="3"/>
  <c r="H941" i="3" s="1"/>
  <c r="G942" i="3"/>
  <c r="G943" i="3"/>
  <c r="H943" i="3" s="1"/>
  <c r="G944" i="3"/>
  <c r="G945" i="3"/>
  <c r="G946" i="3"/>
  <c r="H946" i="3" s="1"/>
  <c r="G947" i="3"/>
  <c r="H947" i="3" s="1"/>
  <c r="G948" i="3"/>
  <c r="H948" i="3" s="1"/>
  <c r="G949" i="3"/>
  <c r="G950" i="3"/>
  <c r="H950" i="3" s="1"/>
  <c r="G951" i="3"/>
  <c r="H951" i="3" s="1"/>
  <c r="G952" i="3"/>
  <c r="H952" i="3" s="1"/>
  <c r="G953" i="3"/>
  <c r="G954" i="3"/>
  <c r="G955" i="3"/>
  <c r="H955" i="3" s="1"/>
  <c r="G956" i="3"/>
  <c r="G957" i="3"/>
  <c r="G958" i="3"/>
  <c r="H958" i="3" s="1"/>
  <c r="G959" i="3"/>
  <c r="G960" i="3"/>
  <c r="G961" i="3"/>
  <c r="G962" i="3"/>
  <c r="H962" i="3" s="1"/>
  <c r="G963" i="3"/>
  <c r="G964" i="3"/>
  <c r="G965" i="3"/>
  <c r="H965" i="3" s="1"/>
  <c r="G966" i="3"/>
  <c r="G967" i="3"/>
  <c r="G968" i="3"/>
  <c r="H968" i="3" s="1"/>
  <c r="G969" i="3"/>
  <c r="G970" i="3"/>
  <c r="G971" i="3"/>
  <c r="H971" i="3" s="1"/>
  <c r="G972" i="3"/>
  <c r="G973" i="3"/>
  <c r="G974" i="3"/>
  <c r="G975" i="3"/>
  <c r="H975" i="3" s="1"/>
  <c r="G976" i="3"/>
  <c r="G977" i="3"/>
  <c r="G978" i="3"/>
  <c r="H978" i="3" s="1"/>
  <c r="G979" i="3"/>
  <c r="G980" i="3"/>
  <c r="G981" i="3"/>
  <c r="H981" i="3" s="1"/>
  <c r="G982" i="3"/>
  <c r="H982" i="3" s="1"/>
  <c r="G983" i="3"/>
  <c r="H983" i="3" s="1"/>
  <c r="G984" i="3"/>
  <c r="G985" i="3"/>
  <c r="H985" i="3" s="1"/>
  <c r="G986" i="3"/>
  <c r="H986" i="3" s="1"/>
  <c r="G987" i="3"/>
  <c r="H987" i="3" s="1"/>
  <c r="G988" i="3"/>
  <c r="H988" i="3" s="1"/>
  <c r="G989" i="3"/>
  <c r="G990" i="3"/>
  <c r="G991" i="3"/>
  <c r="H991" i="3" s="1"/>
  <c r="G992" i="3"/>
  <c r="G993" i="3"/>
  <c r="H993" i="3" s="1"/>
  <c r="G994" i="3"/>
  <c r="G995" i="3"/>
  <c r="G996" i="3"/>
  <c r="H996" i="3" s="1"/>
  <c r="G997" i="3"/>
  <c r="G998" i="3"/>
  <c r="G999" i="3"/>
  <c r="H999" i="3" s="1"/>
  <c r="G1000" i="3"/>
  <c r="G1001" i="3"/>
  <c r="H1001" i="3" s="1"/>
  <c r="G1002" i="3"/>
  <c r="G1003" i="3"/>
  <c r="G1004" i="3"/>
  <c r="H1004" i="3" s="1"/>
  <c r="G1005" i="3"/>
  <c r="G1006" i="3"/>
  <c r="H1006" i="3" s="1"/>
  <c r="G1007" i="3"/>
  <c r="G1008" i="3"/>
  <c r="G1009" i="3"/>
  <c r="H1009" i="3" s="1"/>
  <c r="G1010" i="3"/>
  <c r="G1011" i="3"/>
  <c r="G1012" i="3"/>
  <c r="H1012" i="3" s="1"/>
  <c r="G1013" i="3"/>
  <c r="G1014" i="3"/>
  <c r="G1015" i="3"/>
  <c r="H1015" i="3" s="1"/>
  <c r="G1016" i="3"/>
  <c r="G1017" i="3"/>
  <c r="G1018" i="3"/>
  <c r="H1018" i="3" s="1"/>
  <c r="G1019" i="3"/>
  <c r="G1020" i="3"/>
  <c r="G1021" i="3"/>
  <c r="H1021" i="3" s="1"/>
  <c r="G1022" i="3"/>
  <c r="G1023" i="3"/>
  <c r="H1023" i="3" s="1"/>
  <c r="G1024" i="3"/>
  <c r="G1025" i="3"/>
  <c r="H1025" i="3" s="1"/>
  <c r="G1026" i="3"/>
  <c r="G1027" i="3"/>
  <c r="H1027" i="3" s="1"/>
  <c r="G1028" i="3"/>
  <c r="G1029" i="3"/>
  <c r="G1030" i="3"/>
  <c r="H1030" i="3" s="1"/>
  <c r="G1031" i="3"/>
  <c r="G1032" i="3"/>
  <c r="H1032" i="3" s="1"/>
  <c r="G1033" i="3"/>
  <c r="G1034" i="3"/>
  <c r="G1035" i="3"/>
  <c r="H1035" i="3" s="1"/>
  <c r="G1036" i="3"/>
  <c r="G1037" i="3"/>
  <c r="H1037" i="3" s="1"/>
  <c r="G1038" i="3"/>
  <c r="G1039" i="3"/>
  <c r="H1039" i="3" s="1"/>
  <c r="G1040" i="3"/>
  <c r="G1041" i="3"/>
  <c r="H1041" i="3" s="1"/>
  <c r="G1042" i="3"/>
  <c r="H1042" i="3" s="1"/>
  <c r="G1043" i="3"/>
  <c r="H1043" i="3" s="1"/>
  <c r="G1044" i="3"/>
  <c r="G1045" i="3"/>
  <c r="H1045" i="3" s="1"/>
  <c r="G1046" i="3"/>
  <c r="G1047" i="3"/>
  <c r="G1048" i="3"/>
  <c r="G1049" i="3"/>
  <c r="H1049" i="3" s="1"/>
  <c r="G1050" i="3"/>
  <c r="G1051" i="3"/>
  <c r="G1052" i="3"/>
  <c r="H1052" i="3" s="1"/>
  <c r="G1053" i="3"/>
  <c r="G1054" i="3"/>
  <c r="G1055" i="3"/>
  <c r="H1055" i="3" s="1"/>
  <c r="G1056" i="3"/>
  <c r="G1057" i="3"/>
  <c r="G1058" i="3"/>
  <c r="H1058" i="3" s="1"/>
  <c r="G1059" i="3"/>
  <c r="G1060" i="3"/>
  <c r="G1061" i="3"/>
  <c r="G1062" i="3"/>
  <c r="H1062" i="3" s="1"/>
  <c r="G1063" i="3"/>
  <c r="G1064" i="3"/>
  <c r="G1065" i="3"/>
  <c r="H1065" i="3" s="1"/>
  <c r="G1066" i="3"/>
  <c r="G1067" i="3"/>
  <c r="H1067" i="3" s="1"/>
  <c r="G1068" i="3"/>
  <c r="G1069" i="3"/>
  <c r="H1069" i="3" s="1"/>
  <c r="G1070" i="3"/>
  <c r="G1071" i="3"/>
  <c r="H1071" i="3" s="1"/>
  <c r="G1072" i="3"/>
  <c r="H1072" i="3" s="1"/>
  <c r="G1073" i="3"/>
  <c r="H1073" i="3" s="1"/>
  <c r="G1074" i="3"/>
  <c r="G1075" i="3"/>
  <c r="H1075" i="3" s="1"/>
  <c r="G1076" i="3"/>
  <c r="G1077" i="3"/>
  <c r="H1077" i="3" s="1"/>
  <c r="G1078" i="3"/>
  <c r="G1079" i="3"/>
  <c r="G1080" i="3"/>
  <c r="H1080" i="3" s="1"/>
  <c r="G1081" i="3"/>
  <c r="G1082" i="3"/>
  <c r="G1083" i="3"/>
  <c r="H1083" i="3" s="1"/>
  <c r="G1084" i="3"/>
  <c r="G1085" i="3"/>
  <c r="G1086" i="3"/>
  <c r="H1086" i="3" s="1"/>
  <c r="G1087" i="3"/>
  <c r="G1088" i="3"/>
  <c r="G1089" i="3"/>
  <c r="H1089" i="3" s="1"/>
  <c r="G1090" i="3"/>
  <c r="G1091" i="3"/>
  <c r="G1092" i="3"/>
  <c r="H1092" i="3" s="1"/>
  <c r="G1093" i="3"/>
  <c r="G1094" i="3"/>
  <c r="G1095" i="3"/>
  <c r="H1095" i="3" s="1"/>
  <c r="G1096" i="3"/>
  <c r="G1097" i="3"/>
  <c r="H1097" i="3" s="1"/>
  <c r="G1098" i="3"/>
  <c r="G1099" i="3"/>
  <c r="G1100" i="3"/>
  <c r="H1100" i="3" s="1"/>
  <c r="G1101" i="3"/>
  <c r="G1102" i="3"/>
  <c r="G1103" i="3"/>
  <c r="H1103" i="3" s="1"/>
  <c r="G1104" i="3"/>
  <c r="G1105" i="3"/>
  <c r="G1106" i="3"/>
  <c r="G1107" i="3"/>
  <c r="H1107" i="3" s="1"/>
  <c r="G1108" i="3"/>
  <c r="G1109" i="3"/>
  <c r="G1110" i="3"/>
  <c r="G1111" i="3"/>
  <c r="H1111" i="3" s="1"/>
  <c r="G1112" i="3"/>
  <c r="G1113" i="3"/>
  <c r="G1114" i="3"/>
  <c r="H1114" i="3" s="1"/>
  <c r="G1115" i="3"/>
  <c r="G1116" i="3"/>
  <c r="G1117" i="3"/>
  <c r="H1117" i="3" s="1"/>
  <c r="G1118" i="3"/>
  <c r="G1119" i="3"/>
  <c r="H1119" i="3" s="1"/>
  <c r="G1120" i="3"/>
  <c r="G1121" i="3"/>
  <c r="H1121" i="3" s="1"/>
  <c r="G1122" i="3"/>
  <c r="G1123" i="3"/>
  <c r="G1124" i="3"/>
  <c r="G1125" i="3"/>
  <c r="G1126" i="3"/>
  <c r="G1127" i="3"/>
  <c r="H1127" i="3" s="1"/>
  <c r="G1128" i="3"/>
  <c r="G1129" i="3"/>
  <c r="H1129" i="3" s="1"/>
  <c r="G1130" i="3"/>
  <c r="H1130" i="3" s="1"/>
  <c r="G1131" i="3"/>
  <c r="H1131" i="3" s="1"/>
  <c r="G1132" i="3"/>
  <c r="H1132" i="3" s="1"/>
  <c r="G1133" i="3"/>
  <c r="H1133" i="3" s="1"/>
  <c r="G1134" i="3"/>
  <c r="G1135" i="3"/>
  <c r="H1135" i="3" s="1"/>
  <c r="G1136" i="3"/>
  <c r="G1137" i="3"/>
  <c r="H1137" i="3" s="1"/>
  <c r="G1138" i="3"/>
  <c r="G1139" i="3"/>
  <c r="G1140" i="3"/>
  <c r="H1140" i="3" s="1"/>
  <c r="G1141" i="3"/>
  <c r="G1142" i="3"/>
  <c r="G1143" i="3"/>
  <c r="H1143" i="3" s="1"/>
  <c r="G1144" i="3"/>
  <c r="G1145" i="3"/>
  <c r="G1146" i="3"/>
  <c r="H1146" i="3" s="1"/>
  <c r="G1147" i="3"/>
  <c r="G1148" i="3"/>
  <c r="G1149" i="3"/>
  <c r="H1149" i="3" s="1"/>
  <c r="G1150" i="3"/>
  <c r="G1151" i="3"/>
  <c r="H1151" i="3" s="1"/>
  <c r="G1152" i="3"/>
  <c r="G1153" i="3"/>
  <c r="G1154" i="3"/>
  <c r="G1155" i="3"/>
  <c r="H1155" i="3" s="1"/>
  <c r="G1156" i="3"/>
  <c r="G1157" i="3"/>
  <c r="G1158" i="3"/>
  <c r="H1158" i="3" s="1"/>
  <c r="G1159" i="3"/>
  <c r="H1159" i="3" s="1"/>
  <c r="G1160" i="3"/>
  <c r="H1160" i="3" s="1"/>
  <c r="G1161" i="3"/>
  <c r="G1162" i="3"/>
  <c r="G1163" i="3"/>
  <c r="H1163" i="3" s="1"/>
  <c r="G1164" i="3"/>
  <c r="G1165" i="3"/>
  <c r="G1166" i="3"/>
  <c r="G1167" i="3"/>
  <c r="H1167" i="3" s="1"/>
  <c r="G1168" i="3"/>
  <c r="G1169" i="3"/>
  <c r="G1170" i="3"/>
  <c r="G1171" i="3"/>
  <c r="H1171" i="3" s="1"/>
  <c r="G1172" i="3"/>
  <c r="G1173" i="3"/>
  <c r="G1174" i="3"/>
  <c r="H1174" i="3" s="1"/>
  <c r="G1175" i="3"/>
  <c r="G1176" i="3"/>
  <c r="H1176" i="3" s="1"/>
  <c r="G1177" i="3"/>
  <c r="G1178" i="3"/>
  <c r="G1179" i="3"/>
  <c r="G1180" i="3"/>
  <c r="H1180" i="3" s="1"/>
  <c r="G1181" i="3"/>
  <c r="G1182" i="3"/>
  <c r="G1183" i="3"/>
  <c r="H1183" i="3" s="1"/>
  <c r="G1184" i="3"/>
  <c r="G1185" i="3"/>
  <c r="H1185" i="3" s="1"/>
  <c r="G1186" i="3"/>
  <c r="G1187" i="3"/>
  <c r="G1188" i="3"/>
  <c r="H1188" i="3" s="1"/>
  <c r="G1189" i="3"/>
  <c r="H1189" i="3" s="1"/>
  <c r="G1190" i="3"/>
  <c r="H1190" i="3" s="1"/>
  <c r="G1191" i="3"/>
  <c r="G1192" i="3"/>
  <c r="G1193" i="3"/>
  <c r="H1193" i="3" s="1"/>
  <c r="G1194" i="3"/>
  <c r="G1195" i="3"/>
  <c r="G1196" i="3"/>
  <c r="H1196" i="3" s="1"/>
  <c r="G1197" i="3"/>
  <c r="G1198" i="3"/>
  <c r="G1199" i="3"/>
  <c r="G1200" i="3"/>
  <c r="H1200" i="3" s="1"/>
  <c r="G1201" i="3"/>
  <c r="G1202" i="3"/>
  <c r="G1203" i="3"/>
  <c r="G1204" i="3"/>
  <c r="H1204" i="3" s="1"/>
  <c r="G1205" i="3"/>
  <c r="G1206" i="3"/>
  <c r="H1206" i="3" s="1"/>
  <c r="G1207" i="3"/>
  <c r="G1208" i="3"/>
  <c r="H1208" i="3" s="1"/>
  <c r="G1209" i="3"/>
  <c r="G1210" i="3"/>
  <c r="G1211" i="3"/>
  <c r="G1212" i="3"/>
  <c r="G1213" i="3"/>
  <c r="H1213" i="3" s="1"/>
  <c r="G1214" i="3"/>
  <c r="G1215" i="3"/>
  <c r="G1216" i="3"/>
  <c r="H1216" i="3" s="1"/>
  <c r="G1217" i="3"/>
  <c r="H1217" i="3" s="1"/>
  <c r="G1218" i="3"/>
  <c r="H1218" i="3" s="1"/>
  <c r="G1219" i="3"/>
  <c r="G1220" i="3"/>
  <c r="G1221" i="3"/>
  <c r="H1221" i="3" s="1"/>
  <c r="G1222" i="3"/>
  <c r="H1222" i="3" s="1"/>
  <c r="G1223" i="3"/>
  <c r="G1224" i="3"/>
  <c r="G1225" i="3"/>
  <c r="G1226" i="3"/>
  <c r="H1226" i="3" s="1"/>
  <c r="G1227" i="3"/>
  <c r="G1228" i="3"/>
  <c r="G1229" i="3"/>
  <c r="G1230" i="3"/>
  <c r="H1230" i="3" s="1"/>
  <c r="G1231" i="3"/>
  <c r="G1232" i="3"/>
  <c r="H1232" i="3" s="1"/>
  <c r="G1233" i="3"/>
  <c r="G1234" i="3"/>
  <c r="G1235" i="3"/>
  <c r="G1236" i="3"/>
  <c r="G1237" i="3"/>
  <c r="H1237" i="3" s="1"/>
  <c r="G1238" i="3"/>
  <c r="G1239" i="3"/>
  <c r="G1240" i="3"/>
  <c r="H1240" i="3" s="1"/>
  <c r="G1241" i="3"/>
  <c r="H1241" i="3" s="1"/>
  <c r="G1242" i="3"/>
  <c r="H1242" i="3" s="1"/>
  <c r="G1243" i="3"/>
  <c r="G1244" i="3"/>
  <c r="H1244" i="3" s="1"/>
  <c r="G1245" i="3"/>
  <c r="G1246" i="3"/>
  <c r="H1246" i="3" s="1"/>
  <c r="G1247" i="3"/>
  <c r="G1248" i="3"/>
  <c r="G1249" i="3"/>
  <c r="H1249" i="3" s="1"/>
  <c r="G1250" i="3"/>
  <c r="G1251" i="3"/>
  <c r="H1251" i="3" s="1"/>
  <c r="G1252" i="3"/>
  <c r="G1253" i="3"/>
  <c r="H1253" i="3" s="1"/>
  <c r="G1254" i="3"/>
  <c r="G1255" i="3"/>
  <c r="H1255" i="3" s="1"/>
  <c r="G1256" i="3"/>
  <c r="H1256" i="3" s="1"/>
  <c r="G1257" i="3"/>
  <c r="G1258" i="3"/>
  <c r="H1258" i="3" s="1"/>
  <c r="G1259" i="3"/>
  <c r="G1260" i="3"/>
  <c r="G1261" i="3"/>
  <c r="G1262" i="3"/>
  <c r="H1262" i="3" s="1"/>
  <c r="G1263" i="3"/>
  <c r="G1264" i="3"/>
  <c r="G1265" i="3"/>
  <c r="G1266" i="3"/>
  <c r="H1266" i="3" s="1"/>
  <c r="G1267" i="3"/>
  <c r="G1268" i="3"/>
  <c r="H1268" i="3" s="1"/>
  <c r="G1269" i="3"/>
  <c r="G1270" i="3"/>
  <c r="H1270" i="3" s="1"/>
  <c r="G1271" i="3"/>
  <c r="G1272" i="3"/>
  <c r="G1273" i="3"/>
  <c r="G1274" i="3"/>
  <c r="G1275" i="3"/>
  <c r="H1275" i="3" s="1"/>
  <c r="G1276" i="3"/>
  <c r="G1277" i="3"/>
  <c r="H1277" i="3" s="1"/>
  <c r="G1278" i="3"/>
  <c r="H1278" i="3" s="1"/>
  <c r="G1279" i="3"/>
  <c r="H1279" i="3" s="1"/>
  <c r="G1280" i="3"/>
  <c r="G1281" i="3"/>
  <c r="G1282" i="3"/>
  <c r="H1282" i="3" s="1"/>
  <c r="G1283" i="3"/>
  <c r="G1284" i="3"/>
  <c r="G1285" i="3"/>
  <c r="H1285" i="3" s="1"/>
  <c r="G1286" i="3"/>
  <c r="G1287" i="3"/>
  <c r="G1288" i="3"/>
  <c r="H1288" i="3" s="1"/>
  <c r="G1289" i="3"/>
  <c r="G1290" i="3"/>
  <c r="G1291" i="3"/>
  <c r="H1291" i="3" s="1"/>
  <c r="G1292" i="3"/>
  <c r="G1293" i="3"/>
  <c r="G1294" i="3"/>
  <c r="H1294" i="3" s="1"/>
  <c r="G1295" i="3"/>
  <c r="G1296" i="3"/>
  <c r="G1297" i="3"/>
  <c r="H1297" i="3" s="1"/>
  <c r="G1298" i="3"/>
  <c r="G1299" i="3"/>
  <c r="G1300" i="3"/>
  <c r="G1301" i="3"/>
  <c r="H1301" i="3" s="1"/>
  <c r="G1302" i="3"/>
  <c r="G1303" i="3"/>
  <c r="H1303" i="3" s="1"/>
  <c r="G1304" i="3"/>
  <c r="G1305" i="3"/>
  <c r="H1305" i="3" s="1"/>
  <c r="G1306" i="3"/>
  <c r="G1307" i="3"/>
  <c r="H1307" i="3" s="1"/>
  <c r="G1308" i="3"/>
  <c r="G1309" i="3"/>
  <c r="H1309" i="3" s="1"/>
  <c r="G1310" i="3"/>
  <c r="H1310" i="3" s="1"/>
  <c r="G1311" i="3"/>
  <c r="H1311" i="3" s="1"/>
  <c r="G1312" i="3"/>
  <c r="H1312" i="3" s="1"/>
  <c r="G1313" i="3"/>
  <c r="H1313" i="3" s="1"/>
  <c r="G1314" i="3"/>
  <c r="G1315" i="3"/>
  <c r="G1316" i="3"/>
  <c r="H1316" i="3" s="1"/>
  <c r="G1317" i="3"/>
  <c r="G1318" i="3"/>
  <c r="G1319" i="3"/>
  <c r="G1320" i="3"/>
  <c r="H1320" i="3" s="1"/>
  <c r="G1321" i="3"/>
  <c r="G1322" i="3"/>
  <c r="G1323" i="3"/>
  <c r="H1323" i="3" s="1"/>
  <c r="G1324" i="3"/>
  <c r="G1325" i="3"/>
  <c r="G1326" i="3"/>
  <c r="H1326" i="3" s="1"/>
  <c r="G1327" i="3"/>
  <c r="G1328" i="3"/>
  <c r="G1329" i="3"/>
  <c r="H1329" i="3" s="1"/>
  <c r="G1330" i="3"/>
  <c r="G1331" i="3"/>
  <c r="G1332" i="3"/>
  <c r="G1333" i="3"/>
  <c r="H1333" i="3" s="1"/>
  <c r="G1334" i="3"/>
  <c r="G1335" i="3"/>
  <c r="G1336" i="3"/>
  <c r="G1337" i="3"/>
  <c r="H1337" i="3" s="1"/>
  <c r="G1338" i="3"/>
  <c r="G1339" i="3"/>
  <c r="H1339" i="3" s="1"/>
  <c r="G1340" i="3"/>
  <c r="G1341" i="3"/>
  <c r="H1341" i="3" s="1"/>
  <c r="G1342" i="3"/>
  <c r="G1343" i="3"/>
  <c r="G1344" i="3"/>
  <c r="H1344" i="3" s="1"/>
  <c r="G1345" i="3"/>
  <c r="G1346" i="3"/>
  <c r="G1347" i="3"/>
  <c r="H1347" i="3" s="1"/>
  <c r="G1348" i="3"/>
  <c r="H1348" i="3" s="1"/>
  <c r="G1349" i="3"/>
  <c r="H1349" i="3" s="1"/>
  <c r="G1350" i="3"/>
  <c r="H1350" i="3" s="1"/>
  <c r="G1351" i="3"/>
  <c r="H1351" i="3" s="1"/>
  <c r="G1352" i="3"/>
  <c r="G1353" i="3"/>
  <c r="H1353" i="3" s="1"/>
  <c r="G1354" i="3"/>
  <c r="G1355" i="3"/>
  <c r="H1355" i="3" s="1"/>
  <c r="G1356" i="3"/>
  <c r="G1357" i="3"/>
  <c r="H1357" i="3" s="1"/>
  <c r="G1358" i="3"/>
  <c r="G1359" i="3"/>
  <c r="H1359" i="3" s="1"/>
  <c r="G1360" i="3"/>
  <c r="G1361" i="3"/>
  <c r="G1362" i="3"/>
  <c r="G1363" i="3"/>
  <c r="H1363" i="3" s="1"/>
  <c r="G1364" i="3"/>
  <c r="G1365" i="3"/>
  <c r="H1365" i="3" s="1"/>
  <c r="G1366" i="3"/>
  <c r="G1367" i="3"/>
  <c r="H1367" i="3" s="1"/>
  <c r="G1368" i="3"/>
  <c r="G1369" i="3"/>
  <c r="G1370" i="3"/>
  <c r="H1370" i="3" s="1"/>
  <c r="G1371" i="3"/>
  <c r="H1371" i="3" s="1"/>
  <c r="G1372" i="3"/>
  <c r="H1372" i="3" s="1"/>
  <c r="G1373" i="3"/>
  <c r="G1374" i="3"/>
  <c r="H1374" i="3" s="1"/>
  <c r="G1375" i="3"/>
  <c r="G1376" i="3"/>
  <c r="H1376" i="3" s="1"/>
  <c r="G1377" i="3"/>
  <c r="G1378" i="3"/>
  <c r="H1378" i="3" s="1"/>
  <c r="G1379" i="3"/>
  <c r="G1380" i="3"/>
  <c r="G1381" i="3"/>
  <c r="H1381" i="3" s="1"/>
  <c r="G1382" i="3"/>
  <c r="H1382" i="3" s="1"/>
  <c r="G1383" i="3"/>
  <c r="H1383" i="3" s="1"/>
  <c r="G1384" i="3"/>
  <c r="G1385" i="3"/>
  <c r="H1385" i="3" s="1"/>
  <c r="G1386" i="3"/>
  <c r="G1387" i="3"/>
  <c r="H1387" i="3" s="1"/>
  <c r="G1388" i="3"/>
  <c r="G1389" i="3"/>
  <c r="H1389" i="3" s="1"/>
  <c r="G1390" i="3"/>
  <c r="H1390" i="3" s="1"/>
  <c r="G1391" i="3"/>
  <c r="G1392" i="3"/>
  <c r="H1392" i="3" s="1"/>
  <c r="G1393" i="3"/>
  <c r="G1394" i="3"/>
  <c r="H1394" i="3" s="1"/>
  <c r="G1395" i="3"/>
  <c r="H1395" i="3" s="1"/>
  <c r="G1396" i="3"/>
  <c r="G1397" i="3"/>
  <c r="H1397" i="3" s="1"/>
  <c r="G1398" i="3"/>
  <c r="H1398" i="3" s="1"/>
  <c r="G1399" i="3"/>
  <c r="G1400" i="3"/>
  <c r="G1401" i="3"/>
  <c r="H1401" i="3" s="1"/>
  <c r="G1402" i="3"/>
  <c r="H1402" i="3" s="1"/>
  <c r="G1403" i="3"/>
  <c r="H1403" i="3" s="1"/>
  <c r="G1404" i="3"/>
  <c r="G1405" i="3"/>
  <c r="H1405" i="3" s="1"/>
  <c r="G1406" i="3"/>
  <c r="G1407" i="3"/>
  <c r="H1407" i="3" s="1"/>
  <c r="G1408" i="3"/>
  <c r="G1409" i="3"/>
  <c r="H1409" i="3" s="1"/>
  <c r="G1410" i="3"/>
  <c r="G1411" i="3"/>
  <c r="H1411" i="3" s="1"/>
  <c r="G1412" i="3"/>
  <c r="H1412" i="3" s="1"/>
  <c r="G1413" i="3"/>
  <c r="H1413" i="3" s="1"/>
  <c r="G1414" i="3"/>
  <c r="G1415" i="3"/>
  <c r="H1415" i="3" s="1"/>
  <c r="G1416" i="3"/>
  <c r="G1417" i="3"/>
  <c r="H1417" i="3" s="1"/>
  <c r="G1418" i="3"/>
  <c r="G1419" i="3"/>
  <c r="G1420" i="3"/>
  <c r="H1420" i="3" s="1"/>
  <c r="G1421" i="3"/>
  <c r="G1422" i="3"/>
  <c r="G1423" i="3"/>
  <c r="H1423" i="3" s="1"/>
  <c r="G1424" i="3"/>
  <c r="H1424" i="3" s="1"/>
  <c r="G1425" i="3"/>
  <c r="H1425" i="3" s="1"/>
  <c r="G1426" i="3"/>
  <c r="H1426" i="3" s="1"/>
  <c r="G1427" i="3"/>
  <c r="H1427" i="3" s="1"/>
  <c r="G1428" i="3"/>
  <c r="H1428" i="3" s="1"/>
  <c r="G1429" i="3"/>
  <c r="G1430" i="3"/>
  <c r="G1431" i="3"/>
  <c r="G1432" i="3"/>
  <c r="H1432" i="3" s="1"/>
  <c r="G1433" i="3"/>
  <c r="G1434" i="3"/>
  <c r="G1435" i="3"/>
  <c r="G1436" i="3"/>
  <c r="H1436" i="3" s="1"/>
  <c r="G1437" i="3"/>
  <c r="G1438" i="3"/>
  <c r="G1439" i="3"/>
  <c r="G1440" i="3"/>
  <c r="H1440" i="3" s="1"/>
  <c r="G1441" i="3"/>
  <c r="G1442" i="3"/>
  <c r="H1442" i="3" s="1"/>
  <c r="G1443" i="3"/>
  <c r="G1444" i="3"/>
  <c r="G1445" i="3"/>
  <c r="H1445" i="3" s="1"/>
  <c r="G1446" i="3"/>
  <c r="G1447" i="3"/>
  <c r="G1448" i="3"/>
  <c r="G1449" i="3"/>
  <c r="H1449" i="3" s="1"/>
  <c r="G1450" i="3"/>
  <c r="G1451" i="3"/>
  <c r="H1451" i="3" s="1"/>
  <c r="G1452" i="3"/>
  <c r="G1453" i="3"/>
  <c r="H1453" i="3" s="1"/>
  <c r="G1454" i="3"/>
  <c r="G1455" i="3"/>
  <c r="H1455" i="3" s="1"/>
  <c r="G1456" i="3"/>
  <c r="G1457" i="3"/>
  <c r="H1457" i="3" s="1"/>
  <c r="G1458" i="3"/>
  <c r="G1459" i="3"/>
  <c r="G1460" i="3"/>
  <c r="H1460" i="3" s="1"/>
  <c r="G1461" i="3"/>
  <c r="G1462" i="3"/>
  <c r="G1463" i="3"/>
  <c r="G1464" i="3"/>
  <c r="G1465" i="3"/>
  <c r="H1465" i="3" s="1"/>
  <c r="G1466" i="3"/>
  <c r="G1467" i="3"/>
  <c r="G1468" i="3"/>
  <c r="H1468" i="3" s="1"/>
  <c r="G1469" i="3"/>
  <c r="H1469" i="3" s="1"/>
  <c r="G1470" i="3"/>
  <c r="H1470" i="3" s="1"/>
  <c r="G1471" i="3"/>
  <c r="G1472" i="3"/>
  <c r="G1473" i="3"/>
  <c r="H1473" i="3" s="1"/>
  <c r="G1474" i="3"/>
  <c r="H1474" i="3" s="1"/>
  <c r="G1475" i="3"/>
  <c r="H1475" i="3" s="1"/>
  <c r="G1476" i="3"/>
  <c r="H1476" i="3" s="1"/>
  <c r="G1477" i="3"/>
  <c r="H1477" i="3" s="1"/>
  <c r="G1478" i="3"/>
  <c r="H1478" i="3" s="1"/>
  <c r="G1479" i="3"/>
  <c r="H1479" i="3" s="1"/>
  <c r="G1480" i="3"/>
  <c r="G1481" i="3"/>
  <c r="G1482" i="3"/>
  <c r="H1482" i="3" s="1"/>
  <c r="G1483" i="3"/>
  <c r="G1484" i="3"/>
  <c r="H1484" i="3" s="1"/>
  <c r="G1485" i="3"/>
  <c r="H1485" i="3" s="1"/>
  <c r="G1486" i="3"/>
  <c r="H1486" i="3" s="1"/>
  <c r="G1487" i="3"/>
  <c r="G1488" i="3"/>
  <c r="H1488" i="3" s="1"/>
  <c r="G1489" i="3"/>
  <c r="G1490" i="3"/>
  <c r="H1490" i="3" s="1"/>
  <c r="G1491" i="3"/>
  <c r="G1492" i="3"/>
  <c r="H1492" i="3" s="1"/>
  <c r="G1493" i="3"/>
  <c r="H1493" i="3" s="1"/>
  <c r="G1494" i="3"/>
  <c r="H1494" i="3" s="1"/>
  <c r="G1495" i="3"/>
  <c r="H1495" i="3" s="1"/>
  <c r="G1496" i="3"/>
  <c r="G1497" i="3"/>
  <c r="H1497" i="3" s="1"/>
  <c r="G1498" i="3"/>
  <c r="G1499" i="3"/>
  <c r="H1499" i="3" s="1"/>
  <c r="G1500" i="3"/>
  <c r="G1501" i="3"/>
  <c r="H1501" i="3" s="1"/>
  <c r="G1502" i="3"/>
  <c r="G1503" i="3"/>
  <c r="H1503" i="3" s="1"/>
  <c r="G1504" i="3"/>
  <c r="G1505" i="3"/>
  <c r="G1506" i="3"/>
  <c r="H1506" i="3" s="1"/>
  <c r="G1507" i="3"/>
  <c r="G1508" i="3"/>
  <c r="G1509" i="3"/>
  <c r="G1510" i="3"/>
  <c r="H1510" i="3" s="1"/>
  <c r="G1511" i="3"/>
  <c r="G1512" i="3"/>
  <c r="G1513" i="3"/>
  <c r="G1514" i="3"/>
  <c r="H1514" i="3" s="1"/>
  <c r="G1515" i="3"/>
  <c r="G1516" i="3"/>
  <c r="G1517" i="3"/>
  <c r="G1518" i="3"/>
  <c r="G1519" i="3"/>
  <c r="H1519" i="3" s="1"/>
  <c r="G1520" i="3"/>
  <c r="G1521" i="3"/>
  <c r="G1522" i="3"/>
  <c r="G1523" i="3"/>
  <c r="G1524" i="3"/>
  <c r="G1525" i="3"/>
  <c r="H1525" i="3" s="1"/>
  <c r="G1526" i="3"/>
  <c r="G1527" i="3"/>
  <c r="G1528" i="3"/>
  <c r="G1529" i="3"/>
  <c r="G1530" i="3"/>
  <c r="H1530" i="3" s="1"/>
  <c r="G1531" i="3"/>
  <c r="G1532" i="3"/>
  <c r="G1533" i="3"/>
  <c r="G1534" i="3"/>
  <c r="H1534" i="3" s="1"/>
  <c r="G1535" i="3"/>
  <c r="G1536" i="3"/>
  <c r="H1536" i="3" s="1"/>
  <c r="G1537" i="3"/>
  <c r="G1538" i="3"/>
  <c r="G1539" i="3"/>
  <c r="G1540" i="3"/>
  <c r="G1541" i="3"/>
  <c r="G1542" i="3"/>
  <c r="H1542" i="3" s="1"/>
  <c r="G1543" i="3"/>
  <c r="G1544" i="3"/>
  <c r="G1545" i="3"/>
  <c r="G1546" i="3"/>
  <c r="G1547" i="3"/>
  <c r="H1547" i="3" s="1"/>
  <c r="G1548" i="3"/>
  <c r="G1549" i="3"/>
  <c r="G1550" i="3"/>
  <c r="H1550" i="3" s="1"/>
  <c r="G1551" i="3"/>
  <c r="G1552" i="3"/>
  <c r="G1553" i="3"/>
  <c r="G1554" i="3"/>
  <c r="H1554" i="3" s="1"/>
  <c r="G1555" i="3"/>
  <c r="G1556" i="3"/>
  <c r="G1557" i="3"/>
  <c r="G1558" i="3"/>
  <c r="G1559" i="3"/>
  <c r="G1560" i="3"/>
  <c r="H1560" i="3" s="1"/>
  <c r="G1561" i="3"/>
  <c r="G1562" i="3"/>
  <c r="G1563" i="3"/>
  <c r="H1563" i="3" s="1"/>
  <c r="G1564" i="3"/>
  <c r="H1564" i="3" s="1"/>
  <c r="G1565" i="3"/>
  <c r="H1565" i="3" s="1"/>
  <c r="G1566" i="3"/>
  <c r="H1566" i="3" s="1"/>
  <c r="G1567" i="3"/>
  <c r="H1567" i="3" s="1"/>
  <c r="G1568" i="3"/>
  <c r="G1569" i="3"/>
  <c r="G1570" i="3"/>
  <c r="G1571" i="3"/>
  <c r="H1571" i="3" s="1"/>
  <c r="G1572" i="3"/>
  <c r="G1573" i="3"/>
  <c r="G1574" i="3"/>
  <c r="G1575" i="3"/>
  <c r="H1575" i="3" s="1"/>
  <c r="G1576" i="3"/>
  <c r="H1576" i="3" s="1"/>
  <c r="G1577" i="3"/>
  <c r="H1577" i="3" s="1"/>
  <c r="G1578" i="3"/>
  <c r="G1579" i="3"/>
  <c r="H1579" i="3" s="1"/>
  <c r="G1580" i="3"/>
  <c r="G1581" i="3"/>
  <c r="G1582" i="3"/>
  <c r="G1583" i="3"/>
  <c r="G1584" i="3"/>
  <c r="H1584" i="3" s="1"/>
  <c r="G1585" i="3"/>
  <c r="G1586" i="3"/>
  <c r="G1587" i="3"/>
  <c r="G1588" i="3"/>
  <c r="G1589" i="3"/>
  <c r="H1589" i="3" s="1"/>
  <c r="G1590" i="3"/>
  <c r="G1591" i="3"/>
  <c r="G1592" i="3"/>
  <c r="G1593" i="3"/>
  <c r="H1593" i="3" s="1"/>
  <c r="G1594" i="3"/>
  <c r="H1594" i="3" s="1"/>
  <c r="G1595" i="3"/>
  <c r="H1595" i="3" s="1"/>
  <c r="G1596" i="3"/>
  <c r="H1596" i="3" s="1"/>
  <c r="G1597" i="3"/>
  <c r="H1597" i="3" s="1"/>
  <c r="G1598" i="3"/>
  <c r="H1598" i="3" s="1"/>
  <c r="G1599" i="3"/>
  <c r="G1600" i="3"/>
  <c r="G1601" i="3"/>
  <c r="G1602" i="3"/>
  <c r="H1602" i="3" s="1"/>
  <c r="G1603" i="3"/>
  <c r="H1603" i="3" s="1"/>
  <c r="G1604" i="3"/>
  <c r="H1604" i="3" s="1"/>
  <c r="G1605" i="3"/>
  <c r="H1605" i="3" s="1"/>
  <c r="G1606" i="3"/>
  <c r="H1606" i="3" s="1"/>
  <c r="G1607" i="3"/>
  <c r="H1607" i="3" s="1"/>
  <c r="G1608" i="3"/>
  <c r="G1609" i="3"/>
  <c r="H1609" i="3" s="1"/>
  <c r="G1610" i="3"/>
  <c r="G1611" i="3"/>
  <c r="G1612" i="3"/>
  <c r="G1613" i="3"/>
  <c r="H1613" i="3" s="1"/>
  <c r="G1614" i="3"/>
  <c r="H1614" i="3" s="1"/>
  <c r="G1615" i="3"/>
  <c r="H1615" i="3" s="1"/>
  <c r="G1616" i="3"/>
  <c r="H1616" i="3" s="1"/>
  <c r="G1617" i="3"/>
  <c r="H1617" i="3" s="1"/>
  <c r="G1618" i="3"/>
  <c r="H1618" i="3" s="1"/>
  <c r="G1619" i="3"/>
  <c r="G1620" i="3"/>
  <c r="G1621" i="3"/>
  <c r="G1622" i="3"/>
  <c r="G1623" i="3"/>
  <c r="H1623" i="3" s="1"/>
  <c r="G1624" i="3"/>
  <c r="G1625" i="3"/>
  <c r="G1626" i="3"/>
  <c r="G1627" i="3"/>
  <c r="G1628" i="3"/>
  <c r="H1628" i="3" s="1"/>
  <c r="G1629" i="3"/>
  <c r="G1630" i="3"/>
  <c r="G1631" i="3"/>
  <c r="G1632" i="3"/>
  <c r="G1633" i="3"/>
  <c r="H1633" i="3" s="1"/>
  <c r="G1634" i="3"/>
  <c r="H1634" i="3" s="1"/>
  <c r="G1635" i="3"/>
  <c r="G1636" i="3"/>
  <c r="G1637" i="3"/>
  <c r="G1638" i="3"/>
  <c r="H1638" i="3" s="1"/>
  <c r="G1639" i="3"/>
  <c r="G1640" i="3"/>
  <c r="G1641" i="3"/>
  <c r="G1642" i="3"/>
  <c r="H1642" i="3" s="1"/>
  <c r="G1643" i="3"/>
  <c r="G1644" i="3"/>
  <c r="G1645" i="3"/>
  <c r="G1646" i="3"/>
  <c r="H1646" i="3" s="1"/>
  <c r="G1647" i="3"/>
  <c r="G1648" i="3"/>
  <c r="G1649" i="3"/>
  <c r="G1650" i="3"/>
  <c r="G1651" i="3"/>
  <c r="H1651" i="3" s="1"/>
  <c r="G1652" i="3"/>
  <c r="G1653" i="3"/>
  <c r="G1654" i="3"/>
  <c r="H1654" i="3" s="1"/>
  <c r="G1655" i="3"/>
  <c r="G1656" i="3"/>
  <c r="G1657" i="3"/>
  <c r="G1658" i="3"/>
  <c r="H1658" i="3" s="1"/>
  <c r="G1659" i="3"/>
  <c r="H1659" i="3" s="1"/>
  <c r="G1660" i="3"/>
  <c r="G1661" i="3"/>
  <c r="H1661" i="3" s="1"/>
  <c r="G1662" i="3"/>
  <c r="G1663" i="3"/>
  <c r="H1663" i="3" s="1"/>
  <c r="G1664" i="3"/>
  <c r="G1665" i="3"/>
  <c r="H1665" i="3" s="1"/>
  <c r="G1666" i="3"/>
  <c r="H1666" i="3" s="1"/>
  <c r="G1667" i="3"/>
  <c r="G1668" i="3"/>
  <c r="G1669" i="3"/>
  <c r="G1670" i="3"/>
  <c r="H1670" i="3" s="1"/>
  <c r="G1671" i="3"/>
  <c r="G1672" i="3"/>
  <c r="G1673" i="3"/>
  <c r="G1674" i="3"/>
  <c r="G1675" i="3"/>
  <c r="H1675" i="3" s="1"/>
  <c r="G1676" i="3"/>
  <c r="H1676" i="3" s="1"/>
  <c r="G1677" i="3"/>
  <c r="H1677" i="3" s="1"/>
  <c r="G1678" i="3"/>
  <c r="H1678" i="3" s="1"/>
  <c r="G1679" i="3"/>
  <c r="G1680" i="3"/>
  <c r="G1681" i="3"/>
  <c r="G1682" i="3"/>
  <c r="H1682" i="3" s="1"/>
  <c r="G1683" i="3"/>
  <c r="G1684" i="3"/>
  <c r="G1685" i="3"/>
  <c r="G1686" i="3"/>
  <c r="H1686" i="3" s="1"/>
  <c r="G1687" i="3"/>
  <c r="G1688" i="3"/>
  <c r="G1689" i="3"/>
  <c r="H1689" i="3" s="1"/>
  <c r="G1690" i="3"/>
  <c r="G1691" i="3"/>
  <c r="G1692" i="3"/>
  <c r="G1693" i="3"/>
  <c r="G1694" i="3"/>
  <c r="H1694" i="3" s="1"/>
  <c r="G1695" i="3"/>
  <c r="G1696" i="3"/>
  <c r="G1697" i="3"/>
  <c r="G1698" i="3"/>
  <c r="H1698" i="3" s="1"/>
  <c r="G1699" i="3"/>
  <c r="H1699" i="3" s="1"/>
  <c r="G1700" i="3"/>
  <c r="H1700" i="3" s="1"/>
  <c r="G1701" i="3"/>
  <c r="G1702" i="3"/>
  <c r="H1702" i="3" s="1"/>
  <c r="G1703" i="3"/>
  <c r="G1704" i="3"/>
  <c r="H1704" i="3" s="1"/>
  <c r="G1705" i="3"/>
  <c r="G1706" i="3"/>
  <c r="G1707" i="3"/>
  <c r="H1707" i="3" s="1"/>
  <c r="G1708" i="3"/>
  <c r="H1708" i="3" s="1"/>
  <c r="G1709" i="3"/>
  <c r="G1710" i="3"/>
  <c r="G1711" i="3"/>
  <c r="H1711" i="3" s="1"/>
  <c r="G1712" i="3"/>
  <c r="G1713" i="3"/>
  <c r="G1714" i="3"/>
  <c r="G1715" i="3"/>
  <c r="G1716" i="3"/>
  <c r="H1716" i="3" s="1"/>
  <c r="G1717" i="3"/>
  <c r="H1717" i="3" s="1"/>
  <c r="G1718" i="3"/>
  <c r="G1719" i="3"/>
  <c r="G1720" i="3"/>
  <c r="G1721" i="3"/>
  <c r="G1722" i="3"/>
  <c r="H1722" i="3" s="1"/>
  <c r="G1723" i="3"/>
  <c r="G1724" i="3"/>
  <c r="G1725" i="3"/>
  <c r="G1726" i="3"/>
  <c r="G1727" i="3"/>
  <c r="G1728" i="3"/>
  <c r="G1729" i="3"/>
  <c r="H1729" i="3" s="1"/>
  <c r="G1730" i="3"/>
  <c r="H1730" i="3" s="1"/>
  <c r="G1731" i="3"/>
  <c r="H1731" i="3" s="1"/>
  <c r="G1732" i="3"/>
  <c r="G1733" i="3"/>
  <c r="G1734" i="3"/>
  <c r="G1735" i="3"/>
  <c r="G1736" i="3"/>
  <c r="G1737" i="3"/>
  <c r="H1737" i="3" s="1"/>
  <c r="G1738" i="3"/>
  <c r="G1739" i="3"/>
  <c r="G1740" i="3"/>
  <c r="G1741" i="3"/>
  <c r="G1742" i="3"/>
  <c r="G1743" i="3"/>
  <c r="G1744" i="3"/>
  <c r="G1745" i="3"/>
  <c r="H1745" i="3" s="1"/>
  <c r="G1746" i="3"/>
  <c r="H1746" i="3" s="1"/>
  <c r="G1747" i="3"/>
  <c r="H1747" i="3" s="1"/>
  <c r="G1748" i="3"/>
  <c r="G1749" i="3"/>
  <c r="H1749" i="3" s="1"/>
  <c r="G1750" i="3"/>
  <c r="H1750" i="3" s="1"/>
  <c r="G1751" i="3"/>
  <c r="H1751" i="3" s="1"/>
  <c r="G1752" i="3"/>
  <c r="H1752" i="3" s="1"/>
  <c r="G1753" i="3"/>
  <c r="H1753" i="3" s="1"/>
  <c r="G1754" i="3"/>
  <c r="H1754" i="3" s="1"/>
  <c r="G1755" i="3"/>
  <c r="H1755" i="3" s="1"/>
  <c r="G1756" i="3"/>
  <c r="H1756" i="3" s="1"/>
  <c r="G1757" i="3"/>
  <c r="H1757" i="3" s="1"/>
  <c r="G1758" i="3"/>
  <c r="G1759" i="3"/>
  <c r="H1759" i="3" s="1"/>
  <c r="G1760" i="3"/>
  <c r="G1761" i="3"/>
  <c r="G1762" i="3"/>
  <c r="H1762" i="3" s="1"/>
  <c r="G1763" i="3"/>
  <c r="H1763" i="3" s="1"/>
  <c r="G1764" i="3"/>
  <c r="G1765" i="3"/>
  <c r="H1765" i="3" s="1"/>
  <c r="G1766" i="3"/>
  <c r="H1766" i="3" s="1"/>
  <c r="G1767" i="3"/>
  <c r="H1767" i="3" s="1"/>
  <c r="G1768" i="3"/>
  <c r="G1769" i="3"/>
  <c r="G1770" i="3"/>
  <c r="G1771" i="3"/>
  <c r="H1771" i="3" s="1"/>
  <c r="G1772" i="3"/>
  <c r="G1773" i="3"/>
  <c r="G1774" i="3"/>
  <c r="G1775" i="3"/>
  <c r="H1775" i="3" s="1"/>
  <c r="G1776" i="3"/>
  <c r="G1777" i="3"/>
  <c r="H1777" i="3" s="1"/>
  <c r="G1778" i="3"/>
  <c r="G1779" i="3"/>
  <c r="G1780" i="3"/>
  <c r="H1780" i="3" s="1"/>
  <c r="G1781" i="3"/>
  <c r="G1782" i="3"/>
  <c r="H1782" i="3" s="1"/>
  <c r="G1783" i="3"/>
  <c r="G1784" i="3"/>
  <c r="H1784" i="3" s="1"/>
  <c r="G1785" i="3"/>
  <c r="G1786" i="3"/>
  <c r="G1787" i="3"/>
  <c r="H1787" i="3" s="1"/>
  <c r="G1788" i="3"/>
  <c r="G1789" i="3"/>
  <c r="H1789" i="3" s="1"/>
  <c r="G1790" i="3"/>
  <c r="G1791" i="3"/>
  <c r="G1792" i="3"/>
  <c r="H1792" i="3" s="1"/>
  <c r="G1793" i="3"/>
  <c r="G1794" i="3"/>
  <c r="H1794" i="3" s="1"/>
  <c r="G1795" i="3"/>
  <c r="H1795" i="3" s="1"/>
  <c r="G1796" i="3"/>
  <c r="H1796" i="3" s="1"/>
  <c r="G1797" i="3"/>
  <c r="G1798" i="3"/>
  <c r="H1798" i="3" s="1"/>
  <c r="G1799" i="3"/>
  <c r="G1800" i="3"/>
  <c r="H1800" i="3" s="1"/>
  <c r="G1801" i="3"/>
  <c r="G1802" i="3"/>
  <c r="H1802" i="3" s="1"/>
  <c r="G1803" i="3"/>
  <c r="G1804" i="3"/>
  <c r="H1804" i="3" s="1"/>
  <c r="G1805" i="3"/>
  <c r="G1806" i="3"/>
  <c r="H1806" i="3" s="1"/>
  <c r="G1807" i="3"/>
  <c r="G1808" i="3"/>
  <c r="H1808" i="3" s="1"/>
  <c r="G1809" i="3"/>
  <c r="G1810" i="3"/>
  <c r="H1810" i="3" s="1"/>
  <c r="G1811" i="3"/>
  <c r="G1812" i="3"/>
  <c r="H1812" i="3" s="1"/>
  <c r="G1813" i="3"/>
  <c r="G1814" i="3"/>
  <c r="H1814" i="3" s="1"/>
  <c r="G1815" i="3"/>
  <c r="G1816" i="3"/>
  <c r="H1816" i="3" s="1"/>
  <c r="G1817" i="3"/>
  <c r="G1818" i="3"/>
  <c r="H1818" i="3" s="1"/>
  <c r="G1819" i="3"/>
  <c r="G1820" i="3"/>
  <c r="H1820" i="3" s="1"/>
  <c r="G1821" i="3"/>
  <c r="G1822" i="3"/>
  <c r="H1822" i="3" s="1"/>
  <c r="G1823" i="3"/>
  <c r="G1824" i="3"/>
  <c r="H1824" i="3" s="1"/>
  <c r="G1825" i="3"/>
  <c r="G1826" i="3"/>
  <c r="H1826" i="3" s="1"/>
  <c r="G1827" i="3"/>
  <c r="G1828" i="3"/>
  <c r="H1828" i="3" s="1"/>
  <c r="G1829" i="3"/>
  <c r="G1830" i="3"/>
  <c r="H1830" i="3" s="1"/>
  <c r="G1831" i="3"/>
  <c r="G1832" i="3"/>
  <c r="H1832" i="3" s="1"/>
  <c r="G1833" i="3"/>
  <c r="G1834" i="3"/>
  <c r="H1834" i="3" s="1"/>
  <c r="G1835" i="3"/>
  <c r="G1836" i="3"/>
  <c r="H1836" i="3" s="1"/>
  <c r="G1837" i="3"/>
  <c r="G1838" i="3"/>
  <c r="H1838" i="3" s="1"/>
  <c r="G1839" i="3"/>
  <c r="G1840" i="3"/>
  <c r="H1840" i="3" s="1"/>
  <c r="G1841" i="3"/>
  <c r="G1842" i="3"/>
  <c r="H1842" i="3" s="1"/>
  <c r="G1843" i="3"/>
  <c r="G1844" i="3"/>
  <c r="H1844" i="3" s="1"/>
  <c r="G1845" i="3"/>
  <c r="G1846" i="3"/>
  <c r="H1846" i="3" s="1"/>
  <c r="G1847" i="3"/>
  <c r="G1848" i="3"/>
  <c r="H1848" i="3" s="1"/>
  <c r="G1849" i="3"/>
  <c r="G1850" i="3"/>
  <c r="H1850" i="3" s="1"/>
  <c r="G1851" i="3"/>
  <c r="H1851" i="3" s="1"/>
  <c r="G1852" i="3"/>
  <c r="H1852" i="3" s="1"/>
  <c r="G1853" i="3"/>
  <c r="G1854" i="3"/>
  <c r="G1855" i="3"/>
  <c r="H1855" i="3" s="1"/>
  <c r="G1856" i="3"/>
  <c r="G1857" i="3"/>
  <c r="H1857" i="3" s="1"/>
  <c r="G1858" i="3"/>
  <c r="G1859" i="3"/>
  <c r="G1860" i="3"/>
  <c r="G1861" i="3"/>
  <c r="H1861" i="3" s="1"/>
  <c r="G1862" i="3"/>
  <c r="G1863" i="3"/>
  <c r="G1864" i="3"/>
  <c r="G1865" i="3"/>
  <c r="H1865" i="3" s="1"/>
  <c r="G1866" i="3"/>
  <c r="H1866" i="3" s="1"/>
  <c r="G1867" i="3"/>
  <c r="H1867" i="3" s="1"/>
  <c r="G1868" i="3"/>
  <c r="H1868" i="3" s="1"/>
  <c r="G1869" i="3"/>
  <c r="H1869" i="3" s="1"/>
  <c r="G1870" i="3"/>
  <c r="H1870" i="3" s="1"/>
  <c r="G1871" i="3"/>
  <c r="H1871" i="3" s="1"/>
  <c r="G1872" i="3"/>
  <c r="G1873" i="3"/>
  <c r="G1874" i="3"/>
  <c r="H1874" i="3" s="1"/>
  <c r="G1875" i="3"/>
  <c r="G1876" i="3"/>
  <c r="G1877" i="3"/>
  <c r="H1877" i="3" s="1"/>
  <c r="G1878" i="3"/>
  <c r="G1879" i="3"/>
  <c r="G1880" i="3"/>
  <c r="G1881" i="3"/>
  <c r="G1882" i="3"/>
  <c r="G1883" i="3"/>
  <c r="H1883" i="3" s="1"/>
  <c r="G1884" i="3"/>
  <c r="G1885" i="3"/>
  <c r="G1886" i="3"/>
  <c r="H1886" i="3" s="1"/>
  <c r="G1887" i="3"/>
  <c r="G1888" i="3"/>
  <c r="G1889" i="3"/>
  <c r="G1890" i="3"/>
  <c r="G1891" i="3"/>
  <c r="H1891" i="3" s="1"/>
  <c r="G1892" i="3"/>
  <c r="G1893" i="3"/>
  <c r="G1894" i="3"/>
  <c r="G1895" i="3"/>
  <c r="G1896" i="3"/>
  <c r="H1896" i="3" s="1"/>
  <c r="G1897" i="3"/>
  <c r="H1897" i="3" s="1"/>
  <c r="G1898" i="3"/>
  <c r="H1898" i="3" s="1"/>
  <c r="G1899" i="3"/>
  <c r="H1899" i="3" s="1"/>
  <c r="G1900" i="3"/>
  <c r="G1901" i="3"/>
  <c r="H1901" i="3" s="1"/>
  <c r="G1902" i="3"/>
  <c r="H1902" i="3" s="1"/>
  <c r="G1903" i="3"/>
  <c r="H1903" i="3" s="1"/>
  <c r="G1904" i="3"/>
  <c r="G1905" i="3"/>
  <c r="G1906" i="3"/>
  <c r="H1906" i="3" s="1"/>
  <c r="G1907" i="3"/>
  <c r="H1907" i="3" s="1"/>
  <c r="G1908" i="3"/>
  <c r="H1908" i="3" s="1"/>
  <c r="G1909" i="3"/>
  <c r="H1909" i="3" s="1"/>
  <c r="G1910" i="3"/>
  <c r="H1910" i="3" s="1"/>
  <c r="G1911" i="3"/>
  <c r="G1912" i="3"/>
  <c r="G1913" i="3"/>
  <c r="G1914" i="3"/>
  <c r="H1914" i="3" s="1"/>
  <c r="G1915" i="3"/>
  <c r="G1916" i="3"/>
  <c r="G1917" i="3"/>
  <c r="G1918" i="3"/>
  <c r="H1918" i="3" s="1"/>
  <c r="G1919" i="3"/>
  <c r="H1919" i="3" s="1"/>
  <c r="G1920" i="3"/>
  <c r="H1920" i="3" s="1"/>
  <c r="G1921" i="3"/>
  <c r="G1922" i="3"/>
  <c r="G1923" i="3"/>
  <c r="G1924" i="3"/>
  <c r="H1924" i="3" s="1"/>
  <c r="G1925" i="3"/>
  <c r="G1926" i="3"/>
  <c r="G1927" i="3"/>
  <c r="G1928" i="3"/>
  <c r="G1929" i="3"/>
  <c r="H1929" i="3" s="1"/>
  <c r="G1930" i="3"/>
  <c r="G1931" i="3"/>
  <c r="G1932" i="3"/>
  <c r="G1933" i="3"/>
  <c r="H1933" i="3" s="1"/>
  <c r="G1934" i="3"/>
  <c r="G1935" i="3"/>
  <c r="G1936" i="3"/>
  <c r="H1936" i="3" s="1"/>
  <c r="G1937" i="3"/>
  <c r="G1938" i="3"/>
  <c r="G1939" i="3"/>
  <c r="H1939" i="3" s="1"/>
  <c r="G1940" i="3"/>
  <c r="G1941" i="3"/>
  <c r="G1942" i="3"/>
  <c r="G1943" i="3"/>
  <c r="G1944" i="3"/>
  <c r="H1944" i="3" s="1"/>
  <c r="G1945" i="3"/>
  <c r="G1946" i="3"/>
  <c r="G1947" i="3"/>
  <c r="G1948" i="3"/>
  <c r="G1949" i="3"/>
  <c r="H1949" i="3" s="1"/>
  <c r="G1950" i="3"/>
  <c r="H1950" i="3" s="1"/>
  <c r="G1951" i="3"/>
  <c r="G1952" i="3"/>
  <c r="H1952" i="3" s="1"/>
  <c r="G1953" i="3"/>
  <c r="G1954" i="3"/>
  <c r="H1954" i="3" s="1"/>
  <c r="G1955" i="3"/>
  <c r="G1956" i="3"/>
  <c r="H1956" i="3" s="1"/>
  <c r="G1957" i="3"/>
  <c r="G1958" i="3"/>
  <c r="H1958" i="3" s="1"/>
  <c r="G1959" i="3"/>
  <c r="H1959" i="3" s="1"/>
  <c r="G1960" i="3"/>
  <c r="G1961" i="3"/>
  <c r="G1962" i="3"/>
  <c r="H1962" i="3" s="1"/>
  <c r="G1963" i="3"/>
  <c r="G1964" i="3"/>
  <c r="G1965" i="3"/>
  <c r="H1965" i="3" s="1"/>
  <c r="G1966" i="3"/>
  <c r="G1967" i="3"/>
  <c r="G1968" i="3"/>
  <c r="H1968" i="3" s="1"/>
  <c r="G1969" i="3"/>
  <c r="G1970" i="3"/>
  <c r="G1971" i="3"/>
  <c r="H1971" i="3" s="1"/>
  <c r="G1972" i="3"/>
  <c r="H1972" i="3" s="1"/>
  <c r="G1973" i="3"/>
  <c r="G1974" i="3"/>
  <c r="H1974" i="3" s="1"/>
  <c r="G1975" i="3"/>
  <c r="G1976" i="3"/>
  <c r="G1977" i="3"/>
  <c r="H1977" i="3" s="1"/>
  <c r="G1978" i="3"/>
  <c r="G1979" i="3"/>
  <c r="H1979" i="3" s="1"/>
  <c r="G1980" i="3"/>
  <c r="G1981" i="3"/>
  <c r="G1982" i="3"/>
  <c r="H1982" i="3" s="1"/>
  <c r="G1983" i="3"/>
  <c r="G1984" i="3"/>
  <c r="H1984" i="3" s="1"/>
  <c r="G1985" i="3"/>
  <c r="G1986" i="3"/>
  <c r="G1987" i="3"/>
  <c r="H1987" i="3" s="1"/>
  <c r="G1988" i="3"/>
  <c r="H1988" i="3" s="1"/>
  <c r="G1989" i="3"/>
  <c r="H1989" i="3" s="1"/>
  <c r="G1990" i="3"/>
  <c r="G1991" i="3"/>
  <c r="H1991" i="3" s="1"/>
  <c r="G1992" i="3"/>
  <c r="G1993" i="3"/>
  <c r="H1993" i="3" s="1"/>
  <c r="G1994" i="3"/>
  <c r="G1995" i="3"/>
  <c r="H1995" i="3" s="1"/>
  <c r="G1996" i="3"/>
  <c r="G1997" i="3"/>
  <c r="H1997" i="3" s="1"/>
  <c r="G1998" i="3"/>
  <c r="G1999" i="3"/>
  <c r="H1999" i="3" s="1"/>
  <c r="G2000" i="3"/>
  <c r="H2000" i="3" s="1"/>
  <c r="G2001" i="3"/>
  <c r="G2002" i="3"/>
  <c r="G2003" i="3"/>
  <c r="G2004" i="3"/>
  <c r="H2004" i="3" s="1"/>
  <c r="G2005" i="3"/>
  <c r="G2006" i="3"/>
  <c r="H2006" i="3" s="1"/>
  <c r="G2007" i="3"/>
  <c r="G2008" i="3"/>
  <c r="G2009" i="3"/>
  <c r="H2009" i="3" s="1"/>
  <c r="G2010" i="3"/>
  <c r="G2011" i="3"/>
  <c r="H2011" i="3" s="1"/>
  <c r="G2012" i="3"/>
  <c r="H2012" i="3" s="1"/>
  <c r="G2013" i="3"/>
  <c r="H2013" i="3" s="1"/>
  <c r="G2014" i="3"/>
  <c r="G2015" i="3"/>
  <c r="H2015" i="3" s="1"/>
  <c r="G2016" i="3"/>
  <c r="G2017" i="3"/>
  <c r="H2017" i="3" s="1"/>
  <c r="G2018" i="3"/>
  <c r="H2018" i="3" s="1"/>
  <c r="G2019" i="3"/>
  <c r="H2019" i="3" s="1"/>
  <c r="G2020" i="3"/>
  <c r="H2020" i="3" s="1"/>
  <c r="G2021" i="3"/>
  <c r="H2021" i="3" s="1"/>
  <c r="G2022" i="3"/>
  <c r="H2022" i="3" s="1"/>
  <c r="G2023" i="3"/>
  <c r="H2023" i="3" s="1"/>
  <c r="G2024" i="3"/>
  <c r="H2024" i="3" s="1"/>
  <c r="G2025" i="3"/>
  <c r="H2025" i="3" s="1"/>
  <c r="G2026" i="3"/>
  <c r="G2027" i="3"/>
  <c r="H2027" i="3" s="1"/>
  <c r="G2028" i="3"/>
  <c r="G2029" i="3"/>
  <c r="H2029" i="3" s="1"/>
  <c r="G2030" i="3"/>
  <c r="G2031" i="3"/>
  <c r="H2031" i="3" s="1"/>
  <c r="G2032" i="3"/>
  <c r="H2032" i="3" s="1"/>
  <c r="G2033" i="3"/>
  <c r="G2034" i="3"/>
  <c r="H2034" i="3" s="1"/>
  <c r="G2035" i="3"/>
  <c r="G2036" i="3"/>
  <c r="G2037" i="3"/>
  <c r="H2037" i="3" s="1"/>
  <c r="G2038" i="3"/>
  <c r="G2039" i="3"/>
  <c r="H2039" i="3" s="1"/>
  <c r="G2040" i="3"/>
  <c r="G2041" i="3"/>
  <c r="G2042" i="3"/>
  <c r="G2043" i="3"/>
  <c r="H2043" i="3" s="1"/>
  <c r="G2044" i="3"/>
  <c r="H2044" i="3" s="1"/>
  <c r="G2045" i="3"/>
  <c r="G2046" i="3"/>
  <c r="H2046" i="3" s="1"/>
  <c r="G2047" i="3"/>
  <c r="H2047" i="3" s="1"/>
  <c r="G2048" i="3"/>
  <c r="H2048" i="3" s="1"/>
  <c r="G2049" i="3"/>
  <c r="G2050" i="3"/>
  <c r="H2050" i="3" s="1"/>
  <c r="G2051" i="3"/>
  <c r="G2052" i="3"/>
  <c r="H2052" i="3" s="1"/>
  <c r="G2053" i="3"/>
  <c r="H2053" i="3" s="1"/>
  <c r="G2054" i="3"/>
  <c r="H2054" i="3" s="1"/>
  <c r="G2055" i="3"/>
  <c r="H2055" i="3" s="1"/>
  <c r="G2056" i="3"/>
  <c r="G2057" i="3"/>
  <c r="H2057" i="3" s="1"/>
  <c r="G2058" i="3"/>
  <c r="H2058" i="3" s="1"/>
  <c r="G2059" i="3"/>
  <c r="G2060" i="3"/>
  <c r="G2061" i="3"/>
  <c r="H2061" i="3" s="1"/>
  <c r="G2062" i="3"/>
  <c r="G2063" i="3"/>
  <c r="H2063" i="3" s="1"/>
  <c r="G2064" i="3"/>
  <c r="G2065" i="3"/>
  <c r="H2065" i="3" s="1"/>
  <c r="G2066" i="3"/>
  <c r="G2067" i="3"/>
  <c r="G2068" i="3"/>
  <c r="H2068" i="3" s="1"/>
  <c r="G2069" i="3"/>
  <c r="H2069" i="3" s="1"/>
  <c r="G2070" i="3"/>
  <c r="H2070" i="3" s="1"/>
  <c r="G2071" i="3"/>
  <c r="G2072" i="3"/>
  <c r="G2073" i="3"/>
  <c r="H2073" i="3" s="1"/>
  <c r="G2074" i="3"/>
  <c r="G2075" i="3"/>
  <c r="H2075" i="3" s="1"/>
  <c r="G2076" i="3"/>
  <c r="G2077" i="3"/>
  <c r="H2077" i="3" s="1"/>
  <c r="G2078" i="3"/>
  <c r="G2079" i="3"/>
  <c r="G2080" i="3"/>
  <c r="H2080" i="3" s="1"/>
  <c r="G2081" i="3"/>
  <c r="G2082" i="3"/>
  <c r="G2083" i="3"/>
  <c r="G2084" i="3"/>
  <c r="H2084" i="3" s="1"/>
  <c r="G2085" i="3"/>
  <c r="G2086" i="3"/>
  <c r="G2087" i="3"/>
  <c r="H2087" i="3" s="1"/>
  <c r="G2088" i="3"/>
  <c r="H2088" i="3" s="1"/>
  <c r="G2089" i="3"/>
  <c r="G2090" i="3"/>
  <c r="G2091" i="3"/>
  <c r="H2091" i="3" s="1"/>
  <c r="G2092" i="3"/>
  <c r="H2092" i="3" s="1"/>
  <c r="G2093" i="3"/>
  <c r="H2093" i="3" s="1"/>
  <c r="G2094" i="3"/>
  <c r="G2095" i="3"/>
  <c r="G2096" i="3"/>
  <c r="H2096" i="3" s="1"/>
  <c r="G2097" i="3"/>
  <c r="G2098" i="3"/>
  <c r="H2098" i="3" s="1"/>
  <c r="G2099" i="3"/>
  <c r="G2100" i="3"/>
  <c r="G2101" i="3"/>
  <c r="H2101" i="3" s="1"/>
  <c r="G2102" i="3"/>
  <c r="G2103" i="3"/>
  <c r="G2104" i="3"/>
  <c r="G2105" i="3"/>
  <c r="H2105" i="3" s="1"/>
  <c r="G2106" i="3"/>
  <c r="G2107" i="3"/>
  <c r="G2108" i="3"/>
  <c r="H2108" i="3" s="1"/>
  <c r="G2109" i="3"/>
  <c r="H2109" i="3" s="1"/>
  <c r="G2110" i="3"/>
  <c r="G2111" i="3"/>
  <c r="G2112" i="3"/>
  <c r="H2112" i="3" s="1"/>
  <c r="G2113" i="3"/>
  <c r="H2113" i="3" s="1"/>
  <c r="G2114" i="3"/>
  <c r="H2114" i="3" s="1"/>
  <c r="G2115" i="3"/>
  <c r="H2115" i="3" s="1"/>
  <c r="G2116" i="3"/>
  <c r="G2117" i="3"/>
  <c r="H2117" i="3" s="1"/>
  <c r="G2118" i="3"/>
  <c r="G2119" i="3"/>
  <c r="H2119" i="3" s="1"/>
  <c r="G2120" i="3"/>
  <c r="G2121" i="3"/>
  <c r="H2121" i="3" s="1"/>
  <c r="G2122" i="3"/>
  <c r="G2123" i="3"/>
  <c r="G2124" i="3"/>
  <c r="G2125" i="3"/>
  <c r="H2125" i="3" s="1"/>
  <c r="G2126" i="3"/>
  <c r="G2127" i="3"/>
  <c r="G2128" i="3"/>
  <c r="H2128" i="3" s="1"/>
  <c r="G2129" i="3"/>
  <c r="G2130" i="3"/>
  <c r="H2130" i="3" s="1"/>
  <c r="G2131" i="3"/>
  <c r="G2132" i="3"/>
  <c r="G2133" i="3"/>
  <c r="H2133" i="3" s="1"/>
  <c r="G2134" i="3"/>
  <c r="G2135" i="3"/>
  <c r="G2136" i="3"/>
  <c r="H2136" i="3" s="1"/>
  <c r="G2137" i="3"/>
  <c r="G2138" i="3"/>
  <c r="H2138" i="3" s="1"/>
  <c r="G2139" i="3"/>
  <c r="G2140" i="3"/>
  <c r="H2140" i="3" s="1"/>
  <c r="G2141" i="3"/>
  <c r="G2142" i="3"/>
  <c r="H2142" i="3" s="1"/>
  <c r="G2143" i="3"/>
  <c r="G2144" i="3"/>
  <c r="H2144" i="3" s="1"/>
  <c r="G2145" i="3"/>
  <c r="G2146" i="3"/>
  <c r="H2146" i="3" s="1"/>
  <c r="G2147" i="3"/>
  <c r="H2147" i="3" s="1"/>
  <c r="G2148" i="3"/>
  <c r="H2148" i="3" s="1"/>
  <c r="G2149" i="3"/>
  <c r="G2150" i="3"/>
  <c r="H2150" i="3" s="1"/>
  <c r="G2151" i="3"/>
  <c r="G2152" i="3"/>
  <c r="G2153" i="3"/>
  <c r="G2154" i="3"/>
  <c r="H2154" i="3" s="1"/>
  <c r="G2155" i="3"/>
  <c r="G2156" i="3"/>
  <c r="G2157" i="3"/>
  <c r="G2158" i="3"/>
  <c r="H2158" i="3" s="1"/>
  <c r="G2159" i="3"/>
  <c r="G2160" i="3"/>
  <c r="G2161" i="3"/>
  <c r="G2162" i="3"/>
  <c r="G2163" i="3"/>
  <c r="G2164" i="3"/>
  <c r="H2164" i="3" s="1"/>
  <c r="G2165" i="3"/>
  <c r="G2166" i="3"/>
  <c r="G2167" i="3"/>
  <c r="G2168" i="3"/>
  <c r="H2168" i="3" s="1"/>
  <c r="G2169" i="3"/>
  <c r="G2170" i="3"/>
  <c r="H2170" i="3" s="1"/>
  <c r="G2171" i="3"/>
  <c r="G2172" i="3"/>
  <c r="H2172" i="3" s="1"/>
  <c r="G2173" i="3"/>
  <c r="G2174" i="3"/>
  <c r="H2174" i="3" s="1"/>
  <c r="G2175" i="3"/>
  <c r="G2176" i="3"/>
  <c r="G2177" i="3"/>
  <c r="H2177" i="3" s="1"/>
  <c r="G2178" i="3"/>
  <c r="H2178" i="3" s="1"/>
  <c r="G2179" i="3"/>
  <c r="H2179" i="3" s="1"/>
  <c r="G2180" i="3"/>
  <c r="H2180" i="3" s="1"/>
  <c r="G2181" i="3"/>
  <c r="H2181" i="3" s="1"/>
  <c r="G2182" i="3"/>
  <c r="H2182" i="3" s="1"/>
  <c r="G2183" i="3"/>
  <c r="H2183" i="3" s="1"/>
  <c r="G2184" i="3"/>
  <c r="G2185" i="3"/>
  <c r="H2185" i="3" s="1"/>
  <c r="G2186" i="3"/>
  <c r="H2186" i="3" s="1"/>
  <c r="G2187" i="3"/>
  <c r="H2187" i="3" s="1"/>
  <c r="G2188" i="3"/>
  <c r="G2189" i="3"/>
  <c r="H2189" i="3" s="1"/>
  <c r="G2190" i="3"/>
  <c r="G2191" i="3"/>
  <c r="H2191" i="3" s="1"/>
  <c r="G2192" i="3"/>
  <c r="G2193" i="3"/>
  <c r="H2193" i="3" s="1"/>
  <c r="G2194" i="3"/>
  <c r="H2194" i="3" s="1"/>
  <c r="G2195" i="3"/>
  <c r="G2196" i="3"/>
  <c r="G2197" i="3"/>
  <c r="G2198" i="3"/>
  <c r="H2198" i="3" s="1"/>
  <c r="G2199" i="3"/>
  <c r="G2200" i="3"/>
  <c r="G2201" i="3"/>
  <c r="H2201" i="3" s="1"/>
  <c r="G2202" i="3"/>
  <c r="G2203" i="3"/>
  <c r="G2204" i="3"/>
  <c r="G2205" i="3"/>
  <c r="G2206" i="3"/>
  <c r="G2207" i="3"/>
  <c r="H2207" i="3" s="1"/>
  <c r="G2208" i="3"/>
  <c r="H2208" i="3" s="1"/>
  <c r="G2209" i="3"/>
  <c r="H2209" i="3" s="1"/>
  <c r="G2210" i="3"/>
  <c r="G2211" i="3"/>
  <c r="G2212" i="3"/>
  <c r="G2213" i="3"/>
  <c r="H2213" i="3" s="1"/>
  <c r="G2214" i="3"/>
  <c r="G2215" i="3"/>
  <c r="G2216" i="3"/>
  <c r="G2217" i="3"/>
  <c r="G2218" i="3"/>
  <c r="G2219" i="3"/>
  <c r="H2219" i="3" s="1"/>
  <c r="G2220" i="3"/>
  <c r="G2221" i="3"/>
  <c r="G2222" i="3"/>
  <c r="G2223" i="3"/>
  <c r="G2224" i="3"/>
  <c r="H2224" i="3" s="1"/>
  <c r="G2225" i="3"/>
  <c r="G2226" i="3"/>
  <c r="G2227" i="3"/>
  <c r="G2228" i="3"/>
  <c r="H2228" i="3" s="1"/>
  <c r="G2229" i="3"/>
  <c r="H2229" i="3" s="1"/>
  <c r="G2230" i="3"/>
  <c r="H2230" i="3" s="1"/>
  <c r="G2231" i="3"/>
  <c r="G2232" i="3"/>
  <c r="H2232" i="3" s="1"/>
  <c r="G2233" i="3"/>
  <c r="G2234" i="3"/>
  <c r="H2234" i="3" s="1"/>
  <c r="G2235" i="3"/>
  <c r="H2235" i="3" s="1"/>
  <c r="G2236" i="3"/>
  <c r="G2237" i="3"/>
  <c r="G2238" i="3"/>
  <c r="G2239" i="3"/>
  <c r="H2239" i="3" s="1"/>
  <c r="G2240" i="3"/>
  <c r="G2241" i="3"/>
  <c r="G2242" i="3"/>
  <c r="H2242" i="3" s="1"/>
  <c r="G2243" i="3"/>
  <c r="G2244" i="3"/>
  <c r="G2245" i="3"/>
  <c r="G2246" i="3"/>
  <c r="G2247" i="3"/>
  <c r="G2248" i="3"/>
  <c r="G2249" i="3"/>
  <c r="G2250" i="3"/>
  <c r="H2250" i="3" s="1"/>
  <c r="G2251" i="3"/>
  <c r="G2252" i="3"/>
  <c r="G2253" i="3"/>
  <c r="G2254" i="3"/>
  <c r="G2255" i="3"/>
  <c r="H2255" i="3" s="1"/>
  <c r="G2256" i="3"/>
  <c r="G2257" i="3"/>
  <c r="H2257" i="3" s="1"/>
  <c r="G2258" i="3"/>
  <c r="G2259" i="3"/>
  <c r="G2260" i="3"/>
  <c r="H2260" i="3" s="1"/>
  <c r="G2261" i="3"/>
  <c r="G2262" i="3"/>
  <c r="G2263" i="3"/>
  <c r="G2264" i="3"/>
  <c r="G2265" i="3"/>
  <c r="H2265" i="3" s="1"/>
  <c r="G2266" i="3"/>
  <c r="G2267" i="3"/>
  <c r="G2268" i="3"/>
  <c r="G2269" i="3"/>
  <c r="G2270" i="3"/>
  <c r="H2270" i="3" s="1"/>
  <c r="G2271" i="3"/>
  <c r="G2272" i="3"/>
  <c r="G2273" i="3"/>
  <c r="G2274" i="3"/>
  <c r="H2274" i="3" s="1"/>
  <c r="G2275" i="3"/>
  <c r="G2276" i="3"/>
  <c r="G2277" i="3"/>
  <c r="G2278" i="3"/>
  <c r="G2279" i="3"/>
  <c r="G2280" i="3"/>
  <c r="G2281" i="3"/>
  <c r="G2282" i="3"/>
  <c r="H2282" i="3" s="1"/>
  <c r="G2283" i="3"/>
  <c r="G2284" i="3"/>
  <c r="G2285" i="3"/>
  <c r="H2285" i="3" s="1"/>
  <c r="G2286" i="3"/>
  <c r="G2287" i="3"/>
  <c r="G2288" i="3"/>
  <c r="G2289" i="3"/>
  <c r="G2290" i="3"/>
  <c r="G2291" i="3"/>
  <c r="G2292" i="3"/>
  <c r="H2292" i="3" s="1"/>
  <c r="G2293" i="3"/>
  <c r="H2293" i="3" s="1"/>
  <c r="G2294" i="3"/>
  <c r="H2294" i="3" s="1"/>
  <c r="G2295" i="3"/>
  <c r="G2296" i="3"/>
  <c r="G2297" i="3"/>
  <c r="G2298" i="3"/>
  <c r="H2298" i="3" s="1"/>
  <c r="G2299" i="3"/>
  <c r="G2300" i="3"/>
  <c r="G2301" i="3"/>
  <c r="G2302" i="3"/>
  <c r="H2302" i="3" s="1"/>
  <c r="G2303" i="3"/>
  <c r="G2304" i="3"/>
  <c r="G2305" i="3"/>
  <c r="H2305" i="3" s="1"/>
  <c r="G2306" i="3"/>
  <c r="G2307" i="3"/>
  <c r="G2308" i="3"/>
  <c r="G2309" i="3"/>
  <c r="G2310" i="3"/>
  <c r="G2311" i="3"/>
  <c r="G2312" i="3"/>
  <c r="H2312" i="3" s="1"/>
  <c r="G2313" i="3"/>
  <c r="G2314" i="3"/>
  <c r="G2315" i="3"/>
  <c r="G2316" i="3"/>
  <c r="G2317" i="3"/>
  <c r="G2318" i="3"/>
  <c r="H2318" i="3" s="1"/>
  <c r="G2319" i="3"/>
  <c r="G2320" i="3"/>
  <c r="H2320" i="3" s="1"/>
  <c r="G2321" i="3"/>
  <c r="H2321" i="3" s="1"/>
  <c r="G2322" i="3"/>
  <c r="H2322" i="3" s="1"/>
  <c r="G2323" i="3"/>
  <c r="H2323" i="3" s="1"/>
  <c r="G2324" i="3"/>
  <c r="G2325" i="3"/>
  <c r="H2325" i="3" s="1"/>
  <c r="G2326" i="3"/>
  <c r="G2327" i="3"/>
  <c r="G2328" i="3"/>
  <c r="H2328" i="3" s="1"/>
  <c r="G2329" i="3"/>
  <c r="G2330" i="3"/>
  <c r="G2331" i="3"/>
  <c r="H2331" i="3" s="1"/>
  <c r="G2332" i="3"/>
  <c r="G2333" i="3"/>
  <c r="G2334" i="3"/>
  <c r="H2334" i="3" s="1"/>
  <c r="G2335" i="3"/>
  <c r="G2336" i="3"/>
  <c r="G2337" i="3"/>
  <c r="H2337" i="3" s="1"/>
  <c r="G2338" i="3"/>
  <c r="H2338" i="3" s="1"/>
  <c r="G2339" i="3"/>
  <c r="G2340" i="3"/>
  <c r="G2341" i="3"/>
  <c r="G2342" i="3"/>
  <c r="H2342" i="3" s="1"/>
  <c r="G2343" i="3"/>
  <c r="G2344" i="3"/>
  <c r="H2344" i="3" s="1"/>
  <c r="G2345" i="3"/>
  <c r="G2346" i="3"/>
  <c r="H2346" i="3" s="1"/>
  <c r="G2347" i="3"/>
  <c r="G2348" i="3"/>
  <c r="H2348" i="3" s="1"/>
  <c r="G2349" i="3"/>
  <c r="G2350" i="3"/>
  <c r="G2351" i="3"/>
  <c r="H2351" i="3" s="1"/>
  <c r="G2352" i="3"/>
  <c r="G2353" i="3"/>
  <c r="G2354" i="3"/>
  <c r="H2354" i="3" s="1"/>
  <c r="G2355" i="3"/>
  <c r="G2356" i="3"/>
  <c r="G2357" i="3"/>
  <c r="H2357" i="3" s="1"/>
  <c r="G2358" i="3"/>
  <c r="H2358" i="3" s="1"/>
  <c r="G2359" i="3"/>
  <c r="H2359" i="3" s="1"/>
  <c r="G2360" i="3"/>
  <c r="G2361" i="3"/>
  <c r="G2362" i="3"/>
  <c r="H2362" i="3" s="1"/>
  <c r="G2363" i="3"/>
  <c r="H2363" i="3" s="1"/>
  <c r="G2364" i="3"/>
  <c r="H2364" i="3" s="1"/>
  <c r="G2365" i="3"/>
  <c r="G2366" i="3"/>
  <c r="G2367" i="3"/>
  <c r="H2367" i="3" s="1"/>
  <c r="G2368" i="3"/>
  <c r="G2369" i="3"/>
  <c r="H2369" i="3" s="1"/>
  <c r="G2370" i="3"/>
  <c r="G2371" i="3"/>
  <c r="G2372" i="3"/>
  <c r="H2372" i="3" s="1"/>
  <c r="G2373" i="3"/>
  <c r="G2374" i="3"/>
  <c r="G2375" i="3"/>
  <c r="G2376" i="3"/>
  <c r="H2376" i="3" s="1"/>
  <c r="G2377" i="3"/>
  <c r="G2378" i="3"/>
  <c r="H2378" i="3" s="1"/>
  <c r="G2379" i="3"/>
  <c r="G2380" i="3"/>
  <c r="H2380" i="3" s="1"/>
  <c r="G2381" i="3"/>
  <c r="G2382" i="3"/>
  <c r="G2383" i="3"/>
  <c r="H2383" i="3" s="1"/>
  <c r="G2384" i="3"/>
  <c r="G2385" i="3"/>
  <c r="G2386" i="3"/>
  <c r="H2386" i="3" s="1"/>
  <c r="G2387" i="3"/>
  <c r="G2388" i="3"/>
  <c r="G2389" i="3"/>
  <c r="G2390" i="3"/>
  <c r="G2391" i="3"/>
  <c r="H2391" i="3" s="1"/>
  <c r="G2392" i="3"/>
  <c r="H2392" i="3" s="1"/>
  <c r="G2393" i="3"/>
  <c r="G2394" i="3"/>
  <c r="G2395" i="3"/>
  <c r="H2395" i="3" s="1"/>
  <c r="G2396" i="3"/>
  <c r="G2397" i="3"/>
  <c r="G2398" i="3"/>
  <c r="H2398" i="3" s="1"/>
  <c r="G2399" i="3"/>
  <c r="G2400" i="3"/>
  <c r="H2400" i="3" s="1"/>
  <c r="G2401" i="3"/>
  <c r="G2402" i="3"/>
  <c r="G2403" i="3"/>
  <c r="H2403" i="3" s="1"/>
  <c r="G2404" i="3"/>
  <c r="G2405" i="3"/>
  <c r="G2406" i="3"/>
  <c r="H2406" i="3" s="1"/>
  <c r="G2407" i="3"/>
  <c r="G2408" i="3"/>
  <c r="G2409" i="3"/>
  <c r="H2409" i="3" s="1"/>
  <c r="G2410" i="3"/>
  <c r="G2411" i="3"/>
  <c r="H2411" i="3" s="1"/>
  <c r="G2412" i="3"/>
  <c r="H2412" i="3" s="1"/>
  <c r="G2413" i="3"/>
  <c r="H2413" i="3" s="1"/>
  <c r="G2414" i="3"/>
  <c r="H2414" i="3" s="1"/>
  <c r="G2415" i="3"/>
  <c r="G2416" i="3"/>
  <c r="H2416" i="3" s="1"/>
  <c r="G2417" i="3"/>
  <c r="H2417" i="3" s="1"/>
  <c r="G2418" i="3"/>
  <c r="H2418" i="3" s="1"/>
  <c r="G2419" i="3"/>
  <c r="G2420" i="3"/>
  <c r="H2420" i="3" s="1"/>
  <c r="G2421" i="3"/>
  <c r="G2422" i="3"/>
  <c r="G2423" i="3"/>
  <c r="G2424" i="3"/>
  <c r="H2424" i="3" s="1"/>
  <c r="G2425" i="3"/>
  <c r="G2426" i="3"/>
  <c r="G2427" i="3"/>
  <c r="G2428" i="3"/>
  <c r="H2428" i="3" s="1"/>
  <c r="G2429" i="3"/>
  <c r="G2430" i="3"/>
  <c r="G2431" i="3"/>
  <c r="H2431" i="3" s="1"/>
  <c r="G2432" i="3"/>
  <c r="G2433" i="3"/>
  <c r="G2434" i="3"/>
  <c r="G2435" i="3"/>
  <c r="H2435" i="3" s="1"/>
  <c r="G2436" i="3"/>
  <c r="H2436" i="3" s="1"/>
  <c r="G2437" i="3"/>
  <c r="G2438" i="3"/>
  <c r="H2438" i="3" s="1"/>
  <c r="G2439" i="3"/>
  <c r="G2440" i="3"/>
  <c r="G2441" i="3"/>
  <c r="H2441" i="3" s="1"/>
  <c r="G2442" i="3"/>
  <c r="G2443" i="3"/>
  <c r="G2444" i="3"/>
  <c r="H2444" i="3" s="1"/>
  <c r="G2445" i="3"/>
  <c r="G2446" i="3"/>
  <c r="H2446" i="3" s="1"/>
  <c r="G2447" i="3"/>
  <c r="G2448" i="3"/>
  <c r="H2448" i="3" s="1"/>
  <c r="G2449" i="3"/>
  <c r="G2450" i="3"/>
  <c r="H2450" i="3" s="1"/>
  <c r="G2451" i="3"/>
  <c r="G2452" i="3"/>
  <c r="H2452" i="3" s="1"/>
  <c r="G2453" i="3"/>
  <c r="G2454" i="3"/>
  <c r="H2454" i="3" s="1"/>
  <c r="G2455" i="3"/>
  <c r="G2456" i="3"/>
  <c r="G2457" i="3"/>
  <c r="H2457" i="3" s="1"/>
  <c r="G2458" i="3"/>
  <c r="G2459" i="3"/>
  <c r="G2460" i="3"/>
  <c r="G2461" i="3"/>
  <c r="G2462" i="3"/>
  <c r="H2462" i="3" s="1"/>
  <c r="G2463" i="3"/>
  <c r="G2464" i="3"/>
  <c r="G2465" i="3"/>
  <c r="G2466" i="3"/>
  <c r="H2466" i="3" s="1"/>
  <c r="G2467" i="3"/>
  <c r="G2468" i="3"/>
  <c r="G2469" i="3"/>
  <c r="H2469" i="3" s="1"/>
  <c r="G2470" i="3"/>
  <c r="G2471" i="3"/>
  <c r="G2472" i="3"/>
  <c r="H2472" i="3" s="1"/>
  <c r="G2473" i="3"/>
  <c r="G2474" i="3"/>
  <c r="H2474" i="3" s="1"/>
  <c r="G2475" i="3"/>
  <c r="G2476" i="3"/>
  <c r="G2477" i="3"/>
  <c r="H2477" i="3" s="1"/>
  <c r="G2478" i="3"/>
  <c r="H2478" i="3" s="1"/>
  <c r="G2479" i="3"/>
  <c r="H2479" i="3" s="1"/>
  <c r="G2480" i="3"/>
  <c r="G2481" i="3"/>
  <c r="H2481" i="3" s="1"/>
  <c r="G2482" i="3"/>
  <c r="G2483" i="3"/>
  <c r="H2483" i="3" s="1"/>
  <c r="G2484" i="3"/>
  <c r="G2485" i="3"/>
  <c r="H2485" i="3" s="1"/>
  <c r="G2486" i="3"/>
  <c r="G2487" i="3"/>
  <c r="H2487" i="3" s="1"/>
  <c r="G2488" i="3"/>
  <c r="G2489" i="3"/>
  <c r="H2489" i="3" s="1"/>
  <c r="G2490" i="3"/>
  <c r="G2491" i="3"/>
  <c r="H2491" i="3" s="1"/>
  <c r="G2492" i="3"/>
  <c r="G2493" i="3"/>
  <c r="H2493" i="3" s="1"/>
  <c r="G2494" i="3"/>
  <c r="G2495" i="3"/>
  <c r="H2495" i="3" s="1"/>
  <c r="G2496" i="3"/>
  <c r="G2497" i="3"/>
  <c r="H2497" i="3" s="1"/>
  <c r="G2498" i="3"/>
  <c r="G2499" i="3"/>
  <c r="H2499" i="3" s="1"/>
  <c r="G2500" i="3"/>
  <c r="G2501" i="3"/>
  <c r="H2501" i="3" s="1"/>
  <c r="G2502" i="3"/>
  <c r="G2503" i="3"/>
  <c r="H2503" i="3" s="1"/>
  <c r="G2504" i="3"/>
  <c r="G2505" i="3"/>
  <c r="H2505" i="3" s="1"/>
  <c r="G2506" i="3"/>
  <c r="G2507" i="3"/>
  <c r="G2508" i="3"/>
  <c r="H2508" i="3" s="1"/>
  <c r="G2509" i="3"/>
  <c r="G2510" i="3"/>
  <c r="G2511" i="3"/>
  <c r="G2512" i="3"/>
  <c r="G2513" i="3"/>
  <c r="H2513" i="3" s="1"/>
  <c r="G2514" i="3"/>
  <c r="G2515" i="3"/>
  <c r="H2515" i="3" s="1"/>
  <c r="G2516" i="3"/>
  <c r="H2516" i="3" s="1"/>
  <c r="G2517" i="3"/>
  <c r="G2518" i="3"/>
  <c r="H2518" i="3" s="1"/>
  <c r="G2519" i="3"/>
  <c r="H2519" i="3" s="1"/>
  <c r="G2520" i="3"/>
  <c r="H2520" i="3" s="1"/>
  <c r="G2521" i="3"/>
  <c r="H2521" i="3" s="1"/>
  <c r="G2522" i="3"/>
  <c r="H2522" i="3" s="1"/>
  <c r="G2523" i="3"/>
  <c r="H2523" i="3" s="1"/>
  <c r="G2524" i="3"/>
  <c r="H2524" i="3" s="1"/>
  <c r="G2525" i="3"/>
  <c r="G2526" i="3"/>
  <c r="G2527" i="3"/>
  <c r="H2527" i="3" s="1"/>
  <c r="G2528" i="3"/>
  <c r="H2528" i="3" s="1"/>
  <c r="G2529" i="3"/>
  <c r="H2529" i="3" s="1"/>
  <c r="G2530" i="3"/>
  <c r="G2531" i="3"/>
  <c r="G2532" i="3"/>
  <c r="G2533" i="3"/>
  <c r="G2534" i="3"/>
  <c r="G2535" i="3"/>
  <c r="G2536" i="3"/>
  <c r="H2536" i="3" s="1"/>
  <c r="G2537" i="3"/>
  <c r="G2538" i="3"/>
  <c r="H2538" i="3" s="1"/>
  <c r="G2539" i="3"/>
  <c r="G2540" i="3"/>
  <c r="G2541" i="3"/>
  <c r="G2542" i="3"/>
  <c r="H2542" i="3" s="1"/>
  <c r="G2543" i="3"/>
  <c r="G2544" i="3"/>
  <c r="G2545" i="3"/>
  <c r="G2546" i="3"/>
  <c r="H2546" i="3" s="1"/>
  <c r="G2547" i="3"/>
  <c r="G2548" i="3"/>
  <c r="G2549" i="3"/>
  <c r="H2549" i="3" s="1"/>
  <c r="G2550" i="3"/>
  <c r="G2551" i="3"/>
  <c r="G2552" i="3"/>
  <c r="G2553" i="3"/>
  <c r="G2554" i="3"/>
  <c r="H2554" i="3" s="1"/>
  <c r="J13" i="19" l="1"/>
  <c r="J4" i="19" s="1"/>
  <c r="J10" i="19" l="1"/>
  <c r="J3" i="19"/>
  <c r="J11" i="19"/>
  <c r="J7" i="19"/>
  <c r="J6" i="19"/>
  <c r="J12" i="19"/>
  <c r="J5" i="19"/>
  <c r="J8" i="19"/>
  <c r="J9" i="19"/>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<sst xmlns="http://schemas.openxmlformats.org/spreadsheetml/2006/main" count="15978" uniqueCount="2250">
  <si>
    <t>Codi</t>
  </si>
  <si>
    <t>Descripció</t>
  </si>
  <si>
    <t>Classe</t>
  </si>
  <si>
    <t>Prioritat</t>
  </si>
  <si>
    <t>Vies</t>
  </si>
  <si>
    <t>Subvies</t>
  </si>
  <si>
    <t>llargada codi</t>
  </si>
  <si>
    <t xml:space="preserve">01  </t>
  </si>
  <si>
    <t>RESIDUS DE LA PROSPECCIÓ, EXTRACCIÓ DE MINES I CANTERES I TRACTAMENTS FÍSICS I QUÍMICS DE MINERALS</t>
  </si>
  <si>
    <t>0101</t>
  </si>
  <si>
    <t>Residus de l'extracció de minerals</t>
  </si>
  <si>
    <t>010101</t>
  </si>
  <si>
    <t>Residus de l'extracció de minerals metàl·lics</t>
  </si>
  <si>
    <t>NP</t>
  </si>
  <si>
    <t xml:space="preserve">\ </t>
  </si>
  <si>
    <t>010102</t>
  </si>
  <si>
    <t>Residus de l'extracció de minerals no metàl·lics</t>
  </si>
  <si>
    <t>0103</t>
  </si>
  <si>
    <t>Residus de la transformació física i química de minerals metàl·lics</t>
  </si>
  <si>
    <t>010304</t>
  </si>
  <si>
    <t>Estèrils que generen àcid procedents de la transformació de minerals sulfurats</t>
  </si>
  <si>
    <t>P</t>
  </si>
  <si>
    <t>010305</t>
  </si>
  <si>
    <t>Altres estèrils que contenen substàncies perilloses</t>
  </si>
  <si>
    <t>010306</t>
  </si>
  <si>
    <t>Estèrils diferents dels esmentats en els codis 010304 i 010305</t>
  </si>
  <si>
    <t>010307</t>
  </si>
  <si>
    <t>Altres residus que contenen substàncies perilloses procedents de la transformació física i química de minerals metàl·lics</t>
  </si>
  <si>
    <t>010308</t>
  </si>
  <si>
    <t>Residus de pols i sorra diferents dels esmentats en el codi 010307</t>
  </si>
  <si>
    <t>010309</t>
  </si>
  <si>
    <t>Llots rojos procedents de la producció d'alúmina diferents dels esmentats en el codi 010310</t>
  </si>
  <si>
    <t>010310</t>
  </si>
  <si>
    <t>Llots rojos procedents de la producció d'alúmina que contenen substàncies perilloses diferents dels residus esmentats en el codi 010307</t>
  </si>
  <si>
    <t>010399</t>
  </si>
  <si>
    <t>Residus no especificats en cap altra categoria</t>
  </si>
  <si>
    <t>DP</t>
  </si>
  <si>
    <t>0104</t>
  </si>
  <si>
    <t>Residus de la transformació física i química de minerals no metàl·lics</t>
  </si>
  <si>
    <t>010407</t>
  </si>
  <si>
    <t>Residus que contenen substàncies perilloses procedents de la transformació física i química de minerals no metàl·lics</t>
  </si>
  <si>
    <t>010408</t>
  </si>
  <si>
    <t>Residus de grava i roques triturades diferents dels esmentats en el codi 010407</t>
  </si>
  <si>
    <t>010409</t>
  </si>
  <si>
    <t>Residus de sorra i argiles</t>
  </si>
  <si>
    <t>010410</t>
  </si>
  <si>
    <t>Residus de pols i sorra diferents dels esmentats en el codi 010407</t>
  </si>
  <si>
    <t>010411</t>
  </si>
  <si>
    <t>Residus de la transformació de potassa i sal gemma diferents dels esmentats en el codi 010407</t>
  </si>
  <si>
    <t>010412</t>
  </si>
  <si>
    <t>Estèrils i altres residus del rentatge i la neteja de minerals, diferents dels esmentats en els codis 010407 i 010411</t>
  </si>
  <si>
    <t>010413</t>
  </si>
  <si>
    <t>Residus del tallament i la serrada de pedra diferents dels esmentats en el codi 010407</t>
  </si>
  <si>
    <t>010499</t>
  </si>
  <si>
    <t>0105</t>
  </si>
  <si>
    <t>Llots i altres residus de perforacions</t>
  </si>
  <si>
    <t>010504</t>
  </si>
  <si>
    <t>Llots i residus de perforacions que contenen aigua dolça</t>
  </si>
  <si>
    <t>010505</t>
  </si>
  <si>
    <t>Llots i residus de perforacions que contenen hidrocarburs</t>
  </si>
  <si>
    <t>010506</t>
  </si>
  <si>
    <t>Llots i altres residus de perforacions que contenen substàncies perilloses</t>
  </si>
  <si>
    <t>010507</t>
  </si>
  <si>
    <t>Llots i altres residus de perforacions que contenen barita diferents dels esmentats en els codis 010505 i 010506</t>
  </si>
  <si>
    <t>010508</t>
  </si>
  <si>
    <t>Llots i altres residus de perforacions que contenen clorurs diferents dels esmentats en els codis 010505 i 010506</t>
  </si>
  <si>
    <t>010599</t>
  </si>
  <si>
    <t xml:space="preserve">02  </t>
  </si>
  <si>
    <t>RESIDUS DE L'AGRICULTURA, HORTICULTURA, AQÜICULTURA, SILVICULTURA, CAÇA I PESCA; RESIDUS DE LA PREPARACIÓ I ELABORACIÓ D'ALIMENTS</t>
  </si>
  <si>
    <t>0201</t>
  </si>
  <si>
    <t>Residus de l'agricultura, horticultura, aqüicultura, silvicultura, caça i pesca</t>
  </si>
  <si>
    <t>020101</t>
  </si>
  <si>
    <t>Llots de rentatge i neteja</t>
  </si>
  <si>
    <t>1</t>
  </si>
  <si>
    <t>R03</t>
  </si>
  <si>
    <t>R0301,R0302</t>
  </si>
  <si>
    <t/>
  </si>
  <si>
    <t>R10</t>
  </si>
  <si>
    <t>R1001,R1002</t>
  </si>
  <si>
    <t>2</t>
  </si>
  <si>
    <t>D08</t>
  </si>
  <si>
    <t>D0801,D0802</t>
  </si>
  <si>
    <t>D09</t>
  </si>
  <si>
    <t>D0901,D0904,D0905</t>
  </si>
  <si>
    <t>3</t>
  </si>
  <si>
    <t>D05</t>
  </si>
  <si>
    <t>D0502</t>
  </si>
  <si>
    <t>020102</t>
  </si>
  <si>
    <t>Residus de teixits d'animals</t>
  </si>
  <si>
    <t>R0301,R0302,R0303,R0305,R0307</t>
  </si>
  <si>
    <t>R01</t>
  </si>
  <si>
    <t>R0101,R0102,R0103,R0104,R0105</t>
  </si>
  <si>
    <t>D0903</t>
  </si>
  <si>
    <t>4</t>
  </si>
  <si>
    <t>D10</t>
  </si>
  <si>
    <t>D1001</t>
  </si>
  <si>
    <t>5</t>
  </si>
  <si>
    <t>020103</t>
  </si>
  <si>
    <t>Residus de teixits de vegetals</t>
  </si>
  <si>
    <t>R0301,R0302,R0305,R0307</t>
  </si>
  <si>
    <t>020104</t>
  </si>
  <si>
    <t>Residus de plàstics (excepte embalatges)</t>
  </si>
  <si>
    <t>R0305,R0307</t>
  </si>
  <si>
    <t>020106</t>
  </si>
  <si>
    <t>Excrements d'animals, orina i fems (inclosa palla podrida), efluents, recollits de manera selectiva i tractats fora de l'indret on es generen</t>
  </si>
  <si>
    <t>020107</t>
  </si>
  <si>
    <t>Residus de la silvicultura</t>
  </si>
  <si>
    <t>020108</t>
  </si>
  <si>
    <t>Residus agroquímics que contenen substàncies perilloses</t>
  </si>
  <si>
    <t>D0904,D0905</t>
  </si>
  <si>
    <t>D0503</t>
  </si>
  <si>
    <t>020109</t>
  </si>
  <si>
    <t>Residus agroquímics diferents dels esmentats en el codi 020108</t>
  </si>
  <si>
    <t>020110</t>
  </si>
  <si>
    <t>Residus metàl·lics</t>
  </si>
  <si>
    <t>R04</t>
  </si>
  <si>
    <t>R0401,R0402,R0403</t>
  </si>
  <si>
    <t>020199</t>
  </si>
  <si>
    <t>0202</t>
  </si>
  <si>
    <t>Residus de la preparació i elaboració de carn, peix i altres aliments d'origen animal</t>
  </si>
  <si>
    <t>020201</t>
  </si>
  <si>
    <t>Llots del rentatge i neteja</t>
  </si>
  <si>
    <t>R1001</t>
  </si>
  <si>
    <t>020202</t>
  </si>
  <si>
    <t>D0903,D0905</t>
  </si>
  <si>
    <t>020203</t>
  </si>
  <si>
    <t>Materials inadequats per al consum o l'elaboració</t>
  </si>
  <si>
    <t>020204</t>
  </si>
  <si>
    <t>Llots del tractament in situ d'efluents</t>
  </si>
  <si>
    <t>020299</t>
  </si>
  <si>
    <t>0203</t>
  </si>
  <si>
    <t>Residus de la preparació i elaboració de fruites, hortalisses, cereals, olis comestibles, cacau, cafè, te i tabac; producció de conserves; producció de llevat i extracte de llevat, preparació i fermentació de melasses</t>
  </si>
  <si>
    <t>020301</t>
  </si>
  <si>
    <t>Llots del rentatge, neteja, pelat, centrifugació i separació</t>
  </si>
  <si>
    <t>R0301,R0302,R0305</t>
  </si>
  <si>
    <t>R05</t>
  </si>
  <si>
    <t>R0505,R0507</t>
  </si>
  <si>
    <t>020302</t>
  </si>
  <si>
    <t>Residus de conservants</t>
  </si>
  <si>
    <t>D0901,D0902</t>
  </si>
  <si>
    <t>020303</t>
  </si>
  <si>
    <t>Residus de l'extracció amb dissolvents</t>
  </si>
  <si>
    <t>R0301,R0302,R0308,R0310</t>
  </si>
  <si>
    <t>D0901</t>
  </si>
  <si>
    <t>020304</t>
  </si>
  <si>
    <t>020305</t>
  </si>
  <si>
    <t>020399</t>
  </si>
  <si>
    <t>0204</t>
  </si>
  <si>
    <t>Residus de l'elaboració de sucre</t>
  </si>
  <si>
    <t>020401</t>
  </si>
  <si>
    <t>Terra procedent de la neteja i rentatge de la remolatxa</t>
  </si>
  <si>
    <t>R0506,R0507,R0508,R0509,R0510</t>
  </si>
  <si>
    <t>R1002</t>
  </si>
  <si>
    <t>020402</t>
  </si>
  <si>
    <t>Carbonat càlcic fora d'especificació</t>
  </si>
  <si>
    <t>R0505,R0506,R0507,R0508,R0509,R0510</t>
  </si>
  <si>
    <t>D0901,D0905</t>
  </si>
  <si>
    <t>D0501,D0502</t>
  </si>
  <si>
    <t>020403</t>
  </si>
  <si>
    <t>020499</t>
  </si>
  <si>
    <t>0205</t>
  </si>
  <si>
    <t>Residus de la indústria de productes lactis</t>
  </si>
  <si>
    <t>020501</t>
  </si>
  <si>
    <t>020502</t>
  </si>
  <si>
    <t>R0505</t>
  </si>
  <si>
    <t>020599</t>
  </si>
  <si>
    <t>0206</t>
  </si>
  <si>
    <t>Residus de la indústria de fleca i pastisseria</t>
  </si>
  <si>
    <t>020601</t>
  </si>
  <si>
    <t>020602</t>
  </si>
  <si>
    <t>020603</t>
  </si>
  <si>
    <t>020699</t>
  </si>
  <si>
    <t>0207</t>
  </si>
  <si>
    <t>Residus de la producció de begudes alcohòliques i no alcohòliques (excepte cafè, te i cacau)</t>
  </si>
  <si>
    <t>020701</t>
  </si>
  <si>
    <t>Residus del rentatge, neteja i reducció mecànica de matèries primeres.</t>
  </si>
  <si>
    <t>020702</t>
  </si>
  <si>
    <t>Residus de la destil·lació d'alcohols</t>
  </si>
  <si>
    <t>R0507</t>
  </si>
  <si>
    <t>020703</t>
  </si>
  <si>
    <t>Residus del tractament químic</t>
  </si>
  <si>
    <t>020704</t>
  </si>
  <si>
    <t>D0905,D0907</t>
  </si>
  <si>
    <t>020705</t>
  </si>
  <si>
    <t>020799</t>
  </si>
  <si>
    <t xml:space="preserve">03  </t>
  </si>
  <si>
    <t>RESIDUS DE LA TRANSFORMACIÓ DE LA FUSTA I DE LA PRODUCCIÓ DE TAULERS I MOBLES, PASTA DE PAPER, PAPER I CARTRÓ</t>
  </si>
  <si>
    <t>0301</t>
  </si>
  <si>
    <t>Residus de la transformació de la fusta i de la producció de taulers i mobles</t>
  </si>
  <si>
    <t>030101</t>
  </si>
  <si>
    <t>Residus d'escorça i suro</t>
  </si>
  <si>
    <t>R0301,R0304,R0305,R0307</t>
  </si>
  <si>
    <t>030104</t>
  </si>
  <si>
    <t>Serradures, encenalls, retalls, fusta, taulers de partícules i fulloles que contenen substàncies perilloses</t>
  </si>
  <si>
    <t>030105</t>
  </si>
  <si>
    <t>Serradures, encenalls, retalls, fusta, taulers de partícules i fulloles diferents dels esmentats en el codi 030104</t>
  </si>
  <si>
    <t>030199</t>
  </si>
  <si>
    <t>0302</t>
  </si>
  <si>
    <t>Residus dels tractaments de conservació de la fusta</t>
  </si>
  <si>
    <t>030201</t>
  </si>
  <si>
    <t>Conservants de la fusta orgànics no halogenats</t>
  </si>
  <si>
    <t>030202</t>
  </si>
  <si>
    <t>Conservants de la fusta organoclorats</t>
  </si>
  <si>
    <t>030203</t>
  </si>
  <si>
    <t>Conservants de la fusta organometàl·lics</t>
  </si>
  <si>
    <t>030204</t>
  </si>
  <si>
    <t>Conservants de la fusta inorgànics</t>
  </si>
  <si>
    <t>030205</t>
  </si>
  <si>
    <t>Altres conservants de la fusta que contenen substàncies perilloses</t>
  </si>
  <si>
    <t>030299</t>
  </si>
  <si>
    <t>Conservants de la fusta no especificats en cap altra categoria</t>
  </si>
  <si>
    <t>0303</t>
  </si>
  <si>
    <t>Residus de la producció i transformació de pasta de paper, paper i cartró</t>
  </si>
  <si>
    <t>030301</t>
  </si>
  <si>
    <t>Residus d'escorça i fusta</t>
  </si>
  <si>
    <t>D0801</t>
  </si>
  <si>
    <t>030302</t>
  </si>
  <si>
    <t>Llots de lleixius verdes (procedents de la recuperació de lleixius de cocció)</t>
  </si>
  <si>
    <t>030305</t>
  </si>
  <si>
    <t>Llots de destintat procedents del reciclatge de paper</t>
  </si>
  <si>
    <t>030307</t>
  </si>
  <si>
    <t>Deixalles, separades mecànicament, de pasta elaborada a partir de residus de paper i cartró</t>
  </si>
  <si>
    <t>030308</t>
  </si>
  <si>
    <t>Residus procedents de la classificació de paper i cartró destinats al reciclatge</t>
  </si>
  <si>
    <t>R0304</t>
  </si>
  <si>
    <t>030309</t>
  </si>
  <si>
    <t>Residus de llots calcaris</t>
  </si>
  <si>
    <t>D0902</t>
  </si>
  <si>
    <t>030310</t>
  </si>
  <si>
    <t>Deixalles de fibres i llots de fibres, de materials de càrrega i d'estucat, obtingudes per separació mecànica</t>
  </si>
  <si>
    <t>R0301</t>
  </si>
  <si>
    <t>030311</t>
  </si>
  <si>
    <t>Llots del tractament in situ d'efluents, diferents dels especificats en el codi 030310</t>
  </si>
  <si>
    <t>030399</t>
  </si>
  <si>
    <t xml:space="preserve">04  </t>
  </si>
  <si>
    <t>RESIDUS DE LES INDÚSTRIES DEL CUIR, DE LA PELL I DEL TÈXTIL</t>
  </si>
  <si>
    <t>0401</t>
  </si>
  <si>
    <t>Residus de les indústries del cuir i de la pell</t>
  </si>
  <si>
    <t>040101</t>
  </si>
  <si>
    <t>Residus del descarnament i espesejament de calç</t>
  </si>
  <si>
    <t>R0301,R0305,R0307</t>
  </si>
  <si>
    <t>040102</t>
  </si>
  <si>
    <t>Residus de l'encalcinament</t>
  </si>
  <si>
    <t>040103</t>
  </si>
  <si>
    <t>Residus del desgreixatge que contenen dissolvents sense fase líquida</t>
  </si>
  <si>
    <t>R02</t>
  </si>
  <si>
    <t>R0201</t>
  </si>
  <si>
    <t>D0904</t>
  </si>
  <si>
    <t>040104</t>
  </si>
  <si>
    <t>Residus líquids d'adob que contenen crom</t>
  </si>
  <si>
    <t>R0402</t>
  </si>
  <si>
    <t>R0501</t>
  </si>
  <si>
    <t>D0901,D0904</t>
  </si>
  <si>
    <t>040105</t>
  </si>
  <si>
    <t>Residus líquids d'adob que no contenen crom</t>
  </si>
  <si>
    <t>040106</t>
  </si>
  <si>
    <t>Llots, en particular els procedents del tractament in situ d'efluents, que contenen crom</t>
  </si>
  <si>
    <t>D0901,D0902,D0904,D0905</t>
  </si>
  <si>
    <t>040107</t>
  </si>
  <si>
    <t>Llots, en particular els procedents del tractament in situ d'efluents, que no contenen crom</t>
  </si>
  <si>
    <t>040108</t>
  </si>
  <si>
    <t>Residus de pell curtida (serratges, rebaixadures, retalls i pols d'esmerilat) que contenen crom</t>
  </si>
  <si>
    <t>040109</t>
  </si>
  <si>
    <t>Residus de confecció i acabat</t>
  </si>
  <si>
    <t>R0305,R0307,R0309</t>
  </si>
  <si>
    <t>R12</t>
  </si>
  <si>
    <t>R1208</t>
  </si>
  <si>
    <t>040199</t>
  </si>
  <si>
    <t>0402</t>
  </si>
  <si>
    <t>Residus de la indústria tèxtil</t>
  </si>
  <si>
    <t>040209</t>
  </si>
  <si>
    <t>Residus de materials compostos (tèxtils impregnats, elastòmers, plastòmers)</t>
  </si>
  <si>
    <t>040210</t>
  </si>
  <si>
    <t>Matèria orgànica de productes naturals (per exemple, greix, cera)</t>
  </si>
  <si>
    <t>D0802</t>
  </si>
  <si>
    <t>040214</t>
  </si>
  <si>
    <t>Residus de l'acabat que contenen dissolvents orgànics</t>
  </si>
  <si>
    <t>040215</t>
  </si>
  <si>
    <t>Residus de l'acabat diferents dels especificats en el codi 040214</t>
  </si>
  <si>
    <t>R0305,R0307,R0308,R0310</t>
  </si>
  <si>
    <t>040216</t>
  </si>
  <si>
    <t>Colorants i pigments que contenen substàncies perilloses</t>
  </si>
  <si>
    <t>D0905</t>
  </si>
  <si>
    <t>040217</t>
  </si>
  <si>
    <t>Colorants i pigments diferents dels esmentats en el codi 040216</t>
  </si>
  <si>
    <t>D0901,D0902,D0905</t>
  </si>
  <si>
    <t>040219</t>
  </si>
  <si>
    <t>Llots del tractament in situ d'efluents que contenen substàncies perilloses</t>
  </si>
  <si>
    <t>040220</t>
  </si>
  <si>
    <t>Llots del tractament in situ d'efluents diferents dels especificats en el codi 040219</t>
  </si>
  <si>
    <t>040221</t>
  </si>
  <si>
    <t>Residus de fibres tèxtils no transformades</t>
  </si>
  <si>
    <t>040222</t>
  </si>
  <si>
    <t>Residus de fibres tèxtils transformades</t>
  </si>
  <si>
    <t>040299</t>
  </si>
  <si>
    <t xml:space="preserve">05  </t>
  </si>
  <si>
    <t>RESIDUS DE LA REFINACIÓ DEL PETROLI, PURIFICACIÓ DEL GAS NATURAL I TRACTAMENT PIROLÍTIC DEL CARBÓ</t>
  </si>
  <si>
    <t>0501</t>
  </si>
  <si>
    <t>Residus de la refinació del petroli</t>
  </si>
  <si>
    <t>050102</t>
  </si>
  <si>
    <t>Llots del dessalatge</t>
  </si>
  <si>
    <t>050103</t>
  </si>
  <si>
    <t>Llots de fons de tancs</t>
  </si>
  <si>
    <t>R0308,R0310</t>
  </si>
  <si>
    <t>D0904,D0905,D0907</t>
  </si>
  <si>
    <t>050104</t>
  </si>
  <si>
    <t>Llots d'àcid alquil</t>
  </si>
  <si>
    <t>D0902,D0904,D0905</t>
  </si>
  <si>
    <t>050105</t>
  </si>
  <si>
    <t>Vessaments d'hidrocarburs</t>
  </si>
  <si>
    <t>D0902,D0904,D0905,D0907</t>
  </si>
  <si>
    <t>050106</t>
  </si>
  <si>
    <t>Llots oliosos procedents d'operacions de manteniment de plantes o equips</t>
  </si>
  <si>
    <t>050107</t>
  </si>
  <si>
    <t>Quitrans àcids</t>
  </si>
  <si>
    <t>D0902,D0905,D0907</t>
  </si>
  <si>
    <t>050108</t>
  </si>
  <si>
    <t>Altres quitrans</t>
  </si>
  <si>
    <t>R0305,R0308,R0310</t>
  </si>
  <si>
    <t>050109</t>
  </si>
  <si>
    <t>D0901,D0902,D0904,D0905,D0907</t>
  </si>
  <si>
    <t>050110</t>
  </si>
  <si>
    <t>Llots del tractament in situ d'efluents diferents dels especificats en el codi 050109</t>
  </si>
  <si>
    <t>050111</t>
  </si>
  <si>
    <t>Residus procedents de la neteja de combustibles amb bases</t>
  </si>
  <si>
    <t>R06</t>
  </si>
  <si>
    <t>R0601</t>
  </si>
  <si>
    <t>050112</t>
  </si>
  <si>
    <t>Hidrocarburs que contenen àcids</t>
  </si>
  <si>
    <t>050113</t>
  </si>
  <si>
    <t>Llots procedents de l'aigua d'alimentació de calderes</t>
  </si>
  <si>
    <t>050114</t>
  </si>
  <si>
    <t>Residus de columnes de refrigeració</t>
  </si>
  <si>
    <t>D0901,D0907</t>
  </si>
  <si>
    <t>050115</t>
  </si>
  <si>
    <t>Argiles de filtració usades</t>
  </si>
  <si>
    <t>050116</t>
  </si>
  <si>
    <t>Residus que contenen sofre procedents de la dessulfuració del petroli</t>
  </si>
  <si>
    <t>050117</t>
  </si>
  <si>
    <t>Betums</t>
  </si>
  <si>
    <t>050199</t>
  </si>
  <si>
    <t>0506</t>
  </si>
  <si>
    <t>Residus del tractament pirolític del carbó</t>
  </si>
  <si>
    <t>050601</t>
  </si>
  <si>
    <t>D0901,D0905,D0907</t>
  </si>
  <si>
    <t>050603</t>
  </si>
  <si>
    <t>050604</t>
  </si>
  <si>
    <t>050699</t>
  </si>
  <si>
    <t>0507</t>
  </si>
  <si>
    <t>Residus de la purificació i transport de gas natural</t>
  </si>
  <si>
    <t>050701</t>
  </si>
  <si>
    <t>Residus que contenen mercuri</t>
  </si>
  <si>
    <t>D0902,D0907</t>
  </si>
  <si>
    <t>D12</t>
  </si>
  <si>
    <t>D1201</t>
  </si>
  <si>
    <t>050702</t>
  </si>
  <si>
    <t>Residus que contenen sofre</t>
  </si>
  <si>
    <t>050799</t>
  </si>
  <si>
    <t xml:space="preserve">06  </t>
  </si>
  <si>
    <t>RESIDUS DE PROCESSOS QUÍMICS INORGÀNICS</t>
  </si>
  <si>
    <t>0601</t>
  </si>
  <si>
    <t>Residus de la fabricació, formulació, distribució i utilització (FFDU) d'àcids</t>
  </si>
  <si>
    <t>060101</t>
  </si>
  <si>
    <t>Àcid sulfúric i àcid sulfurós</t>
  </si>
  <si>
    <t>R0501,R0507,R0510</t>
  </si>
  <si>
    <t>060102</t>
  </si>
  <si>
    <t>Àcid clorhídric</t>
  </si>
  <si>
    <t>060103</t>
  </si>
  <si>
    <t>Àcid fluorhídric</t>
  </si>
  <si>
    <t>060104</t>
  </si>
  <si>
    <t>Àcid fosfòric i àcid fosforós</t>
  </si>
  <si>
    <t>060105</t>
  </si>
  <si>
    <t>Àcid nítric i àcid nitrós</t>
  </si>
  <si>
    <t>060106</t>
  </si>
  <si>
    <t>Altres àcids</t>
  </si>
  <si>
    <t>060199</t>
  </si>
  <si>
    <t>0602</t>
  </si>
  <si>
    <t>Residus de la FFDU de bases</t>
  </si>
  <si>
    <t>060201</t>
  </si>
  <si>
    <t>Hidròxid càlcic</t>
  </si>
  <si>
    <t>R0501,R0505,R0507,R0510</t>
  </si>
  <si>
    <t>060203</t>
  </si>
  <si>
    <t>Hidròxid amònic</t>
  </si>
  <si>
    <t>060204</t>
  </si>
  <si>
    <t>Hidròxid potàssic i hidròxid sòdic</t>
  </si>
  <si>
    <t>060205</t>
  </si>
  <si>
    <t>Altres bases</t>
  </si>
  <si>
    <t>060299</t>
  </si>
  <si>
    <t>0603</t>
  </si>
  <si>
    <t>Residus de la FFDU de sals i les seves solucions i d'òxids metàl·lics</t>
  </si>
  <si>
    <t>060311</t>
  </si>
  <si>
    <t>Sals sòlides i solucions que contenen cianurs</t>
  </si>
  <si>
    <t>060313</t>
  </si>
  <si>
    <t>Sals sòlides i solucions que contenen metalls pesants</t>
  </si>
  <si>
    <t>R0507,R0510</t>
  </si>
  <si>
    <t>060314</t>
  </si>
  <si>
    <t>Sals sòlides i solucions diferents de les esmentades en els codis 060311 i 060313</t>
  </si>
  <si>
    <t>R0507,R0509,R0510</t>
  </si>
  <si>
    <t>060315</t>
  </si>
  <si>
    <t>Òxids metàl·lics que contenen metalls pesants</t>
  </si>
  <si>
    <t>060316</t>
  </si>
  <si>
    <t>Òxids metàl·lics diferents dels esmentats en el codi 060315</t>
  </si>
  <si>
    <t>060399</t>
  </si>
  <si>
    <t>0604</t>
  </si>
  <si>
    <t>Residus que contenen metalls diferents dels esmentats en el codi 0603</t>
  </si>
  <si>
    <t>060403</t>
  </si>
  <si>
    <t>Residus que contenen arsènic</t>
  </si>
  <si>
    <t>060404</t>
  </si>
  <si>
    <t>060405</t>
  </si>
  <si>
    <t>Residus que contenen altres metalls pesants</t>
  </si>
  <si>
    <t>060499</t>
  </si>
  <si>
    <t>0605</t>
  </si>
  <si>
    <t>060502</t>
  </si>
  <si>
    <t>060503</t>
  </si>
  <si>
    <t>Llots del tractament in situ d'efluents, diferents dels especificats en el codi 060502</t>
  </si>
  <si>
    <t>0606</t>
  </si>
  <si>
    <t>Residus de la FFDU de productes químics que contenen sofre, de processos químics del sofre i de processos de dessulfuració</t>
  </si>
  <si>
    <t>060602</t>
  </si>
  <si>
    <t>Residus que contenen sulfurs perillosos</t>
  </si>
  <si>
    <t>060603</t>
  </si>
  <si>
    <t>Residus que contenen sulfurs diferents dels esmentats en el codi 060602</t>
  </si>
  <si>
    <t>060699</t>
  </si>
  <si>
    <t>0607</t>
  </si>
  <si>
    <t>Residus de la FFDU d'halògens i de processos químics dels halògens</t>
  </si>
  <si>
    <t>060701</t>
  </si>
  <si>
    <t>Residus d'electròlisi que contenen amiant</t>
  </si>
  <si>
    <t>060702</t>
  </si>
  <si>
    <t>Carbó actiu procedent de la producció de clor</t>
  </si>
  <si>
    <t>R07</t>
  </si>
  <si>
    <t>R0701</t>
  </si>
  <si>
    <t>060703</t>
  </si>
  <si>
    <t>Llots de sulfat bàric que contenen mercuri</t>
  </si>
  <si>
    <t>060704</t>
  </si>
  <si>
    <t>Solucions i àcids, per exemple, àcid de contacte</t>
  </si>
  <si>
    <t>060799</t>
  </si>
  <si>
    <t>0608</t>
  </si>
  <si>
    <t>Residus de la FFDU del silici i els seus derivats</t>
  </si>
  <si>
    <t>060802</t>
  </si>
  <si>
    <t>Residus que contenen clorosilans perillosos</t>
  </si>
  <si>
    <t>060899</t>
  </si>
  <si>
    <t>0609</t>
  </si>
  <si>
    <t>Residus de la FFDU de productes químics que contenen fòsfor i processos químics del fòsfor</t>
  </si>
  <si>
    <t>060902</t>
  </si>
  <si>
    <t>Escòries de fòsfor</t>
  </si>
  <si>
    <t>060903</t>
  </si>
  <si>
    <t>Residus càlcics de reacció que contenen o estan contaminats amb substàncies perilloses</t>
  </si>
  <si>
    <t>060904</t>
  </si>
  <si>
    <t>Residus càlcics de reacció diferents dels esmentats en el codi 060903</t>
  </si>
  <si>
    <t>R0505,R0507,R0509,R0510</t>
  </si>
  <si>
    <t>060999</t>
  </si>
  <si>
    <t>0610</t>
  </si>
  <si>
    <t>Residus de la FFDU de productes químics que contenen nitrogen i processos químics del nitrogen i de la fabricació de fertilitzants</t>
  </si>
  <si>
    <t>061002</t>
  </si>
  <si>
    <t>Residus que contenen substàncies perilloses</t>
  </si>
  <si>
    <t>061099</t>
  </si>
  <si>
    <t>0611</t>
  </si>
  <si>
    <t>Residus de la fabricació de pigments inorgànics i opacificants</t>
  </si>
  <si>
    <t>061101</t>
  </si>
  <si>
    <t>Residus càlcics de reacció procedents de la producció de diòxid de titani</t>
  </si>
  <si>
    <t>061199</t>
  </si>
  <si>
    <t>0613</t>
  </si>
  <si>
    <t>Residus de processos químics inorgànics no especificats en cap altra categoria</t>
  </si>
  <si>
    <t>061301</t>
  </si>
  <si>
    <t>Productes fitosanitaris inorgànics, conservants de la fusta i altres biocides</t>
  </si>
  <si>
    <t>061302</t>
  </si>
  <si>
    <t>Carbó actiu usat (excepte el codi 060702)</t>
  </si>
  <si>
    <t>R0701,R0703</t>
  </si>
  <si>
    <t>061303</t>
  </si>
  <si>
    <t>Negre de carbó</t>
  </si>
  <si>
    <t>061304</t>
  </si>
  <si>
    <t>Residus procedents de la transformació de l'amiant</t>
  </si>
  <si>
    <t>061305</t>
  </si>
  <si>
    <t>Sutge</t>
  </si>
  <si>
    <t>061399</t>
  </si>
  <si>
    <t xml:space="preserve">07  </t>
  </si>
  <si>
    <t>RESIDUS DE PROCESSOS QUÍMICS ORGÀNICS</t>
  </si>
  <si>
    <t>0701</t>
  </si>
  <si>
    <t>Residus de la fabricació, formulació, distribució i utilització (FFDU) de productes químics orgànics de base</t>
  </si>
  <si>
    <t>070101</t>
  </si>
  <si>
    <t>Líquids de neteja i licors mare aquosos</t>
  </si>
  <si>
    <t>070103</t>
  </si>
  <si>
    <t>Dissolvents, líquids de neteja i licors mare organohalogenats</t>
  </si>
  <si>
    <t>070104</t>
  </si>
  <si>
    <t>Altres dissolvents, líquids de neteja i licors mare orgànics</t>
  </si>
  <si>
    <t>070107</t>
  </si>
  <si>
    <t>Residus de reacció i de destil·lació halogenats</t>
  </si>
  <si>
    <t>070108</t>
  </si>
  <si>
    <t>Altres residus de reacció i de destil·lació</t>
  </si>
  <si>
    <t>070109</t>
  </si>
  <si>
    <t>Tortons de filtració i absorbents usats halogenats</t>
  </si>
  <si>
    <t>D0902,D0905</t>
  </si>
  <si>
    <t>070110</t>
  </si>
  <si>
    <t>Altres tortons de filtració i absorbents usats</t>
  </si>
  <si>
    <t>070111</t>
  </si>
  <si>
    <t>070112</t>
  </si>
  <si>
    <t>Llots del tractament in situ d'efluents diferents dels especificats en el codi 070111</t>
  </si>
  <si>
    <t>070199</t>
  </si>
  <si>
    <t>0702</t>
  </si>
  <si>
    <t>Residus de la FFDU de plàstics, cautxú sintètic i fibres artificials</t>
  </si>
  <si>
    <t>070201</t>
  </si>
  <si>
    <t>070203</t>
  </si>
  <si>
    <t>070204</t>
  </si>
  <si>
    <t>070207</t>
  </si>
  <si>
    <t>070208</t>
  </si>
  <si>
    <t>070209</t>
  </si>
  <si>
    <t>070210</t>
  </si>
  <si>
    <t>070211</t>
  </si>
  <si>
    <t>070212</t>
  </si>
  <si>
    <t>Llots del tractament in situ d'efluents diferents dels especificats en el codi 070211</t>
  </si>
  <si>
    <t>070213</t>
  </si>
  <si>
    <t>Residus de plàstic</t>
  </si>
  <si>
    <t>070214</t>
  </si>
  <si>
    <t>Residus procedents d'additius que contenen substàncies perilloses</t>
  </si>
  <si>
    <t>070215</t>
  </si>
  <si>
    <t>Residus procedents d'additius diferents dels especificats en el codi 070214</t>
  </si>
  <si>
    <t>070216</t>
  </si>
  <si>
    <t>Residus que contenen silicones perilloses</t>
  </si>
  <si>
    <t>070217</t>
  </si>
  <si>
    <t>Residus que contenen silicones diferents de les especificades al codi 070216</t>
  </si>
  <si>
    <t>070299</t>
  </si>
  <si>
    <t>0703</t>
  </si>
  <si>
    <t>Residus de la FFDU de tints i pigments orgànics (excepte els del subcapítol 0611)</t>
  </si>
  <si>
    <t>070301</t>
  </si>
  <si>
    <t>070303</t>
  </si>
  <si>
    <t>070304</t>
  </si>
  <si>
    <t>070307</t>
  </si>
  <si>
    <t>070308</t>
  </si>
  <si>
    <t>070309</t>
  </si>
  <si>
    <t>070310</t>
  </si>
  <si>
    <t>070311</t>
  </si>
  <si>
    <t>070312</t>
  </si>
  <si>
    <t>Llots del tractament in situ d'efluents diferents dels especificats en el codi 070311</t>
  </si>
  <si>
    <t>070399</t>
  </si>
  <si>
    <t>0704</t>
  </si>
  <si>
    <t>Residus de la FFDU de productes fitosanitaris orgànics (excepte els dels codis 020108 i 020109), de conservants de la fusta (excepte els del subcapítol 0302) i d'altres biocides</t>
  </si>
  <si>
    <t>070401</t>
  </si>
  <si>
    <t>070403</t>
  </si>
  <si>
    <t>070404</t>
  </si>
  <si>
    <t>070407</t>
  </si>
  <si>
    <t>070408</t>
  </si>
  <si>
    <t>070409</t>
  </si>
  <si>
    <t>070410</t>
  </si>
  <si>
    <t>070411</t>
  </si>
  <si>
    <t>070412</t>
  </si>
  <si>
    <t>Llots del tractament in situ d'efluents diferents dels especificats en el codi 070411</t>
  </si>
  <si>
    <t>R0501,R0505,R0507,R0509,R0510</t>
  </si>
  <si>
    <t>070413</t>
  </si>
  <si>
    <t>Residus sòlids que contenen substàncies perilloses</t>
  </si>
  <si>
    <t>070499</t>
  </si>
  <si>
    <t>0705</t>
  </si>
  <si>
    <t>Residus de la FFDU de productes farmacèutics</t>
  </si>
  <si>
    <t>070501</t>
  </si>
  <si>
    <t>070503</t>
  </si>
  <si>
    <t>070504</t>
  </si>
  <si>
    <t>070507</t>
  </si>
  <si>
    <t>070508</t>
  </si>
  <si>
    <t>070509</t>
  </si>
  <si>
    <t>070510</t>
  </si>
  <si>
    <t>070511</t>
  </si>
  <si>
    <t>070512</t>
  </si>
  <si>
    <t>Llots del tractament in situ d'efluents diferents dels especificats en el codi 070511</t>
  </si>
  <si>
    <t>070513</t>
  </si>
  <si>
    <t>070514</t>
  </si>
  <si>
    <t>Residus sòlids diferents dels especificats en el codi 070513</t>
  </si>
  <si>
    <t>070599</t>
  </si>
  <si>
    <t>0706</t>
  </si>
  <si>
    <t>Residus de la FFDU de greixos, sabons, detergents, desinfectants i cosmètics</t>
  </si>
  <si>
    <t>070601</t>
  </si>
  <si>
    <t>070603</t>
  </si>
  <si>
    <t>070604</t>
  </si>
  <si>
    <t>070607</t>
  </si>
  <si>
    <t>070608</t>
  </si>
  <si>
    <t>070609</t>
  </si>
  <si>
    <t>070610</t>
  </si>
  <si>
    <t>070611</t>
  </si>
  <si>
    <t>070612</t>
  </si>
  <si>
    <t>Llots del tractament in situ d'efluents diferents dels especificats en el codi 070611</t>
  </si>
  <si>
    <t>070699</t>
  </si>
  <si>
    <t>0707</t>
  </si>
  <si>
    <t>Residus de la FFDU de productes químics resultants de la química fina i productes químics no especificats en cap altra categoria</t>
  </si>
  <si>
    <t>070701</t>
  </si>
  <si>
    <t>070703</t>
  </si>
  <si>
    <t>070704</t>
  </si>
  <si>
    <t>070707</t>
  </si>
  <si>
    <t>070708</t>
  </si>
  <si>
    <t>070709</t>
  </si>
  <si>
    <t>070710</t>
  </si>
  <si>
    <t>070711</t>
  </si>
  <si>
    <t>070712</t>
  </si>
  <si>
    <t>Llots del tractament in situ d'efluents diferents dels especificats en el codi 070711</t>
  </si>
  <si>
    <t>070799</t>
  </si>
  <si>
    <t xml:space="preserve">08  </t>
  </si>
  <si>
    <t>RESIDUS DE LA FABRICACIÓ, FORMULACIÓ, DISTRIBUCIÓ I UTILITZACIÓ (FFDU) DE REVESTIMENTS (PINTURES, VERNISSOS I ESMALTS VITRIS), ADHESIUS, SEGELLANTS I TINTES D'IMPRESSIÓ</t>
  </si>
  <si>
    <t>0801</t>
  </si>
  <si>
    <t>Residus de la FFDU i del decapatge o l'eliminació de pintura i vernís</t>
  </si>
  <si>
    <t>080111</t>
  </si>
  <si>
    <t>Residus de pintura i vernís que contenen dissolvents orgànics o altres substàncies perilloses</t>
  </si>
  <si>
    <t>080112</t>
  </si>
  <si>
    <t>Residus de pintura i vernís diferents dels especificats en el codi 080111</t>
  </si>
  <si>
    <t>080113</t>
  </si>
  <si>
    <t>Llots de pintura i vernís que contenen dissolvents orgànics o altres substàncies perilloses</t>
  </si>
  <si>
    <t>080114</t>
  </si>
  <si>
    <t>Llots de pintura i vernís diferents dels especificats en el codi 080113</t>
  </si>
  <si>
    <t>080115</t>
  </si>
  <si>
    <t>Llots aquosos que contenen pintura o vernís amb dissolvents orgànics o altres substàncies perilloses</t>
  </si>
  <si>
    <t>080116</t>
  </si>
  <si>
    <t>Llots aquosos que contenen pintura o vernís diferents dels especificats en el codi 080115</t>
  </si>
  <si>
    <t>080117</t>
  </si>
  <si>
    <t>Residus del decapatge o l'eliminació de pintura i vernís que contenen dissolvents orgànics o altres substàncies perilloses</t>
  </si>
  <si>
    <t>080118</t>
  </si>
  <si>
    <t>Residus del decapatge o l'eliminació de pintura i vernís diferents dels especificats en el codi 080117</t>
  </si>
  <si>
    <t>080119</t>
  </si>
  <si>
    <t>Suspensions aquoses que contenen pintura o vernís amb dissolvents orgànics o altres substàncies perilloses</t>
  </si>
  <si>
    <t>080120</t>
  </si>
  <si>
    <t>Suspensions aquoses que contenen pintura o vernís diferents de les especificades en el codi 080119</t>
  </si>
  <si>
    <t>080121</t>
  </si>
  <si>
    <t>Residus de decapants o eliminadors de pintura i vernís</t>
  </si>
  <si>
    <t>080199</t>
  </si>
  <si>
    <t>0802</t>
  </si>
  <si>
    <t>Residus de la FFDU d'altres revestiments (inclosos els materials ceràmics)</t>
  </si>
  <si>
    <t>080201</t>
  </si>
  <si>
    <t>Residus de sorra de revestiment</t>
  </si>
  <si>
    <t>R0506,R0507,R0509,R0510</t>
  </si>
  <si>
    <t>080202</t>
  </si>
  <si>
    <t>Llots aquosos que contenen materials ceràmics</t>
  </si>
  <si>
    <t>080203</t>
  </si>
  <si>
    <t>Suspensions aquoses que contenen materials ceràmics</t>
  </si>
  <si>
    <t>080299</t>
  </si>
  <si>
    <t>0803</t>
  </si>
  <si>
    <t>Residus de la FFDU de tintes d'impressió</t>
  </si>
  <si>
    <t>080307</t>
  </si>
  <si>
    <t>Llots aquosos que contenen tinta</t>
  </si>
  <si>
    <t>080308</t>
  </si>
  <si>
    <t>Residus líquids aquosos que contenen tinta</t>
  </si>
  <si>
    <t>080312</t>
  </si>
  <si>
    <t>Residus de tintes que contenen substàncies perilloses</t>
  </si>
  <si>
    <t>080313</t>
  </si>
  <si>
    <t>Residus de tintes diferents dels especificats en el codi 080312</t>
  </si>
  <si>
    <t>080314</t>
  </si>
  <si>
    <t>Llots de tinta que contenen substàncies perilloses</t>
  </si>
  <si>
    <t>080315</t>
  </si>
  <si>
    <t>Llots de tinta diferents dels especificats en el codi 080314</t>
  </si>
  <si>
    <t>080316</t>
  </si>
  <si>
    <t>Residus de solucions corrosives</t>
  </si>
  <si>
    <t>080317</t>
  </si>
  <si>
    <t>Residus de tòner per impressió que contenen substàncies perilloses</t>
  </si>
  <si>
    <t>080318</t>
  </si>
  <si>
    <t>Residus de tòner per impressió diferents dels especificats en el codi 080317</t>
  </si>
  <si>
    <t>080319</t>
  </si>
  <si>
    <t>Olis de dispersió</t>
  </si>
  <si>
    <t>R09</t>
  </si>
  <si>
    <t>R0902</t>
  </si>
  <si>
    <t>080399</t>
  </si>
  <si>
    <t>0804</t>
  </si>
  <si>
    <t>Residus de la FFDU d'adhesius i segellants (incloent els productes d'impermeabilització)</t>
  </si>
  <si>
    <t>080409</t>
  </si>
  <si>
    <t>Residus d'adhesius i segellants que contenen dissolvents orgànics o altres substàncies perilloses</t>
  </si>
  <si>
    <t>080410</t>
  </si>
  <si>
    <t>Residus d'adhesius i segellants diferents dels especificats en el codi 080409</t>
  </si>
  <si>
    <t>080411</t>
  </si>
  <si>
    <t>Llots d'adhesius i segellants que contenen dissolvents orgànics o altres substàncies perilloses</t>
  </si>
  <si>
    <t>080412</t>
  </si>
  <si>
    <t>Llots d'adhesius i segellants diferents dels especificats en el codi 080411</t>
  </si>
  <si>
    <t>080413</t>
  </si>
  <si>
    <t>Llots aquosos que contenen adhesius i segellants amb dissolvents orgànics o altres substàncies perilloses</t>
  </si>
  <si>
    <t>080414</t>
  </si>
  <si>
    <t>Llots aquosos que contenen adhesius i segellants diferents dels especificats en el codi 080413</t>
  </si>
  <si>
    <t>080415</t>
  </si>
  <si>
    <t>Residus líquids aquosos que contenen adhesius o segellants amb dissolvents orgànics o altres substàncies perilloses</t>
  </si>
  <si>
    <t>080416</t>
  </si>
  <si>
    <t>Residus líquids aquosos que contenen adhesius o segellants diferents dels especificats en el codi 080415</t>
  </si>
  <si>
    <t>080417</t>
  </si>
  <si>
    <t>Oli de resina</t>
  </si>
  <si>
    <t>080499</t>
  </si>
  <si>
    <t>0805</t>
  </si>
  <si>
    <t>Residus no especificats d'una altra manera en el capítol 08</t>
  </si>
  <si>
    <t>080501</t>
  </si>
  <si>
    <t>Isocianats residuals</t>
  </si>
  <si>
    <t xml:space="preserve">09  </t>
  </si>
  <si>
    <t>RESIDUS DE LA INDÚSTRIA FOTOGRÀFICA</t>
  </si>
  <si>
    <t>0901</t>
  </si>
  <si>
    <t>Residus de la indústria fotogràfica</t>
  </si>
  <si>
    <t>090101</t>
  </si>
  <si>
    <t>Solucions de revelatge i solucions activadores a l'aigua</t>
  </si>
  <si>
    <t>090102</t>
  </si>
  <si>
    <t>Solucions de revelatge de plaques d'impressió a l'aigua</t>
  </si>
  <si>
    <t>090103</t>
  </si>
  <si>
    <t>Solucions de revelatge amb dissolvents</t>
  </si>
  <si>
    <t>090104</t>
  </si>
  <si>
    <t>Solucions de fixatge</t>
  </si>
  <si>
    <t>090105</t>
  </si>
  <si>
    <t>Solucions de blanqueig i solucions de blanqueig-fixatge</t>
  </si>
  <si>
    <t>090106</t>
  </si>
  <si>
    <t>Residus que contenen plata procedent del tractament in situ de residus fotogràfics</t>
  </si>
  <si>
    <t>090107</t>
  </si>
  <si>
    <t>Pel·lícules i paper fotogràfic que contenen plata o compostos de plata</t>
  </si>
  <si>
    <t>090108</t>
  </si>
  <si>
    <t>Pel·lícules i paper fotogràfic que no contenen plata ni compostos de plata</t>
  </si>
  <si>
    <t>090110</t>
  </si>
  <si>
    <t>Càmeres d'un sol ús sense piles ni acumuladors</t>
  </si>
  <si>
    <t>R0304,R0305,R0307</t>
  </si>
  <si>
    <t>090111</t>
  </si>
  <si>
    <t>Càmeres d'un sol ús amb piles o acumuladors inclosos en els codis 160601, 160602 o 160603</t>
  </si>
  <si>
    <t>R1201,R1202</t>
  </si>
  <si>
    <t>090112</t>
  </si>
  <si>
    <t>Càmeres d'un sol ús amb piles o acumuladors diferents de les especificades en el codi 090111</t>
  </si>
  <si>
    <t>090113</t>
  </si>
  <si>
    <t>Residus líquids aquosos procedents de la recuperació in situ de plata diferents dels especificats en el codi 090106</t>
  </si>
  <si>
    <t>090199</t>
  </si>
  <si>
    <t xml:space="preserve">10  </t>
  </si>
  <si>
    <t>RESIDUS DE PROCESSOS TÈRMICS</t>
  </si>
  <si>
    <t>1001</t>
  </si>
  <si>
    <t>Residus de centrals elèctriques i altres plantes de combustió (excepte el capítol 19)</t>
  </si>
  <si>
    <t>100101</t>
  </si>
  <si>
    <t>Cendra de fons de forn, escòries i pols de caldera (excepte la pols de caldera especificada en el codi 100104)</t>
  </si>
  <si>
    <t>R0505,R0506,R0507,R0509,R0510</t>
  </si>
  <si>
    <t>100102</t>
  </si>
  <si>
    <t>Cendra volant del carbó</t>
  </si>
  <si>
    <t>100103</t>
  </si>
  <si>
    <t>Cendra volant de torba i de fusta (no tractada)</t>
  </si>
  <si>
    <t>100104</t>
  </si>
  <si>
    <t>Cendra volant i pols de caldera d'hidrocarburs</t>
  </si>
  <si>
    <t>R0505,R0507,R0510</t>
  </si>
  <si>
    <t>100105</t>
  </si>
  <si>
    <t>Residus càlcics de reacció en forma sòlida procedents de la dessulfuració de gasos de combustió</t>
  </si>
  <si>
    <t>100107</t>
  </si>
  <si>
    <t>Residus càlcics de reacció en forma de llots procedents de la dessulfuració de gasos de combustió</t>
  </si>
  <si>
    <t>100109</t>
  </si>
  <si>
    <t>Àcid sulfúric</t>
  </si>
  <si>
    <t>100113</t>
  </si>
  <si>
    <t>Cendra volant d'hidrocarburs emulsionats usats com a combustibles</t>
  </si>
  <si>
    <t>100114</t>
  </si>
  <si>
    <t>Cendra de fons de forn, escòries i pols de caldera procedents de la coincineració que contenen substàncies perilloses</t>
  </si>
  <si>
    <t>100115</t>
  </si>
  <si>
    <t>Cendra de fons de forn, escòries i pols de caldera procedents de la coincineració, diferents de les especificades en el codi 100114</t>
  </si>
  <si>
    <t>100116</t>
  </si>
  <si>
    <t>Cendra volant procedents de la coincineració que contenen substàncies perilloses</t>
  </si>
  <si>
    <t>100117</t>
  </si>
  <si>
    <t>Cendra volant procedents de la coincineració diferents de les especificades en el codi 100116</t>
  </si>
  <si>
    <t>100118</t>
  </si>
  <si>
    <t>Residus procedents de la depuració de gasos que contenen substàncies perilloses</t>
  </si>
  <si>
    <t>100119</t>
  </si>
  <si>
    <t>Residus procedents de la depuració de gasos diferents dels especificats en els codis 100105, 100107 i 100118</t>
  </si>
  <si>
    <t>100120</t>
  </si>
  <si>
    <t>100121</t>
  </si>
  <si>
    <t>Llots del tractament in situ d'efluents diferents dels especificats en el codi 100120</t>
  </si>
  <si>
    <t>100122</t>
  </si>
  <si>
    <t>Llots aquosos, procedents de la neteja de calderes, que contenen substàncies perilloses</t>
  </si>
  <si>
    <t>100123</t>
  </si>
  <si>
    <t>Llots aquosos procedents de la neteja de calderes diferents dels especificats en el codi 100122</t>
  </si>
  <si>
    <t>100124</t>
  </si>
  <si>
    <t>Sorra de llits fluïditzats</t>
  </si>
  <si>
    <t>100125</t>
  </si>
  <si>
    <t>Residus procedents de l'emmagatzematge i preparació de combustible de centrals termoelèctriques de carbó</t>
  </si>
  <si>
    <t>100126</t>
  </si>
  <si>
    <t>Residus del tractament de l'aigua de refrigeració</t>
  </si>
  <si>
    <t>100199</t>
  </si>
  <si>
    <t>1002</t>
  </si>
  <si>
    <t>Residus de la indústria del ferro i de l'acer</t>
  </si>
  <si>
    <t>100201</t>
  </si>
  <si>
    <t>Residus del tractament d'escòries</t>
  </si>
  <si>
    <t>100202</t>
  </si>
  <si>
    <t>Escòries no tractades</t>
  </si>
  <si>
    <t>100207</t>
  </si>
  <si>
    <t>Residus sòlids del tractament de gasos que contenen substàncies perilloses</t>
  </si>
  <si>
    <t>R0401,R0402</t>
  </si>
  <si>
    <t>100208</t>
  </si>
  <si>
    <t>Residus sòlids del tractament de gasos diferents dels especificats en el codi 100207</t>
  </si>
  <si>
    <t>100210</t>
  </si>
  <si>
    <t>Escata de laminatge</t>
  </si>
  <si>
    <t>100211</t>
  </si>
  <si>
    <t>Residus del tractament de l'aigua de refrigeració que contenen olis</t>
  </si>
  <si>
    <t>R0901,R0902</t>
  </si>
  <si>
    <t>100212</t>
  </si>
  <si>
    <t>Residus del tractament de l'aigua de refrigeració diferents dels especificats en el codi 100211</t>
  </si>
  <si>
    <t>100213</t>
  </si>
  <si>
    <t>Llots i tortons de filtració del tractament de gasos que contenen substàncies perilloses</t>
  </si>
  <si>
    <t>100214</t>
  </si>
  <si>
    <t>Llots i tortons de filtració del tractament de gasos diferents dels especificats en el codi 100213</t>
  </si>
  <si>
    <t>100215</t>
  </si>
  <si>
    <t>Altres llots i tortons de filtració</t>
  </si>
  <si>
    <t>100299</t>
  </si>
  <si>
    <t>1003</t>
  </si>
  <si>
    <t>Residus de la termometal·lúrgia de l'alumini</t>
  </si>
  <si>
    <t>100302</t>
  </si>
  <si>
    <t>Fragments d'ànodes</t>
  </si>
  <si>
    <t>R0401,R0403</t>
  </si>
  <si>
    <t>100304</t>
  </si>
  <si>
    <t>Escòries de la producció primària</t>
  </si>
  <si>
    <t>100305</t>
  </si>
  <si>
    <t>Residus d'alúmina</t>
  </si>
  <si>
    <t>100308</t>
  </si>
  <si>
    <t>Escòries salines de la producció secundària</t>
  </si>
  <si>
    <t>100309</t>
  </si>
  <si>
    <t>Garbelladures negres de la producció secundària</t>
  </si>
  <si>
    <t>100315</t>
  </si>
  <si>
    <t>Escumes inflamables o que emeten, en contacte amb l'aigua, gasos inflamables en quantitats perilloses</t>
  </si>
  <si>
    <t>100316</t>
  </si>
  <si>
    <t>Escumes diferents de les especificades en el codi 100315</t>
  </si>
  <si>
    <t>100317</t>
  </si>
  <si>
    <t>Residus que contenen quitrà procedents de la fabricació d'ànodes</t>
  </si>
  <si>
    <t>100318</t>
  </si>
  <si>
    <t>Residus que contenen carboni procedents de la fabricació d'ànodes diferents dels especificats en el codi 100317</t>
  </si>
  <si>
    <t>100319</t>
  </si>
  <si>
    <t>Partícules procedents dels efluents gasosos que contenen substàncies perilloses</t>
  </si>
  <si>
    <t>100320</t>
  </si>
  <si>
    <t>Partícules procedents dels efluents gasosos diferents de les especificades en el codi 100319</t>
  </si>
  <si>
    <t>100321</t>
  </si>
  <si>
    <t>Altres partícules i pols (inclosa la pols de mòlta) que contenen substàncies perilloses</t>
  </si>
  <si>
    <t>100322</t>
  </si>
  <si>
    <t>Altres partícules i pols (inclosa la pols de mòlta) diferents de les especificades en el codi 100321</t>
  </si>
  <si>
    <t>R0507,R0508,R0509,R0510</t>
  </si>
  <si>
    <t>100323</t>
  </si>
  <si>
    <t>100324</t>
  </si>
  <si>
    <t>Residus sòlids del tractament de gasos diferents dels especificats en el codi 100323</t>
  </si>
  <si>
    <t>100325</t>
  </si>
  <si>
    <t>100326</t>
  </si>
  <si>
    <t>Llots i tortons de filtració del tractament de gasos diferents dels especificats en el codi 100325</t>
  </si>
  <si>
    <t>100327</t>
  </si>
  <si>
    <t>100328</t>
  </si>
  <si>
    <t>Residus del tractament de l'aigua de refrigeració diferents dels especificats en el codi 100327</t>
  </si>
  <si>
    <t>100329</t>
  </si>
  <si>
    <t>Residus del tractament d'escòries salines i garbelladures negres que contenen substàncies perilloses</t>
  </si>
  <si>
    <t>100330</t>
  </si>
  <si>
    <t>Residus del tractament d'escòries salines i garbelladures negres diferents dels especificats en el codi 100329</t>
  </si>
  <si>
    <t>100399</t>
  </si>
  <si>
    <t>1004</t>
  </si>
  <si>
    <t>Residus de la termometal·lúrgia del plom</t>
  </si>
  <si>
    <t>100401</t>
  </si>
  <si>
    <t>Escòries de la producció primària i secundària</t>
  </si>
  <si>
    <t>100402</t>
  </si>
  <si>
    <t>Garbelladures i escumes de la producció primària i secundària</t>
  </si>
  <si>
    <t>100403</t>
  </si>
  <si>
    <t>Arseniat de calci</t>
  </si>
  <si>
    <t>100404</t>
  </si>
  <si>
    <t>Partícules procedents dels efluents gasosos</t>
  </si>
  <si>
    <t>100405</t>
  </si>
  <si>
    <t>Altres partícules i pólvores</t>
  </si>
  <si>
    <t>100406</t>
  </si>
  <si>
    <t>Residus sòlids del tractament de gasos</t>
  </si>
  <si>
    <t>100407</t>
  </si>
  <si>
    <t>Llots i tortons de filtració del tractament de gasos</t>
  </si>
  <si>
    <t>100409</t>
  </si>
  <si>
    <t>100410</t>
  </si>
  <si>
    <t>Residus del tractament de l'aigua de refrigeració diferents dels especificats en el codi 100409</t>
  </si>
  <si>
    <t>100499</t>
  </si>
  <si>
    <t>1005</t>
  </si>
  <si>
    <t>Residus de la termometal·lúrgia del zinc</t>
  </si>
  <si>
    <t>100501</t>
  </si>
  <si>
    <t>100503</t>
  </si>
  <si>
    <t>100504</t>
  </si>
  <si>
    <t>100505</t>
  </si>
  <si>
    <t>100506</t>
  </si>
  <si>
    <t>100508</t>
  </si>
  <si>
    <t>100509</t>
  </si>
  <si>
    <t>Residus del tractament de l'aigua de refrigeració diferents dels especificats en el codi 100508</t>
  </si>
  <si>
    <t>100510</t>
  </si>
  <si>
    <t>Garbelladures i escumes inflamables o que emeten, en contacte amb l'aigua, gasos inflamables en quantitats perilloses</t>
  </si>
  <si>
    <t>100511</t>
  </si>
  <si>
    <t>Garbelladures i escumes diferents de les especificades en el codi 100510</t>
  </si>
  <si>
    <t>100599</t>
  </si>
  <si>
    <t>1006</t>
  </si>
  <si>
    <t>Residus de la termometal·lúrgia del coure</t>
  </si>
  <si>
    <t>100601</t>
  </si>
  <si>
    <t>100602</t>
  </si>
  <si>
    <t>100603</t>
  </si>
  <si>
    <t>100604</t>
  </si>
  <si>
    <t>100606</t>
  </si>
  <si>
    <t>100607</t>
  </si>
  <si>
    <t>100609</t>
  </si>
  <si>
    <t>100610</t>
  </si>
  <si>
    <t>Residus del tractament de l'aigua de refrigeració diferents dels especificats en el codi 100609</t>
  </si>
  <si>
    <t>100699</t>
  </si>
  <si>
    <t>1007</t>
  </si>
  <si>
    <t>Residus de la termometal·lúrgia de la plata, or i platí</t>
  </si>
  <si>
    <t>100701</t>
  </si>
  <si>
    <t>100702</t>
  </si>
  <si>
    <t>100703</t>
  </si>
  <si>
    <t>100704</t>
  </si>
  <si>
    <t>100705</t>
  </si>
  <si>
    <t>100707</t>
  </si>
  <si>
    <t>100708</t>
  </si>
  <si>
    <t>Residus del tractament de l'aigua de refrigeració diferents dels especificats en el codi 100707</t>
  </si>
  <si>
    <t>100799</t>
  </si>
  <si>
    <t>1008</t>
  </si>
  <si>
    <t>Residus de la termometal·lúrgia d'altres metalls no ferris</t>
  </si>
  <si>
    <t>100804</t>
  </si>
  <si>
    <t>Partícules i pols</t>
  </si>
  <si>
    <t>100808</t>
  </si>
  <si>
    <t>Escòries salines de la producció primària i secundària</t>
  </si>
  <si>
    <t>100809</t>
  </si>
  <si>
    <t>Altres escòries</t>
  </si>
  <si>
    <t>100810</t>
  </si>
  <si>
    <t>100811</t>
  </si>
  <si>
    <t>Garbelladures i escumes diferents de les especificades en el codi 100810</t>
  </si>
  <si>
    <t>100812</t>
  </si>
  <si>
    <t>100813</t>
  </si>
  <si>
    <t>Residus que contenen carboni procedents de la fabricació d'ànodes diferents dels especificats en el codi 100812</t>
  </si>
  <si>
    <t>100814</t>
  </si>
  <si>
    <t>100815</t>
  </si>
  <si>
    <t>100816</t>
  </si>
  <si>
    <t>Partícules procedents dels efluents gasosos diferents de les especificades en el codi 100815</t>
  </si>
  <si>
    <t>100817</t>
  </si>
  <si>
    <t>100818</t>
  </si>
  <si>
    <t>Llots i tortons de filtració del tractament de gasos diferents dels especificats en el codi 100817</t>
  </si>
  <si>
    <t>100819</t>
  </si>
  <si>
    <t>100820</t>
  </si>
  <si>
    <t>Residus del tractament de l'aigua de refrigeració diferents dels especificats en el codi 100819</t>
  </si>
  <si>
    <t>100899</t>
  </si>
  <si>
    <t>1009</t>
  </si>
  <si>
    <t>Residus de la fosa de peces fèrries</t>
  </si>
  <si>
    <t>100903</t>
  </si>
  <si>
    <t>Escòries de forn</t>
  </si>
  <si>
    <t>100905</t>
  </si>
  <si>
    <t>Mascles i motlles de fosa sense colada que contenen substàncies perilloses</t>
  </si>
  <si>
    <t>100906</t>
  </si>
  <si>
    <t>Mascles i motlles de fosa sense colada diferents dels especificats en el codi 100905</t>
  </si>
  <si>
    <t>100907</t>
  </si>
  <si>
    <t>Mascles i motlles de fosa amb colada que contenen substàncies perilloses</t>
  </si>
  <si>
    <t>100908</t>
  </si>
  <si>
    <t>Mascles i motlles de fosa amb colada diferents dels especificats en el codi 100907</t>
  </si>
  <si>
    <t>100909</t>
  </si>
  <si>
    <t>100910</t>
  </si>
  <si>
    <t>Partícules procedents dels efluents gasosos diferents de les especificades en el codi 100909</t>
  </si>
  <si>
    <t>100911</t>
  </si>
  <si>
    <t>Altres partícules que contenen substàncies perilloses</t>
  </si>
  <si>
    <t>100912</t>
  </si>
  <si>
    <t>Altres partícules diferents de les especificades en el codi 100911</t>
  </si>
  <si>
    <t>100913</t>
  </si>
  <si>
    <t>Lligants residuals que contenen substàncies perilloses</t>
  </si>
  <si>
    <t>100914</t>
  </si>
  <si>
    <t>Lligants residuals diferents dels especificats en el codi 100913</t>
  </si>
  <si>
    <t>100915</t>
  </si>
  <si>
    <t>Residus d'agents indicadors de fissuració que contenen substàncies perilloses</t>
  </si>
  <si>
    <t>100916</t>
  </si>
  <si>
    <t>Residus d'agents indicadors de fissuració diferents dels especificats en el codi 100915</t>
  </si>
  <si>
    <t>100999</t>
  </si>
  <si>
    <t>1010</t>
  </si>
  <si>
    <t>Residus de la fosa de peces no fèrries</t>
  </si>
  <si>
    <t>101003</t>
  </si>
  <si>
    <t>101005</t>
  </si>
  <si>
    <t>101006</t>
  </si>
  <si>
    <t>Mascles i motlles de fosa sense colada diferents dels especificats en el codi 101005</t>
  </si>
  <si>
    <t>101007</t>
  </si>
  <si>
    <t>101008</t>
  </si>
  <si>
    <t>Mascles i motlles de fosa amb colada diferents dels especificats en el codi 101007</t>
  </si>
  <si>
    <t>101009</t>
  </si>
  <si>
    <t>101010</t>
  </si>
  <si>
    <t>Partícules procedents dels efluents gasosos diferents de les especificades en el codi 101009</t>
  </si>
  <si>
    <t>101011</t>
  </si>
  <si>
    <t>101012</t>
  </si>
  <si>
    <t>Altres partícules diferents de les especificades en el codi 101011</t>
  </si>
  <si>
    <t>101013</t>
  </si>
  <si>
    <t>101014</t>
  </si>
  <si>
    <t>Lligants residuals diferents dels especificats en el codi 101013</t>
  </si>
  <si>
    <t>101015</t>
  </si>
  <si>
    <t>101016</t>
  </si>
  <si>
    <t>Residus d'agents indicadors de fissuració diferents dels especificats en el codi 101015</t>
  </si>
  <si>
    <t>101099</t>
  </si>
  <si>
    <t>1011</t>
  </si>
  <si>
    <t>Residus de la fabricació del vidre i els seus derivats</t>
  </si>
  <si>
    <t>101103</t>
  </si>
  <si>
    <t>Residus de materials de fibra de vidre</t>
  </si>
  <si>
    <t>R0511</t>
  </si>
  <si>
    <t>101105</t>
  </si>
  <si>
    <t>101109</t>
  </si>
  <si>
    <t>Residus de la preparació de mescles abans del procés de cocció que contenen substàncies perilloses</t>
  </si>
  <si>
    <t>101110</t>
  </si>
  <si>
    <t>Residus de la preparació de mescles abans del procés de cocció diferents dels especificats en el codi 101109</t>
  </si>
  <si>
    <t>101111</t>
  </si>
  <si>
    <t>Residus de petites partícules de vidre i de pols de vidre que contenen metalls pesants (per exemple, de tubs catòdics)</t>
  </si>
  <si>
    <t>R0503,R0505,R0507,R0510</t>
  </si>
  <si>
    <t>101112</t>
  </si>
  <si>
    <t>Residus de vidre diferents dels especificats en el codi 101111</t>
  </si>
  <si>
    <t>R0503,R0504,R0505,R0507,R0509,R0510</t>
  </si>
  <si>
    <t>101113</t>
  </si>
  <si>
    <t>Llots procedents del poliment i esmerilament del vidre que contenen substàncies perilloses</t>
  </si>
  <si>
    <t>101114</t>
  </si>
  <si>
    <t>Llots procedents del poliment i esmerilament del vidre diferents dels especificats en el codi 101113</t>
  </si>
  <si>
    <t>R0503,R0507,R0509,R0510</t>
  </si>
  <si>
    <t>101115</t>
  </si>
  <si>
    <t>Residus sòlids del tractament de gasos de combustió que contenen substàncies perilloses</t>
  </si>
  <si>
    <t>101116</t>
  </si>
  <si>
    <t>Residus sòlids del tractament de gasos de combustió diferents dels especificats en el codi 101115</t>
  </si>
  <si>
    <t>101117</t>
  </si>
  <si>
    <t>101118</t>
  </si>
  <si>
    <t>Llots i tortons de filtració del tractament de gasos diferents dels especificats en el codi 101117</t>
  </si>
  <si>
    <t>101119</t>
  </si>
  <si>
    <t>Residus sòlids del tractament in situ d'efluents que contenen substàncies perilloses</t>
  </si>
  <si>
    <t>101120</t>
  </si>
  <si>
    <t>Residus sòlids del tractament in situ d'efluents diferents dels especificats en el codi 101119</t>
  </si>
  <si>
    <t>101199</t>
  </si>
  <si>
    <t>1012</t>
  </si>
  <si>
    <t>Residus de la fabricació de productes ceràmics, maons, teules i materials de construcció</t>
  </si>
  <si>
    <t>101201</t>
  </si>
  <si>
    <t>Residus de la preparació de mescles abans del procés de cocció</t>
  </si>
  <si>
    <t>101203</t>
  </si>
  <si>
    <t>101205</t>
  </si>
  <si>
    <t>101206</t>
  </si>
  <si>
    <t>Motlles rebutjats</t>
  </si>
  <si>
    <t>101208</t>
  </si>
  <si>
    <t>Residus de ceràmica, maons, teules i materials de construcció (després del procés de cocció)</t>
  </si>
  <si>
    <t>101209</t>
  </si>
  <si>
    <t>101210</t>
  </si>
  <si>
    <t>Residus sòlids del tractament de gasos diferents dels especificats en el codi 101209</t>
  </si>
  <si>
    <t>101211</t>
  </si>
  <si>
    <t>Residus de vidrat que contenen metalls pesants</t>
  </si>
  <si>
    <t>101212</t>
  </si>
  <si>
    <t>Residus de vidrat diferents dels especificats en el codi 101211</t>
  </si>
  <si>
    <t>101213</t>
  </si>
  <si>
    <t>101299</t>
  </si>
  <si>
    <t>1013</t>
  </si>
  <si>
    <t>Residus de la fabricació de ciment, calç i guix i de productes derivats</t>
  </si>
  <si>
    <t>101301</t>
  </si>
  <si>
    <t>101304</t>
  </si>
  <si>
    <t>Residus de la calcinació i hidratació de la calç</t>
  </si>
  <si>
    <t>101306</t>
  </si>
  <si>
    <t>Partícules i pols (excepte els codis 101312 i 101313)</t>
  </si>
  <si>
    <t>101307</t>
  </si>
  <si>
    <t>101309</t>
  </si>
  <si>
    <t>Residus de la fabricació de fibrociment que contenen amiant</t>
  </si>
  <si>
    <t>101310</t>
  </si>
  <si>
    <t>Residus de la fabricació de fibrociment diferents dels especificats en el codi 101309</t>
  </si>
  <si>
    <t>101311</t>
  </si>
  <si>
    <t>Residus de materials compostos a base de ciment diferents dels especificats en els codis 101309 i 101310</t>
  </si>
  <si>
    <t>101312</t>
  </si>
  <si>
    <t>101313</t>
  </si>
  <si>
    <t>Residus sòlids del tractament de gasos diferents dels especificats en el codi 101312</t>
  </si>
  <si>
    <t>101314</t>
  </si>
  <si>
    <t>Residus de formigó i llots de formigó</t>
  </si>
  <si>
    <t>101399</t>
  </si>
  <si>
    <t>1014</t>
  </si>
  <si>
    <t>Residus de crematoris</t>
  </si>
  <si>
    <t>101401</t>
  </si>
  <si>
    <t>Residus de la depuració de gasos que contenen mercuri</t>
  </si>
  <si>
    <t xml:space="preserve">11  </t>
  </si>
  <si>
    <t>RESIDUS DEL TRACTAMENT QUÍMIC DE SUPERFÍCIE I DEL RECOBRIMENT DE METALLS I ALTRES MATERIALS; RESIDUS DE LA HIDROMETAL·LÚRGIA NO FÈRRIA</t>
  </si>
  <si>
    <t>1101</t>
  </si>
  <si>
    <t>Residus del tractament químic de superfície i del recobriment de metalls i altres materials (p.ex. processos de galvanització, de recobriment amb zinc, processos de decapatge, gravat, fosfatació, desgreixatge alcalí i anodització</t>
  </si>
  <si>
    <t>110105</t>
  </si>
  <si>
    <t>Àcids de decapatge</t>
  </si>
  <si>
    <t>110106</t>
  </si>
  <si>
    <t>Àcids no especificats en cap altra categoria</t>
  </si>
  <si>
    <t>110107</t>
  </si>
  <si>
    <t>Bases de decapatge</t>
  </si>
  <si>
    <t>110108</t>
  </si>
  <si>
    <t>Llots de fosfatació</t>
  </si>
  <si>
    <t>110109</t>
  </si>
  <si>
    <t>Llots i tortons de filtració que contenen substàncies perilloses</t>
  </si>
  <si>
    <t>110110</t>
  </si>
  <si>
    <t>Llots i tortons de filtració diferents dels especificats en el codi 110109</t>
  </si>
  <si>
    <t>110111</t>
  </si>
  <si>
    <t>Líquids aquosos d'esbandida que contenen substàncies perilloses</t>
  </si>
  <si>
    <t>110112</t>
  </si>
  <si>
    <t>Líquids aquosos d'esbandida diferents dels especificats en el codi 110111</t>
  </si>
  <si>
    <t>110113</t>
  </si>
  <si>
    <t>Residus de desgreixatge que contenen substàncies perilloses</t>
  </si>
  <si>
    <t>D0901,D0902,D0904</t>
  </si>
  <si>
    <t>110114</t>
  </si>
  <si>
    <t>Residus de desgreixatge diferents dels especificats en el codi 110113</t>
  </si>
  <si>
    <t>110115</t>
  </si>
  <si>
    <t>Eluats i llots procedents de sistemes de membranes o d'intercanvi iònic que contenen substàncies perilloses</t>
  </si>
  <si>
    <t>110116</t>
  </si>
  <si>
    <t>Resines intercanviadores d'ions saturades o usades</t>
  </si>
  <si>
    <t>R0702</t>
  </si>
  <si>
    <t>110198</t>
  </si>
  <si>
    <t>Altres residus que contenen substàncies perilloses</t>
  </si>
  <si>
    <t>110199</t>
  </si>
  <si>
    <t>1102</t>
  </si>
  <si>
    <t>Residus de processos hidrometal·lúrgics no ferris</t>
  </si>
  <si>
    <t>110202</t>
  </si>
  <si>
    <t>Llots de la hidrometal·lúrgia del zinc (inclosa jarosita i goetita)</t>
  </si>
  <si>
    <t>110203</t>
  </si>
  <si>
    <t>Residus de la producció d'ànodes per a processos d'electròlisi aquosa</t>
  </si>
  <si>
    <t>110205</t>
  </si>
  <si>
    <t>Residus de processos de la hidrometal·lúrgia del coure que contenen substàncies perilloses</t>
  </si>
  <si>
    <t>110206</t>
  </si>
  <si>
    <t>Residus de processos de la hidrometal·lúrgia del coure diferents dels especificats en el codi 110205</t>
  </si>
  <si>
    <t>110207</t>
  </si>
  <si>
    <t>110299</t>
  </si>
  <si>
    <t>1103</t>
  </si>
  <si>
    <t>Llots i sòlids de processos de tremp</t>
  </si>
  <si>
    <t>110301</t>
  </si>
  <si>
    <t>Residus que contenen cianur</t>
  </si>
  <si>
    <t>110302</t>
  </si>
  <si>
    <t>Altres residus</t>
  </si>
  <si>
    <t>1105</t>
  </si>
  <si>
    <t>Residus de processos de galvanització en calent</t>
  </si>
  <si>
    <t>110501</t>
  </si>
  <si>
    <t>Mates de galvanització</t>
  </si>
  <si>
    <t>110502</t>
  </si>
  <si>
    <t>Cendres de zinc</t>
  </si>
  <si>
    <t>110503</t>
  </si>
  <si>
    <t>110504</t>
  </si>
  <si>
    <t>Fundents usats</t>
  </si>
  <si>
    <t>110599</t>
  </si>
  <si>
    <t xml:space="preserve">12  </t>
  </si>
  <si>
    <t>RESIDUS DE L'EMMOTLLAMENT I TRACTAMENT FÍSIC I MECÀNIC DE SUPERFÍCIE DE METALLS I PLÀSTICS</t>
  </si>
  <si>
    <t>1201</t>
  </si>
  <si>
    <t>Residus de l'emmotllament i tractament físic i mecànic de superfície de metalls i plàstics</t>
  </si>
  <si>
    <t>120101</t>
  </si>
  <si>
    <t>Llimadures i llimalla de metalls ferris</t>
  </si>
  <si>
    <t>120102</t>
  </si>
  <si>
    <t>Pols i partícules de metalls ferris</t>
  </si>
  <si>
    <t>120103</t>
  </si>
  <si>
    <t>Llimadures i llimalla de metalls no ferris</t>
  </si>
  <si>
    <t>120104</t>
  </si>
  <si>
    <t>Pols i partícules de metalls no ferris</t>
  </si>
  <si>
    <t>120105</t>
  </si>
  <si>
    <t>Llimalla i rebaves de plàstic</t>
  </si>
  <si>
    <t>120106</t>
  </si>
  <si>
    <t>Olis minerals de mecanització que contenen halògens (excepte les emulsions o dissolucions)</t>
  </si>
  <si>
    <t>120107</t>
  </si>
  <si>
    <t>Olis minerals de mecanització sense halògens (excepte les emulsions o dissolucions)</t>
  </si>
  <si>
    <t>R0901,R0902,R0903</t>
  </si>
  <si>
    <t>120108</t>
  </si>
  <si>
    <t>Emulsions i dissolucions de mecanització que contenen halògens</t>
  </si>
  <si>
    <t>120109</t>
  </si>
  <si>
    <t>Emulsions i dissolucions de mecanització sense halògens</t>
  </si>
  <si>
    <t>120110</t>
  </si>
  <si>
    <t>Olis sintètics de mecanització</t>
  </si>
  <si>
    <t>120112</t>
  </si>
  <si>
    <t>Ceres i greixos usats</t>
  </si>
  <si>
    <t>120113</t>
  </si>
  <si>
    <t>Residus de soldadura</t>
  </si>
  <si>
    <t>120114</t>
  </si>
  <si>
    <t>Llots de mecanització que contenen substàncies perilloses</t>
  </si>
  <si>
    <t>120115</t>
  </si>
  <si>
    <t>Llots de mecanització diferents dels especificats en el codi 120114</t>
  </si>
  <si>
    <t>120116</t>
  </si>
  <si>
    <t>Residus de granallatge o adollament que contenen substàncies perilloses</t>
  </si>
  <si>
    <t>120117</t>
  </si>
  <si>
    <t>Residus de granallatge o adollament diferents dels especificats en el codi 120116</t>
  </si>
  <si>
    <t>120118</t>
  </si>
  <si>
    <t>Llots metàl·lics (llots d'esmerilament, rectificat i lapidatge) que contenen olis</t>
  </si>
  <si>
    <t>120119</t>
  </si>
  <si>
    <t>Olis de mecanització fàcilment biodegradables</t>
  </si>
  <si>
    <t>120120</t>
  </si>
  <si>
    <t>Moles i materials d'esmerilament usats que contenen substàncies perilloses</t>
  </si>
  <si>
    <t>120121</t>
  </si>
  <si>
    <t>Moles i materials d'esmerilament usats diferents dels especificats en el codi 120120</t>
  </si>
  <si>
    <t>120199</t>
  </si>
  <si>
    <t>1203</t>
  </si>
  <si>
    <t>Residus dels processos de desgreixatge amb aigua i vapor (excepte el capítol 11)</t>
  </si>
  <si>
    <t>120301</t>
  </si>
  <si>
    <t>Líquids aquosos de neteja</t>
  </si>
  <si>
    <t>120302</t>
  </si>
  <si>
    <t>Residus de desgreixatge al vapor</t>
  </si>
  <si>
    <t xml:space="preserve">13  </t>
  </si>
  <si>
    <t>RESIDUS D'OLIS I DE COMBUSTIBLES LÍQUIDS (excepte olis comestibles i els dels capítols 05, 12 i 19)</t>
  </si>
  <si>
    <t>1301</t>
  </si>
  <si>
    <t>Residus d'olis hidràulics</t>
  </si>
  <si>
    <t>130101</t>
  </si>
  <si>
    <t>Olis hidràulics que contenen PCB</t>
  </si>
  <si>
    <t>130104</t>
  </si>
  <si>
    <t>Emulsions clorades</t>
  </si>
  <si>
    <t>130105</t>
  </si>
  <si>
    <t>Emulsions no clorades</t>
  </si>
  <si>
    <t>130109</t>
  </si>
  <si>
    <t>Olis hidràulics minerals clorats</t>
  </si>
  <si>
    <t>130110</t>
  </si>
  <si>
    <t>Olis hidràulics minerals no clorats</t>
  </si>
  <si>
    <t>R0901</t>
  </si>
  <si>
    <t>130111</t>
  </si>
  <si>
    <t>Olis hidràulics sintètics</t>
  </si>
  <si>
    <t>130112</t>
  </si>
  <si>
    <t>Olis hidràulics fàcilment biodegradables</t>
  </si>
  <si>
    <t>130113</t>
  </si>
  <si>
    <t>Altres olis hidràulics</t>
  </si>
  <si>
    <t>1302</t>
  </si>
  <si>
    <t>Residus d'olis de motor, de transmissió mecànica i lubricants</t>
  </si>
  <si>
    <t>130204</t>
  </si>
  <si>
    <t>Olis minerals clorats de motor, de transmissió mecànica i lubricants</t>
  </si>
  <si>
    <t>130205</t>
  </si>
  <si>
    <t>Olis minerals no clorats de motor, de transmissió mecànica i lubricants</t>
  </si>
  <si>
    <t>130206</t>
  </si>
  <si>
    <t>Olis sintètics de motor, de transmissió mecànica i lubricants</t>
  </si>
  <si>
    <t>130207</t>
  </si>
  <si>
    <t>Olis fàcilment biodegradables de motor, de transmissió mecànica i lubricants</t>
  </si>
  <si>
    <t>130208</t>
  </si>
  <si>
    <t>Altres olis de motor, de transmissió mecànica i lubricants</t>
  </si>
  <si>
    <t>1303</t>
  </si>
  <si>
    <t>Residus d'olis d'aïllament i transmissió de calor</t>
  </si>
  <si>
    <t>130301</t>
  </si>
  <si>
    <t>Olis d'aïllament i transmissió de calor que contenen PCB</t>
  </si>
  <si>
    <t>130306</t>
  </si>
  <si>
    <t>Olis minerals clorats d'aïllament i transmissió de calor, diferents dels especificats en el codi 130301</t>
  </si>
  <si>
    <t>130307</t>
  </si>
  <si>
    <t>Olis minerals no clorats d'aïllament i transmissió de calor</t>
  </si>
  <si>
    <t>130308</t>
  </si>
  <si>
    <t>Olis sintètics d'aïllament i transmissió de calor</t>
  </si>
  <si>
    <t>130309</t>
  </si>
  <si>
    <t>Olis fàcilment biodegradables d'aïllament i transmissió de calor</t>
  </si>
  <si>
    <t>130310</t>
  </si>
  <si>
    <t>Altres olis d'aïllament i transmissió de calor</t>
  </si>
  <si>
    <t>1304</t>
  </si>
  <si>
    <t>Olis de sentines</t>
  </si>
  <si>
    <t>130401</t>
  </si>
  <si>
    <t>Olis de sentines procedents de la navegació en aigües continentals</t>
  </si>
  <si>
    <t>130402</t>
  </si>
  <si>
    <t>Olis de sentines recollits en molls</t>
  </si>
  <si>
    <t>130403</t>
  </si>
  <si>
    <t>Olis de sentines procedents d'altres tipus de navegació</t>
  </si>
  <si>
    <t>1305</t>
  </si>
  <si>
    <t>Restes de separadors d'aigua/substàncies olioses</t>
  </si>
  <si>
    <t>130501</t>
  </si>
  <si>
    <t>Sòlids procedents de desarenadors i de separadors d'aigua/substàncies olioses</t>
  </si>
  <si>
    <t>130502</t>
  </si>
  <si>
    <t>Llots de separadors d'aigua/substàncies olioses</t>
  </si>
  <si>
    <t>D0901,D0904,D0905,D0906</t>
  </si>
  <si>
    <t>130503</t>
  </si>
  <si>
    <t>Llots d'interceptors</t>
  </si>
  <si>
    <t>130506</t>
  </si>
  <si>
    <t>Olis procedents de separadors d'aigua/substàncies olioses</t>
  </si>
  <si>
    <t>R0902,R0903</t>
  </si>
  <si>
    <t>130507</t>
  </si>
  <si>
    <t>Aigua oliosa procedent de separadors d'aigua/substàncies olioses</t>
  </si>
  <si>
    <t>130508</t>
  </si>
  <si>
    <t>Mescla de residus procedents de desarenadors i de separadors d'aigua/substàncies olioses</t>
  </si>
  <si>
    <t>1307</t>
  </si>
  <si>
    <t>Residus de combustibles líquids</t>
  </si>
  <si>
    <t>130701</t>
  </si>
  <si>
    <t>Fueloil i gasoil</t>
  </si>
  <si>
    <t>130702</t>
  </si>
  <si>
    <t>Gasolina</t>
  </si>
  <si>
    <t>130703</t>
  </si>
  <si>
    <t>Altres combustibles (incloses mescles)</t>
  </si>
  <si>
    <t>1308</t>
  </si>
  <si>
    <t>Residus d'olis no especificats en cap altra categoria</t>
  </si>
  <si>
    <t>130801</t>
  </si>
  <si>
    <t>Llots o emulsions de dessalatge</t>
  </si>
  <si>
    <t>130802</t>
  </si>
  <si>
    <t>Altres emulsions</t>
  </si>
  <si>
    <t>130899</t>
  </si>
  <si>
    <t xml:space="preserve">14  </t>
  </si>
  <si>
    <t>RESIDUS DE DISSOLVENTS, REFRIGERANTS I PROPEL·LENTS ORGÀNICS (excepte els capítols 07 i 08)</t>
  </si>
  <si>
    <t>1406</t>
  </si>
  <si>
    <t>Residus de dissolvents, refrigerants i propel·lents d'escuma i aerosols orgànics</t>
  </si>
  <si>
    <t>140601</t>
  </si>
  <si>
    <t>Clorofluorocarburs, HCFC, HFC</t>
  </si>
  <si>
    <t>140602</t>
  </si>
  <si>
    <t>Altres dissolvents i mescles de dissolvents halogenats</t>
  </si>
  <si>
    <t>140603</t>
  </si>
  <si>
    <t>Altres dissolvents i mescles de dissolvents</t>
  </si>
  <si>
    <t>140604</t>
  </si>
  <si>
    <t>Llots o residus sòlids que contenen dissolvents halogenats</t>
  </si>
  <si>
    <t>140605</t>
  </si>
  <si>
    <t>Llots o residus sòlids que contenen altres dissolvents</t>
  </si>
  <si>
    <t xml:space="preserve">15  </t>
  </si>
  <si>
    <t>RESIDUS D'ENVASOS; ABSORBENTS, DRAPS DE NETEJA; MATERIALS DE FILTRACIÓ I ROBA DE PROTECCIÓ NO ESPECIFICATS EN CAP ALTRA CATEGORIA</t>
  </si>
  <si>
    <t>1501</t>
  </si>
  <si>
    <t>Envasos (inclosos els residus d'envasos de la recollida selectiva municipal)</t>
  </si>
  <si>
    <t>150101</t>
  </si>
  <si>
    <t>Envasos de paper i cartró</t>
  </si>
  <si>
    <t>R0304,R0305,R0307,R0309</t>
  </si>
  <si>
    <t>150102</t>
  </si>
  <si>
    <t>Envasos de plàstic</t>
  </si>
  <si>
    <t>150103</t>
  </si>
  <si>
    <t>Envasos de fusta</t>
  </si>
  <si>
    <t>150104</t>
  </si>
  <si>
    <t>Envasos metàl·lics</t>
  </si>
  <si>
    <t>R0401,R0402,R0403,R0404</t>
  </si>
  <si>
    <t>150105</t>
  </si>
  <si>
    <t>Envasos compostos</t>
  </si>
  <si>
    <t>R0402,R0404</t>
  </si>
  <si>
    <t>150106</t>
  </si>
  <si>
    <t>Envasos mesclats</t>
  </si>
  <si>
    <t>150107</t>
  </si>
  <si>
    <t>Envasos de vidre</t>
  </si>
  <si>
    <t>R0504,R0505,R0507,R0509,R0510,R0511</t>
  </si>
  <si>
    <t>150109</t>
  </si>
  <si>
    <t>Envasos tèxtils</t>
  </si>
  <si>
    <t>150110</t>
  </si>
  <si>
    <t>Envasos que contenen restes de substàncies perilloses o estan contaminats per aquestes</t>
  </si>
  <si>
    <t>R0305,R0309</t>
  </si>
  <si>
    <t>R0401,R0404</t>
  </si>
  <si>
    <t>R0503,R0511</t>
  </si>
  <si>
    <t>150111</t>
  </si>
  <si>
    <t>Envasos metàl·lics, inclosos els recipients a pressió buits, que contenen una matriu sòlida i porosa perillosa (per exemple, amiant)</t>
  </si>
  <si>
    <t>R1202</t>
  </si>
  <si>
    <t>1502</t>
  </si>
  <si>
    <t>Absorbents, materials de filtració, draps de neteja i roba protectora</t>
  </si>
  <si>
    <t>150202</t>
  </si>
  <si>
    <t>Absorbents, materials de filtració (inclosos els filtres d'oli no especificats en cap altra categoria), draps de neteja i roba protectora contaminats per substàncies perilloses</t>
  </si>
  <si>
    <t>R0305</t>
  </si>
  <si>
    <t>150203</t>
  </si>
  <si>
    <t>Absorbents, materials de filtració, draps de neteja i roba protectora diferents dels especificats en el codi 150202</t>
  </si>
  <si>
    <t>R0703</t>
  </si>
  <si>
    <t xml:space="preserve">16  </t>
  </si>
  <si>
    <t>RESIDUS NO ESPECIFICATS EN CAP ALTRE CAPÍTOL DE LA LLISTA</t>
  </si>
  <si>
    <t>1601</t>
  </si>
  <si>
    <t>Vehicles de diferents mitjans de transport (inc. les màquines no de carretera) al final de la seva vida útil i residus del desballes. de vehicles al final de la seva vida útil i del manten. de vehicles (excepte els dels capítols 13,14, 1606, 1608)</t>
  </si>
  <si>
    <t>160103</t>
  </si>
  <si>
    <t>Pneumàtics al final de la seva vida útil</t>
  </si>
  <si>
    <t>160104</t>
  </si>
  <si>
    <t>Vehicles al final de la seva vida útil</t>
  </si>
  <si>
    <t>160104-10</t>
  </si>
  <si>
    <t>Automòbils al final de la seva vida útil.</t>
  </si>
  <si>
    <t>160104-20</t>
  </si>
  <si>
    <t>Vehicles al final de la seva vida útil no inclosos en el LER 16 01 04* 10.</t>
  </si>
  <si>
    <t>160104-30</t>
  </si>
  <si>
    <t>Mitjans de transport que circulen sobre raïls al final de la seva vida útil.</t>
  </si>
  <si>
    <t>160104-40</t>
  </si>
  <si>
    <t>Embarcacions al final de la seva vida útil.</t>
  </si>
  <si>
    <t>160104-50</t>
  </si>
  <si>
    <t>Aeronaus al final de la seva vida útil.</t>
  </si>
  <si>
    <t>160104-90</t>
  </si>
  <si>
    <t>Altres mitjans de transport autopropulsats (que es moguin pels sus propis mitjants).</t>
  </si>
  <si>
    <t>160106</t>
  </si>
  <si>
    <t>Vehicles al final de la seva vida útil que no continguin líquids ni altres components perillosos</t>
  </si>
  <si>
    <t>R1202,R1203</t>
  </si>
  <si>
    <t>160107</t>
  </si>
  <si>
    <t>Filtres d'oli</t>
  </si>
  <si>
    <t>R0404</t>
  </si>
  <si>
    <t>160108</t>
  </si>
  <si>
    <t>Components que contenen mercuri</t>
  </si>
  <si>
    <t>160109</t>
  </si>
  <si>
    <t>Components que contenen PCB</t>
  </si>
  <si>
    <t>160110</t>
  </si>
  <si>
    <t>Components explosius (per exemple, coixins de seguretat)</t>
  </si>
  <si>
    <t>160111</t>
  </si>
  <si>
    <t>Sabates de fre que contenen amiant</t>
  </si>
  <si>
    <t>160112</t>
  </si>
  <si>
    <t>Sabates de fre diferents de les especificades en el codi 160111</t>
  </si>
  <si>
    <t>160113</t>
  </si>
  <si>
    <t>Líquids de frens</t>
  </si>
  <si>
    <t>160114</t>
  </si>
  <si>
    <t>Anticongelants que contenen substàncies perilloses</t>
  </si>
  <si>
    <t>160115</t>
  </si>
  <si>
    <t>Anticongelants diferents dels especificats en el codi 160114</t>
  </si>
  <si>
    <t>160116</t>
  </si>
  <si>
    <t>Dipòsits per a gasos liquats</t>
  </si>
  <si>
    <t>R0401,R0403,R0404</t>
  </si>
  <si>
    <t>D0907</t>
  </si>
  <si>
    <t>160117</t>
  </si>
  <si>
    <t>Metalls ferris</t>
  </si>
  <si>
    <t>R1203</t>
  </si>
  <si>
    <t>160118</t>
  </si>
  <si>
    <t>Metalls no ferris</t>
  </si>
  <si>
    <t>160119</t>
  </si>
  <si>
    <t>Plàstic</t>
  </si>
  <si>
    <t>160120</t>
  </si>
  <si>
    <t>Vidre</t>
  </si>
  <si>
    <t>160121</t>
  </si>
  <si>
    <t>Components perillosos diferents dels especificats en els codis 160107 a 160111, 160113 i 160114</t>
  </si>
  <si>
    <t>R0310</t>
  </si>
  <si>
    <t>160122</t>
  </si>
  <si>
    <t>Components no especificats en cap altra categoria</t>
  </si>
  <si>
    <t>160199</t>
  </si>
  <si>
    <t>1602</t>
  </si>
  <si>
    <t>Residus d'equips elèctrics i electrònics</t>
  </si>
  <si>
    <t>160209</t>
  </si>
  <si>
    <t>Transformadors i condensadors que contenen PCB</t>
  </si>
  <si>
    <t>160210</t>
  </si>
  <si>
    <t>Equips rebutjats que contenen PCB, o estan contaminats per aquests, diferents dels especificats en el codi 160209</t>
  </si>
  <si>
    <t>160210-41</t>
  </si>
  <si>
    <t>Grans aparells amb components perillosos.- Equips rebutjats que contenen PCB, o estan contaminats per aquests, diferents dels especificats en el codi 160209</t>
  </si>
  <si>
    <t xml:space="preserve">P </t>
  </si>
  <si>
    <t>160211</t>
  </si>
  <si>
    <t>Equips rebutjats que contenen clorofluorocarburs, HCFC, HFC</t>
  </si>
  <si>
    <t>160211-11</t>
  </si>
  <si>
    <t>Aparells amb *CFC, *HCFC, *HC, *NH3.- Equips rebutjats que contenen clorofluorocarburs, HCFC, HFC</t>
  </si>
  <si>
    <t>160211-12</t>
  </si>
  <si>
    <t>Aparells Aire condicionat.- Equips rebutjats que contenen clorofluorocarburs, HCFC, HFC</t>
  </si>
  <si>
    <t>160211-41</t>
  </si>
  <si>
    <t>Grans aparells amb components perillosos (professional).- Equips rebutjats que contenen clorofluorocarburs, HCFC, HFC</t>
  </si>
  <si>
    <t>160212</t>
  </si>
  <si>
    <t>Equips rebutjats que contenen amiant lliure</t>
  </si>
  <si>
    <t>160212-41</t>
  </si>
  <si>
    <t>Grans aparells amb components perillosos.- Equips rebutjats que contenen amiant lliure</t>
  </si>
  <si>
    <t>160212-51</t>
  </si>
  <si>
    <t>Petits aparells amb components perillosos i piles incorporades.- Equips rebutjats que contenen amiant lliure</t>
  </si>
  <si>
    <t>160213</t>
  </si>
  <si>
    <t>Equips rebutjats que contenen components perillosos diferents dels especificats en els codis 160209 a 160212</t>
  </si>
  <si>
    <t>160213-13</t>
  </si>
  <si>
    <t>Aparells amb oli en circuits o condensadors.- Equips rebutjats que contenen components perillosos diferents dels especificats en els codis 160209 a 160212</t>
  </si>
  <si>
    <t>160213-21</t>
  </si>
  <si>
    <t>Monitors i pantalles *CRT.- Equips rebutjats que contenen components perillosos diferents dels especificats en els codis 160209 a 160212</t>
  </si>
  <si>
    <t>160213-22</t>
  </si>
  <si>
    <t>Monitors i pantalles: No CRT, no LED.- Equips rebutjats que contenen components perillosos diferents dels especificats en els codis 160209 a 160212</t>
  </si>
  <si>
    <t>160213-41</t>
  </si>
  <si>
    <t>Grans aparells amb components perillosos.- Equips rebutjats que contenen components perillosos diferents dels especificats en els codis 160209 a 160212</t>
  </si>
  <si>
    <t>160213-51</t>
  </si>
  <si>
    <t>Petits aparells amb components perillosos i piles incorporades.- Equips rebutjats que contenen components perillosos diferents dels especificats en els codis 160209 a 160212</t>
  </si>
  <si>
    <t>160213-61</t>
  </si>
  <si>
    <t>Aparells d'informàtica i telecomunicacions petits amb components perillosos (professional).- Equips rebutjats que contenen components perillosos diferents dels especificats en els codis 160209 a 160212</t>
  </si>
  <si>
    <t>160213-73</t>
  </si>
  <si>
    <t>Panells fotovoltaics perillosos.- Equips rebutjats que contenen components perillosos diferents dels especificats en els codis 160209 a 160212</t>
  </si>
  <si>
    <t>160214</t>
  </si>
  <si>
    <t>Equips rebutjats diferents dels especificats en els codis 160209 a 160213</t>
  </si>
  <si>
    <t>160214-23</t>
  </si>
  <si>
    <t>Monitors i pantalles LED.- Equips rebutjats diferents dels especificats en els codis 160209 a 160213</t>
  </si>
  <si>
    <t>160214-32</t>
  </si>
  <si>
    <t>Llums LED.- Equips rebutjats diferents dels especificats en els codis 160209 a 160213</t>
  </si>
  <si>
    <t>160214-42</t>
  </si>
  <si>
    <t>Grans aparells (Resta).- Equips rebutjats diferents dels especificats en els codis 160209 a 160213</t>
  </si>
  <si>
    <t>160214-52</t>
  </si>
  <si>
    <t>Petits aparells (Resta).- Equips rebutjats diferents dels especificats en els codis 160209 a 160213</t>
  </si>
  <si>
    <t>160214-62</t>
  </si>
  <si>
    <t>Aparells d'informàtica i telecomunicacions petits sense components perillosos (professional).- Equips rebutjats diferents dels especificats en els codis 160209 a 160213</t>
  </si>
  <si>
    <t>160214-71</t>
  </si>
  <si>
    <t>Panells fotovoltaics no perillosos de silici.- Equips rebutjats diferents dels especificats en els codis 160209 a 160213</t>
  </si>
  <si>
    <t>160214-72</t>
  </si>
  <si>
    <t>Altres panells fotovoltaics no perillosos.- Equips rebutjats diferents dels especificats en els codis 160209 a 160213</t>
  </si>
  <si>
    <t>160215</t>
  </si>
  <si>
    <t>Components perillosos retirats dels equips rebutjats</t>
  </si>
  <si>
    <t>160216</t>
  </si>
  <si>
    <t>Components retirats d'equips rebutjats diferents dels especificats en el codi 160215</t>
  </si>
  <si>
    <t>1603</t>
  </si>
  <si>
    <t>Lots de productes fora d'especificació i productes no utilitzats</t>
  </si>
  <si>
    <t>160303</t>
  </si>
  <si>
    <t>Residus inorgànics que contenen substàncies perilloses</t>
  </si>
  <si>
    <t>160304</t>
  </si>
  <si>
    <t>Residus inorgànics diferents dels especificats en el codi 160303</t>
  </si>
  <si>
    <t>160305</t>
  </si>
  <si>
    <t>Residus orgànics que contenen substàncies perilloses</t>
  </si>
  <si>
    <t>160306</t>
  </si>
  <si>
    <t>Residus orgànics diferents dels especificats en el codi 160305</t>
  </si>
  <si>
    <t>160307</t>
  </si>
  <si>
    <t>Mercuri metàl.lic</t>
  </si>
  <si>
    <t>1604</t>
  </si>
  <si>
    <t>Residus d'explosius</t>
  </si>
  <si>
    <t>160401</t>
  </si>
  <si>
    <t>Residus de municions</t>
  </si>
  <si>
    <t>160402</t>
  </si>
  <si>
    <t>Residus de focs d'artifici</t>
  </si>
  <si>
    <t>160403</t>
  </si>
  <si>
    <t>Altres residus explosius</t>
  </si>
  <si>
    <t>1605</t>
  </si>
  <si>
    <t>Gasos en recipients a pressió i productes químics rebutjats</t>
  </si>
  <si>
    <t>160504</t>
  </si>
  <si>
    <t>Gasos en recipients a pressió (inclosos els halons) que contenen substàncies perilloses</t>
  </si>
  <si>
    <t>R0309,R0310</t>
  </si>
  <si>
    <t>160505</t>
  </si>
  <si>
    <t>Gasos en recipients a pressió diferents dels especificats en el codi 160504</t>
  </si>
  <si>
    <t>160506</t>
  </si>
  <si>
    <t>Productes químics de laboratori que consisteixen en substàncies perilloses, incloses les mescles de productes químics de laboratori, o les contenen</t>
  </si>
  <si>
    <t>160507</t>
  </si>
  <si>
    <t>Productes químics inorgànics rebutjats que consisteixen en substàncies perilloses o les contenen</t>
  </si>
  <si>
    <t>D0901,D0902,D0904,D0907</t>
  </si>
  <si>
    <t>160508</t>
  </si>
  <si>
    <t>Productes químics orgànics rebutjats que consisteixen en substàncies perilloses o les contenen</t>
  </si>
  <si>
    <t>D0901,D0904,D0905,D0907</t>
  </si>
  <si>
    <t>160509</t>
  </si>
  <si>
    <t>Productes químics rebutjats diferents dels especificats en els codis 160506, 160507 o 160508</t>
  </si>
  <si>
    <t>1606</t>
  </si>
  <si>
    <t>Piles i acumuladors</t>
  </si>
  <si>
    <t>160601</t>
  </si>
  <si>
    <t>Bateries de plom</t>
  </si>
  <si>
    <t>160602</t>
  </si>
  <si>
    <t>Acumuladors de Ni-Cd</t>
  </si>
  <si>
    <t>160603</t>
  </si>
  <si>
    <t>Piles que contenen mercuri</t>
  </si>
  <si>
    <t>160604</t>
  </si>
  <si>
    <t>Piles alcalines (excepte 160603)</t>
  </si>
  <si>
    <t>160605</t>
  </si>
  <si>
    <t>Altres piles i acumuladors</t>
  </si>
  <si>
    <t>160606</t>
  </si>
  <si>
    <t>Electròlits de piles i acumuladors recollits de manera selectiva</t>
  </si>
  <si>
    <t>160607</t>
  </si>
  <si>
    <t>Acumuladors, piles o bateries en la composició de les quals es trobi el liti en qualsevol de les seves formes, com ara les piles de liti o els acumuladors ió-liti. (LER estatal)</t>
  </si>
  <si>
    <t>160608</t>
  </si>
  <si>
    <t>Acumuladors, piles o bateries en la composició de les quals es trobi el níquel en qualsevol de les seves formes, com ara els acumuladors de níquel-hidrur metàl·lic (Ni-MH). S'exclouen d'aquest codi els acumuladors i bateries de níquel-cadmi. (LER estatal)</t>
  </si>
  <si>
    <t>160609</t>
  </si>
  <si>
    <t>Acumuladors, piles o bateries en la composició de les quals es trobin altres substàncies perilloses. (LER estatal)</t>
  </si>
  <si>
    <t>1607</t>
  </si>
  <si>
    <t>Residus de la neteja de cisternes de transport i emmagatzematge i de la neteja de cisternes (excepte els dels capítols 05 i 13)</t>
  </si>
  <si>
    <t>160708</t>
  </si>
  <si>
    <t>Residus que contenen hidrocarburs</t>
  </si>
  <si>
    <t>160709</t>
  </si>
  <si>
    <t>Residus que contenen altres substàncies perilloses</t>
  </si>
  <si>
    <t>160799</t>
  </si>
  <si>
    <t>1608</t>
  </si>
  <si>
    <t>Catalitzadors usats</t>
  </si>
  <si>
    <t>160801</t>
  </si>
  <si>
    <t>Catalitzadors usats que contenen or, plata, reni, rodi, pal·ladi, iridi o platí (excepte el codi 160807)</t>
  </si>
  <si>
    <t>R08</t>
  </si>
  <si>
    <t>R0801</t>
  </si>
  <si>
    <t>160802</t>
  </si>
  <si>
    <t>Catalitzadors usats que contenen metalls de transició o compostos de metalls de transició perillosos</t>
  </si>
  <si>
    <t>160803</t>
  </si>
  <si>
    <t>Catalitzadors usats que contenen metalls de transició o compostos de metalls de transició no especificats en cap altra categoria</t>
  </si>
  <si>
    <t>160804</t>
  </si>
  <si>
    <t>Catalitzadors usats procedents del craqueig catalític fluid (excepte els del codi 160807)</t>
  </si>
  <si>
    <t>160805</t>
  </si>
  <si>
    <t>Catalitzadors usats que contenen àcid fosfòric</t>
  </si>
  <si>
    <t>160806</t>
  </si>
  <si>
    <t>Líquids usats utilitzats com a catalitzadors</t>
  </si>
  <si>
    <t>160807</t>
  </si>
  <si>
    <t>Catalitzadors usats contaminats amb substàncies perilloses</t>
  </si>
  <si>
    <t>1609</t>
  </si>
  <si>
    <t>Substàncies oxidants</t>
  </si>
  <si>
    <t>160901</t>
  </si>
  <si>
    <t>Permanganats, per exemple permanganat potàssic</t>
  </si>
  <si>
    <t>160902</t>
  </si>
  <si>
    <t>Cromats, per exemple cromat potàssic, dicromat sòdic o potàssic</t>
  </si>
  <si>
    <t>160903</t>
  </si>
  <si>
    <t>Peròxids, per exemple peròxid d'hidrogen</t>
  </si>
  <si>
    <t>160904</t>
  </si>
  <si>
    <t>Substàncies oxidants no especificades en cap altra categoria</t>
  </si>
  <si>
    <t>1610</t>
  </si>
  <si>
    <t>Residus líquids aquosos destinats a plantes de tractament externes</t>
  </si>
  <si>
    <t>161001</t>
  </si>
  <si>
    <t>Residus líquids aquosos que contenen substàncies perilloses</t>
  </si>
  <si>
    <t>161002</t>
  </si>
  <si>
    <t>Residus líquids aquosos diferents dels especificats en el codi 161001</t>
  </si>
  <si>
    <t>161003</t>
  </si>
  <si>
    <t>Concentrats aquosos que contenen substàncies perilloses</t>
  </si>
  <si>
    <t>161004</t>
  </si>
  <si>
    <t>Concentrats aquosos diferents dels especificats en el codi 161003</t>
  </si>
  <si>
    <t>1611</t>
  </si>
  <si>
    <t>Residus de revestiments de forns i refractaris</t>
  </si>
  <si>
    <t>161101</t>
  </si>
  <si>
    <t>Revestiments i refractaris a base de carboni, procedents de processos metal·lúrgics, que contenen substàncies perilloses</t>
  </si>
  <si>
    <t>161102</t>
  </si>
  <si>
    <t>Revestiments i refractaris a base de carboni, procedents de processos metal·lúrgics, diferents dels especificats en el codi 161101</t>
  </si>
  <si>
    <t>161103</t>
  </si>
  <si>
    <t>Altres revestiments i refractaris procedents de processos metal·lúrgics que contenen substàncies perilloses</t>
  </si>
  <si>
    <t>161104</t>
  </si>
  <si>
    <t>Altres revestiments i refractaris procedents de processos metal·lúrgics diferents dels especificats en el codi 161103</t>
  </si>
  <si>
    <t>161105</t>
  </si>
  <si>
    <t>Revestiments i refractaris, procedents de processos no metal·lúrgics, que contenen substàncies perilloses</t>
  </si>
  <si>
    <t>161106</t>
  </si>
  <si>
    <t>Revestiments i refractaris procedents de processos no metal·lúrgics, diferents dels especificats en el codi 161105</t>
  </si>
  <si>
    <t xml:space="preserve">17  </t>
  </si>
  <si>
    <t>RESIDUS DE LA CONSTRUCCIÓ I DEMOLICIÓ (inclosa la terra excavada de zones contaminades)</t>
  </si>
  <si>
    <t>1701</t>
  </si>
  <si>
    <t>Formigó, maons, teules i materials ceràmics</t>
  </si>
  <si>
    <t>170101</t>
  </si>
  <si>
    <t>Formigó</t>
  </si>
  <si>
    <t>170102</t>
  </si>
  <si>
    <t>Maons</t>
  </si>
  <si>
    <t>170103</t>
  </si>
  <si>
    <t>Teules i materials ceràmics</t>
  </si>
  <si>
    <t>170106</t>
  </si>
  <si>
    <t>Mescles, o fraccions separades, de formigó, maons, teules i materials ceràmics que contenen substàncies perilloses</t>
  </si>
  <si>
    <t>170107</t>
  </si>
  <si>
    <t>Mescles de formigó, maons, teules i materials ceràmics, diferents de les especificades en el codi 170106</t>
  </si>
  <si>
    <t>1702</t>
  </si>
  <si>
    <t>Fusta, vidre i plàstic</t>
  </si>
  <si>
    <t>170201</t>
  </si>
  <si>
    <t>Fusta</t>
  </si>
  <si>
    <t>170202</t>
  </si>
  <si>
    <t>R0504,R0505,R0507,R0509,R0510</t>
  </si>
  <si>
    <t>D0501</t>
  </si>
  <si>
    <t>170203</t>
  </si>
  <si>
    <t>170204</t>
  </si>
  <si>
    <t>Vidre, plàstic i fusta que contenen substàncies perilloses o estan contaminats per aquestes</t>
  </si>
  <si>
    <t>1703</t>
  </si>
  <si>
    <t>Mescles bituminoses, quitrà d'hulla i altres productes enquitranats</t>
  </si>
  <si>
    <t>170301</t>
  </si>
  <si>
    <t>Mescles bituminoses que contenen quitrà d'hulla</t>
  </si>
  <si>
    <t>170302</t>
  </si>
  <si>
    <t>Mescles bituminoses diferents de les especificades en el codi 170301</t>
  </si>
  <si>
    <t>170303</t>
  </si>
  <si>
    <t>Quitrà d'hulla i productes enquitranats</t>
  </si>
  <si>
    <t>1704</t>
  </si>
  <si>
    <t>Metalls (inclosos els seus aliatges)</t>
  </si>
  <si>
    <t>170401</t>
  </si>
  <si>
    <t>Coure, bronze, llautó</t>
  </si>
  <si>
    <t>170402</t>
  </si>
  <si>
    <t>Alumini</t>
  </si>
  <si>
    <t>170403</t>
  </si>
  <si>
    <t>Plom</t>
  </si>
  <si>
    <t>170404</t>
  </si>
  <si>
    <t>Zinc</t>
  </si>
  <si>
    <t>170405</t>
  </si>
  <si>
    <t>Ferro i acer</t>
  </si>
  <si>
    <t>170406</t>
  </si>
  <si>
    <t>Estany</t>
  </si>
  <si>
    <t>170407</t>
  </si>
  <si>
    <t>Metalls mesclats</t>
  </si>
  <si>
    <t>170409</t>
  </si>
  <si>
    <t>Residus metàl·lics contaminats amb substàncies perilloses</t>
  </si>
  <si>
    <t>R0401</t>
  </si>
  <si>
    <t>170410</t>
  </si>
  <si>
    <t>Cables que contenen hidrocarburs, quitrà d'hulla i altres substàncies perilloses</t>
  </si>
  <si>
    <t>170411</t>
  </si>
  <si>
    <t>Cables diferents dels especificats en el codi 170410</t>
  </si>
  <si>
    <t>1705</t>
  </si>
  <si>
    <t>Terra (inclosa l'excavada de zones contaminades), pedres i llots de drenatge</t>
  </si>
  <si>
    <t>170503</t>
  </si>
  <si>
    <t>Terra i pedres que contenen substàncies perilloses</t>
  </si>
  <si>
    <t>D0902,D0905,D0906</t>
  </si>
  <si>
    <t>170504</t>
  </si>
  <si>
    <t>Terra i pedres diferents de les especificades en el codi 170503</t>
  </si>
  <si>
    <t>R0502,R0505,R0506,R0507,R0508,R0509,R0510</t>
  </si>
  <si>
    <t>D0901,D0902,D0905,D0906</t>
  </si>
  <si>
    <t>170505</t>
  </si>
  <si>
    <t>Llots de drenatge que contenen substàncies perilloses</t>
  </si>
  <si>
    <t>D0902,D0904,D0906,D0907</t>
  </si>
  <si>
    <t>170506</t>
  </si>
  <si>
    <t>Llots de drenatge diferents dels especificats en el codi 170505</t>
  </si>
  <si>
    <t>170507</t>
  </si>
  <si>
    <t>Balast de vies fèrries que conté substàncies perilloses</t>
  </si>
  <si>
    <t>170508</t>
  </si>
  <si>
    <t>Balast de vies fèrries diferent de l'especificat en el codi 170507</t>
  </si>
  <si>
    <t>1706</t>
  </si>
  <si>
    <t>Materials d'aïllament i materials de construcció que contenen amiant</t>
  </si>
  <si>
    <t>170601</t>
  </si>
  <si>
    <t>Materials d'aïllament que contenen amiant</t>
  </si>
  <si>
    <t>170603</t>
  </si>
  <si>
    <t>Altres materials d'aïllament que consisteixen en substàncies perilloses o contenen dites substàncies</t>
  </si>
  <si>
    <t>170604</t>
  </si>
  <si>
    <t>Materials d'aïllament diferents dels especificats en els codis 170601 i 170603</t>
  </si>
  <si>
    <t>170605</t>
  </si>
  <si>
    <t>Materials de construcció que contenen amiant</t>
  </si>
  <si>
    <t>1708</t>
  </si>
  <si>
    <t>Materials de construcció a base de guix</t>
  </si>
  <si>
    <t>170801</t>
  </si>
  <si>
    <t>Materials de construcció a base de guix contaminats amb substàncies perilloses</t>
  </si>
  <si>
    <t>170802</t>
  </si>
  <si>
    <t>Materials de construcció a base de guix diferents dels especificats en el codi 170801</t>
  </si>
  <si>
    <t>1709</t>
  </si>
  <si>
    <t>Altres residus de construcció i demolició</t>
  </si>
  <si>
    <t>170901</t>
  </si>
  <si>
    <t>Residus de construcció i demolició que contenen mercuri</t>
  </si>
  <si>
    <t>170902</t>
  </si>
  <si>
    <t>Residus de construcció i demolició que contenen PCB (per exemple, segellants que contenen PCB, revestiments de sòl a base de resines que contenen PCB, envidraments dobles que contenen PCB, condensadors que contenen PCB)</t>
  </si>
  <si>
    <t>170903</t>
  </si>
  <si>
    <t>Altres residus de construcció i demolició (inclosos els residus mesclats) que contenen substàncies perilloses</t>
  </si>
  <si>
    <t>170904</t>
  </si>
  <si>
    <t>Residus mesclats de construcció i demolició diferents dels especificats en els codis 170901, 170902 i 170903</t>
  </si>
  <si>
    <t xml:space="preserve">18  </t>
  </si>
  <si>
    <t>RESIDUS DE SERVEIS MÈDICS O VETERINARIS O D'INVESTIGACIÓ ASSOCIADA (llevat dels residus de cuina i de restaurant no procedents directament de la prestació d'assistència sanitària)</t>
  </si>
  <si>
    <t>1801</t>
  </si>
  <si>
    <t>Residus de maternitats, del diagnòstic, tractament o prevenció de malalties humanes</t>
  </si>
  <si>
    <t>180101</t>
  </si>
  <si>
    <t>Objectes tallants i punxants (excepte el codi 180103)</t>
  </si>
  <si>
    <t>180102</t>
  </si>
  <si>
    <t>Restes anatòmiques i òrgans, incloent bosses i bancs de sang (excepte el codi 180103)</t>
  </si>
  <si>
    <t>180103</t>
  </si>
  <si>
    <t>Residus la recollida i eliminació dels quals són objecte de requisits especials per prevenir infeccions</t>
  </si>
  <si>
    <t>180104</t>
  </si>
  <si>
    <t>Residus la recollida i eliminació dels quals no són objecte de requisits especials per prevenir infeccions (per exemple, embenatges, buidats de guix, roba blanca, roba d'un sol ús, bolquers)</t>
  </si>
  <si>
    <t>180106</t>
  </si>
  <si>
    <t>Productes químics que consisteixen en substàncies perilloses o contenen dites substàncies</t>
  </si>
  <si>
    <t>180107</t>
  </si>
  <si>
    <t>Productes químics diferents dels especificats en el codi 180106</t>
  </si>
  <si>
    <t>180108</t>
  </si>
  <si>
    <t>Medicaments citotòxics i citostàtics</t>
  </si>
  <si>
    <t>180109</t>
  </si>
  <si>
    <t>Medicaments diferents dels especificats en el codi 180108</t>
  </si>
  <si>
    <t>180110</t>
  </si>
  <si>
    <t>Residus d'amalgames procedents de cures dentals</t>
  </si>
  <si>
    <t>1802</t>
  </si>
  <si>
    <t>Residus de la investigació, diagnòstic, tractament o prevenció de malalties d'animals</t>
  </si>
  <si>
    <t>180201</t>
  </si>
  <si>
    <t>Objectes tallants i punxants (excepte el codi 180202)</t>
  </si>
  <si>
    <t>180202</t>
  </si>
  <si>
    <t>180203</t>
  </si>
  <si>
    <t>Residus la recollida i eliminació dels quals no són objecte de requisits especials per prevenir infeccions</t>
  </si>
  <si>
    <t>180205</t>
  </si>
  <si>
    <t>Productes químics que consisteixen en, o contenen substàncies perilloses</t>
  </si>
  <si>
    <t>180206</t>
  </si>
  <si>
    <t>Productes químics diferents dels especificats en el codi 180205</t>
  </si>
  <si>
    <t>180207</t>
  </si>
  <si>
    <t>180208</t>
  </si>
  <si>
    <t>Medicaments diferents dels especificats en el codi 180207</t>
  </si>
  <si>
    <t xml:space="preserve">19  </t>
  </si>
  <si>
    <t>RESIDUS DE LES INSTAL·LACIONS PER AL TRACTAMENT DE RESIDUS, DE LES PLANTES EXTERNES DE TRACTAMENT D'’AIGÜES RESIDUALS I DE LA PREPARACIÓ D'AIGUA PER A CONSUM HUMÀ I D'AIGUA PER A ÚS INDUSTRIAL</t>
  </si>
  <si>
    <t>1901</t>
  </si>
  <si>
    <t>Residus de la incineració o piròlisi de residus</t>
  </si>
  <si>
    <t>190102</t>
  </si>
  <si>
    <t>Materials ferris separats de la cendra de fons de forn</t>
  </si>
  <si>
    <t>190105</t>
  </si>
  <si>
    <t>Tortó de filtració del tractament de gasos</t>
  </si>
  <si>
    <t>190106</t>
  </si>
  <si>
    <t>Residus líquids aquosos del tractament de gasos i altres residus líquids aquosos</t>
  </si>
  <si>
    <t>190107</t>
  </si>
  <si>
    <t>190110</t>
  </si>
  <si>
    <t>Carbó actiu usat procedent del tractament de gasos de combustió</t>
  </si>
  <si>
    <t>190111</t>
  </si>
  <si>
    <t>Cendres de fons de forn i escòries que contenen substàncies perilloses</t>
  </si>
  <si>
    <t>190112</t>
  </si>
  <si>
    <t>Cendres de fons de forn i escòries diferents de les especificades en el codi 190111</t>
  </si>
  <si>
    <t>190113</t>
  </si>
  <si>
    <t>Cendra volant que contenen substàncies perilloses</t>
  </si>
  <si>
    <t>190114</t>
  </si>
  <si>
    <t>Cendra volant diferents de les especificades en el codi 190113</t>
  </si>
  <si>
    <t>190115</t>
  </si>
  <si>
    <t>Pols de caldera que conté substàncies perilloses</t>
  </si>
  <si>
    <t>190116</t>
  </si>
  <si>
    <t>Pols de caldera diferent de l'especificada en el codi 190115</t>
  </si>
  <si>
    <t>190117</t>
  </si>
  <si>
    <t>Residus de piròlisi que contenen substàncies perilloses</t>
  </si>
  <si>
    <t>190118</t>
  </si>
  <si>
    <t>Residus de piròlisi diferents dels especificats en el codi 190117</t>
  </si>
  <si>
    <t>190119</t>
  </si>
  <si>
    <t>190199</t>
  </si>
  <si>
    <t>1902</t>
  </si>
  <si>
    <t>Residus de tractaments fisicoquímics de residus (incloses la descromatització, descianurització i neutralització)</t>
  </si>
  <si>
    <t>190203</t>
  </si>
  <si>
    <t>Residus mesclats prèviament, compostos exclusivament per residus no perillosos</t>
  </si>
  <si>
    <t>190204</t>
  </si>
  <si>
    <t>Residus mesclats prèviament, compostos per almenys un residu perillós</t>
  </si>
  <si>
    <t>190205</t>
  </si>
  <si>
    <t>Llots de tractaments fisicoquímics que contenen substàncies perilloses</t>
  </si>
  <si>
    <t>190206</t>
  </si>
  <si>
    <t>Llots de tractaments fisicoquímics diferents dels especificats en el codi 190205</t>
  </si>
  <si>
    <t>190207</t>
  </si>
  <si>
    <t>Olis i concentrats procedents del procés de separació</t>
  </si>
  <si>
    <t>190208</t>
  </si>
  <si>
    <t>Residus combustibles líquids que contenen substàncies perilloses</t>
  </si>
  <si>
    <t>190209</t>
  </si>
  <si>
    <t>Residus combustibles sòlids que contenen substàncies perilloses</t>
  </si>
  <si>
    <t>190210</t>
  </si>
  <si>
    <t>Residus combustibles diferents dels especificats en els codis 190208 i 190209</t>
  </si>
  <si>
    <t>R0306,R0308</t>
  </si>
  <si>
    <t>190211</t>
  </si>
  <si>
    <t>190299</t>
  </si>
  <si>
    <t>1903</t>
  </si>
  <si>
    <t>Residus estabilitzats/solidificats</t>
  </si>
  <si>
    <t>190304</t>
  </si>
  <si>
    <t>Residus perillosos, parcialment estabilitzats, diferents edls especificats en el codi 190308</t>
  </si>
  <si>
    <t>190305</t>
  </si>
  <si>
    <t>Residus estabilitzats diferents dels especificats en el codi 190304</t>
  </si>
  <si>
    <t>190306</t>
  </si>
  <si>
    <t>Residus perillosos solidificats</t>
  </si>
  <si>
    <t>190307</t>
  </si>
  <si>
    <t>Residus solidificats diferents dels especificats en el codi 190306</t>
  </si>
  <si>
    <t>190308</t>
  </si>
  <si>
    <t>Mercuri parcialment estabilitzat</t>
  </si>
  <si>
    <t>1904</t>
  </si>
  <si>
    <t>Residus vitrificats i residus de la vitrificació</t>
  </si>
  <si>
    <t>190401</t>
  </si>
  <si>
    <t>Residus vitrificats</t>
  </si>
  <si>
    <t>190402</t>
  </si>
  <si>
    <t>Cendra volant i altres residus del tractament de gasos de combustió</t>
  </si>
  <si>
    <t>190403</t>
  </si>
  <si>
    <t>Fase sòlida no vitrificada</t>
  </si>
  <si>
    <t>190404</t>
  </si>
  <si>
    <t>Residus líquids aquosos del trempat de residus vitrificats</t>
  </si>
  <si>
    <t>1905</t>
  </si>
  <si>
    <t>Residus del tractament aerobi de residus sòlids</t>
  </si>
  <si>
    <t>190501</t>
  </si>
  <si>
    <t>Fracció no compostada de residus municipals i assimilats</t>
  </si>
  <si>
    <t>190502</t>
  </si>
  <si>
    <t>Fracció no compostada de residus de procedència animal o vegetal</t>
  </si>
  <si>
    <t>190503</t>
  </si>
  <si>
    <t>Compost fora d'especificació</t>
  </si>
  <si>
    <t>190599</t>
  </si>
  <si>
    <t>1906</t>
  </si>
  <si>
    <t>Residus del tractament anaerobi de residus</t>
  </si>
  <si>
    <t>190603</t>
  </si>
  <si>
    <t>Licors del tractament anaerobi de residus municipals</t>
  </si>
  <si>
    <t>R1211,R1212</t>
  </si>
  <si>
    <t>190604</t>
  </si>
  <si>
    <t>Llots de digestió del tractament anaerobi de residus municipals</t>
  </si>
  <si>
    <t>R1211</t>
  </si>
  <si>
    <t>190605</t>
  </si>
  <si>
    <t>Licors del tractament anaerobi de residus animals i vegetals</t>
  </si>
  <si>
    <t>190606</t>
  </si>
  <si>
    <t>Llots de digestió del tractament anaerobi  de residus animals i vegetals</t>
  </si>
  <si>
    <t>190699</t>
  </si>
  <si>
    <t>1907</t>
  </si>
  <si>
    <t>Lixiviats d'abocador</t>
  </si>
  <si>
    <t>190702</t>
  </si>
  <si>
    <t>Lixiviats d'abocador que contenen substàncies perilloses</t>
  </si>
  <si>
    <t>190703</t>
  </si>
  <si>
    <t>Lixiviats d'abocador diferents dels especificats en el codi 190702</t>
  </si>
  <si>
    <t>1908</t>
  </si>
  <si>
    <t>Residus de les plantes de tractament d’aigües residuals no especificats en cap altra categoria</t>
  </si>
  <si>
    <t>190801</t>
  </si>
  <si>
    <t>Residus de garbellament</t>
  </si>
  <si>
    <t>R0101,R0102,R0104,R0105</t>
  </si>
  <si>
    <t>190802</t>
  </si>
  <si>
    <t>Residus de desarenatge</t>
  </si>
  <si>
    <t>190805</t>
  </si>
  <si>
    <t>Llots del tractament d'aigües residuals urbanes</t>
  </si>
  <si>
    <t>190806</t>
  </si>
  <si>
    <t>190807</t>
  </si>
  <si>
    <t>Solucions i llots de la regeneració d'intercanviadors d'ions</t>
  </si>
  <si>
    <t>190808</t>
  </si>
  <si>
    <t>Residus procedents de sistemes de membranes que contenen metalls pesants</t>
  </si>
  <si>
    <t>190809</t>
  </si>
  <si>
    <t>Mescles de greixos i olis procedents de la separació d'aigua/substàncies olioses que contenen únicament olis i greixos comestibles</t>
  </si>
  <si>
    <t>R0303,R0305,R0307,R0308,R0310</t>
  </si>
  <si>
    <t>190810</t>
  </si>
  <si>
    <t>Mescles de greixos i olis procedents de la separació d'aigua/substàncies olioses diferents de les especificades en el codi 190809</t>
  </si>
  <si>
    <t>190811</t>
  </si>
  <si>
    <t>Llots que contenen substàncies perilloses procedents del tractament biològic d'aigües residuals industrials</t>
  </si>
  <si>
    <t>190812</t>
  </si>
  <si>
    <t>Llots procedents del tractament biològic d'aigües residuals industrials diferents dels especificats en el codi 190811</t>
  </si>
  <si>
    <t>190813</t>
  </si>
  <si>
    <t>Llots que contenen substàncies perilloses procedents d'altres tractaments d'aigües residuals industrials</t>
  </si>
  <si>
    <t>190814</t>
  </si>
  <si>
    <t>Llots procedents d'altres tractaments d'aigües residuals industrials diferents dels especificats en el codi 190813</t>
  </si>
  <si>
    <t>190899</t>
  </si>
  <si>
    <t>1909</t>
  </si>
  <si>
    <t>Residus de la preparació d'aigua per a consum humà o aigua per a ús industrial</t>
  </si>
  <si>
    <t>190901</t>
  </si>
  <si>
    <t>Residus sòlids de la filtració primària i garbellament</t>
  </si>
  <si>
    <t>190902</t>
  </si>
  <si>
    <t>Llots de la clarificació de l'aigua</t>
  </si>
  <si>
    <t>190903</t>
  </si>
  <si>
    <t>Llots de descarbonatació</t>
  </si>
  <si>
    <t>R0505,R0506,R0507,R0510</t>
  </si>
  <si>
    <t>190904</t>
  </si>
  <si>
    <t>Carbó actiu usat</t>
  </si>
  <si>
    <t>190905</t>
  </si>
  <si>
    <t>190906</t>
  </si>
  <si>
    <t>190999</t>
  </si>
  <si>
    <t>1910</t>
  </si>
  <si>
    <t>Residus procedents de la fragmentació de residus que contenen metalls</t>
  </si>
  <si>
    <t>191001</t>
  </si>
  <si>
    <t>Residus de ferro i acer</t>
  </si>
  <si>
    <t>191002</t>
  </si>
  <si>
    <t>Residus no ferris</t>
  </si>
  <si>
    <t>191003</t>
  </si>
  <si>
    <t>Fraccions lleugeres de fragmentació (fluff-light)  i pols que contenen substàncies perilloses</t>
  </si>
  <si>
    <t>191004</t>
  </si>
  <si>
    <t>Fraccions lleugeres de fragmentació (fluff-light) i pols diferents de les especificades en el codi 191003</t>
  </si>
  <si>
    <t>191005</t>
  </si>
  <si>
    <t>Altres fraccions que contenen substàncies perilloses</t>
  </si>
  <si>
    <t>191006</t>
  </si>
  <si>
    <t>Altres fraccions diferents de les especificades en el codi 191005</t>
  </si>
  <si>
    <t>1911</t>
  </si>
  <si>
    <t>Residus de la regeneració d'olis</t>
  </si>
  <si>
    <t>191101</t>
  </si>
  <si>
    <t>191102</t>
  </si>
  <si>
    <t>191103</t>
  </si>
  <si>
    <t>Residus de líquids aquosos</t>
  </si>
  <si>
    <t>191104</t>
  </si>
  <si>
    <t>Residus de la neteja de combustibles amb bases</t>
  </si>
  <si>
    <t>191105</t>
  </si>
  <si>
    <t>191106</t>
  </si>
  <si>
    <t>Llots del tractament in situ d'efluents diferents dels especificats en el codi 191105</t>
  </si>
  <si>
    <t>191107</t>
  </si>
  <si>
    <t>Residus de la depuració de gasos de combustió</t>
  </si>
  <si>
    <t>191199</t>
  </si>
  <si>
    <t>1912</t>
  </si>
  <si>
    <t>Residus del tractament mecànic de residus (per exemple, classificació, trituració, compactació, peletització) no especificats en cap altra categoria</t>
  </si>
  <si>
    <t>191201</t>
  </si>
  <si>
    <t>Paper i cartró</t>
  </si>
  <si>
    <t>191202</t>
  </si>
  <si>
    <t>191203</t>
  </si>
  <si>
    <t>191204</t>
  </si>
  <si>
    <t>Plàstic i cautxú</t>
  </si>
  <si>
    <t>191205</t>
  </si>
  <si>
    <t>191206</t>
  </si>
  <si>
    <t>Fusta que conté substàncies perilloses</t>
  </si>
  <si>
    <t>191207</t>
  </si>
  <si>
    <t>Fusta diferent de l'especificada en el codi 191206</t>
  </si>
  <si>
    <t>R0301,R0305,R0307,R0309</t>
  </si>
  <si>
    <t>191208</t>
  </si>
  <si>
    <t>Matèries textils</t>
  </si>
  <si>
    <t>191209</t>
  </si>
  <si>
    <t>Minerals (per exemple, sorra, pedres)</t>
  </si>
  <si>
    <t>191210</t>
  </si>
  <si>
    <t>Residus combustibles (combustible derivat del rebuig)</t>
  </si>
  <si>
    <t>191211</t>
  </si>
  <si>
    <t>Altres residus (incloses mescles de materials) procedents del tractament mecànic de residus que contenen substàncies perilloses</t>
  </si>
  <si>
    <t>191212</t>
  </si>
  <si>
    <t>Altres residus (incloses mescles de materials) procedents del tractament mecànic de residus diferents dels especificats en el codi 191211</t>
  </si>
  <si>
    <t>1913</t>
  </si>
  <si>
    <t>Residus de la recuperació de sòls i d’aigües subterrànies</t>
  </si>
  <si>
    <t>191301</t>
  </si>
  <si>
    <t>Residus sòlids de la recuperació de sòls que contenen substàncies perilloses</t>
  </si>
  <si>
    <t>191302</t>
  </si>
  <si>
    <t>Residus sòlids de la recuperació de sòls diferents dels especificats en el codi 191301</t>
  </si>
  <si>
    <t>R0505,R0506,R0509</t>
  </si>
  <si>
    <t>191303</t>
  </si>
  <si>
    <t>Llots de la recuperació de sòls que contenen substàncies perilloses</t>
  </si>
  <si>
    <t>191304</t>
  </si>
  <si>
    <t>Llots de la recuperació de sòls diferents dels especificats en el codi 191303</t>
  </si>
  <si>
    <t>R0505,R0509</t>
  </si>
  <si>
    <t>191305</t>
  </si>
  <si>
    <t>Llots de la recuperació d'aigües subterrànies que contenen substàncies perilloses</t>
  </si>
  <si>
    <t>191306</t>
  </si>
  <si>
    <t>Llots de la recuperació d'aigües subterrànies diferents dels especificats en el codi 191305</t>
  </si>
  <si>
    <t>R0509</t>
  </si>
  <si>
    <t>191307</t>
  </si>
  <si>
    <t>Residus de líquids aquosos i concentrats aquosos, procedents de la recuperació d'aigües subterrànies, que contenen substàncies perilloses</t>
  </si>
  <si>
    <t>191308</t>
  </si>
  <si>
    <t>Residus de líquids aquosos i concentrats aquosos procedents de la recuperació d'aigües subterrànies, diferents dels especificats en el codi 191307</t>
  </si>
  <si>
    <t xml:space="preserve">20  </t>
  </si>
  <si>
    <t>RESIDUS MUNICIPALS (residus domèstics i residus assimilables procedents dels comerços, indústries i institucions), INCLOSES LES FRACCIONS RECOLLIDES DE MANERA SELECTIVA</t>
  </si>
  <si>
    <t>2001</t>
  </si>
  <si>
    <t>Fraccions recollides de manera selectiva (excepte les especificades en el subcapítol 15 01)</t>
  </si>
  <si>
    <t>200101</t>
  </si>
  <si>
    <t>200102</t>
  </si>
  <si>
    <t>200108</t>
  </si>
  <si>
    <t>Residus biodegradables de cuines i restaurants</t>
  </si>
  <si>
    <t>200110</t>
  </si>
  <si>
    <t>Roba</t>
  </si>
  <si>
    <t>200111</t>
  </si>
  <si>
    <t>200113</t>
  </si>
  <si>
    <t>Dissolvents</t>
  </si>
  <si>
    <t>200114</t>
  </si>
  <si>
    <t>Àcids</t>
  </si>
  <si>
    <t>200115</t>
  </si>
  <si>
    <t>Àlcalis</t>
  </si>
  <si>
    <t>200117</t>
  </si>
  <si>
    <t>Productes fotoquímics</t>
  </si>
  <si>
    <t>200119</t>
  </si>
  <si>
    <t>Plaguicides</t>
  </si>
  <si>
    <t>200121</t>
  </si>
  <si>
    <t>Tubs fluorescents i altres residus que contenen mercuri</t>
  </si>
  <si>
    <t>R1201,R1202,R1203</t>
  </si>
  <si>
    <t>200121-31</t>
  </si>
  <si>
    <t>Llums de descàrrega, no LED i fluorescents.- Tubs fluorescents i altres residus que contenen mercuri</t>
  </si>
  <si>
    <t>200123</t>
  </si>
  <si>
    <t>Equips rebutjats que contenen clorofluorocarburs</t>
  </si>
  <si>
    <t>200123-11</t>
  </si>
  <si>
    <t>Aparells amb *CFC, *HCFC, *HC, *NH3.- Equips rebutjats que contenen clorofluorocarburs</t>
  </si>
  <si>
    <t>200123-12</t>
  </si>
  <si>
    <t>Aparells Aire condicionat.- Equips rebutjats que contenen clorofluorocarburs</t>
  </si>
  <si>
    <t>200123-41</t>
  </si>
  <si>
    <t>Grans aparells amb components perillosos (domèstic).- Equips rebutjats que contenen clorofluorocarburs</t>
  </si>
  <si>
    <t>200125</t>
  </si>
  <si>
    <t>Olis i greixos comestibles</t>
  </si>
  <si>
    <t>R0301,R0302,R0303,R0305,R0307,R0308,R0310</t>
  </si>
  <si>
    <t>200126</t>
  </si>
  <si>
    <t>Olis i greixos diferents dels especificats en el codi 200125</t>
  </si>
  <si>
    <t>200127</t>
  </si>
  <si>
    <t>Pintures, tintes, adhesius i resines que contenen substàncies perilloses</t>
  </si>
  <si>
    <t>200128</t>
  </si>
  <si>
    <t>Pintures, tintes, adhesius i resines diferents dels especificats en el codi 200127</t>
  </si>
  <si>
    <t>200129</t>
  </si>
  <si>
    <t>Detergents que contenen substàncies perilloses</t>
  </si>
  <si>
    <t>200130</t>
  </si>
  <si>
    <t>Detergents diferents dels especificats en el codi 200129</t>
  </si>
  <si>
    <t>200131</t>
  </si>
  <si>
    <t>200132</t>
  </si>
  <si>
    <t>Medicaments diferents dels especificats en el codi 200131</t>
  </si>
  <si>
    <t>200133</t>
  </si>
  <si>
    <t>Bateries i acumuladors especificats en els codis 160601, 160602 o 160603 i bateries i acumuladors sense classificar que contenen aquestes bateries</t>
  </si>
  <si>
    <t>200134</t>
  </si>
  <si>
    <t>Bateries i acumuladors diferents dels especificats en el codi 200133</t>
  </si>
  <si>
    <t>200135</t>
  </si>
  <si>
    <t>Equips elèctrics i electrònics rebutjats, diferents dels especificats en els codis 200121 i 200123 que contenen components perillosos</t>
  </si>
  <si>
    <t>200135-13</t>
  </si>
  <si>
    <t>Aparells amb oli en circuits o condensadors.- Equips elèctrics i electrònics rebutjats, diferents dels especificats en els codis 200121 i 200123 que contenen components perillosos</t>
  </si>
  <si>
    <t>200135-21</t>
  </si>
  <si>
    <t>Monitors i pantalles *CRT.- Equips elèctrics i electrònics rebutjats, diferents dels especificats en els codis 200121 i 200123 que contenen components perillosos</t>
  </si>
  <si>
    <t>200135-22</t>
  </si>
  <si>
    <t>Monitors i pantalles: No CRT, no LED.- Equips elèctrics i electrònics rebutjats, diferents dels especificats en els codis 200121 i 200123 que contenen components perillosos</t>
  </si>
  <si>
    <t>200135-41</t>
  </si>
  <si>
    <t>Grans aparells amb components perillosos.- Equips elèctrics i electrònics rebutjats, diferents dels especificats en els codis 200121 i 200123 que contenen components perillosos</t>
  </si>
  <si>
    <t>200135-51</t>
  </si>
  <si>
    <t>Petits aparells amb components perillosos i piles incorporades.- Equips elèctrics i electrònics rebutjats, diferents dels especificats en els codis 200121 i 200123 que contenen components perillosos</t>
  </si>
  <si>
    <t>200135-61</t>
  </si>
  <si>
    <t>Aparells d'informàtica i telecomunicacions petits amb components perillosos.- Equips elèctrics i electrònics rebutjats, diferents dels especificats en els codis 200121 i 200123 que contenen components perillosos</t>
  </si>
  <si>
    <t>200136</t>
  </si>
  <si>
    <t>Equips elèctrics i electrònics rebutjats diferents dels especificats en els codis 200121, 200123 i 200135</t>
  </si>
  <si>
    <t>200136-23</t>
  </si>
  <si>
    <t>Monitors i pantalles LED.- Equips elèctrics i electrònics rebutjats diferents dels especificats en els codis 200121, 200123 i 200135</t>
  </si>
  <si>
    <t>200136-32</t>
  </si>
  <si>
    <t>Llums LED.- Equips elèctrics i electrònics rebutjats diferents dels especificats en els codis 200121, 200123 i 200135</t>
  </si>
  <si>
    <t>200136-42</t>
  </si>
  <si>
    <t>Grans aparells (Resta).- Equips elèctrics i electrònics rebutjats diferents dels especificats en els codis 200121, 200123 i 200135</t>
  </si>
  <si>
    <t>200136-52</t>
  </si>
  <si>
    <t>Petits aparells (Resta).- Equips elèctrics i electrònics rebutjats diferents dels especificats en els codis 200121, 200123 i 200135</t>
  </si>
  <si>
    <t>200136-62</t>
  </si>
  <si>
    <t>Aparells d'informàtica i telecomunicacions petits sense components perillosos (domèstic).- Equips elèctrics i electrònics rebutjats diferents dels especificats en els codis 200121, 200123 i 200135</t>
  </si>
  <si>
    <t>200137</t>
  </si>
  <si>
    <t>200138</t>
  </si>
  <si>
    <t>Fusta diferent de l'especificada en el codi 200137</t>
  </si>
  <si>
    <t>200139</t>
  </si>
  <si>
    <t>Plàstics</t>
  </si>
  <si>
    <t>200140</t>
  </si>
  <si>
    <t>Metalls</t>
  </si>
  <si>
    <t>200141</t>
  </si>
  <si>
    <t>Residus de l'escurada de xemeneies</t>
  </si>
  <si>
    <t>200142</t>
  </si>
  <si>
    <t>200143</t>
  </si>
  <si>
    <t>200144</t>
  </si>
  <si>
    <t>200199</t>
  </si>
  <si>
    <t>Altres fraccions no especificades en cap altra categoria</t>
  </si>
  <si>
    <t>2002</t>
  </si>
  <si>
    <t>Residus de parcs i jardins (inclosos els residus de cementiris)</t>
  </si>
  <si>
    <t>200201</t>
  </si>
  <si>
    <t>Residus biodegradables</t>
  </si>
  <si>
    <t>200202</t>
  </si>
  <si>
    <t>Terra i pedres</t>
  </si>
  <si>
    <t>200203</t>
  </si>
  <si>
    <t>Altres residus no biodegradables</t>
  </si>
  <si>
    <t>2003</t>
  </si>
  <si>
    <t>Altres residus municipals</t>
  </si>
  <si>
    <t>200301</t>
  </si>
  <si>
    <t>Mescles de residus municipals</t>
  </si>
  <si>
    <t>200302</t>
  </si>
  <si>
    <t>Residus de mercats</t>
  </si>
  <si>
    <t>200303</t>
  </si>
  <si>
    <t>Residus de neteja viària</t>
  </si>
  <si>
    <t>200304</t>
  </si>
  <si>
    <t>Llots de fosses sèptiques</t>
  </si>
  <si>
    <t>200306</t>
  </si>
  <si>
    <t>Residus de la neteja de clavegueres</t>
  </si>
  <si>
    <t>200307</t>
  </si>
  <si>
    <t>Residus voluminosos</t>
  </si>
  <si>
    <t>200399</t>
  </si>
  <si>
    <t>Residus municipals no especificats en cap altra categoria</t>
  </si>
  <si>
    <t>CoD0i</t>
  </si>
  <si>
    <t>D01</t>
  </si>
  <si>
    <t>Dipòsit sobre el sòl o al seu interior (per exemple, abocament, etc.)</t>
  </si>
  <si>
    <t>D0101</t>
  </si>
  <si>
    <t>Dipòsit sobre el sòl</t>
  </si>
  <si>
    <t>D0102</t>
  </si>
  <si>
    <t>Dipòsit a l’interior del sòl</t>
  </si>
  <si>
    <t>D02</t>
  </si>
  <si>
    <t>Tractament al medi terrestre (per exemple, biodegradació de residus líquids o llots al sòl, etc.)</t>
  </si>
  <si>
    <t>D0201</t>
  </si>
  <si>
    <t>Tractament al medi terrestre</t>
  </si>
  <si>
    <t>D03</t>
  </si>
  <si>
    <t>Injecció en profunditat (per exemple, injecció de residus bombables en pous, mines de sal o falles geològiques naturals, etc.)</t>
  </si>
  <si>
    <t>D0301</t>
  </si>
  <si>
    <t>Injecció en profunditat</t>
  </si>
  <si>
    <t>D04</t>
  </si>
  <si>
    <t>Embassament superficial (per exemple, abocament de residus líquids o llots en pous, estanys o llacunes, etc.)</t>
  </si>
  <si>
    <t>D0401</t>
  </si>
  <si>
    <t>Embassament superficial</t>
  </si>
  <si>
    <t>Dipòsit controlat en llocs especialment dissenyats (per exemple, col·locació en cel·les estanques separades, recobertes i aïllades entre si i del medi ambient)</t>
  </si>
  <si>
    <t>Dipòsit controlat de residus inerts</t>
  </si>
  <si>
    <t>Dipòsit controlat de residus no perillosos</t>
  </si>
  <si>
    <t>Dipòsit controlat de residus perillosos</t>
  </si>
  <si>
    <t>D06</t>
  </si>
  <si>
    <t>Abocament al medi aquàtic, excepte al mar</t>
  </si>
  <si>
    <t>D0601</t>
  </si>
  <si>
    <t>D07</t>
  </si>
  <si>
    <t>Abocament al mar, inclosa la inserció al llit marí</t>
  </si>
  <si>
    <t>D0701</t>
  </si>
  <si>
    <t>Tractament biològic no especificat en altres apartats que doni com a resultat compostos o mescles que s’eliminin mitjançant qualsevol de les operacions enumerades de D 1 a D 12</t>
  </si>
  <si>
    <t>Tractament biològic aerobi</t>
  </si>
  <si>
    <t>Tractament biològic anaerobi</t>
  </si>
  <si>
    <t>Tractament fisicoquímic no especificat en un altre apartat i que doni com a resultat compostos o mescles que s’eliminin mitjançant qualsevol de les operacions enumerades de D 1 a D 12 (per exemple, evaporació, assecatge, calcinació, etc.)</t>
  </si>
  <si>
    <t>Tractament fisicoquímic</t>
  </si>
  <si>
    <t>Estabilització fisicoquímica</t>
  </si>
  <si>
    <t>Esterilització</t>
  </si>
  <si>
    <t>Evaporació</t>
  </si>
  <si>
    <t>D0906</t>
  </si>
  <si>
    <t>Assecatge tèrmic</t>
  </si>
  <si>
    <t>Desorció tèrmica</t>
  </si>
  <si>
    <t>D0908</t>
  </si>
  <si>
    <t>Tractaments fisicoquímics no descrits en les operacions D 09 anteriors</t>
  </si>
  <si>
    <t>Incineració a la terra</t>
  </si>
  <si>
    <t>Incineració</t>
  </si>
  <si>
    <t>D11</t>
  </si>
  <si>
    <t>Incineració al mar</t>
  </si>
  <si>
    <t>D1101</t>
  </si>
  <si>
    <t>Emmagatzematge permanent (per exemple, col·locació de contenidors en una mina, etc.)</t>
  </si>
  <si>
    <t>Emmagatzematge permanent</t>
  </si>
  <si>
    <t>D13</t>
  </si>
  <si>
    <t>Combinació o mescla prèvies a qualsevol de les operacions enumerades de D 1 a D 12</t>
  </si>
  <si>
    <t>D1301</t>
  </si>
  <si>
    <t>Combinació, mescla o condicionament mecànic previs a la posterior eliminació per mitjà de qualsevol tractament de D 1 a D 12</t>
  </si>
  <si>
    <t>D14</t>
  </si>
  <si>
    <t>Reenvasament previ a qualsevol de les operacions enumerades de D 1 a D 13</t>
  </si>
  <si>
    <t>D1401</t>
  </si>
  <si>
    <t>Reenvasament previ a l’eliminació de residus mitjançant qualsevol de les operacions enumerades de D 1 a D 13</t>
  </si>
  <si>
    <t>D15</t>
  </si>
  <si>
    <t>Emmagatzematge en espera de qualsevol de les operacions enumerades de D 1 a D 14 (exclòs l’emmagatzematge temporal, en espera de recollida, al lloc on es va produir el residu)</t>
  </si>
  <si>
    <t>D1501</t>
  </si>
  <si>
    <t>Emmagatzematge de residus en espera de qualsevol de les operacions enumerades de D 1 a D 14</t>
  </si>
  <si>
    <t>CoR0i</t>
  </si>
  <si>
    <t>Utilització principal com a combustible o una altra forma de produir energia</t>
  </si>
  <si>
    <t>R0101</t>
  </si>
  <si>
    <t>Utilització principal com a combustible en instal·lacions d’incineració de residus</t>
  </si>
  <si>
    <t>R0102</t>
  </si>
  <si>
    <t>Utilització principal com a combustible en la fabricació de ciment</t>
  </si>
  <si>
    <t>R0103</t>
  </si>
  <si>
    <t>Utilització principal com a combustible en altres instal·lacions de coincineració</t>
  </si>
  <si>
    <t>Recuperació o regeneració de dissolvents</t>
  </si>
  <si>
    <t>Recuperació o regeneració de dissolvents continguts en residus</t>
  </si>
  <si>
    <t>Reciclatge o recuperació de substàncies orgàniques que no s’utilitzen com a dissolvents (inclosos el compostatge i altres processos de transformació biològica)</t>
  </si>
  <si>
    <t>Tractament biològic aerobi de residus orgànics (compostatge)</t>
  </si>
  <si>
    <t>R0302</t>
  </si>
  <si>
    <t>Tractament biològic anaerobi de residus orgànics</t>
  </si>
  <si>
    <t>Ús de residus de paper en l’obtenció de pasta per a la fabricació de paper</t>
  </si>
  <si>
    <t>R0306</t>
  </si>
  <si>
    <t>Reciclatge d’altres residus orgànics per a la posterior fabricació o producció de nous productes</t>
  </si>
  <si>
    <t>R0307</t>
  </si>
  <si>
    <t>Gasificació</t>
  </si>
  <si>
    <t>R0308</t>
  </si>
  <si>
    <t>Piròlisi</t>
  </si>
  <si>
    <t>R0309</t>
  </si>
  <si>
    <t>Recuperació de substàncies orgàniques contingudes en residus</t>
  </si>
  <si>
    <t>R0314</t>
  </si>
  <si>
    <t>Preparació per a la reutilització de residus orgànics</t>
  </si>
  <si>
    <t>Reciclatge o recuperació de metalls i de compostos metàl·lics</t>
  </si>
  <si>
    <t>Reciclatge o recuperació de ferralla</t>
  </si>
  <si>
    <t>Recuperació de metalls preciosos</t>
  </si>
  <si>
    <t>R0403</t>
  </si>
  <si>
    <t>Recuperació de plom</t>
  </si>
  <si>
    <t>Recuperació de metalls del tractament hidrometal·lúrgic de llots de galvanoplàstia</t>
  </si>
  <si>
    <t>R0406</t>
  </si>
  <si>
    <t>Recuperació de metalls i compostos metàl·lics a partir d’altres residus que continguin metalls</t>
  </si>
  <si>
    <t>R0414</t>
  </si>
  <si>
    <t>Preparació per a la reutilització de residus de metalls o de compostos metàl·lics, inclosos tots els RAEE</t>
  </si>
  <si>
    <t>Reciclatge o recuperació d’altres matèries inorgàniques</t>
  </si>
  <si>
    <t>Reciclatge de residus àcids o bàsics per a l’obtenció d’altres substàncies usades posteriorment en altres processos</t>
  </si>
  <si>
    <t>R0502</t>
  </si>
  <si>
    <t>Neteja de sòls extrets que doni com a resultat la valorització del sòl</t>
  </si>
  <si>
    <t>R0503</t>
  </si>
  <si>
    <t>Reciclatge de residus de vidre en la fabricació de vidre</t>
  </si>
  <si>
    <t>R0504</t>
  </si>
  <si>
    <t>Ús de residus en la fabricació de ciment</t>
  </si>
  <si>
    <t>Reciclatge d’altres residus inorgànics en substitució de matèries primeres</t>
  </si>
  <si>
    <t>Valorització de materials naturals excavats</t>
  </si>
  <si>
    <t>R0514</t>
  </si>
  <si>
    <t>Preparació per a la reutilització de residus inorgànics</t>
  </si>
  <si>
    <t>Regeneració d’àcids o de bases</t>
  </si>
  <si>
    <t>Valorització de components utilitzats per reduir la contaminació</t>
  </si>
  <si>
    <t>Regeneració de carbó actiu</t>
  </si>
  <si>
    <t>Regeneració de resines d’intercanvi iònic</t>
  </si>
  <si>
    <t>Valorització d’altres residus utilitzats per reduir la contaminació</t>
  </si>
  <si>
    <t>Valorització de components procedents de catalitzadors</t>
  </si>
  <si>
    <t>Regeneració o un altre nou ús d’olis</t>
  </si>
  <si>
    <t>Regeneració d’olis minerals i sintètics usats</t>
  </si>
  <si>
    <t>Reciclatge d’olis minerals i sintètics usats</t>
  </si>
  <si>
    <t>Tractament dels sòls que produeixi un benefici en l’agricultura o una millora ecològica d’aquests sòls</t>
  </si>
  <si>
    <t>Valorització de residus en sòls agrícoles i en jardineria</t>
  </si>
  <si>
    <t>Restauració de sòls</t>
  </si>
  <si>
    <t>R11</t>
  </si>
  <si>
    <t>Utilització de residus obtinguts a partir de qualsevol de les operacions enumerades d’R 1 a R 10</t>
  </si>
  <si>
    <t>R1101</t>
  </si>
  <si>
    <t>Intercanvi de residus per sotmetre’ls a qualsevol de les operacions enumerades entre R 1 i R 11. S’hi inclouen operacions prèvies a la valorització, inclòs el tractament previ, operacions com ara el desmuntatge, la classificació, la trituració, la compactació, la pel·letització, l’assecatge, la fragmentació, el condicionament, el reenvasament, la separació, la combinació o la mescla, prèvies a qualsevol de les operacions enumerades d’R 1 a R 11</t>
  </si>
  <si>
    <t>R1201</t>
  </si>
  <si>
    <t>Classificació</t>
  </si>
  <si>
    <t>Desmuntatge</t>
  </si>
  <si>
    <t>Separació dels diferents components dels residus</t>
  </si>
  <si>
    <t>R1204</t>
  </si>
  <si>
    <t>Operacions de tractament per a la descontaminació de vehicles fora d’ús</t>
  </si>
  <si>
    <t>R1205</t>
  </si>
  <si>
    <t>Trituració</t>
  </si>
  <si>
    <t>R1206</t>
  </si>
  <si>
    <t>Fragmentació</t>
  </si>
  <si>
    <t>R1207</t>
  </si>
  <si>
    <t>Mescles de residus sòlids o semisòlids</t>
  </si>
  <si>
    <t>Combinació de residus líquids o de residus líquids amb residus sòlids</t>
  </si>
  <si>
    <t>R1209</t>
  </si>
  <si>
    <t>Reenvasament de residus</t>
  </si>
  <si>
    <t>R1210</t>
  </si>
  <si>
    <t>Compactació</t>
  </si>
  <si>
    <t>Assecatge i evaporació</t>
  </si>
  <si>
    <t>R1212</t>
  </si>
  <si>
    <t>Tractament de residus per a la seva preparació com a combustible alternatiu</t>
  </si>
  <si>
    <t>R1213</t>
  </si>
  <si>
    <t>Processos d’obtenció de fraccions valoritzables de materials dels RAEE destinats a reciclatge o valorització</t>
  </si>
  <si>
    <t>R1214</t>
  </si>
  <si>
    <t>Esterilització, pasteurització</t>
  </si>
  <si>
    <t>R1215</t>
  </si>
  <si>
    <t>Estabilització aeròbia de residus orgànics</t>
  </si>
  <si>
    <t>R1216</t>
  </si>
  <si>
    <t>Estabilització anaeròbia de residus orgànics</t>
  </si>
  <si>
    <t>R1217</t>
  </si>
  <si>
    <t>Pel·letització</t>
  </si>
  <si>
    <t>R1218</t>
  </si>
  <si>
    <t>Tractaments intermedis no descrits en les operacions R12 anteriors</t>
  </si>
  <si>
    <t>R13</t>
  </si>
  <si>
    <t>Emmagatzematge de residus en espera de qualsevol de les operacions enumerades d’R 1 a R 12 (exclòs l’emmagatzematge temporal, en espera de recollida, al lloc on es va produir el residu)</t>
  </si>
  <si>
    <t>R1301</t>
  </si>
  <si>
    <t>Emmagatzematge de residus en l’àmbit de la recollida, incloent-hi les instal·lacions de transferència</t>
  </si>
  <si>
    <t>R1302</t>
  </si>
  <si>
    <t>Emmagatzematge de residus de forma segura previ al seu tractament</t>
  </si>
  <si>
    <t>R1303</t>
  </si>
  <si>
    <t>Emmagatzematge de residus en espera de qualsevol de les operacions enumerades d’R 1 a R 12</t>
  </si>
  <si>
    <t>CODI LER</t>
  </si>
  <si>
    <t>DESCRICPIÓ</t>
  </si>
  <si>
    <t>-</t>
  </si>
  <si>
    <t>REGISTRE GESTOR</t>
  </si>
  <si>
    <t>Nom del gestor</t>
  </si>
  <si>
    <t>Codi de gestor</t>
  </si>
  <si>
    <t>Codis LER a tractar</t>
  </si>
  <si>
    <t>Operacions autoritzades</t>
  </si>
  <si>
    <t>Adreça física</t>
  </si>
  <si>
    <t>Adreça correspondència</t>
  </si>
  <si>
    <t>Telèfon</t>
  </si>
  <si>
    <t>E-mail</t>
  </si>
  <si>
    <t>VIA DE TRACTAMENT APLICADA</t>
  </si>
  <si>
    <t>INFORMACIÓ RESIDUS</t>
  </si>
  <si>
    <t>TRANSPORT</t>
  </si>
  <si>
    <t>GESTORA DE RESIDUS</t>
  </si>
  <si>
    <t>OBSERVACIONS</t>
  </si>
  <si>
    <t>CLASSE (P/ NP)</t>
  </si>
  <si>
    <t>DATA INICI D'EMMAGATZEMATGE</t>
  </si>
  <si>
    <t>DATA DE RETIRADA</t>
  </si>
  <si>
    <t>TRANSPORTISTA</t>
  </si>
  <si>
    <t>CODI T-</t>
  </si>
  <si>
    <t>GESTORA DESTÍ</t>
  </si>
  <si>
    <t>CODI GESTOR</t>
  </si>
  <si>
    <t>DOCUMENTACIÓ SEGUIMENT</t>
  </si>
  <si>
    <t>TRANSPORTISTA X</t>
  </si>
  <si>
    <t>T-0000</t>
  </si>
  <si>
    <t>X0000000</t>
  </si>
  <si>
    <t>GESTORA DE RESIDUS X</t>
  </si>
  <si>
    <t>G-XXXXX</t>
  </si>
  <si>
    <t>Full seguiment</t>
  </si>
  <si>
    <t>Codi LER</t>
  </si>
  <si>
    <t>MATERIAL</t>
  </si>
  <si>
    <t>% CONTINGUT ÀRID RECICLAT</t>
  </si>
  <si>
    <t>PES ÀRID RECICLAT TOTAL (kg)</t>
  </si>
  <si>
    <t>% ÀRID RECICLAT</t>
  </si>
  <si>
    <t>CODI</t>
  </si>
  <si>
    <t>DESCRIPCIÓ</t>
  </si>
  <si>
    <t>Pes (T)</t>
  </si>
  <si>
    <t>Volum  (M3)</t>
  </si>
  <si>
    <t>Reutilització</t>
  </si>
  <si>
    <t>Via R/D</t>
  </si>
  <si>
    <t>Gestores</t>
  </si>
  <si>
    <t>Residus mesclats de construcció i demolició</t>
  </si>
  <si>
    <t>XX</t>
  </si>
  <si>
    <t>R05, D05</t>
  </si>
  <si>
    <t>E-XXXX</t>
  </si>
  <si>
    <t>Matxuqueix per reblerts com àrid reciclat Per obra externa</t>
  </si>
  <si>
    <t>R0505, D05</t>
  </si>
  <si>
    <t>Terres i pedres que no contenen substàncies perilloses</t>
  </si>
  <si>
    <t>Obra interna/externa</t>
  </si>
  <si>
    <t xml:space="preserve"> Terres i pedres que  contenen substàncies perilloses</t>
  </si>
  <si>
    <t>...</t>
  </si>
  <si>
    <t>Terres i pedres de parques i jardins</t>
  </si>
  <si>
    <t>MATRICULA VEHICLE</t>
  </si>
  <si>
    <t>VIES DE TRACTAMENT ARC</t>
  </si>
  <si>
    <t>T-0001</t>
  </si>
  <si>
    <t>X0000001</t>
  </si>
  <si>
    <t>Obra externa</t>
  </si>
  <si>
    <t>T-0002</t>
  </si>
  <si>
    <t>T-0003</t>
  </si>
  <si>
    <t>X0000002</t>
  </si>
  <si>
    <t>X0000003</t>
  </si>
  <si>
    <t>No contemplat al PGR</t>
  </si>
  <si>
    <t>TOTAL RESIDUS EGR</t>
  </si>
  <si>
    <t>TOTAL RESIDUS PGR</t>
  </si>
  <si>
    <t>QUANTITAT (Kg)</t>
  </si>
  <si>
    <t>QUANTITAT PGR</t>
  </si>
  <si>
    <t>PARTIDA D'OBRA RELACIONADES</t>
  </si>
  <si>
    <t>PES ÀRID
TOTAL (kg)</t>
  </si>
  <si>
    <t>PES MATERIAL</t>
  </si>
  <si>
    <t>% contingut
àrid</t>
  </si>
  <si>
    <t>B068-HPOJ</t>
  </si>
  <si>
    <t>Formigó neteja</t>
  </si>
  <si>
    <t>P3Z3-D527</t>
  </si>
  <si>
    <t>Capa neteja</t>
  </si>
  <si>
    <t>B033S500</t>
  </si>
  <si>
    <t>E225P70</t>
  </si>
  <si>
    <t>Reblert rasa</t>
  </si>
  <si>
    <t>Grava de granulat</t>
  </si>
  <si>
    <t>QUANTITAT REAL (Kg)</t>
  </si>
  <si>
    <t>20107</t>
  </si>
  <si>
    <t>200002</t>
  </si>
  <si>
    <t>CONTROL DE VERSIONS</t>
  </si>
  <si>
    <t xml:space="preserve">PLA DE GESTIÓ DE RESIDUS  </t>
  </si>
  <si>
    <t>Versió</t>
  </si>
  <si>
    <t>Data</t>
  </si>
  <si>
    <t>Pàgines revisades</t>
  </si>
  <si>
    <t>Contingut de la modificació</t>
  </si>
  <si>
    <t>18/07/2025</t>
  </si>
  <si>
    <t>00</t>
  </si>
  <si>
    <t xml:space="preserve">Document inicial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</si>
</sst>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theme="0"/>
      <name val="Calibri"/>
      <family val="2"/>
    </font>
    <font>
      <sz val="16"/>
      <color theme="1"/>
      <name val="Aptos Narrow"/>
      <family val="2"/>
      <scheme val="minor"/>
    </font>
    <font>
      <b/>
      <sz val="16"/>
      <color theme="1"/>
      <name val="Aptos Narrow"/>
      <family val="2"/>
      <scheme val="minor"/>
    </font>
    <font>
      <sz val="14"/>
      <color theme="1"/>
      <name val="Aptos Narrow"/>
      <family val="2"/>
      <scheme val="minor"/>
    </font>
    <font>
      <sz val="8"/>
      <name val="Aptos Narrow"/>
      <family val="2"/>
      <scheme val="minor"/>
    </font>
    <font>
      <sz val="11"/>
      <color theme="1"/>
      <name val="Aptos Narrow"/>
      <family val="2"/>
      <scheme val="minor"/>
    </font>
    <font>
      <sz val="11"/>
      <color theme="1"/>
      <name val="Calibri"/>
      <family val="2"/>
    </font>
    <font>
      <b/>
      <sz val="11"/>
      <color theme="1"/>
      <name val="Calibri"/>
      <family val="2"/>
    </font>
    <font>
      <b/>
      <u/>
      <sz val="11"/>
      <color theme="1"/>
      <name val="Calibri"/>
      <family val="2"/>
    </font>
    <font>
      <sz val="11"/>
      <color theme="1"/>
      <name val="Arial"/>
      <family val="2"/>
    </font>
    <font>
      <b/>
      <sz val="10"/>
      <color rgb="FF000000"/>
      <name val="Arial"/>
      <family val="2"/>
    </font>
    <font>
      <sz val="10"/>
      <color theme="1"/>
      <name val="Arial"/>
      <family val="2"/>
    </font>
  </fonts>
  <fills count="6">
    <fill>
      <patternFill patternType="none"/>
    </fill>
    <fill>
      <patternFill patternType="gray125"/>
    </fill>
    <fill>
      <patternFill patternType="solid">
        <fgColor theme="1" tint="0.499984740745262"/>
        <bgColor indexed="64"/>
      </patternFill>
    </fill>
    <fill>
      <patternFill patternType="solid">
        <fgColor theme="2" tint="-9.9978637043366805E-2"/>
        <bgColor indexed="64"/>
      </patternFill>
    </fill>
    <fill>
      <patternFill patternType="solid">
        <fgColor theme="3" tint="0.89999084444715716"/>
        <bgColor indexed="64"/>
      </patternFill>
    </fill>
    <fill>
      <patternFill patternType="solid">
        <fgColor rgb="FFBFBFBF"/>
        <bgColor indexed="64"/>
      </patternFill>
    </fill>
  </fills>
  <borders count="3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auto="1"/>
      </top>
      <bottom/>
      <diagonal/>
    </border>
    <border>
      <left style="thin">
        <color auto="1"/>
      </left>
      <right/>
      <top style="thin">
        <color auto="1"/>
      </top>
      <bottom style="medium">
        <color indexed="64"/>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auto="1"/>
      </left>
      <right style="thin">
        <color auto="1"/>
      </right>
      <top/>
      <bottom style="medium">
        <color indexed="64"/>
      </bottom>
      <diagonal/>
    </border>
    <border>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right style="medium">
        <color indexed="64"/>
      </right>
      <top style="medium">
        <color indexed="64"/>
      </top>
      <bottom/>
      <diagonal/>
    </border>
  </borders>
  <cellStyleXfs count="2">
    <xf numFmtId="0" fontId="0" fillId="0" borderId="0"/>
    <xf numFmtId="9" fontId="7" fillId="0" borderId="0" applyFont="0" applyFill="0" applyBorder="0" applyAlignment="0" applyProtection="0"/>
  </cellStyleXfs>
  <cellXfs count="94">
    <xf numFmtId="0" fontId="0" fillId="0" borderId="0" xfId="0"/>
    <xf numFmtId="0" fontId="2" fillId="2" borderId="1" xfId="0" applyFont="1" applyFill="1" applyBorder="1" applyAlignment="1">
      <alignment horizontal="center" vertical="center" wrapText="1"/>
    </xf>
    <xf numFmtId="0" fontId="0" fillId="0" borderId="0" xfId="0" applyAlignment="1">
      <alignment vertical="center"/>
    </xf>
    <xf numFmtId="0" fontId="3" fillId="3" borderId="2" xfId="0" quotePrefix="1" applyFont="1" applyFill="1" applyBorder="1" applyAlignment="1" applyProtection="1">
      <alignment horizontal="left" vertical="center" wrapText="1"/>
      <protection locked="0"/>
    </xf>
    <xf numFmtId="0" fontId="5" fillId="3" borderId="2" xfId="0" applyFont="1" applyFill="1" applyBorder="1" applyAlignment="1" applyProtection="1">
      <alignment horizontal="left" vertical="center" wrapText="1"/>
      <protection locked="0"/>
    </xf>
    <xf numFmtId="0" fontId="5" fillId="3" borderId="3" xfId="0" applyFont="1" applyFill="1" applyBorder="1" applyAlignment="1" applyProtection="1">
      <alignment vertical="center" wrapText="1"/>
      <protection locked="0"/>
    </xf>
    <xf numFmtId="49" fontId="0" fillId="0" borderId="2" xfId="0" applyNumberFormat="1" applyBorder="1" applyAlignment="1">
      <alignment vertical="center"/>
    </xf>
    <xf numFmtId="49" fontId="0" fillId="0" borderId="2" xfId="0" applyNumberFormat="1" applyBorder="1" applyAlignment="1">
      <alignment vertical="center" wrapText="1"/>
    </xf>
    <xf numFmtId="0" fontId="0" fillId="0" borderId="2" xfId="0" applyBorder="1" applyAlignment="1">
      <alignment vertical="center"/>
    </xf>
    <xf numFmtId="49" fontId="0" fillId="0" borderId="1" xfId="0" applyNumberFormat="1" applyBorder="1" applyAlignment="1">
      <alignment vertical="center"/>
    </xf>
    <xf numFmtId="49" fontId="0" fillId="0" borderId="1" xfId="0" applyNumberFormat="1" applyBorder="1" applyAlignment="1">
      <alignment vertical="center" wrapText="1"/>
    </xf>
    <xf numFmtId="0" fontId="0" fillId="0" borderId="1" xfId="0" applyBorder="1" applyAlignment="1">
      <alignment vertical="center"/>
    </xf>
    <xf numFmtId="49" fontId="0" fillId="0" borderId="5" xfId="0" applyNumberFormat="1" applyBorder="1" applyAlignment="1">
      <alignment vertical="center"/>
    </xf>
    <xf numFmtId="49" fontId="0" fillId="0" borderId="5" xfId="0" applyNumberFormat="1" applyBorder="1" applyAlignment="1">
      <alignment vertical="center" wrapText="1"/>
    </xf>
    <xf numFmtId="49" fontId="0" fillId="0" borderId="0" xfId="0" applyNumberFormat="1" applyAlignment="1">
      <alignment vertical="center"/>
    </xf>
    <xf numFmtId="0" fontId="0" fillId="0" borderId="0" xfId="0" applyAlignment="1">
      <alignment vertical="center" wrapText="1"/>
    </xf>
    <xf numFmtId="0" fontId="0" fillId="0" borderId="0" xfId="0" applyAlignment="1">
      <alignment wrapText="1"/>
    </xf>
    <xf numFmtId="0" fontId="2" fillId="2" borderId="0" xfId="0" applyFont="1" applyFill="1" applyAlignment="1">
      <alignment horizontal="center" vertical="center" wrapText="1"/>
    </xf>
    <xf numFmtId="0" fontId="4" fillId="3" borderId="0" xfId="0" applyFont="1" applyFill="1" applyAlignment="1" applyProtection="1">
      <alignment horizontal="left" vertical="center" wrapText="1"/>
      <protection locked="0"/>
    </xf>
    <xf numFmtId="0" fontId="0" fillId="0" borderId="2" xfId="0" applyBorder="1"/>
    <xf numFmtId="0" fontId="0" fillId="0" borderId="0" xfId="0" applyAlignment="1">
      <alignment horizontal="center"/>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2" xfId="0" applyFont="1" applyFill="1" applyBorder="1" applyAlignment="1">
      <alignment horizontal="center" vertical="center" wrapText="1"/>
    </xf>
    <xf numFmtId="49" fontId="0" fillId="0" borderId="20" xfId="0" applyNumberFormat="1" applyBorder="1" applyAlignment="1">
      <alignment vertical="center" wrapText="1"/>
    </xf>
    <xf numFmtId="49" fontId="0" fillId="0" borderId="3" xfId="0" applyNumberFormat="1" applyBorder="1" applyAlignment="1">
      <alignment vertical="center" wrapText="1"/>
    </xf>
    <xf numFmtId="0" fontId="1" fillId="3" borderId="21" xfId="0" applyFont="1" applyFill="1" applyBorder="1" applyAlignment="1">
      <alignment horizontal="center" vertical="center" wrapText="1"/>
    </xf>
    <xf numFmtId="0" fontId="1" fillId="3" borderId="2" xfId="0" applyFont="1" applyFill="1" applyBorder="1" applyAlignment="1" applyProtection="1">
      <alignment horizontal="center" vertical="center" wrapText="1"/>
      <protection locked="0"/>
    </xf>
    <xf numFmtId="0" fontId="0" fillId="0" borderId="2" xfId="0" applyBorder="1" applyAlignment="1">
      <alignment horizontal="center"/>
    </xf>
    <xf numFmtId="0" fontId="0" fillId="4" borderId="13" xfId="0" applyFill="1" applyBorder="1"/>
    <xf numFmtId="0" fontId="0" fillId="0" borderId="13" xfId="0" applyBorder="1"/>
    <xf numFmtId="0" fontId="0" fillId="0" borderId="13" xfId="0" applyBorder="1" applyAlignment="1">
      <alignment horizontal="center"/>
    </xf>
    <xf numFmtId="0" fontId="0" fillId="4" borderId="7" xfId="0" applyFill="1" applyBorder="1"/>
    <xf numFmtId="0" fontId="0" fillId="4" borderId="2" xfId="0" applyFill="1" applyBorder="1"/>
    <xf numFmtId="0" fontId="0" fillId="4" borderId="9" xfId="0" applyFill="1" applyBorder="1"/>
    <xf numFmtId="0" fontId="0" fillId="4" borderId="10" xfId="0" applyFill="1" applyBorder="1"/>
    <xf numFmtId="14" fontId="0" fillId="4" borderId="13" xfId="0" applyNumberFormat="1" applyFill="1" applyBorder="1"/>
    <xf numFmtId="14" fontId="0" fillId="4" borderId="14" xfId="0" applyNumberFormat="1" applyFill="1" applyBorder="1"/>
    <xf numFmtId="0" fontId="0" fillId="4" borderId="8" xfId="0" applyFill="1" applyBorder="1"/>
    <xf numFmtId="0" fontId="0" fillId="4" borderId="11" xfId="0" applyFill="1" applyBorder="1"/>
    <xf numFmtId="0" fontId="0" fillId="4" borderId="22" xfId="0" applyFill="1" applyBorder="1"/>
    <xf numFmtId="0" fontId="0" fillId="4" borderId="24" xfId="0" applyFill="1" applyBorder="1"/>
    <xf numFmtId="0" fontId="0" fillId="4" borderId="23" xfId="0" applyFill="1" applyBorder="1"/>
    <xf numFmtId="0" fontId="0" fillId="4" borderId="25" xfId="0" applyFill="1" applyBorder="1"/>
    <xf numFmtId="0" fontId="0" fillId="4" borderId="21" xfId="0" applyFill="1" applyBorder="1"/>
    <xf numFmtId="0" fontId="0" fillId="4" borderId="26" xfId="0" applyFill="1" applyBorder="1"/>
    <xf numFmtId="0" fontId="0" fillId="4" borderId="27" xfId="0" applyFill="1" applyBorder="1"/>
    <xf numFmtId="0" fontId="0" fillId="0" borderId="27" xfId="0" applyBorder="1"/>
    <xf numFmtId="0" fontId="0" fillId="0" borderId="27" xfId="0" applyBorder="1" applyAlignment="1">
      <alignment horizontal="center"/>
    </xf>
    <xf numFmtId="0" fontId="0" fillId="4" borderId="2" xfId="0" applyFill="1" applyBorder="1" applyAlignment="1">
      <alignment horizontal="center"/>
    </xf>
    <xf numFmtId="9" fontId="0" fillId="4" borderId="2" xfId="1" applyFont="1" applyFill="1" applyBorder="1"/>
    <xf numFmtId="4" fontId="0" fillId="0" borderId="0" xfId="0" applyNumberFormat="1"/>
    <xf numFmtId="9" fontId="0" fillId="0" borderId="0" xfId="1" applyFont="1"/>
    <xf numFmtId="10" fontId="0" fillId="0" borderId="0" xfId="1" applyNumberFormat="1" applyFont="1"/>
    <xf numFmtId="0" fontId="0" fillId="0" borderId="20" xfId="0" applyBorder="1"/>
    <xf numFmtId="9" fontId="0" fillId="0" borderId="2" xfId="1" applyFont="1" applyFill="1" applyBorder="1"/>
    <xf numFmtId="0" fontId="0" fillId="3" borderId="20" xfId="0" applyFill="1" applyBorder="1"/>
    <xf numFmtId="0" fontId="1" fillId="3" borderId="20" xfId="0" applyFont="1" applyFill="1" applyBorder="1"/>
    <xf numFmtId="9" fontId="1" fillId="3" borderId="20" xfId="1" applyFont="1" applyFill="1" applyBorder="1"/>
    <xf numFmtId="0" fontId="0" fillId="4" borderId="12" xfId="0" applyFill="1" applyBorder="1" applyAlignment="1">
      <alignment wrapText="1"/>
    </xf>
    <xf numFmtId="0" fontId="0" fillId="0" borderId="13" xfId="0" applyBorder="1" applyAlignment="1">
      <alignment wrapText="1"/>
    </xf>
    <xf numFmtId="0" fontId="0" fillId="0" borderId="27" xfId="0" applyBorder="1" applyAlignment="1">
      <alignment wrapText="1"/>
    </xf>
    <xf numFmtId="14" fontId="0" fillId="4" borderId="2" xfId="0" applyNumberFormat="1" applyFill="1" applyBorder="1"/>
    <xf numFmtId="0" fontId="1" fillId="3" borderId="13"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center" vertical="center" wrapText="1"/>
      <protection locked="0"/>
    </xf>
    <xf numFmtId="0" fontId="0" fillId="4" borderId="1" xfId="0" applyFill="1" applyBorder="1"/>
    <xf numFmtId="0" fontId="0" fillId="4" borderId="30" xfId="0" applyFill="1" applyBorder="1"/>
    <xf numFmtId="49" fontId="1" fillId="3" borderId="28" xfId="0" applyNumberFormat="1" applyFont="1" applyFill="1" applyBorder="1" applyAlignment="1" applyProtection="1">
      <alignment horizontal="center" vertical="center" wrapText="1"/>
      <protection locked="0"/>
    </xf>
    <xf numFmtId="49" fontId="0" fillId="4" borderId="4" xfId="0" applyNumberFormat="1" applyFill="1" applyBorder="1"/>
    <xf numFmtId="49" fontId="0" fillId="4" borderId="29" xfId="0" applyNumberFormat="1" applyFill="1" applyBorder="1"/>
    <xf numFmtId="49" fontId="0" fillId="0" borderId="0" xfId="0" applyNumberFormat="1"/>
    <xf numFmtId="0" fontId="5" fillId="3" borderId="3" xfId="0" applyFont="1" applyFill="1" applyBorder="1" applyAlignment="1" applyProtection="1">
      <alignment vertical="center" wrapText="1"/>
      <protection locked="0"/>
    </xf>
    <xf numFmtId="0" fontId="5" fillId="3" borderId="4" xfId="0" applyFont="1" applyFill="1" applyBorder="1" applyAlignment="1" applyProtection="1">
      <alignment vertical="center" wrapText="1"/>
      <protection locked="0"/>
    </xf>
    <xf numFmtId="0" fontId="4" fillId="3" borderId="3" xfId="0" applyFont="1" applyFill="1" applyBorder="1" applyAlignment="1" applyProtection="1">
      <alignment horizontal="left" vertical="center" wrapText="1"/>
      <protection locked="0"/>
    </xf>
    <xf numFmtId="0" fontId="4" fillId="3" borderId="4" xfId="0" applyFont="1" applyFill="1" applyBorder="1" applyAlignment="1" applyProtection="1">
      <alignment horizontal="left" vertical="center" wrapText="1"/>
      <protection locked="0"/>
    </xf>
    <xf numFmtId="0" fontId="1" fillId="3" borderId="23" xfId="0" applyFont="1" applyFill="1" applyBorder="1" applyAlignment="1" applyProtection="1">
      <alignment horizontal="left" vertical="center"/>
      <protection locked="0"/>
    </xf>
    <xf numFmtId="0" fontId="1" fillId="3" borderId="3" xfId="0" applyFont="1" applyFill="1" applyBorder="1" applyAlignment="1" applyProtection="1">
      <alignment horizontal="left" vertical="center"/>
      <protection locked="0"/>
    </xf>
    <xf numFmtId="0" fontId="1" fillId="3" borderId="4" xfId="0" applyFont="1" applyFill="1" applyBorder="1" applyAlignment="1" applyProtection="1">
      <alignment horizontal="left" vertical="center"/>
      <protection locked="0"/>
    </xf>
    <xf numFmtId="0" fontId="1" fillId="3" borderId="6"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2" xfId="0" applyFont="1" applyFill="1" applyBorder="1" applyAlignment="1">
      <alignment horizontal="center" vertical="center" wrapText="1"/>
    </xf>
    <xf numFmtId="49" fontId="10" fillId="0" borderId="0" xfId="0" applyNumberFormat="1" applyFont="1" applyAlignment="1">
      <alignment horizontal="center" vertical="center"/>
    </xf>
    <xf numFmtId="49" fontId="9" fillId="0" borderId="0" xfId="0" applyNumberFormat="1" applyFont="1" applyAlignment="1">
      <alignment horizontal="center" vertical="center"/>
    </xf>
    <xf numFmtId="49" fontId="8" fillId="0" borderId="0" xfId="0" applyNumberFormat="1" applyFont="1" applyAlignment="1">
      <alignment vertical="center"/>
    </xf>
    <xf numFmtId="49" fontId="11" fillId="0" borderId="0" xfId="0" applyNumberFormat="1" applyFont="1" applyAlignment="1">
      <alignment vertical="center"/>
    </xf>
    <xf numFmtId="49" fontId="12" fillId="5" borderId="18" xfId="0" applyNumberFormat="1" applyFont="1" applyFill="1" applyBorder="1" applyAlignment="1">
      <alignment horizontal="center" vertical="center" wrapText="1"/>
    </xf>
    <xf numFmtId="49" fontId="12" fillId="5" borderId="31" xfId="0" applyNumberFormat="1" applyFont="1" applyFill="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left" vertical="center" wrapText="1"/>
    </xf>
  </cellXfs>
  <cellStyles count="2">
    <cellStyle name="Normal" xfId="0" builtinId="0"/>
    <cellStyle name="Percentatge" xfId="1" builtinId="5"/>
  </cellStyles>
  <dxfs count="604">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top style="thin">
          <color auto="1"/>
        </top>
        <vertical/>
        <horizontal/>
      </border>
    </dxf>
    <dxf>
      <border>
        <top style="thin">
          <color auto="1"/>
        </top>
        <vertical/>
        <horizontal/>
      </border>
    </dxf>
    <dxf>
      <border>
        <left style="thin">
          <color auto="1"/>
        </left>
        <right style="thin">
          <color auto="1"/>
        </right>
        <top/>
        <bottom/>
        <vertical/>
        <horizontal/>
      </border>
    </dxf>
    <dxf>
      <fill>
        <patternFill patternType="solid">
          <fgColor indexed="64"/>
          <bgColor theme="3" tint="0.89999084444715716"/>
        </patternFill>
      </fill>
      <border diagonalUp="0" diagonalDown="0">
        <left style="thin">
          <color auto="1"/>
        </left>
        <right/>
        <top style="thin">
          <color auto="1"/>
        </top>
        <bottom style="thin">
          <color auto="1"/>
        </bottom>
        <vertical/>
        <horizontal/>
      </border>
    </dxf>
    <dxf>
      <fill>
        <patternFill patternType="solid">
          <fgColor indexed="64"/>
          <bgColor theme="3" tint="0.89999084444715716"/>
        </patternFill>
      </fill>
      <border diagonalUp="0" diagonalDown="0">
        <left style="thin">
          <color auto="1"/>
        </left>
        <right style="thin">
          <color auto="1"/>
        </right>
        <top style="thin">
          <color auto="1"/>
        </top>
        <bottom style="thin">
          <color auto="1"/>
        </bottom>
        <vertical/>
        <horizontal/>
      </border>
    </dxf>
    <dxf>
      <fill>
        <patternFill patternType="solid">
          <fgColor indexed="64"/>
          <bgColor theme="3" tint="0.89999084444715716"/>
        </patternFill>
      </fill>
      <border diagonalUp="0" diagonalDown="0">
        <left style="thin">
          <color auto="1"/>
        </left>
        <right style="thin">
          <color auto="1"/>
        </right>
        <top style="thin">
          <color auto="1"/>
        </top>
        <bottom style="thin">
          <color auto="1"/>
        </bottom>
        <vertical/>
        <horizontal/>
      </border>
    </dxf>
    <dxf>
      <fill>
        <patternFill patternType="solid">
          <fgColor indexed="64"/>
          <bgColor theme="3" tint="0.89999084444715716"/>
        </patternFill>
      </fill>
      <border diagonalUp="0" diagonalDown="0">
        <left style="thin">
          <color auto="1"/>
        </left>
        <right style="thin">
          <color auto="1"/>
        </right>
        <top style="thin">
          <color auto="1"/>
        </top>
        <bottom style="thin">
          <color auto="1"/>
        </bottom>
        <vertical/>
        <horizontal/>
      </border>
    </dxf>
    <dxf>
      <fill>
        <patternFill patternType="solid">
          <fgColor indexed="64"/>
          <bgColor theme="3" tint="0.89999084444715716"/>
        </patternFill>
      </fill>
      <border diagonalUp="0" diagonalDown="0">
        <left style="thin">
          <color auto="1"/>
        </left>
        <right style="thin">
          <color auto="1"/>
        </right>
        <top style="thin">
          <color auto="1"/>
        </top>
        <bottom style="thin">
          <color auto="1"/>
        </bottom>
        <vertical/>
        <horizontal/>
      </border>
    </dxf>
    <dxf>
      <fill>
        <patternFill patternType="solid">
          <fgColor indexed="64"/>
          <bgColor theme="3" tint="0.89999084444715716"/>
        </patternFill>
      </fill>
      <border diagonalUp="0" diagonalDown="0">
        <left style="thin">
          <color auto="1"/>
        </left>
        <right style="thin">
          <color auto="1"/>
        </right>
        <top style="thin">
          <color auto="1"/>
        </top>
        <bottom style="thin">
          <color auto="1"/>
        </bottom>
        <vertical/>
        <horizontal/>
      </border>
    </dxf>
    <dxf>
      <fill>
        <patternFill patternType="solid">
          <fgColor indexed="64"/>
          <bgColor theme="3" tint="0.89999084444715716"/>
        </patternFill>
      </fill>
      <border diagonalUp="0" diagonalDown="0">
        <left style="thin">
          <color auto="1"/>
        </left>
        <right style="thin">
          <color auto="1"/>
        </right>
        <top style="thin">
          <color auto="1"/>
        </top>
        <bottom style="thin">
          <color auto="1"/>
        </bottom>
        <vertical/>
        <horizontal/>
      </border>
    </dxf>
    <dxf>
      <numFmt numFmtId="30" formatCode="@"/>
      <fill>
        <patternFill patternType="solid">
          <fgColor indexed="64"/>
          <bgColor theme="3" tint="0.89999084444715716"/>
        </patternFill>
      </fill>
      <border diagonalUp="0" diagonalDown="0" outline="0">
        <left/>
        <right style="thin">
          <color auto="1"/>
        </right>
        <top style="thin">
          <color auto="1"/>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fill>
        <patternFill patternType="solid">
          <fgColor indexed="64"/>
          <bgColor theme="3" tint="0.89999084444715716"/>
        </patternFill>
      </fill>
    </dxf>
    <dxf>
      <border outline="0">
        <bottom style="thin">
          <color auto="1"/>
        </bottom>
      </border>
    </dxf>
    <dxf>
      <font>
        <b/>
        <i val="0"/>
        <strike val="0"/>
        <condense val="0"/>
        <extend val="0"/>
        <outline val="0"/>
        <shadow val="0"/>
        <u val="none"/>
        <vertAlign val="baseline"/>
        <sz val="11"/>
        <color theme="1"/>
        <name val="Aptos Narrow"/>
        <family val="2"/>
        <scheme val="minor"/>
      </font>
      <fill>
        <patternFill patternType="solid">
          <fgColor indexed="64"/>
          <bgColor theme="2" tint="-9.9978637043366805E-2"/>
        </patternFill>
      </fill>
      <alignment horizontal="center" vertical="center" textRotation="0" wrapText="1" indent="0" justifyLastLine="0" shrinkToFit="0" readingOrder="0"/>
      <border diagonalUp="0" diagonalDown="0" outline="0">
        <left style="thin">
          <color auto="1"/>
        </left>
        <right style="thin">
          <color auto="1"/>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13</v>
    <v>605</v>
    <v>9</v>
  </rv>
</rvData>
</file>

<file path=xl/richData/rdrichvaluestructure.xml><?xml version="1.0" encoding="utf-8"?>
<rvStructures xmlns="http://schemas.microsoft.com/office/spreadsheetml/2017/richdata" count="1">
  <s t="_error">
    <k n="errorType" t="i"/>
    <k n="iftab"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D9968F3-3429-4575-822C-05D48E8CF1D0}" name="Tabla1" displayName="Tabla1" ref="A2:H8" totalsRowShown="0" headerRowDxfId="603" dataDxfId="601" headerRowBorderDxfId="602" tableBorderDxfId="600" totalsRowBorderDxfId="599">
  <autoFilter ref="A2:H8" xr:uid="{2D9968F3-3429-4575-822C-05D48E8CF1D0}"/>
  <tableColumns count="8">
    <tableColumn id="1" xr3:uid="{17CD60A9-A628-41C8-AD40-92160712690B}" name="Codi LER" dataDxfId="598"/>
    <tableColumn id="2" xr3:uid="{5A8C48BE-DB27-4479-B860-8DF8DD515DC5}" name="Descripció" dataDxfId="597"/>
    <tableColumn id="3" xr3:uid="{36F76D00-83CD-4C7D-AF65-6FAA246CEFC2}" name="Classe" dataDxfId="596"/>
    <tableColumn id="4" xr3:uid="{29544AC4-E9F3-4E50-B7CE-0C39A1AAB359}" name="Pes (T)" dataDxfId="595"/>
    <tableColumn id="5" xr3:uid="{F721E2CC-5447-4FFD-98D0-ABD5E20E1FEF}" name="Volum  (M3)" dataDxfId="594"/>
    <tableColumn id="6" xr3:uid="{347D5BED-3E79-4824-BA58-09C8450D3344}" name="Reutilització" dataDxfId="593"/>
    <tableColumn id="7" xr3:uid="{5F69B8E4-87BF-415F-83E6-17DF19FE908F}" name="Via R/D" dataDxfId="592"/>
    <tableColumn id="8" xr3:uid="{8D036C38-58FA-4851-BDD2-5C5066AFF456}" name="Gestores" dataDxfId="591"/>
  </tableColumns>
  <tableStyleInfo name="TableStyleLight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EFE6D-F950-45BE-B48E-42C6390B06E1}">
  <sheetPr codeName="Hoja1">
    <tabColor rgb="FFFFC000"/>
    <pageSetUpPr fitToPage="1"/>
  </sheetPr>
  <dimension ref="A1:H2554"/>
  <sheetViews>
    <sheetView view="pageBreakPreview" zoomScale="70" zoomScaleNormal="70" zoomScaleSheetLayoutView="70" workbookViewId="0">
      <pane ySplit="1" topLeftCell="A73" activePane="bottomLeft" state="frozen"/>
      <selection sqref="A1:H12"/>
      <selection pane="bottomLeft" activeCell="A76" sqref="A76"/>
    </sheetView>
  </sheetViews>
  <sheetFormatPr defaultColWidth="8.88671875" defaultRowHeight="14.4" x14ac:dyDescent="0.3"/>
  <cols>
    <col min="1" max="1" width="16.33203125" style="14" customWidth="1"/>
    <col min="2" max="2" width="131.6640625" style="15" customWidth="1"/>
    <col min="3" max="3" width="6.33203125" style="2" bestFit="1" customWidth="1"/>
    <col min="4" max="4" width="8.33203125" style="2" bestFit="1" customWidth="1"/>
    <col min="5" max="5" width="9.5546875" style="2" customWidth="1"/>
    <col min="6" max="6" width="43.88671875" style="2" bestFit="1" customWidth="1"/>
    <col min="7" max="7" width="43.88671875" style="2" customWidth="1"/>
    <col min="8" max="16384" width="8.88671875" style="2"/>
  </cols>
  <sheetData>
    <row r="1" spans="1:8" x14ac:dyDescent="0.3">
      <c r="A1" s="1" t="s">
        <v>0</v>
      </c>
      <c r="B1" s="1" t="s">
        <v>1</v>
      </c>
      <c r="C1" s="1" t="s">
        <v>2</v>
      </c>
      <c r="D1" s="1" t="s">
        <v>3</v>
      </c>
      <c r="E1" s="1" t="s">
        <v>4</v>
      </c>
      <c r="F1" s="1" t="s">
        <v>5</v>
      </c>
      <c r="G1" s="17" t="s">
        <v>6</v>
      </c>
    </row>
    <row r="2" spans="1:8" ht="21" customHeight="1" x14ac:dyDescent="0.3">
      <c r="A2" s="3" t="s">
        <v>7</v>
      </c>
      <c r="B2" s="74" t="s">
        <v>8</v>
      </c>
      <c r="C2" s="74"/>
      <c r="D2" s="74"/>
      <c r="E2" s="74"/>
      <c r="F2" s="75"/>
      <c r="G2" s="18">
        <f>LEN(A2)</f>
        <v>4</v>
      </c>
      <c r="H2" s="2" t="str">
        <f t="shared" ref="H2:H63" si="0">IF(G2=6,A2,"")</f>
        <v/>
      </c>
    </row>
    <row r="3" spans="1:8" ht="21" x14ac:dyDescent="0.3">
      <c r="A3" s="4" t="s">
        <v>9</v>
      </c>
      <c r="B3" s="72" t="s">
        <v>10</v>
      </c>
      <c r="C3" s="72"/>
      <c r="D3" s="72"/>
      <c r="E3" s="72"/>
      <c r="F3" s="73"/>
      <c r="G3" s="18">
        <f t="shared" ref="G3:G66" si="1">LEN(A3)</f>
        <v>4</v>
      </c>
      <c r="H3" s="2" t="str">
        <f t="shared" si="0"/>
        <v/>
      </c>
    </row>
    <row r="4" spans="1:8" ht="21" x14ac:dyDescent="0.3">
      <c r="A4" s="6" t="s">
        <v>11</v>
      </c>
      <c r="B4" s="7" t="s">
        <v>12</v>
      </c>
      <c r="C4" s="6" t="s">
        <v>13</v>
      </c>
      <c r="D4" s="8"/>
      <c r="E4" s="8" t="s">
        <v>14</v>
      </c>
      <c r="F4" s="8" t="s">
        <v>14</v>
      </c>
      <c r="G4" s="18">
        <f t="shared" si="1"/>
        <v>6</v>
      </c>
      <c r="H4" s="2" t="str">
        <f t="shared" si="0"/>
        <v>010101</v>
      </c>
    </row>
    <row r="5" spans="1:8" ht="21" x14ac:dyDescent="0.3">
      <c r="A5" s="9" t="s">
        <v>15</v>
      </c>
      <c r="B5" s="10" t="s">
        <v>16</v>
      </c>
      <c r="C5" s="9" t="s">
        <v>13</v>
      </c>
      <c r="D5" s="11"/>
      <c r="E5" s="11" t="s">
        <v>14</v>
      </c>
      <c r="F5" s="11" t="s">
        <v>14</v>
      </c>
      <c r="G5" s="18">
        <f t="shared" si="1"/>
        <v>6</v>
      </c>
      <c r="H5" s="2" t="str">
        <f t="shared" si="0"/>
        <v>010102</v>
      </c>
    </row>
    <row r="6" spans="1:8" ht="21" x14ac:dyDescent="0.3">
      <c r="A6" s="4" t="s">
        <v>17</v>
      </c>
      <c r="B6" s="72" t="s">
        <v>18</v>
      </c>
      <c r="C6" s="72"/>
      <c r="D6" s="72"/>
      <c r="E6" s="72"/>
      <c r="F6" s="73"/>
      <c r="G6" s="18">
        <f t="shared" si="1"/>
        <v>4</v>
      </c>
      <c r="H6" s="2" t="str">
        <f t="shared" si="0"/>
        <v/>
      </c>
    </row>
    <row r="7" spans="1:8" ht="21" x14ac:dyDescent="0.3">
      <c r="A7" s="6" t="s">
        <v>19</v>
      </c>
      <c r="B7" s="7" t="s">
        <v>20</v>
      </c>
      <c r="C7" s="6" t="s">
        <v>21</v>
      </c>
      <c r="D7" s="8"/>
      <c r="E7" s="8" t="s">
        <v>14</v>
      </c>
      <c r="F7" s="8" t="s">
        <v>14</v>
      </c>
      <c r="G7" s="18">
        <f t="shared" si="1"/>
        <v>6</v>
      </c>
      <c r="H7" s="2" t="str">
        <f t="shared" si="0"/>
        <v>010304</v>
      </c>
    </row>
    <row r="8" spans="1:8" ht="21" x14ac:dyDescent="0.3">
      <c r="A8" s="6" t="s">
        <v>22</v>
      </c>
      <c r="B8" s="7" t="s">
        <v>23</v>
      </c>
      <c r="C8" s="6" t="s">
        <v>21</v>
      </c>
      <c r="D8" s="8"/>
      <c r="E8" s="8" t="s">
        <v>14</v>
      </c>
      <c r="F8" s="8" t="s">
        <v>14</v>
      </c>
      <c r="G8" s="18">
        <f t="shared" si="1"/>
        <v>6</v>
      </c>
      <c r="H8" s="2" t="str">
        <f t="shared" si="0"/>
        <v>010305</v>
      </c>
    </row>
    <row r="9" spans="1:8" ht="21" x14ac:dyDescent="0.3">
      <c r="A9" s="6" t="s">
        <v>24</v>
      </c>
      <c r="B9" s="7" t="s">
        <v>25</v>
      </c>
      <c r="C9" s="6" t="s">
        <v>13</v>
      </c>
      <c r="D9" s="8"/>
      <c r="E9" s="8" t="s">
        <v>14</v>
      </c>
      <c r="F9" s="8" t="s">
        <v>14</v>
      </c>
      <c r="G9" s="18">
        <f t="shared" si="1"/>
        <v>6</v>
      </c>
      <c r="H9" s="2" t="str">
        <f t="shared" si="0"/>
        <v>010306</v>
      </c>
    </row>
    <row r="10" spans="1:8" ht="21" x14ac:dyDescent="0.3">
      <c r="A10" s="6" t="s">
        <v>26</v>
      </c>
      <c r="B10" s="7" t="s">
        <v>27</v>
      </c>
      <c r="C10" s="6" t="s">
        <v>21</v>
      </c>
      <c r="D10" s="8"/>
      <c r="E10" s="8" t="s">
        <v>14</v>
      </c>
      <c r="F10" s="8" t="s">
        <v>14</v>
      </c>
      <c r="G10" s="18">
        <f t="shared" si="1"/>
        <v>6</v>
      </c>
      <c r="H10" s="2" t="str">
        <f t="shared" si="0"/>
        <v>010307</v>
      </c>
    </row>
    <row r="11" spans="1:8" ht="21" x14ac:dyDescent="0.3">
      <c r="A11" s="6" t="s">
        <v>28</v>
      </c>
      <c r="B11" s="7" t="s">
        <v>29</v>
      </c>
      <c r="C11" s="6" t="s">
        <v>13</v>
      </c>
      <c r="D11" s="8"/>
      <c r="E11" s="8" t="s">
        <v>14</v>
      </c>
      <c r="F11" s="8" t="s">
        <v>14</v>
      </c>
      <c r="G11" s="18">
        <f t="shared" si="1"/>
        <v>6</v>
      </c>
      <c r="H11" s="2" t="str">
        <f t="shared" si="0"/>
        <v>010308</v>
      </c>
    </row>
    <row r="12" spans="1:8" ht="21" x14ac:dyDescent="0.3">
      <c r="A12" s="6" t="s">
        <v>30</v>
      </c>
      <c r="B12" s="7" t="s">
        <v>31</v>
      </c>
      <c r="C12" s="6" t="s">
        <v>13</v>
      </c>
      <c r="D12" s="8"/>
      <c r="E12" s="8" t="s">
        <v>14</v>
      </c>
      <c r="F12" s="8" t="s">
        <v>14</v>
      </c>
      <c r="G12" s="18">
        <f t="shared" si="1"/>
        <v>6</v>
      </c>
      <c r="H12" s="2" t="str">
        <f t="shared" si="0"/>
        <v>010309</v>
      </c>
    </row>
    <row r="13" spans="1:8" ht="21" x14ac:dyDescent="0.3">
      <c r="A13" s="6" t="s">
        <v>32</v>
      </c>
      <c r="B13" s="7" t="s">
        <v>33</v>
      </c>
      <c r="C13" s="6" t="s">
        <v>21</v>
      </c>
      <c r="D13" s="8"/>
      <c r="E13" s="8" t="s">
        <v>14</v>
      </c>
      <c r="F13" s="8" t="s">
        <v>14</v>
      </c>
      <c r="G13" s="18">
        <f t="shared" si="1"/>
        <v>6</v>
      </c>
      <c r="H13" s="2" t="str">
        <f t="shared" si="0"/>
        <v>010310</v>
      </c>
    </row>
    <row r="14" spans="1:8" ht="21" x14ac:dyDescent="0.3">
      <c r="A14" s="9" t="s">
        <v>34</v>
      </c>
      <c r="B14" s="10" t="s">
        <v>35</v>
      </c>
      <c r="C14" s="9" t="s">
        <v>36</v>
      </c>
      <c r="D14" s="11"/>
      <c r="E14" s="11" t="s">
        <v>14</v>
      </c>
      <c r="F14" s="11" t="s">
        <v>14</v>
      </c>
      <c r="G14" s="18">
        <f t="shared" si="1"/>
        <v>6</v>
      </c>
      <c r="H14" s="2" t="str">
        <f t="shared" si="0"/>
        <v>010399</v>
      </c>
    </row>
    <row r="15" spans="1:8" ht="21" x14ac:dyDescent="0.3">
      <c r="A15" s="4" t="s">
        <v>37</v>
      </c>
      <c r="B15" s="72" t="s">
        <v>38</v>
      </c>
      <c r="C15" s="72"/>
      <c r="D15" s="72"/>
      <c r="E15" s="72"/>
      <c r="F15" s="73"/>
      <c r="G15" s="18">
        <f t="shared" si="1"/>
        <v>4</v>
      </c>
      <c r="H15" s="2" t="str">
        <f t="shared" si="0"/>
        <v/>
      </c>
    </row>
    <row r="16" spans="1:8" ht="21" x14ac:dyDescent="0.3">
      <c r="A16" s="6" t="s">
        <v>39</v>
      </c>
      <c r="B16" s="7" t="s">
        <v>40</v>
      </c>
      <c r="C16" s="6" t="s">
        <v>21</v>
      </c>
      <c r="D16" s="8"/>
      <c r="E16" s="8" t="s">
        <v>14</v>
      </c>
      <c r="F16" s="8" t="s">
        <v>14</v>
      </c>
      <c r="G16" s="18">
        <f t="shared" si="1"/>
        <v>6</v>
      </c>
      <c r="H16" s="2" t="str">
        <f t="shared" si="0"/>
        <v>010407</v>
      </c>
    </row>
    <row r="17" spans="1:8" ht="21" x14ac:dyDescent="0.3">
      <c r="A17" s="6" t="s">
        <v>41</v>
      </c>
      <c r="B17" s="7" t="s">
        <v>42</v>
      </c>
      <c r="C17" s="6" t="s">
        <v>13</v>
      </c>
      <c r="D17" s="8"/>
      <c r="E17" s="8" t="s">
        <v>14</v>
      </c>
      <c r="F17" s="8" t="s">
        <v>14</v>
      </c>
      <c r="G17" s="18">
        <f t="shared" si="1"/>
        <v>6</v>
      </c>
      <c r="H17" s="2" t="str">
        <f t="shared" si="0"/>
        <v>010408</v>
      </c>
    </row>
    <row r="18" spans="1:8" ht="21" x14ac:dyDescent="0.3">
      <c r="A18" s="6" t="s">
        <v>43</v>
      </c>
      <c r="B18" s="7" t="s">
        <v>44</v>
      </c>
      <c r="C18" s="6" t="s">
        <v>13</v>
      </c>
      <c r="D18" s="8"/>
      <c r="E18" s="8" t="s">
        <v>14</v>
      </c>
      <c r="F18" s="8" t="s">
        <v>14</v>
      </c>
      <c r="G18" s="18">
        <f t="shared" si="1"/>
        <v>6</v>
      </c>
      <c r="H18" s="2" t="str">
        <f t="shared" si="0"/>
        <v>010409</v>
      </c>
    </row>
    <row r="19" spans="1:8" ht="21" x14ac:dyDescent="0.3">
      <c r="A19" s="6" t="s">
        <v>45</v>
      </c>
      <c r="B19" s="7" t="s">
        <v>46</v>
      </c>
      <c r="C19" s="6" t="s">
        <v>13</v>
      </c>
      <c r="D19" s="8"/>
      <c r="E19" s="8" t="s">
        <v>14</v>
      </c>
      <c r="F19" s="8" t="s">
        <v>14</v>
      </c>
      <c r="G19" s="18">
        <f t="shared" si="1"/>
        <v>6</v>
      </c>
      <c r="H19" s="2" t="str">
        <f t="shared" si="0"/>
        <v>010410</v>
      </c>
    </row>
    <row r="20" spans="1:8" ht="21" x14ac:dyDescent="0.3">
      <c r="A20" s="6" t="s">
        <v>47</v>
      </c>
      <c r="B20" s="7" t="s">
        <v>48</v>
      </c>
      <c r="C20" s="6" t="s">
        <v>13</v>
      </c>
      <c r="D20" s="8"/>
      <c r="E20" s="8" t="s">
        <v>14</v>
      </c>
      <c r="F20" s="8" t="s">
        <v>14</v>
      </c>
      <c r="G20" s="18">
        <f t="shared" si="1"/>
        <v>6</v>
      </c>
      <c r="H20" s="2" t="str">
        <f t="shared" si="0"/>
        <v>010411</v>
      </c>
    </row>
    <row r="21" spans="1:8" ht="21" x14ac:dyDescent="0.3">
      <c r="A21" s="6" t="s">
        <v>49</v>
      </c>
      <c r="B21" s="7" t="s">
        <v>50</v>
      </c>
      <c r="C21" s="6" t="s">
        <v>13</v>
      </c>
      <c r="D21" s="8"/>
      <c r="E21" s="8" t="s">
        <v>14</v>
      </c>
      <c r="F21" s="8" t="s">
        <v>14</v>
      </c>
      <c r="G21" s="18">
        <f t="shared" si="1"/>
        <v>6</v>
      </c>
      <c r="H21" s="2" t="str">
        <f t="shared" si="0"/>
        <v>010412</v>
      </c>
    </row>
    <row r="22" spans="1:8" ht="21" x14ac:dyDescent="0.3">
      <c r="A22" s="6" t="s">
        <v>51</v>
      </c>
      <c r="B22" s="7" t="s">
        <v>52</v>
      </c>
      <c r="C22" s="6" t="s">
        <v>13</v>
      </c>
      <c r="D22" s="8"/>
      <c r="E22" s="8" t="s">
        <v>14</v>
      </c>
      <c r="F22" s="8" t="s">
        <v>14</v>
      </c>
      <c r="G22" s="18">
        <f t="shared" si="1"/>
        <v>6</v>
      </c>
      <c r="H22" s="2" t="str">
        <f t="shared" si="0"/>
        <v>010413</v>
      </c>
    </row>
    <row r="23" spans="1:8" ht="21" x14ac:dyDescent="0.3">
      <c r="A23" s="9" t="s">
        <v>53</v>
      </c>
      <c r="B23" s="10" t="s">
        <v>35</v>
      </c>
      <c r="C23" s="9" t="s">
        <v>36</v>
      </c>
      <c r="D23" s="11"/>
      <c r="E23" s="11" t="s">
        <v>14</v>
      </c>
      <c r="F23" s="11" t="s">
        <v>14</v>
      </c>
      <c r="G23" s="18">
        <f t="shared" si="1"/>
        <v>6</v>
      </c>
      <c r="H23" s="2" t="str">
        <f t="shared" si="0"/>
        <v>010499</v>
      </c>
    </row>
    <row r="24" spans="1:8" ht="21" x14ac:dyDescent="0.3">
      <c r="A24" s="4" t="s">
        <v>54</v>
      </c>
      <c r="B24" s="72" t="s">
        <v>55</v>
      </c>
      <c r="C24" s="72"/>
      <c r="D24" s="72"/>
      <c r="E24" s="72"/>
      <c r="F24" s="73"/>
      <c r="G24" s="18">
        <f t="shared" si="1"/>
        <v>4</v>
      </c>
      <c r="H24" s="2" t="str">
        <f t="shared" si="0"/>
        <v/>
      </c>
    </row>
    <row r="25" spans="1:8" ht="21" x14ac:dyDescent="0.3">
      <c r="A25" s="6" t="s">
        <v>56</v>
      </c>
      <c r="B25" s="7" t="s">
        <v>57</v>
      </c>
      <c r="C25" s="6" t="s">
        <v>13</v>
      </c>
      <c r="D25" s="8"/>
      <c r="E25" s="8" t="s">
        <v>14</v>
      </c>
      <c r="F25" s="8" t="s">
        <v>14</v>
      </c>
      <c r="G25" s="18">
        <f t="shared" si="1"/>
        <v>6</v>
      </c>
      <c r="H25" s="2" t="str">
        <f t="shared" si="0"/>
        <v>010504</v>
      </c>
    </row>
    <row r="26" spans="1:8" ht="21" x14ac:dyDescent="0.3">
      <c r="A26" s="6" t="s">
        <v>58</v>
      </c>
      <c r="B26" s="7" t="s">
        <v>59</v>
      </c>
      <c r="C26" s="6" t="s">
        <v>21</v>
      </c>
      <c r="D26" s="8"/>
      <c r="E26" s="8" t="s">
        <v>14</v>
      </c>
      <c r="F26" s="8" t="s">
        <v>14</v>
      </c>
      <c r="G26" s="18">
        <f t="shared" si="1"/>
        <v>6</v>
      </c>
      <c r="H26" s="2" t="str">
        <f t="shared" si="0"/>
        <v>010505</v>
      </c>
    </row>
    <row r="27" spans="1:8" ht="21" x14ac:dyDescent="0.3">
      <c r="A27" s="6" t="s">
        <v>60</v>
      </c>
      <c r="B27" s="7" t="s">
        <v>61</v>
      </c>
      <c r="C27" s="6" t="s">
        <v>21</v>
      </c>
      <c r="D27" s="8"/>
      <c r="E27" s="8" t="s">
        <v>14</v>
      </c>
      <c r="F27" s="8" t="s">
        <v>14</v>
      </c>
      <c r="G27" s="18">
        <f t="shared" si="1"/>
        <v>6</v>
      </c>
      <c r="H27" s="2" t="str">
        <f t="shared" si="0"/>
        <v>010506</v>
      </c>
    </row>
    <row r="28" spans="1:8" ht="21" x14ac:dyDescent="0.3">
      <c r="A28" s="6" t="s">
        <v>62</v>
      </c>
      <c r="B28" s="7" t="s">
        <v>63</v>
      </c>
      <c r="C28" s="6" t="s">
        <v>13</v>
      </c>
      <c r="D28" s="8"/>
      <c r="E28" s="8" t="s">
        <v>14</v>
      </c>
      <c r="F28" s="8" t="s">
        <v>14</v>
      </c>
      <c r="G28" s="18">
        <f t="shared" si="1"/>
        <v>6</v>
      </c>
      <c r="H28" s="2" t="str">
        <f t="shared" si="0"/>
        <v>010507</v>
      </c>
    </row>
    <row r="29" spans="1:8" ht="21" x14ac:dyDescent="0.3">
      <c r="A29" s="6" t="s">
        <v>64</v>
      </c>
      <c r="B29" s="7" t="s">
        <v>65</v>
      </c>
      <c r="C29" s="6" t="s">
        <v>13</v>
      </c>
      <c r="D29" s="8"/>
      <c r="E29" s="8" t="s">
        <v>14</v>
      </c>
      <c r="F29" s="8" t="s">
        <v>14</v>
      </c>
      <c r="G29" s="18">
        <f t="shared" si="1"/>
        <v>6</v>
      </c>
      <c r="H29" s="2" t="str">
        <f t="shared" si="0"/>
        <v>010508</v>
      </c>
    </row>
    <row r="30" spans="1:8" ht="21" x14ac:dyDescent="0.3">
      <c r="A30" s="9" t="s">
        <v>66</v>
      </c>
      <c r="B30" s="10" t="s">
        <v>35</v>
      </c>
      <c r="C30" s="9" t="s">
        <v>36</v>
      </c>
      <c r="D30" s="11"/>
      <c r="E30" s="11" t="s">
        <v>14</v>
      </c>
      <c r="F30" s="11" t="s">
        <v>14</v>
      </c>
      <c r="G30" s="18">
        <f t="shared" si="1"/>
        <v>6</v>
      </c>
      <c r="H30" s="2" t="str">
        <f t="shared" si="0"/>
        <v>010599</v>
      </c>
    </row>
    <row r="31" spans="1:8" ht="47.4" customHeight="1" x14ac:dyDescent="0.3">
      <c r="A31" s="3" t="s">
        <v>67</v>
      </c>
      <c r="B31" s="74" t="s">
        <v>68</v>
      </c>
      <c r="C31" s="74"/>
      <c r="D31" s="74"/>
      <c r="E31" s="74"/>
      <c r="F31" s="75"/>
      <c r="G31" s="18">
        <f t="shared" si="1"/>
        <v>4</v>
      </c>
      <c r="H31" s="2" t="str">
        <f t="shared" si="0"/>
        <v/>
      </c>
    </row>
    <row r="32" spans="1:8" ht="21" x14ac:dyDescent="0.3">
      <c r="A32" s="4" t="s">
        <v>69</v>
      </c>
      <c r="B32" s="72" t="s">
        <v>70</v>
      </c>
      <c r="C32" s="72"/>
      <c r="D32" s="72"/>
      <c r="E32" s="72"/>
      <c r="F32" s="73"/>
      <c r="G32" s="18">
        <f t="shared" si="1"/>
        <v>4</v>
      </c>
      <c r="H32" s="2" t="str">
        <f t="shared" si="0"/>
        <v/>
      </c>
    </row>
    <row r="33" spans="1:8" ht="21" x14ac:dyDescent="0.3">
      <c r="A33" s="9" t="s">
        <v>71</v>
      </c>
      <c r="B33" s="10" t="s">
        <v>72</v>
      </c>
      <c r="C33" s="6" t="s">
        <v>13</v>
      </c>
      <c r="D33" s="8" t="s">
        <v>73</v>
      </c>
      <c r="E33" s="8" t="s">
        <v>74</v>
      </c>
      <c r="F33" s="8" t="s">
        <v>75</v>
      </c>
      <c r="G33" s="18">
        <f t="shared" si="1"/>
        <v>6</v>
      </c>
      <c r="H33" s="2" t="str">
        <f t="shared" si="0"/>
        <v>020101</v>
      </c>
    </row>
    <row r="34" spans="1:8" ht="21" x14ac:dyDescent="0.3">
      <c r="A34" s="9" t="s">
        <v>71</v>
      </c>
      <c r="B34" s="13" t="s">
        <v>76</v>
      </c>
      <c r="C34" s="6" t="s">
        <v>13</v>
      </c>
      <c r="D34" s="8" t="s">
        <v>73</v>
      </c>
      <c r="E34" s="8" t="s">
        <v>77</v>
      </c>
      <c r="F34" s="8" t="s">
        <v>78</v>
      </c>
      <c r="G34" s="18">
        <f t="shared" si="1"/>
        <v>6</v>
      </c>
    </row>
    <row r="35" spans="1:8" ht="21" x14ac:dyDescent="0.3">
      <c r="A35" s="12" t="s">
        <v>76</v>
      </c>
      <c r="B35" s="13" t="s">
        <v>76</v>
      </c>
      <c r="C35" s="6" t="s">
        <v>13</v>
      </c>
      <c r="D35" s="8" t="s">
        <v>79</v>
      </c>
      <c r="E35" s="8" t="s">
        <v>80</v>
      </c>
      <c r="F35" s="8" t="s">
        <v>81</v>
      </c>
      <c r="G35" s="18">
        <f t="shared" si="1"/>
        <v>0</v>
      </c>
    </row>
    <row r="36" spans="1:8" ht="21" x14ac:dyDescent="0.3">
      <c r="A36" s="12" t="s">
        <v>76</v>
      </c>
      <c r="B36" s="13" t="s">
        <v>76</v>
      </c>
      <c r="C36" s="6" t="s">
        <v>13</v>
      </c>
      <c r="D36" s="8" t="s">
        <v>79</v>
      </c>
      <c r="E36" s="8" t="s">
        <v>82</v>
      </c>
      <c r="F36" s="8" t="s">
        <v>83</v>
      </c>
      <c r="G36" s="18">
        <f t="shared" si="1"/>
        <v>0</v>
      </c>
    </row>
    <row r="37" spans="1:8" ht="21" x14ac:dyDescent="0.3">
      <c r="A37" s="12" t="s">
        <v>76</v>
      </c>
      <c r="B37" s="13" t="s">
        <v>76</v>
      </c>
      <c r="C37" s="6" t="s">
        <v>13</v>
      </c>
      <c r="D37" s="8" t="s">
        <v>84</v>
      </c>
      <c r="E37" s="8" t="s">
        <v>85</v>
      </c>
      <c r="F37" s="8" t="s">
        <v>86</v>
      </c>
      <c r="G37" s="18">
        <f t="shared" si="1"/>
        <v>0</v>
      </c>
    </row>
    <row r="38" spans="1:8" ht="21" x14ac:dyDescent="0.3">
      <c r="A38" s="9" t="s">
        <v>87</v>
      </c>
      <c r="B38" s="10" t="s">
        <v>88</v>
      </c>
      <c r="C38" s="6" t="s">
        <v>13</v>
      </c>
      <c r="D38" s="8" t="s">
        <v>73</v>
      </c>
      <c r="E38" s="8" t="s">
        <v>74</v>
      </c>
      <c r="F38" s="8" t="s">
        <v>89</v>
      </c>
      <c r="G38" s="18">
        <f t="shared" si="1"/>
        <v>6</v>
      </c>
      <c r="H38" s="2" t="str">
        <f t="shared" si="0"/>
        <v>020102</v>
      </c>
    </row>
    <row r="39" spans="1:8" ht="21" x14ac:dyDescent="0.3">
      <c r="A39" s="12" t="s">
        <v>76</v>
      </c>
      <c r="B39" s="13" t="s">
        <v>76</v>
      </c>
      <c r="C39" s="6" t="s">
        <v>13</v>
      </c>
      <c r="D39" s="8" t="s">
        <v>79</v>
      </c>
      <c r="E39" s="8" t="s">
        <v>90</v>
      </c>
      <c r="F39" s="8" t="s">
        <v>91</v>
      </c>
      <c r="G39" s="18">
        <f t="shared" si="1"/>
        <v>0</v>
      </c>
    </row>
    <row r="40" spans="1:8" ht="21" x14ac:dyDescent="0.3">
      <c r="A40" s="12" t="s">
        <v>76</v>
      </c>
      <c r="B40" s="13" t="s">
        <v>76</v>
      </c>
      <c r="C40" s="6" t="s">
        <v>13</v>
      </c>
      <c r="D40" s="8" t="s">
        <v>84</v>
      </c>
      <c r="E40" s="8" t="s">
        <v>80</v>
      </c>
      <c r="F40" s="8" t="s">
        <v>81</v>
      </c>
      <c r="G40" s="18">
        <f t="shared" si="1"/>
        <v>0</v>
      </c>
    </row>
    <row r="41" spans="1:8" ht="21" x14ac:dyDescent="0.3">
      <c r="A41" s="12" t="s">
        <v>76</v>
      </c>
      <c r="B41" s="13" t="s">
        <v>76</v>
      </c>
      <c r="C41" s="6" t="s">
        <v>13</v>
      </c>
      <c r="D41" s="8" t="s">
        <v>84</v>
      </c>
      <c r="E41" s="8" t="s">
        <v>82</v>
      </c>
      <c r="F41" s="8" t="s">
        <v>92</v>
      </c>
      <c r="G41" s="18">
        <f t="shared" si="1"/>
        <v>0</v>
      </c>
    </row>
    <row r="42" spans="1:8" ht="21" x14ac:dyDescent="0.3">
      <c r="A42" s="12" t="s">
        <v>76</v>
      </c>
      <c r="B42" s="13" t="s">
        <v>76</v>
      </c>
      <c r="C42" s="6" t="s">
        <v>13</v>
      </c>
      <c r="D42" s="8" t="s">
        <v>93</v>
      </c>
      <c r="E42" s="8" t="s">
        <v>94</v>
      </c>
      <c r="F42" s="8" t="s">
        <v>95</v>
      </c>
      <c r="G42" s="18">
        <f t="shared" si="1"/>
        <v>0</v>
      </c>
    </row>
    <row r="43" spans="1:8" ht="21" x14ac:dyDescent="0.3">
      <c r="A43" s="12" t="s">
        <v>76</v>
      </c>
      <c r="B43" s="13" t="s">
        <v>76</v>
      </c>
      <c r="C43" s="6" t="s">
        <v>13</v>
      </c>
      <c r="D43" s="8" t="s">
        <v>96</v>
      </c>
      <c r="E43" s="8" t="s">
        <v>85</v>
      </c>
      <c r="F43" s="8" t="s">
        <v>86</v>
      </c>
      <c r="G43" s="18">
        <f t="shared" si="1"/>
        <v>0</v>
      </c>
    </row>
    <row r="44" spans="1:8" ht="21" x14ac:dyDescent="0.3">
      <c r="A44" s="9" t="s">
        <v>97</v>
      </c>
      <c r="B44" s="10" t="s">
        <v>98</v>
      </c>
      <c r="C44" s="6" t="s">
        <v>13</v>
      </c>
      <c r="D44" s="8" t="s">
        <v>73</v>
      </c>
      <c r="E44" s="8" t="s">
        <v>74</v>
      </c>
      <c r="F44" s="8" t="s">
        <v>99</v>
      </c>
      <c r="G44" s="18">
        <f t="shared" si="1"/>
        <v>6</v>
      </c>
      <c r="H44" s="2" t="str">
        <f t="shared" si="0"/>
        <v>020103</v>
      </c>
    </row>
    <row r="45" spans="1:8" ht="21" x14ac:dyDescent="0.3">
      <c r="A45" s="9" t="s">
        <v>97</v>
      </c>
      <c r="B45" s="13" t="s">
        <v>76</v>
      </c>
      <c r="C45" s="6" t="s">
        <v>13</v>
      </c>
      <c r="D45" s="8" t="s">
        <v>73</v>
      </c>
      <c r="E45" s="8" t="s">
        <v>77</v>
      </c>
      <c r="F45" s="8" t="s">
        <v>78</v>
      </c>
      <c r="G45" s="18">
        <f t="shared" si="1"/>
        <v>6</v>
      </c>
    </row>
    <row r="46" spans="1:8" ht="21" x14ac:dyDescent="0.3">
      <c r="A46" s="12" t="s">
        <v>76</v>
      </c>
      <c r="B46" s="13" t="s">
        <v>76</v>
      </c>
      <c r="C46" s="6" t="s">
        <v>13</v>
      </c>
      <c r="D46" s="8" t="s">
        <v>79</v>
      </c>
      <c r="E46" s="8" t="s">
        <v>90</v>
      </c>
      <c r="F46" s="8" t="s">
        <v>91</v>
      </c>
      <c r="G46" s="18">
        <f t="shared" si="1"/>
        <v>0</v>
      </c>
    </row>
    <row r="47" spans="1:8" ht="21" x14ac:dyDescent="0.3">
      <c r="A47" s="12" t="s">
        <v>76</v>
      </c>
      <c r="B47" s="13" t="s">
        <v>76</v>
      </c>
      <c r="C47" s="6" t="s">
        <v>13</v>
      </c>
      <c r="D47" s="8" t="s">
        <v>84</v>
      </c>
      <c r="E47" s="8" t="s">
        <v>80</v>
      </c>
      <c r="F47" s="8" t="s">
        <v>81</v>
      </c>
      <c r="G47" s="18">
        <f t="shared" si="1"/>
        <v>0</v>
      </c>
    </row>
    <row r="48" spans="1:8" ht="21" x14ac:dyDescent="0.3">
      <c r="A48" s="12" t="s">
        <v>76</v>
      </c>
      <c r="B48" s="13" t="s">
        <v>76</v>
      </c>
      <c r="C48" s="6" t="s">
        <v>13</v>
      </c>
      <c r="D48" s="8" t="s">
        <v>93</v>
      </c>
      <c r="E48" s="8" t="s">
        <v>94</v>
      </c>
      <c r="F48" s="8" t="s">
        <v>95</v>
      </c>
      <c r="G48" s="18">
        <f t="shared" si="1"/>
        <v>0</v>
      </c>
    </row>
    <row r="49" spans="1:8" ht="21" x14ac:dyDescent="0.3">
      <c r="A49" s="12" t="s">
        <v>76</v>
      </c>
      <c r="B49" s="13" t="s">
        <v>76</v>
      </c>
      <c r="C49" s="6" t="s">
        <v>13</v>
      </c>
      <c r="D49" s="8" t="s">
        <v>96</v>
      </c>
      <c r="E49" s="8" t="s">
        <v>85</v>
      </c>
      <c r="F49" s="8" t="s">
        <v>86</v>
      </c>
      <c r="G49" s="18">
        <f t="shared" si="1"/>
        <v>0</v>
      </c>
    </row>
    <row r="50" spans="1:8" ht="21" x14ac:dyDescent="0.3">
      <c r="A50" s="9" t="s">
        <v>100</v>
      </c>
      <c r="B50" s="10" t="s">
        <v>101</v>
      </c>
      <c r="C50" s="6" t="s">
        <v>13</v>
      </c>
      <c r="D50" s="8" t="s">
        <v>73</v>
      </c>
      <c r="E50" s="8" t="s">
        <v>74</v>
      </c>
      <c r="F50" s="8" t="s">
        <v>102</v>
      </c>
      <c r="G50" s="18">
        <f t="shared" si="1"/>
        <v>6</v>
      </c>
      <c r="H50" s="2" t="str">
        <f t="shared" si="0"/>
        <v>020104</v>
      </c>
    </row>
    <row r="51" spans="1:8" ht="21" x14ac:dyDescent="0.3">
      <c r="A51" s="12" t="s">
        <v>76</v>
      </c>
      <c r="B51" s="13" t="s">
        <v>76</v>
      </c>
      <c r="C51" s="6" t="s">
        <v>13</v>
      </c>
      <c r="D51" s="8" t="s">
        <v>79</v>
      </c>
      <c r="E51" s="8" t="s">
        <v>90</v>
      </c>
      <c r="F51" s="8" t="s">
        <v>91</v>
      </c>
      <c r="G51" s="18">
        <f t="shared" si="1"/>
        <v>0</v>
      </c>
    </row>
    <row r="52" spans="1:8" ht="21" x14ac:dyDescent="0.3">
      <c r="A52" s="12" t="s">
        <v>76</v>
      </c>
      <c r="B52" s="13" t="s">
        <v>76</v>
      </c>
      <c r="C52" s="6" t="s">
        <v>13</v>
      </c>
      <c r="D52" s="8" t="s">
        <v>84</v>
      </c>
      <c r="E52" s="8" t="s">
        <v>94</v>
      </c>
      <c r="F52" s="8" t="s">
        <v>95</v>
      </c>
      <c r="G52" s="18">
        <f t="shared" si="1"/>
        <v>0</v>
      </c>
    </row>
    <row r="53" spans="1:8" ht="21" x14ac:dyDescent="0.3">
      <c r="A53" s="12" t="s">
        <v>76</v>
      </c>
      <c r="B53" s="13" t="s">
        <v>76</v>
      </c>
      <c r="C53" s="6" t="s">
        <v>13</v>
      </c>
      <c r="D53" s="8" t="s">
        <v>93</v>
      </c>
      <c r="E53" s="8" t="s">
        <v>85</v>
      </c>
      <c r="F53" s="8" t="s">
        <v>86</v>
      </c>
      <c r="G53" s="18">
        <f t="shared" si="1"/>
        <v>0</v>
      </c>
    </row>
    <row r="54" spans="1:8" ht="21" x14ac:dyDescent="0.3">
      <c r="A54" s="9" t="s">
        <v>103</v>
      </c>
      <c r="B54" s="10" t="s">
        <v>104</v>
      </c>
      <c r="C54" s="6" t="s">
        <v>13</v>
      </c>
      <c r="D54" s="8" t="s">
        <v>73</v>
      </c>
      <c r="E54" s="8" t="s">
        <v>74</v>
      </c>
      <c r="F54" s="8" t="s">
        <v>99</v>
      </c>
      <c r="G54" s="18">
        <f t="shared" si="1"/>
        <v>6</v>
      </c>
      <c r="H54" s="2" t="str">
        <f t="shared" si="0"/>
        <v>020106</v>
      </c>
    </row>
    <row r="55" spans="1:8" ht="21" x14ac:dyDescent="0.3">
      <c r="A55" s="9" t="s">
        <v>103</v>
      </c>
      <c r="B55" s="13" t="s">
        <v>76</v>
      </c>
      <c r="C55" s="6" t="s">
        <v>13</v>
      </c>
      <c r="D55" s="8" t="s">
        <v>73</v>
      </c>
      <c r="E55" s="8" t="s">
        <v>77</v>
      </c>
      <c r="F55" s="8" t="s">
        <v>78</v>
      </c>
      <c r="G55" s="18">
        <f t="shared" si="1"/>
        <v>6</v>
      </c>
    </row>
    <row r="56" spans="1:8" ht="21" x14ac:dyDescent="0.3">
      <c r="A56" s="12" t="s">
        <v>76</v>
      </c>
      <c r="B56" s="13" t="s">
        <v>76</v>
      </c>
      <c r="C56" s="6" t="s">
        <v>13</v>
      </c>
      <c r="D56" s="8" t="s">
        <v>79</v>
      </c>
      <c r="E56" s="8" t="s">
        <v>90</v>
      </c>
      <c r="F56" s="8" t="s">
        <v>91</v>
      </c>
      <c r="G56" s="18">
        <f t="shared" si="1"/>
        <v>0</v>
      </c>
    </row>
    <row r="57" spans="1:8" ht="21" x14ac:dyDescent="0.3">
      <c r="A57" s="12" t="s">
        <v>76</v>
      </c>
      <c r="B57" s="13" t="s">
        <v>76</v>
      </c>
      <c r="C57" s="6" t="s">
        <v>13</v>
      </c>
      <c r="D57" s="8" t="s">
        <v>84</v>
      </c>
      <c r="E57" s="8" t="s">
        <v>80</v>
      </c>
      <c r="F57" s="8" t="s">
        <v>81</v>
      </c>
      <c r="G57" s="18">
        <f t="shared" si="1"/>
        <v>0</v>
      </c>
    </row>
    <row r="58" spans="1:8" ht="21" x14ac:dyDescent="0.3">
      <c r="A58" s="9" t="s">
        <v>105</v>
      </c>
      <c r="B58" s="10" t="s">
        <v>106</v>
      </c>
      <c r="C58" s="6" t="s">
        <v>13</v>
      </c>
      <c r="D58" s="8" t="s">
        <v>73</v>
      </c>
      <c r="E58" s="8" t="s">
        <v>74</v>
      </c>
      <c r="F58" s="8" t="s">
        <v>99</v>
      </c>
      <c r="G58" s="18">
        <f t="shared" si="1"/>
        <v>6</v>
      </c>
      <c r="H58" s="2" t="str">
        <f t="shared" si="0"/>
        <v>020107</v>
      </c>
    </row>
    <row r="59" spans="1:8" ht="21" x14ac:dyDescent="0.3">
      <c r="A59" s="9" t="s">
        <v>105</v>
      </c>
      <c r="B59" s="13" t="s">
        <v>76</v>
      </c>
      <c r="C59" s="6" t="s">
        <v>13</v>
      </c>
      <c r="D59" s="8" t="s">
        <v>73</v>
      </c>
      <c r="E59" s="8" t="s">
        <v>77</v>
      </c>
      <c r="F59" s="8" t="s">
        <v>78</v>
      </c>
      <c r="G59" s="18">
        <f t="shared" si="1"/>
        <v>6</v>
      </c>
    </row>
    <row r="60" spans="1:8" ht="21" x14ac:dyDescent="0.3">
      <c r="A60" s="12" t="s">
        <v>76</v>
      </c>
      <c r="B60" s="13" t="s">
        <v>76</v>
      </c>
      <c r="C60" s="6" t="s">
        <v>13</v>
      </c>
      <c r="D60" s="8" t="s">
        <v>79</v>
      </c>
      <c r="E60" s="8" t="s">
        <v>90</v>
      </c>
      <c r="F60" s="8" t="s">
        <v>91</v>
      </c>
      <c r="G60" s="18">
        <f t="shared" si="1"/>
        <v>0</v>
      </c>
    </row>
    <row r="61" spans="1:8" ht="21" x14ac:dyDescent="0.3">
      <c r="A61" s="12" t="s">
        <v>76</v>
      </c>
      <c r="B61" s="13" t="s">
        <v>76</v>
      </c>
      <c r="C61" s="6" t="s">
        <v>13</v>
      </c>
      <c r="D61" s="8" t="s">
        <v>84</v>
      </c>
      <c r="E61" s="8" t="s">
        <v>80</v>
      </c>
      <c r="F61" s="8" t="s">
        <v>81</v>
      </c>
      <c r="G61" s="18">
        <f t="shared" si="1"/>
        <v>0</v>
      </c>
    </row>
    <row r="62" spans="1:8" ht="21" x14ac:dyDescent="0.3">
      <c r="A62" s="12" t="s">
        <v>76</v>
      </c>
      <c r="B62" s="13" t="s">
        <v>76</v>
      </c>
      <c r="C62" s="6" t="s">
        <v>13</v>
      </c>
      <c r="D62" s="8" t="s">
        <v>93</v>
      </c>
      <c r="E62" s="8" t="s">
        <v>94</v>
      </c>
      <c r="F62" s="8" t="s">
        <v>95</v>
      </c>
      <c r="G62" s="18">
        <f t="shared" si="1"/>
        <v>0</v>
      </c>
    </row>
    <row r="63" spans="1:8" ht="21" x14ac:dyDescent="0.3">
      <c r="A63" s="9" t="s">
        <v>107</v>
      </c>
      <c r="B63" s="10" t="s">
        <v>108</v>
      </c>
      <c r="C63" s="6" t="s">
        <v>21</v>
      </c>
      <c r="D63" s="8" t="s">
        <v>73</v>
      </c>
      <c r="E63" s="8" t="s">
        <v>90</v>
      </c>
      <c r="F63" s="8" t="s">
        <v>91</v>
      </c>
      <c r="G63" s="18">
        <f t="shared" si="1"/>
        <v>6</v>
      </c>
      <c r="H63" s="2" t="str">
        <f t="shared" si="0"/>
        <v>020108</v>
      </c>
    </row>
    <row r="64" spans="1:8" ht="21" x14ac:dyDescent="0.3">
      <c r="A64" s="12" t="s">
        <v>76</v>
      </c>
      <c r="B64" s="13" t="s">
        <v>76</v>
      </c>
      <c r="C64" s="6" t="s">
        <v>21</v>
      </c>
      <c r="D64" s="8" t="s">
        <v>79</v>
      </c>
      <c r="E64" s="8" t="s">
        <v>82</v>
      </c>
      <c r="F64" s="8" t="s">
        <v>109</v>
      </c>
      <c r="G64" s="18">
        <f t="shared" si="1"/>
        <v>0</v>
      </c>
    </row>
    <row r="65" spans="1:8" ht="21" x14ac:dyDescent="0.3">
      <c r="A65" s="12" t="s">
        <v>76</v>
      </c>
      <c r="B65" s="13" t="s">
        <v>76</v>
      </c>
      <c r="C65" s="6" t="s">
        <v>21</v>
      </c>
      <c r="D65" s="8" t="s">
        <v>84</v>
      </c>
      <c r="E65" s="8" t="s">
        <v>94</v>
      </c>
      <c r="F65" s="8" t="s">
        <v>95</v>
      </c>
      <c r="G65" s="18">
        <f t="shared" si="1"/>
        <v>0</v>
      </c>
    </row>
    <row r="66" spans="1:8" ht="21" x14ac:dyDescent="0.3">
      <c r="A66" s="12" t="s">
        <v>76</v>
      </c>
      <c r="B66" s="13" t="s">
        <v>76</v>
      </c>
      <c r="C66" s="6" t="s">
        <v>21</v>
      </c>
      <c r="D66" s="8" t="s">
        <v>93</v>
      </c>
      <c r="E66" s="8" t="s">
        <v>85</v>
      </c>
      <c r="F66" s="8" t="s">
        <v>110</v>
      </c>
      <c r="G66" s="18">
        <f t="shared" si="1"/>
        <v>0</v>
      </c>
    </row>
    <row r="67" spans="1:8" ht="21" x14ac:dyDescent="0.3">
      <c r="A67" s="9" t="s">
        <v>111</v>
      </c>
      <c r="B67" s="10" t="s">
        <v>112</v>
      </c>
      <c r="C67" s="6" t="s">
        <v>13</v>
      </c>
      <c r="D67" s="8" t="s">
        <v>73</v>
      </c>
      <c r="E67" s="8" t="s">
        <v>82</v>
      </c>
      <c r="F67" s="8" t="s">
        <v>83</v>
      </c>
      <c r="G67" s="18">
        <f t="shared" ref="G67:G130" si="2">LEN(A67)</f>
        <v>6</v>
      </c>
      <c r="H67" s="2" t="str">
        <f t="shared" ref="H67:H127" si="3">IF(G67=6,A67,"")</f>
        <v>020109</v>
      </c>
    </row>
    <row r="68" spans="1:8" ht="21" x14ac:dyDescent="0.3">
      <c r="A68" s="12" t="s">
        <v>76</v>
      </c>
      <c r="B68" s="13" t="s">
        <v>76</v>
      </c>
      <c r="C68" s="6" t="s">
        <v>13</v>
      </c>
      <c r="D68" s="8" t="s">
        <v>79</v>
      </c>
      <c r="E68" s="8" t="s">
        <v>85</v>
      </c>
      <c r="F68" s="8" t="s">
        <v>86</v>
      </c>
      <c r="G68" s="18">
        <f t="shared" si="2"/>
        <v>0</v>
      </c>
    </row>
    <row r="69" spans="1:8" ht="21" x14ac:dyDescent="0.3">
      <c r="A69" s="6" t="s">
        <v>113</v>
      </c>
      <c r="B69" s="7" t="s">
        <v>114</v>
      </c>
      <c r="C69" s="6" t="s">
        <v>13</v>
      </c>
      <c r="D69" s="8" t="s">
        <v>73</v>
      </c>
      <c r="E69" s="8" t="s">
        <v>115</v>
      </c>
      <c r="F69" s="8" t="s">
        <v>116</v>
      </c>
      <c r="G69" s="18">
        <f t="shared" si="2"/>
        <v>6</v>
      </c>
      <c r="H69" s="2" t="str">
        <f t="shared" si="3"/>
        <v>020110</v>
      </c>
    </row>
    <row r="70" spans="1:8" ht="21" x14ac:dyDescent="0.3">
      <c r="A70" s="9" t="s">
        <v>117</v>
      </c>
      <c r="B70" s="10" t="s">
        <v>35</v>
      </c>
      <c r="C70" s="9" t="s">
        <v>36</v>
      </c>
      <c r="D70" s="11"/>
      <c r="E70" s="11" t="s">
        <v>14</v>
      </c>
      <c r="F70" s="11" t="s">
        <v>14</v>
      </c>
      <c r="G70" s="18">
        <f t="shared" si="2"/>
        <v>6</v>
      </c>
      <c r="H70" s="2" t="str">
        <f t="shared" si="3"/>
        <v>020199</v>
      </c>
    </row>
    <row r="71" spans="1:8" ht="21" x14ac:dyDescent="0.3">
      <c r="A71" s="4" t="s">
        <v>118</v>
      </c>
      <c r="B71" s="72" t="s">
        <v>119</v>
      </c>
      <c r="C71" s="72"/>
      <c r="D71" s="72"/>
      <c r="E71" s="72"/>
      <c r="F71" s="73"/>
      <c r="G71" s="18">
        <f t="shared" si="2"/>
        <v>4</v>
      </c>
      <c r="H71" s="2" t="str">
        <f t="shared" si="3"/>
        <v/>
      </c>
    </row>
    <row r="72" spans="1:8" ht="21" x14ac:dyDescent="0.3">
      <c r="A72" s="9" t="s">
        <v>120</v>
      </c>
      <c r="B72" s="10" t="s">
        <v>121</v>
      </c>
      <c r="C72" s="6" t="s">
        <v>13</v>
      </c>
      <c r="D72" s="8" t="s">
        <v>73</v>
      </c>
      <c r="E72" s="8" t="s">
        <v>74</v>
      </c>
      <c r="F72" s="8" t="s">
        <v>75</v>
      </c>
      <c r="G72" s="18">
        <f t="shared" si="2"/>
        <v>6</v>
      </c>
      <c r="H72" s="2" t="str">
        <f t="shared" si="3"/>
        <v>020201</v>
      </c>
    </row>
    <row r="73" spans="1:8" ht="21" x14ac:dyDescent="0.3">
      <c r="A73" s="9" t="s">
        <v>120</v>
      </c>
      <c r="B73" s="13" t="s">
        <v>76</v>
      </c>
      <c r="C73" s="6" t="s">
        <v>13</v>
      </c>
      <c r="D73" s="8" t="s">
        <v>73</v>
      </c>
      <c r="E73" s="8" t="s">
        <v>77</v>
      </c>
      <c r="F73" s="8" t="s">
        <v>122</v>
      </c>
      <c r="G73" s="18">
        <f t="shared" si="2"/>
        <v>6</v>
      </c>
    </row>
    <row r="74" spans="1:8" ht="21" x14ac:dyDescent="0.3">
      <c r="A74" s="12" t="s">
        <v>76</v>
      </c>
      <c r="B74" s="13" t="s">
        <v>76</v>
      </c>
      <c r="C74" s="6" t="s">
        <v>13</v>
      </c>
      <c r="D74" s="8" t="s">
        <v>79</v>
      </c>
      <c r="E74" s="8" t="s">
        <v>80</v>
      </c>
      <c r="F74" s="8" t="s">
        <v>81</v>
      </c>
      <c r="G74" s="18">
        <f t="shared" si="2"/>
        <v>0</v>
      </c>
    </row>
    <row r="75" spans="1:8" ht="21" x14ac:dyDescent="0.3">
      <c r="A75" s="12" t="s">
        <v>76</v>
      </c>
      <c r="B75" s="13" t="s">
        <v>76</v>
      </c>
      <c r="C75" s="6" t="s">
        <v>13</v>
      </c>
      <c r="D75" s="8" t="s">
        <v>79</v>
      </c>
      <c r="E75" s="8" t="s">
        <v>82</v>
      </c>
      <c r="F75" s="8" t="s">
        <v>83</v>
      </c>
      <c r="G75" s="18">
        <f t="shared" si="2"/>
        <v>0</v>
      </c>
    </row>
    <row r="76" spans="1:8" ht="21" x14ac:dyDescent="0.3">
      <c r="A76" s="9" t="s">
        <v>123</v>
      </c>
      <c r="B76" s="10" t="s">
        <v>88</v>
      </c>
      <c r="C76" s="6" t="s">
        <v>13</v>
      </c>
      <c r="D76" s="8" t="s">
        <v>73</v>
      </c>
      <c r="E76" s="8" t="s">
        <v>74</v>
      </c>
      <c r="F76" s="8" t="s">
        <v>89</v>
      </c>
      <c r="G76" s="18">
        <f t="shared" si="2"/>
        <v>6</v>
      </c>
      <c r="H76" s="2" t="str">
        <f t="shared" si="3"/>
        <v>020202</v>
      </c>
    </row>
    <row r="77" spans="1:8" ht="21" x14ac:dyDescent="0.3">
      <c r="A77" s="12" t="s">
        <v>76</v>
      </c>
      <c r="B77" s="13" t="s">
        <v>76</v>
      </c>
      <c r="C77" s="6" t="s">
        <v>13</v>
      </c>
      <c r="D77" s="8" t="s">
        <v>79</v>
      </c>
      <c r="E77" s="8" t="s">
        <v>90</v>
      </c>
      <c r="F77" s="8" t="s">
        <v>91</v>
      </c>
      <c r="G77" s="18">
        <f t="shared" si="2"/>
        <v>0</v>
      </c>
    </row>
    <row r="78" spans="1:8" ht="21" x14ac:dyDescent="0.3">
      <c r="A78" s="12" t="s">
        <v>76</v>
      </c>
      <c r="B78" s="13" t="s">
        <v>76</v>
      </c>
      <c r="C78" s="6" t="s">
        <v>13</v>
      </c>
      <c r="D78" s="8" t="s">
        <v>84</v>
      </c>
      <c r="E78" s="8" t="s">
        <v>82</v>
      </c>
      <c r="F78" s="8" t="s">
        <v>124</v>
      </c>
      <c r="G78" s="18">
        <f t="shared" si="2"/>
        <v>0</v>
      </c>
    </row>
    <row r="79" spans="1:8" ht="21" x14ac:dyDescent="0.3">
      <c r="A79" s="12" t="s">
        <v>76</v>
      </c>
      <c r="B79" s="13" t="s">
        <v>76</v>
      </c>
      <c r="C79" s="6" t="s">
        <v>13</v>
      </c>
      <c r="D79" s="8" t="s">
        <v>93</v>
      </c>
      <c r="E79" s="8" t="s">
        <v>94</v>
      </c>
      <c r="F79" s="8" t="s">
        <v>95</v>
      </c>
      <c r="G79" s="18">
        <f t="shared" si="2"/>
        <v>0</v>
      </c>
    </row>
    <row r="80" spans="1:8" ht="21" x14ac:dyDescent="0.3">
      <c r="A80" s="9" t="s">
        <v>125</v>
      </c>
      <c r="B80" s="10" t="s">
        <v>126</v>
      </c>
      <c r="C80" s="6" t="s">
        <v>13</v>
      </c>
      <c r="D80" s="8" t="s">
        <v>73</v>
      </c>
      <c r="E80" s="8" t="s">
        <v>74</v>
      </c>
      <c r="F80" s="8" t="s">
        <v>89</v>
      </c>
      <c r="G80" s="18">
        <f t="shared" si="2"/>
        <v>6</v>
      </c>
      <c r="H80" s="2" t="str">
        <f t="shared" si="3"/>
        <v>020203</v>
      </c>
    </row>
    <row r="81" spans="1:8" ht="21" x14ac:dyDescent="0.3">
      <c r="A81" s="12" t="s">
        <v>76</v>
      </c>
      <c r="B81" s="13" t="s">
        <v>76</v>
      </c>
      <c r="C81" s="6" t="s">
        <v>13</v>
      </c>
      <c r="D81" s="8" t="s">
        <v>79</v>
      </c>
      <c r="E81" s="8" t="s">
        <v>90</v>
      </c>
      <c r="F81" s="8" t="s">
        <v>91</v>
      </c>
      <c r="G81" s="18">
        <f t="shared" si="2"/>
        <v>0</v>
      </c>
    </row>
    <row r="82" spans="1:8" ht="21" x14ac:dyDescent="0.3">
      <c r="A82" s="12" t="s">
        <v>76</v>
      </c>
      <c r="B82" s="13" t="s">
        <v>76</v>
      </c>
      <c r="C82" s="6" t="s">
        <v>13</v>
      </c>
      <c r="D82" s="8" t="s">
        <v>84</v>
      </c>
      <c r="E82" s="8" t="s">
        <v>80</v>
      </c>
      <c r="F82" s="8" t="s">
        <v>81</v>
      </c>
      <c r="G82" s="18">
        <f t="shared" si="2"/>
        <v>0</v>
      </c>
    </row>
    <row r="83" spans="1:8" ht="21" x14ac:dyDescent="0.3">
      <c r="A83" s="12" t="s">
        <v>76</v>
      </c>
      <c r="B83" s="13" t="s">
        <v>76</v>
      </c>
      <c r="C83" s="6" t="s">
        <v>13</v>
      </c>
      <c r="D83" s="8" t="s">
        <v>84</v>
      </c>
      <c r="E83" s="8" t="s">
        <v>82</v>
      </c>
      <c r="F83" s="8" t="s">
        <v>124</v>
      </c>
      <c r="G83" s="18">
        <f t="shared" si="2"/>
        <v>0</v>
      </c>
    </row>
    <row r="84" spans="1:8" ht="21" x14ac:dyDescent="0.3">
      <c r="A84" s="12" t="s">
        <v>76</v>
      </c>
      <c r="B84" s="13" t="s">
        <v>76</v>
      </c>
      <c r="C84" s="6" t="s">
        <v>13</v>
      </c>
      <c r="D84" s="8" t="s">
        <v>93</v>
      </c>
      <c r="E84" s="8" t="s">
        <v>94</v>
      </c>
      <c r="F84" s="8" t="s">
        <v>95</v>
      </c>
      <c r="G84" s="18">
        <f t="shared" si="2"/>
        <v>0</v>
      </c>
    </row>
    <row r="85" spans="1:8" ht="21" x14ac:dyDescent="0.3">
      <c r="A85" s="12" t="s">
        <v>76</v>
      </c>
      <c r="B85" s="13" t="s">
        <v>76</v>
      </c>
      <c r="C85" s="6" t="s">
        <v>13</v>
      </c>
      <c r="D85" s="8" t="s">
        <v>96</v>
      </c>
      <c r="E85" s="8" t="s">
        <v>85</v>
      </c>
      <c r="F85" s="8" t="s">
        <v>86</v>
      </c>
      <c r="G85" s="18">
        <f t="shared" si="2"/>
        <v>0</v>
      </c>
    </row>
    <row r="86" spans="1:8" ht="21" x14ac:dyDescent="0.3">
      <c r="A86" s="9" t="s">
        <v>127</v>
      </c>
      <c r="B86" s="10" t="s">
        <v>128</v>
      </c>
      <c r="C86" s="6" t="s">
        <v>13</v>
      </c>
      <c r="D86" s="8" t="s">
        <v>73</v>
      </c>
      <c r="E86" s="8" t="s">
        <v>74</v>
      </c>
      <c r="F86" s="8" t="s">
        <v>75</v>
      </c>
      <c r="G86" s="18">
        <f t="shared" si="2"/>
        <v>6</v>
      </c>
      <c r="H86" s="2" t="str">
        <f t="shared" si="3"/>
        <v>020204</v>
      </c>
    </row>
    <row r="87" spans="1:8" ht="21" x14ac:dyDescent="0.3">
      <c r="A87" s="9" t="s">
        <v>127</v>
      </c>
      <c r="B87" s="13" t="s">
        <v>76</v>
      </c>
      <c r="C87" s="6" t="s">
        <v>13</v>
      </c>
      <c r="D87" s="8" t="s">
        <v>73</v>
      </c>
      <c r="E87" s="8" t="s">
        <v>77</v>
      </c>
      <c r="F87" s="8" t="s">
        <v>78</v>
      </c>
      <c r="G87" s="18">
        <f t="shared" si="2"/>
        <v>6</v>
      </c>
    </row>
    <row r="88" spans="1:8" ht="21" x14ac:dyDescent="0.3">
      <c r="A88" s="12" t="s">
        <v>76</v>
      </c>
      <c r="B88" s="13" t="s">
        <v>76</v>
      </c>
      <c r="C88" s="6" t="s">
        <v>13</v>
      </c>
      <c r="D88" s="8" t="s">
        <v>79</v>
      </c>
      <c r="E88" s="8" t="s">
        <v>80</v>
      </c>
      <c r="F88" s="8" t="s">
        <v>81</v>
      </c>
      <c r="G88" s="18">
        <f t="shared" si="2"/>
        <v>0</v>
      </c>
    </row>
    <row r="89" spans="1:8" ht="21" x14ac:dyDescent="0.3">
      <c r="A89" s="12" t="s">
        <v>76</v>
      </c>
      <c r="B89" s="13" t="s">
        <v>76</v>
      </c>
      <c r="C89" s="6" t="s">
        <v>13</v>
      </c>
      <c r="D89" s="8" t="s">
        <v>79</v>
      </c>
      <c r="E89" s="8" t="s">
        <v>82</v>
      </c>
      <c r="F89" s="8" t="s">
        <v>83</v>
      </c>
      <c r="G89" s="18">
        <f t="shared" si="2"/>
        <v>0</v>
      </c>
    </row>
    <row r="90" spans="1:8" ht="21" x14ac:dyDescent="0.3">
      <c r="A90" s="12" t="s">
        <v>76</v>
      </c>
      <c r="B90" s="13" t="s">
        <v>76</v>
      </c>
      <c r="C90" s="6" t="s">
        <v>13</v>
      </c>
      <c r="D90" s="8" t="s">
        <v>84</v>
      </c>
      <c r="E90" s="8" t="s">
        <v>85</v>
      </c>
      <c r="F90" s="8" t="s">
        <v>86</v>
      </c>
      <c r="G90" s="18">
        <f t="shared" si="2"/>
        <v>0</v>
      </c>
    </row>
    <row r="91" spans="1:8" ht="21" x14ac:dyDescent="0.3">
      <c r="A91" s="9" t="s">
        <v>129</v>
      </c>
      <c r="B91" s="10" t="s">
        <v>35</v>
      </c>
      <c r="C91" s="9" t="s">
        <v>36</v>
      </c>
      <c r="D91" s="11"/>
      <c r="E91" s="11" t="s">
        <v>14</v>
      </c>
      <c r="F91" s="11" t="s">
        <v>14</v>
      </c>
      <c r="G91" s="18">
        <f t="shared" si="2"/>
        <v>6</v>
      </c>
      <c r="H91" s="2" t="str">
        <f t="shared" si="3"/>
        <v>020299</v>
      </c>
    </row>
    <row r="92" spans="1:8" ht="41.4" customHeight="1" x14ac:dyDescent="0.3">
      <c r="A92" s="4" t="s">
        <v>130</v>
      </c>
      <c r="B92" s="72" t="s">
        <v>131</v>
      </c>
      <c r="C92" s="72"/>
      <c r="D92" s="72"/>
      <c r="E92" s="72"/>
      <c r="F92" s="73"/>
      <c r="G92" s="18">
        <f t="shared" si="2"/>
        <v>4</v>
      </c>
      <c r="H92" s="2" t="str">
        <f t="shared" si="3"/>
        <v/>
      </c>
    </row>
    <row r="93" spans="1:8" ht="21" x14ac:dyDescent="0.3">
      <c r="A93" s="9" t="s">
        <v>132</v>
      </c>
      <c r="B93" s="10" t="s">
        <v>133</v>
      </c>
      <c r="C93" s="6" t="s">
        <v>13</v>
      </c>
      <c r="D93" s="8" t="s">
        <v>73</v>
      </c>
      <c r="E93" s="8" t="s">
        <v>74</v>
      </c>
      <c r="F93" s="8" t="s">
        <v>134</v>
      </c>
      <c r="G93" s="18">
        <f t="shared" si="2"/>
        <v>6</v>
      </c>
      <c r="H93" s="2" t="str">
        <f t="shared" si="3"/>
        <v>020301</v>
      </c>
    </row>
    <row r="94" spans="1:8" ht="21" x14ac:dyDescent="0.3">
      <c r="A94" s="9" t="s">
        <v>132</v>
      </c>
      <c r="B94" s="13" t="s">
        <v>76</v>
      </c>
      <c r="C94" s="6" t="s">
        <v>13</v>
      </c>
      <c r="D94" s="8" t="s">
        <v>73</v>
      </c>
      <c r="E94" s="8" t="s">
        <v>135</v>
      </c>
      <c r="F94" s="8" t="s">
        <v>136</v>
      </c>
      <c r="G94" s="18">
        <f t="shared" si="2"/>
        <v>6</v>
      </c>
    </row>
    <row r="95" spans="1:8" ht="21" x14ac:dyDescent="0.3">
      <c r="A95" s="9" t="s">
        <v>132</v>
      </c>
      <c r="B95" s="13" t="s">
        <v>76</v>
      </c>
      <c r="C95" s="6" t="s">
        <v>13</v>
      </c>
      <c r="D95" s="8" t="s">
        <v>73</v>
      </c>
      <c r="E95" s="8" t="s">
        <v>77</v>
      </c>
      <c r="F95" s="8" t="s">
        <v>78</v>
      </c>
      <c r="G95" s="18">
        <f t="shared" si="2"/>
        <v>6</v>
      </c>
    </row>
    <row r="96" spans="1:8" ht="21" x14ac:dyDescent="0.3">
      <c r="A96" s="12" t="s">
        <v>76</v>
      </c>
      <c r="B96" s="13" t="s">
        <v>76</v>
      </c>
      <c r="C96" s="6" t="s">
        <v>13</v>
      </c>
      <c r="D96" s="8" t="s">
        <v>79</v>
      </c>
      <c r="E96" s="8" t="s">
        <v>80</v>
      </c>
      <c r="F96" s="8" t="s">
        <v>81</v>
      </c>
      <c r="G96" s="18">
        <f t="shared" si="2"/>
        <v>0</v>
      </c>
    </row>
    <row r="97" spans="1:8" ht="21" x14ac:dyDescent="0.3">
      <c r="A97" s="12" t="s">
        <v>76</v>
      </c>
      <c r="B97" s="13" t="s">
        <v>76</v>
      </c>
      <c r="C97" s="6" t="s">
        <v>13</v>
      </c>
      <c r="D97" s="8" t="s">
        <v>79</v>
      </c>
      <c r="E97" s="8" t="s">
        <v>82</v>
      </c>
      <c r="F97" s="8" t="s">
        <v>83</v>
      </c>
      <c r="G97" s="18">
        <f t="shared" si="2"/>
        <v>0</v>
      </c>
    </row>
    <row r="98" spans="1:8" ht="21" x14ac:dyDescent="0.3">
      <c r="A98" s="12" t="s">
        <v>76</v>
      </c>
      <c r="B98" s="13" t="s">
        <v>76</v>
      </c>
      <c r="C98" s="6" t="s">
        <v>13</v>
      </c>
      <c r="D98" s="8" t="s">
        <v>84</v>
      </c>
      <c r="E98" s="8" t="s">
        <v>85</v>
      </c>
      <c r="F98" s="8" t="s">
        <v>86</v>
      </c>
      <c r="G98" s="18">
        <f t="shared" si="2"/>
        <v>0</v>
      </c>
    </row>
    <row r="99" spans="1:8" ht="21" x14ac:dyDescent="0.3">
      <c r="A99" s="9" t="s">
        <v>137</v>
      </c>
      <c r="B99" s="10" t="s">
        <v>138</v>
      </c>
      <c r="C99" s="6" t="s">
        <v>13</v>
      </c>
      <c r="D99" s="8" t="s">
        <v>73</v>
      </c>
      <c r="E99" s="8" t="s">
        <v>80</v>
      </c>
      <c r="F99" s="8" t="s">
        <v>81</v>
      </c>
      <c r="G99" s="18">
        <f t="shared" si="2"/>
        <v>6</v>
      </c>
      <c r="H99" s="2" t="str">
        <f t="shared" si="3"/>
        <v>020302</v>
      </c>
    </row>
    <row r="100" spans="1:8" ht="21" x14ac:dyDescent="0.3">
      <c r="A100" s="9" t="s">
        <v>137</v>
      </c>
      <c r="B100" s="13" t="s">
        <v>76</v>
      </c>
      <c r="C100" s="6" t="s">
        <v>13</v>
      </c>
      <c r="D100" s="8" t="s">
        <v>73</v>
      </c>
      <c r="E100" s="8" t="s">
        <v>82</v>
      </c>
      <c r="F100" s="8" t="s">
        <v>139</v>
      </c>
      <c r="G100" s="18">
        <f t="shared" si="2"/>
        <v>6</v>
      </c>
    </row>
    <row r="101" spans="1:8" ht="21" x14ac:dyDescent="0.3">
      <c r="A101" s="12" t="s">
        <v>76</v>
      </c>
      <c r="B101" s="13" t="s">
        <v>76</v>
      </c>
      <c r="C101" s="6" t="s">
        <v>13</v>
      </c>
      <c r="D101" s="8" t="s">
        <v>79</v>
      </c>
      <c r="E101" s="8" t="s">
        <v>85</v>
      </c>
      <c r="F101" s="8" t="s">
        <v>86</v>
      </c>
      <c r="G101" s="18">
        <f t="shared" si="2"/>
        <v>0</v>
      </c>
    </row>
    <row r="102" spans="1:8" ht="21" x14ac:dyDescent="0.3">
      <c r="A102" s="9" t="s">
        <v>140</v>
      </c>
      <c r="B102" s="10" t="s">
        <v>141</v>
      </c>
      <c r="C102" s="6" t="s">
        <v>13</v>
      </c>
      <c r="D102" s="8" t="s">
        <v>73</v>
      </c>
      <c r="E102" s="8" t="s">
        <v>74</v>
      </c>
      <c r="F102" s="8" t="s">
        <v>142</v>
      </c>
      <c r="G102" s="18">
        <f t="shared" si="2"/>
        <v>6</v>
      </c>
      <c r="H102" s="2" t="str">
        <f t="shared" si="3"/>
        <v>020303</v>
      </c>
    </row>
    <row r="103" spans="1:8" ht="21" x14ac:dyDescent="0.3">
      <c r="A103" s="12" t="s">
        <v>76</v>
      </c>
      <c r="B103" s="13" t="s">
        <v>76</v>
      </c>
      <c r="C103" s="6" t="s">
        <v>13</v>
      </c>
      <c r="D103" s="8" t="s">
        <v>79</v>
      </c>
      <c r="E103" s="8" t="s">
        <v>90</v>
      </c>
      <c r="F103" s="8" t="s">
        <v>91</v>
      </c>
      <c r="G103" s="18">
        <f t="shared" si="2"/>
        <v>0</v>
      </c>
    </row>
    <row r="104" spans="1:8" ht="21" x14ac:dyDescent="0.3">
      <c r="A104" s="12" t="s">
        <v>76</v>
      </c>
      <c r="B104" s="13" t="s">
        <v>76</v>
      </c>
      <c r="C104" s="6" t="s">
        <v>13</v>
      </c>
      <c r="D104" s="8" t="s">
        <v>84</v>
      </c>
      <c r="E104" s="8" t="s">
        <v>80</v>
      </c>
      <c r="F104" s="8" t="s">
        <v>81</v>
      </c>
      <c r="G104" s="18">
        <f t="shared" si="2"/>
        <v>0</v>
      </c>
    </row>
    <row r="105" spans="1:8" ht="21" x14ac:dyDescent="0.3">
      <c r="A105" s="12" t="s">
        <v>76</v>
      </c>
      <c r="B105" s="13" t="s">
        <v>76</v>
      </c>
      <c r="C105" s="6" t="s">
        <v>13</v>
      </c>
      <c r="D105" s="8" t="s">
        <v>84</v>
      </c>
      <c r="E105" s="8" t="s">
        <v>82</v>
      </c>
      <c r="F105" s="8" t="s">
        <v>143</v>
      </c>
      <c r="G105" s="18">
        <f t="shared" si="2"/>
        <v>0</v>
      </c>
    </row>
    <row r="106" spans="1:8" ht="21" x14ac:dyDescent="0.3">
      <c r="A106" s="12" t="s">
        <v>76</v>
      </c>
      <c r="B106" s="13" t="s">
        <v>76</v>
      </c>
      <c r="C106" s="6" t="s">
        <v>13</v>
      </c>
      <c r="D106" s="8" t="s">
        <v>93</v>
      </c>
      <c r="E106" s="8" t="s">
        <v>94</v>
      </c>
      <c r="F106" s="8" t="s">
        <v>95</v>
      </c>
      <c r="G106" s="18">
        <f t="shared" si="2"/>
        <v>0</v>
      </c>
    </row>
    <row r="107" spans="1:8" ht="21" x14ac:dyDescent="0.3">
      <c r="A107" s="12" t="s">
        <v>76</v>
      </c>
      <c r="B107" s="13" t="s">
        <v>76</v>
      </c>
      <c r="C107" s="6" t="s">
        <v>13</v>
      </c>
      <c r="D107" s="8" t="s">
        <v>96</v>
      </c>
      <c r="E107" s="8" t="s">
        <v>85</v>
      </c>
      <c r="F107" s="8" t="s">
        <v>86</v>
      </c>
      <c r="G107" s="18">
        <f t="shared" si="2"/>
        <v>0</v>
      </c>
    </row>
    <row r="108" spans="1:8" ht="21" x14ac:dyDescent="0.3">
      <c r="A108" s="9" t="s">
        <v>144</v>
      </c>
      <c r="B108" s="10" t="s">
        <v>126</v>
      </c>
      <c r="C108" s="6" t="s">
        <v>13</v>
      </c>
      <c r="D108" s="8" t="s">
        <v>73</v>
      </c>
      <c r="E108" s="8" t="s">
        <v>74</v>
      </c>
      <c r="F108" s="8" t="s">
        <v>89</v>
      </c>
      <c r="G108" s="18">
        <f t="shared" si="2"/>
        <v>6</v>
      </c>
      <c r="H108" s="2" t="str">
        <f t="shared" si="3"/>
        <v>020304</v>
      </c>
    </row>
    <row r="109" spans="1:8" ht="21" x14ac:dyDescent="0.3">
      <c r="A109" s="12" t="s">
        <v>76</v>
      </c>
      <c r="B109" s="13" t="s">
        <v>76</v>
      </c>
      <c r="C109" s="6" t="s">
        <v>13</v>
      </c>
      <c r="D109" s="8" t="s">
        <v>79</v>
      </c>
      <c r="E109" s="8" t="s">
        <v>90</v>
      </c>
      <c r="F109" s="8" t="s">
        <v>91</v>
      </c>
      <c r="G109" s="18">
        <f t="shared" si="2"/>
        <v>0</v>
      </c>
    </row>
    <row r="110" spans="1:8" ht="21" x14ac:dyDescent="0.3">
      <c r="A110" s="12" t="s">
        <v>76</v>
      </c>
      <c r="B110" s="13" t="s">
        <v>76</v>
      </c>
      <c r="C110" s="6" t="s">
        <v>13</v>
      </c>
      <c r="D110" s="8" t="s">
        <v>84</v>
      </c>
      <c r="E110" s="8" t="s">
        <v>80</v>
      </c>
      <c r="F110" s="8" t="s">
        <v>81</v>
      </c>
      <c r="G110" s="18">
        <f t="shared" si="2"/>
        <v>0</v>
      </c>
    </row>
    <row r="111" spans="1:8" ht="21" x14ac:dyDescent="0.3">
      <c r="A111" s="12" t="s">
        <v>76</v>
      </c>
      <c r="B111" s="13" t="s">
        <v>76</v>
      </c>
      <c r="C111" s="6" t="s">
        <v>13</v>
      </c>
      <c r="D111" s="8" t="s">
        <v>84</v>
      </c>
      <c r="E111" s="8" t="s">
        <v>82</v>
      </c>
      <c r="F111" s="8" t="s">
        <v>124</v>
      </c>
      <c r="G111" s="18">
        <f t="shared" si="2"/>
        <v>0</v>
      </c>
    </row>
    <row r="112" spans="1:8" ht="21" x14ac:dyDescent="0.3">
      <c r="A112" s="12" t="s">
        <v>76</v>
      </c>
      <c r="B112" s="13" t="s">
        <v>76</v>
      </c>
      <c r="C112" s="6" t="s">
        <v>13</v>
      </c>
      <c r="D112" s="8" t="s">
        <v>93</v>
      </c>
      <c r="E112" s="8" t="s">
        <v>94</v>
      </c>
      <c r="F112" s="8" t="s">
        <v>95</v>
      </c>
      <c r="G112" s="18">
        <f t="shared" si="2"/>
        <v>0</v>
      </c>
    </row>
    <row r="113" spans="1:8" ht="21" x14ac:dyDescent="0.3">
      <c r="A113" s="12" t="s">
        <v>76</v>
      </c>
      <c r="B113" s="13" t="s">
        <v>76</v>
      </c>
      <c r="C113" s="6" t="s">
        <v>13</v>
      </c>
      <c r="D113" s="8" t="s">
        <v>96</v>
      </c>
      <c r="E113" s="8" t="s">
        <v>85</v>
      </c>
      <c r="F113" s="8" t="s">
        <v>86</v>
      </c>
      <c r="G113" s="18">
        <f t="shared" si="2"/>
        <v>0</v>
      </c>
    </row>
    <row r="114" spans="1:8" ht="21" x14ac:dyDescent="0.3">
      <c r="A114" s="9" t="s">
        <v>145</v>
      </c>
      <c r="B114" s="10" t="s">
        <v>128</v>
      </c>
      <c r="C114" s="6" t="s">
        <v>13</v>
      </c>
      <c r="D114" s="8" t="s">
        <v>73</v>
      </c>
      <c r="E114" s="8" t="s">
        <v>74</v>
      </c>
      <c r="F114" s="8" t="s">
        <v>75</v>
      </c>
      <c r="G114" s="18">
        <f t="shared" si="2"/>
        <v>6</v>
      </c>
      <c r="H114" s="2" t="str">
        <f t="shared" si="3"/>
        <v>020305</v>
      </c>
    </row>
    <row r="115" spans="1:8" ht="21" x14ac:dyDescent="0.3">
      <c r="A115" s="9" t="s">
        <v>145</v>
      </c>
      <c r="B115" s="13" t="s">
        <v>76</v>
      </c>
      <c r="C115" s="6" t="s">
        <v>13</v>
      </c>
      <c r="D115" s="8" t="s">
        <v>73</v>
      </c>
      <c r="E115" s="8" t="s">
        <v>77</v>
      </c>
      <c r="F115" s="8" t="s">
        <v>78</v>
      </c>
      <c r="G115" s="18">
        <f t="shared" si="2"/>
        <v>6</v>
      </c>
    </row>
    <row r="116" spans="1:8" ht="21" x14ac:dyDescent="0.3">
      <c r="A116" s="12" t="s">
        <v>76</v>
      </c>
      <c r="B116" s="13" t="s">
        <v>76</v>
      </c>
      <c r="C116" s="6" t="s">
        <v>13</v>
      </c>
      <c r="D116" s="8" t="s">
        <v>79</v>
      </c>
      <c r="E116" s="8" t="s">
        <v>80</v>
      </c>
      <c r="F116" s="8" t="s">
        <v>81</v>
      </c>
      <c r="G116" s="18">
        <f t="shared" si="2"/>
        <v>0</v>
      </c>
    </row>
    <row r="117" spans="1:8" ht="21" x14ac:dyDescent="0.3">
      <c r="A117" s="12" t="s">
        <v>76</v>
      </c>
      <c r="B117" s="13" t="s">
        <v>76</v>
      </c>
      <c r="C117" s="6" t="s">
        <v>13</v>
      </c>
      <c r="D117" s="8" t="s">
        <v>79</v>
      </c>
      <c r="E117" s="8" t="s">
        <v>82</v>
      </c>
      <c r="F117" s="8" t="s">
        <v>83</v>
      </c>
      <c r="G117" s="18">
        <f t="shared" si="2"/>
        <v>0</v>
      </c>
    </row>
    <row r="118" spans="1:8" ht="21" x14ac:dyDescent="0.3">
      <c r="A118" s="12" t="s">
        <v>76</v>
      </c>
      <c r="B118" s="13" t="s">
        <v>76</v>
      </c>
      <c r="C118" s="6" t="s">
        <v>13</v>
      </c>
      <c r="D118" s="8" t="s">
        <v>84</v>
      </c>
      <c r="E118" s="8" t="s">
        <v>85</v>
      </c>
      <c r="F118" s="8" t="s">
        <v>86</v>
      </c>
      <c r="G118" s="18">
        <f t="shared" si="2"/>
        <v>0</v>
      </c>
    </row>
    <row r="119" spans="1:8" ht="21" x14ac:dyDescent="0.3">
      <c r="A119" s="9" t="s">
        <v>146</v>
      </c>
      <c r="B119" s="10" t="s">
        <v>35</v>
      </c>
      <c r="C119" s="9" t="s">
        <v>36</v>
      </c>
      <c r="D119" s="11"/>
      <c r="E119" s="11" t="s">
        <v>14</v>
      </c>
      <c r="F119" s="11" t="s">
        <v>14</v>
      </c>
      <c r="G119" s="18">
        <f t="shared" si="2"/>
        <v>6</v>
      </c>
      <c r="H119" s="2" t="str">
        <f t="shared" si="3"/>
        <v>020399</v>
      </c>
    </row>
    <row r="120" spans="1:8" ht="21" x14ac:dyDescent="0.3">
      <c r="A120" s="4" t="s">
        <v>147</v>
      </c>
      <c r="B120" s="72" t="s">
        <v>148</v>
      </c>
      <c r="C120" s="72"/>
      <c r="D120" s="72"/>
      <c r="E120" s="72"/>
      <c r="F120" s="73"/>
      <c r="G120" s="18">
        <f t="shared" si="2"/>
        <v>4</v>
      </c>
      <c r="H120" s="2" t="str">
        <f t="shared" si="3"/>
        <v/>
      </c>
    </row>
    <row r="121" spans="1:8" ht="21" x14ac:dyDescent="0.3">
      <c r="A121" s="9" t="s">
        <v>149</v>
      </c>
      <c r="B121" s="10" t="s">
        <v>150</v>
      </c>
      <c r="C121" s="6" t="s">
        <v>13</v>
      </c>
      <c r="D121" s="8" t="s">
        <v>73</v>
      </c>
      <c r="E121" s="8" t="s">
        <v>135</v>
      </c>
      <c r="F121" s="8" t="s">
        <v>151</v>
      </c>
      <c r="G121" s="18">
        <f t="shared" si="2"/>
        <v>6</v>
      </c>
      <c r="H121" s="2" t="str">
        <f t="shared" si="3"/>
        <v>020401</v>
      </c>
    </row>
    <row r="122" spans="1:8" ht="21" x14ac:dyDescent="0.3">
      <c r="A122" s="9" t="s">
        <v>149</v>
      </c>
      <c r="B122" s="13" t="s">
        <v>76</v>
      </c>
      <c r="C122" s="6" t="s">
        <v>13</v>
      </c>
      <c r="D122" s="8" t="s">
        <v>73</v>
      </c>
      <c r="E122" s="8" t="s">
        <v>77</v>
      </c>
      <c r="F122" s="8" t="s">
        <v>152</v>
      </c>
      <c r="G122" s="18">
        <f t="shared" si="2"/>
        <v>6</v>
      </c>
    </row>
    <row r="123" spans="1:8" ht="21" x14ac:dyDescent="0.3">
      <c r="A123" s="12" t="s">
        <v>76</v>
      </c>
      <c r="B123" s="13" t="s">
        <v>76</v>
      </c>
      <c r="C123" s="6" t="s">
        <v>13</v>
      </c>
      <c r="D123" s="8" t="s">
        <v>79</v>
      </c>
      <c r="E123" s="8" t="s">
        <v>85</v>
      </c>
      <c r="F123" s="8" t="s">
        <v>86</v>
      </c>
      <c r="G123" s="18">
        <f t="shared" si="2"/>
        <v>0</v>
      </c>
    </row>
    <row r="124" spans="1:8" ht="21" x14ac:dyDescent="0.3">
      <c r="A124" s="9" t="s">
        <v>153</v>
      </c>
      <c r="B124" s="10" t="s">
        <v>154</v>
      </c>
      <c r="C124" s="6" t="s">
        <v>13</v>
      </c>
      <c r="D124" s="8" t="s">
        <v>73</v>
      </c>
      <c r="E124" s="8" t="s">
        <v>135</v>
      </c>
      <c r="F124" s="8" t="s">
        <v>155</v>
      </c>
      <c r="G124" s="18">
        <f t="shared" si="2"/>
        <v>6</v>
      </c>
      <c r="H124" s="2" t="str">
        <f t="shared" si="3"/>
        <v>020402</v>
      </c>
    </row>
    <row r="125" spans="1:8" ht="21" x14ac:dyDescent="0.3">
      <c r="A125" s="12" t="s">
        <v>76</v>
      </c>
      <c r="B125" s="13" t="s">
        <v>76</v>
      </c>
      <c r="C125" s="6" t="s">
        <v>13</v>
      </c>
      <c r="D125" s="8" t="s">
        <v>79</v>
      </c>
      <c r="E125" s="8" t="s">
        <v>82</v>
      </c>
      <c r="F125" s="8" t="s">
        <v>156</v>
      </c>
      <c r="G125" s="18">
        <f t="shared" si="2"/>
        <v>0</v>
      </c>
    </row>
    <row r="126" spans="1:8" ht="21" x14ac:dyDescent="0.3">
      <c r="A126" s="12" t="s">
        <v>76</v>
      </c>
      <c r="B126" s="13" t="s">
        <v>76</v>
      </c>
      <c r="C126" s="6" t="s">
        <v>13</v>
      </c>
      <c r="D126" s="8" t="s">
        <v>84</v>
      </c>
      <c r="E126" s="8" t="s">
        <v>85</v>
      </c>
      <c r="F126" s="8" t="s">
        <v>157</v>
      </c>
      <c r="G126" s="18">
        <f t="shared" si="2"/>
        <v>0</v>
      </c>
    </row>
    <row r="127" spans="1:8" ht="21" x14ac:dyDescent="0.3">
      <c r="A127" s="9" t="s">
        <v>158</v>
      </c>
      <c r="B127" s="10" t="s">
        <v>128</v>
      </c>
      <c r="C127" s="6" t="s">
        <v>13</v>
      </c>
      <c r="D127" s="8" t="s">
        <v>73</v>
      </c>
      <c r="E127" s="8" t="s">
        <v>74</v>
      </c>
      <c r="F127" s="8" t="s">
        <v>75</v>
      </c>
      <c r="G127" s="18">
        <f t="shared" si="2"/>
        <v>6</v>
      </c>
      <c r="H127" s="2" t="str">
        <f t="shared" si="3"/>
        <v>020403</v>
      </c>
    </row>
    <row r="128" spans="1:8" ht="21" x14ac:dyDescent="0.3">
      <c r="A128" s="9" t="s">
        <v>158</v>
      </c>
      <c r="B128" s="13" t="s">
        <v>76</v>
      </c>
      <c r="C128" s="6" t="s">
        <v>13</v>
      </c>
      <c r="D128" s="8" t="s">
        <v>73</v>
      </c>
      <c r="E128" s="8" t="s">
        <v>77</v>
      </c>
      <c r="F128" s="8" t="s">
        <v>78</v>
      </c>
      <c r="G128" s="18">
        <f t="shared" si="2"/>
        <v>6</v>
      </c>
    </row>
    <row r="129" spans="1:8" ht="21" x14ac:dyDescent="0.3">
      <c r="A129" s="12" t="s">
        <v>76</v>
      </c>
      <c r="B129" s="13" t="s">
        <v>76</v>
      </c>
      <c r="C129" s="6" t="s">
        <v>13</v>
      </c>
      <c r="D129" s="8" t="s">
        <v>79</v>
      </c>
      <c r="E129" s="8" t="s">
        <v>80</v>
      </c>
      <c r="F129" s="8" t="s">
        <v>81</v>
      </c>
      <c r="G129" s="18">
        <f t="shared" si="2"/>
        <v>0</v>
      </c>
    </row>
    <row r="130" spans="1:8" ht="21" x14ac:dyDescent="0.3">
      <c r="A130" s="12" t="s">
        <v>76</v>
      </c>
      <c r="B130" s="13" t="s">
        <v>76</v>
      </c>
      <c r="C130" s="6" t="s">
        <v>13</v>
      </c>
      <c r="D130" s="8" t="s">
        <v>79</v>
      </c>
      <c r="E130" s="8" t="s">
        <v>82</v>
      </c>
      <c r="F130" s="8" t="s">
        <v>83</v>
      </c>
      <c r="G130" s="18">
        <f t="shared" si="2"/>
        <v>0</v>
      </c>
    </row>
    <row r="131" spans="1:8" ht="21" x14ac:dyDescent="0.3">
      <c r="A131" s="12" t="s">
        <v>76</v>
      </c>
      <c r="B131" s="13" t="s">
        <v>76</v>
      </c>
      <c r="C131" s="6" t="s">
        <v>13</v>
      </c>
      <c r="D131" s="8" t="s">
        <v>84</v>
      </c>
      <c r="E131" s="8" t="s">
        <v>85</v>
      </c>
      <c r="F131" s="8" t="s">
        <v>86</v>
      </c>
      <c r="G131" s="18">
        <f t="shared" ref="G131:G194" si="4">LEN(A131)</f>
        <v>0</v>
      </c>
    </row>
    <row r="132" spans="1:8" ht="21" x14ac:dyDescent="0.3">
      <c r="A132" s="9" t="s">
        <v>159</v>
      </c>
      <c r="B132" s="10" t="s">
        <v>35</v>
      </c>
      <c r="C132" s="9" t="s">
        <v>36</v>
      </c>
      <c r="D132" s="11"/>
      <c r="E132" s="11" t="s">
        <v>14</v>
      </c>
      <c r="F132" s="11" t="s">
        <v>14</v>
      </c>
      <c r="G132" s="18">
        <f t="shared" si="4"/>
        <v>6</v>
      </c>
      <c r="H132" s="2" t="str">
        <f t="shared" ref="H132:H193" si="5">IF(G132=6,A132,"")</f>
        <v>020499</v>
      </c>
    </row>
    <row r="133" spans="1:8" ht="21" x14ac:dyDescent="0.3">
      <c r="A133" s="4" t="s">
        <v>160</v>
      </c>
      <c r="B133" s="72" t="s">
        <v>161</v>
      </c>
      <c r="C133" s="72"/>
      <c r="D133" s="72"/>
      <c r="E133" s="72"/>
      <c r="F133" s="73"/>
      <c r="G133" s="18">
        <f t="shared" si="4"/>
        <v>4</v>
      </c>
      <c r="H133" s="2" t="str">
        <f t="shared" si="5"/>
        <v/>
      </c>
    </row>
    <row r="134" spans="1:8" ht="21" x14ac:dyDescent="0.3">
      <c r="A134" s="9" t="s">
        <v>162</v>
      </c>
      <c r="B134" s="10" t="s">
        <v>126</v>
      </c>
      <c r="C134" s="6" t="s">
        <v>13</v>
      </c>
      <c r="D134" s="8" t="s">
        <v>73</v>
      </c>
      <c r="E134" s="8" t="s">
        <v>74</v>
      </c>
      <c r="F134" s="8" t="s">
        <v>89</v>
      </c>
      <c r="G134" s="18">
        <f t="shared" si="4"/>
        <v>6</v>
      </c>
      <c r="H134" s="2" t="str">
        <f t="shared" si="5"/>
        <v>020501</v>
      </c>
    </row>
    <row r="135" spans="1:8" ht="21" x14ac:dyDescent="0.3">
      <c r="A135" s="12" t="s">
        <v>76</v>
      </c>
      <c r="B135" s="13" t="s">
        <v>76</v>
      </c>
      <c r="C135" s="6" t="s">
        <v>13</v>
      </c>
      <c r="D135" s="8" t="s">
        <v>79</v>
      </c>
      <c r="E135" s="8" t="s">
        <v>80</v>
      </c>
      <c r="F135" s="8" t="s">
        <v>81</v>
      </c>
      <c r="G135" s="18">
        <f t="shared" si="4"/>
        <v>0</v>
      </c>
    </row>
    <row r="136" spans="1:8" ht="21" x14ac:dyDescent="0.3">
      <c r="A136" s="12" t="s">
        <v>76</v>
      </c>
      <c r="B136" s="13" t="s">
        <v>76</v>
      </c>
      <c r="C136" s="6" t="s">
        <v>13</v>
      </c>
      <c r="D136" s="8" t="s">
        <v>79</v>
      </c>
      <c r="E136" s="8" t="s">
        <v>82</v>
      </c>
      <c r="F136" s="8" t="s">
        <v>124</v>
      </c>
      <c r="G136" s="18">
        <f t="shared" si="4"/>
        <v>0</v>
      </c>
    </row>
    <row r="137" spans="1:8" ht="21" x14ac:dyDescent="0.3">
      <c r="A137" s="12" t="s">
        <v>76</v>
      </c>
      <c r="B137" s="13" t="s">
        <v>76</v>
      </c>
      <c r="C137" s="6" t="s">
        <v>13</v>
      </c>
      <c r="D137" s="8" t="s">
        <v>84</v>
      </c>
      <c r="E137" s="8" t="s">
        <v>85</v>
      </c>
      <c r="F137" s="8" t="s">
        <v>86</v>
      </c>
      <c r="G137" s="18">
        <f t="shared" si="4"/>
        <v>0</v>
      </c>
    </row>
    <row r="138" spans="1:8" ht="21" x14ac:dyDescent="0.3">
      <c r="A138" s="9" t="s">
        <v>163</v>
      </c>
      <c r="B138" s="10" t="s">
        <v>128</v>
      </c>
      <c r="C138" s="6" t="s">
        <v>13</v>
      </c>
      <c r="D138" s="8" t="s">
        <v>73</v>
      </c>
      <c r="E138" s="8" t="s">
        <v>74</v>
      </c>
      <c r="F138" s="8" t="s">
        <v>75</v>
      </c>
      <c r="G138" s="18">
        <f t="shared" si="4"/>
        <v>6</v>
      </c>
      <c r="H138" s="2" t="str">
        <f t="shared" si="5"/>
        <v>020502</v>
      </c>
    </row>
    <row r="139" spans="1:8" ht="21" x14ac:dyDescent="0.3">
      <c r="A139" s="9" t="s">
        <v>163</v>
      </c>
      <c r="B139" s="13" t="s">
        <v>76</v>
      </c>
      <c r="C139" s="6" t="s">
        <v>13</v>
      </c>
      <c r="D139" s="8" t="s">
        <v>73</v>
      </c>
      <c r="E139" s="8" t="s">
        <v>135</v>
      </c>
      <c r="F139" s="8" t="s">
        <v>164</v>
      </c>
      <c r="G139" s="18">
        <f t="shared" si="4"/>
        <v>6</v>
      </c>
    </row>
    <row r="140" spans="1:8" ht="21" x14ac:dyDescent="0.3">
      <c r="A140" s="9" t="s">
        <v>163</v>
      </c>
      <c r="B140" s="13" t="s">
        <v>76</v>
      </c>
      <c r="C140" s="6" t="s">
        <v>13</v>
      </c>
      <c r="D140" s="8" t="s">
        <v>73</v>
      </c>
      <c r="E140" s="8" t="s">
        <v>77</v>
      </c>
      <c r="F140" s="8" t="s">
        <v>78</v>
      </c>
      <c r="G140" s="18">
        <f t="shared" si="4"/>
        <v>6</v>
      </c>
    </row>
    <row r="141" spans="1:8" ht="21" x14ac:dyDescent="0.3">
      <c r="A141" s="12" t="s">
        <v>76</v>
      </c>
      <c r="B141" s="13" t="s">
        <v>76</v>
      </c>
      <c r="C141" s="6" t="s">
        <v>13</v>
      </c>
      <c r="D141" s="8" t="s">
        <v>79</v>
      </c>
      <c r="E141" s="8" t="s">
        <v>80</v>
      </c>
      <c r="F141" s="8" t="s">
        <v>81</v>
      </c>
      <c r="G141" s="18">
        <f t="shared" si="4"/>
        <v>0</v>
      </c>
    </row>
    <row r="142" spans="1:8" ht="21" x14ac:dyDescent="0.3">
      <c r="A142" s="12" t="s">
        <v>76</v>
      </c>
      <c r="B142" s="13" t="s">
        <v>76</v>
      </c>
      <c r="C142" s="6" t="s">
        <v>13</v>
      </c>
      <c r="D142" s="8" t="s">
        <v>79</v>
      </c>
      <c r="E142" s="8" t="s">
        <v>82</v>
      </c>
      <c r="F142" s="8" t="s">
        <v>83</v>
      </c>
      <c r="G142" s="18">
        <f t="shared" si="4"/>
        <v>0</v>
      </c>
    </row>
    <row r="143" spans="1:8" ht="21" x14ac:dyDescent="0.3">
      <c r="A143" s="12" t="s">
        <v>76</v>
      </c>
      <c r="B143" s="13" t="s">
        <v>76</v>
      </c>
      <c r="C143" s="6" t="s">
        <v>13</v>
      </c>
      <c r="D143" s="8" t="s">
        <v>84</v>
      </c>
      <c r="E143" s="8" t="s">
        <v>85</v>
      </c>
      <c r="F143" s="8" t="s">
        <v>86</v>
      </c>
      <c r="G143" s="18">
        <f t="shared" si="4"/>
        <v>0</v>
      </c>
    </row>
    <row r="144" spans="1:8" ht="21" x14ac:dyDescent="0.3">
      <c r="A144" s="9" t="s">
        <v>165</v>
      </c>
      <c r="B144" s="10" t="s">
        <v>35</v>
      </c>
      <c r="C144" s="9" t="s">
        <v>36</v>
      </c>
      <c r="D144" s="11"/>
      <c r="E144" s="11" t="s">
        <v>14</v>
      </c>
      <c r="F144" s="11" t="s">
        <v>14</v>
      </c>
      <c r="G144" s="18">
        <f t="shared" si="4"/>
        <v>6</v>
      </c>
      <c r="H144" s="2" t="str">
        <f t="shared" si="5"/>
        <v>020599</v>
      </c>
    </row>
    <row r="145" spans="1:8" ht="21" x14ac:dyDescent="0.3">
      <c r="A145" s="4" t="s">
        <v>166</v>
      </c>
      <c r="B145" s="72" t="s">
        <v>167</v>
      </c>
      <c r="C145" s="72"/>
      <c r="D145" s="72"/>
      <c r="E145" s="72"/>
      <c r="F145" s="73"/>
      <c r="G145" s="18">
        <f t="shared" si="4"/>
        <v>4</v>
      </c>
      <c r="H145" s="2" t="str">
        <f t="shared" si="5"/>
        <v/>
      </c>
    </row>
    <row r="146" spans="1:8" ht="21" x14ac:dyDescent="0.3">
      <c r="A146" s="9" t="s">
        <v>168</v>
      </c>
      <c r="B146" s="10" t="s">
        <v>126</v>
      </c>
      <c r="C146" s="6" t="s">
        <v>13</v>
      </c>
      <c r="D146" s="8" t="s">
        <v>73</v>
      </c>
      <c r="E146" s="8" t="s">
        <v>74</v>
      </c>
      <c r="F146" s="8" t="s">
        <v>99</v>
      </c>
      <c r="G146" s="18">
        <f t="shared" si="4"/>
        <v>6</v>
      </c>
      <c r="H146" s="2" t="str">
        <f t="shared" si="5"/>
        <v>020601</v>
      </c>
    </row>
    <row r="147" spans="1:8" ht="21" x14ac:dyDescent="0.3">
      <c r="A147" s="12" t="s">
        <v>76</v>
      </c>
      <c r="B147" s="13" t="s">
        <v>76</v>
      </c>
      <c r="C147" s="6" t="s">
        <v>13</v>
      </c>
      <c r="D147" s="8" t="s">
        <v>79</v>
      </c>
      <c r="E147" s="8" t="s">
        <v>80</v>
      </c>
      <c r="F147" s="8" t="s">
        <v>81</v>
      </c>
      <c r="G147" s="18">
        <f t="shared" si="4"/>
        <v>0</v>
      </c>
    </row>
    <row r="148" spans="1:8" ht="21" x14ac:dyDescent="0.3">
      <c r="A148" s="12" t="s">
        <v>76</v>
      </c>
      <c r="B148" s="13" t="s">
        <v>76</v>
      </c>
      <c r="C148" s="6" t="s">
        <v>13</v>
      </c>
      <c r="D148" s="8" t="s">
        <v>79</v>
      </c>
      <c r="E148" s="8" t="s">
        <v>82</v>
      </c>
      <c r="F148" s="8" t="s">
        <v>124</v>
      </c>
      <c r="G148" s="18">
        <f t="shared" si="4"/>
        <v>0</v>
      </c>
    </row>
    <row r="149" spans="1:8" ht="21" x14ac:dyDescent="0.3">
      <c r="A149" s="12" t="s">
        <v>76</v>
      </c>
      <c r="B149" s="13" t="s">
        <v>76</v>
      </c>
      <c r="C149" s="6" t="s">
        <v>13</v>
      </c>
      <c r="D149" s="8" t="s">
        <v>84</v>
      </c>
      <c r="E149" s="8" t="s">
        <v>85</v>
      </c>
      <c r="F149" s="8" t="s">
        <v>86</v>
      </c>
      <c r="G149" s="18">
        <f t="shared" si="4"/>
        <v>0</v>
      </c>
    </row>
    <row r="150" spans="1:8" ht="21" x14ac:dyDescent="0.3">
      <c r="A150" s="9" t="s">
        <v>169</v>
      </c>
      <c r="B150" s="10" t="s">
        <v>138</v>
      </c>
      <c r="C150" s="6" t="s">
        <v>13</v>
      </c>
      <c r="D150" s="8" t="s">
        <v>73</v>
      </c>
      <c r="E150" s="8" t="s">
        <v>80</v>
      </c>
      <c r="F150" s="8" t="s">
        <v>81</v>
      </c>
      <c r="G150" s="18">
        <f t="shared" si="4"/>
        <v>6</v>
      </c>
      <c r="H150" s="2" t="str">
        <f t="shared" si="5"/>
        <v>020602</v>
      </c>
    </row>
    <row r="151" spans="1:8" ht="21" x14ac:dyDescent="0.3">
      <c r="A151" s="9" t="s">
        <v>169</v>
      </c>
      <c r="B151" s="13" t="s">
        <v>76</v>
      </c>
      <c r="C151" s="6" t="s">
        <v>13</v>
      </c>
      <c r="D151" s="8" t="s">
        <v>73</v>
      </c>
      <c r="E151" s="8" t="s">
        <v>82</v>
      </c>
      <c r="F151" s="8" t="s">
        <v>139</v>
      </c>
      <c r="G151" s="18">
        <f t="shared" si="4"/>
        <v>6</v>
      </c>
    </row>
    <row r="152" spans="1:8" ht="21" x14ac:dyDescent="0.3">
      <c r="A152" s="12" t="s">
        <v>76</v>
      </c>
      <c r="B152" s="13" t="s">
        <v>76</v>
      </c>
      <c r="C152" s="6" t="s">
        <v>13</v>
      </c>
      <c r="D152" s="8" t="s">
        <v>79</v>
      </c>
      <c r="E152" s="8" t="s">
        <v>85</v>
      </c>
      <c r="F152" s="8" t="s">
        <v>86</v>
      </c>
      <c r="G152" s="18">
        <f t="shared" si="4"/>
        <v>0</v>
      </c>
    </row>
    <row r="153" spans="1:8" ht="21" x14ac:dyDescent="0.3">
      <c r="A153" s="9" t="s">
        <v>170</v>
      </c>
      <c r="B153" s="10" t="s">
        <v>128</v>
      </c>
      <c r="C153" s="6" t="s">
        <v>13</v>
      </c>
      <c r="D153" s="8" t="s">
        <v>73</v>
      </c>
      <c r="E153" s="8" t="s">
        <v>74</v>
      </c>
      <c r="F153" s="8" t="s">
        <v>75</v>
      </c>
      <c r="G153" s="18">
        <f t="shared" si="4"/>
        <v>6</v>
      </c>
      <c r="H153" s="2" t="str">
        <f t="shared" si="5"/>
        <v>020603</v>
      </c>
    </row>
    <row r="154" spans="1:8" ht="21" x14ac:dyDescent="0.3">
      <c r="A154" s="9" t="s">
        <v>170</v>
      </c>
      <c r="B154" s="13" t="s">
        <v>76</v>
      </c>
      <c r="C154" s="6" t="s">
        <v>13</v>
      </c>
      <c r="D154" s="8" t="s">
        <v>73</v>
      </c>
      <c r="E154" s="8" t="s">
        <v>77</v>
      </c>
      <c r="F154" s="8" t="s">
        <v>78</v>
      </c>
      <c r="G154" s="18">
        <f t="shared" si="4"/>
        <v>6</v>
      </c>
    </row>
    <row r="155" spans="1:8" ht="21" x14ac:dyDescent="0.3">
      <c r="A155" s="12" t="s">
        <v>76</v>
      </c>
      <c r="B155" s="13" t="s">
        <v>76</v>
      </c>
      <c r="C155" s="6" t="s">
        <v>13</v>
      </c>
      <c r="D155" s="8" t="s">
        <v>79</v>
      </c>
      <c r="E155" s="8" t="s">
        <v>80</v>
      </c>
      <c r="F155" s="8" t="s">
        <v>81</v>
      </c>
      <c r="G155" s="18">
        <f t="shared" si="4"/>
        <v>0</v>
      </c>
    </row>
    <row r="156" spans="1:8" ht="21" x14ac:dyDescent="0.3">
      <c r="A156" s="12" t="s">
        <v>76</v>
      </c>
      <c r="B156" s="13" t="s">
        <v>76</v>
      </c>
      <c r="C156" s="6" t="s">
        <v>13</v>
      </c>
      <c r="D156" s="8" t="s">
        <v>79</v>
      </c>
      <c r="E156" s="8" t="s">
        <v>82</v>
      </c>
      <c r="F156" s="8" t="s">
        <v>83</v>
      </c>
      <c r="G156" s="18">
        <f t="shared" si="4"/>
        <v>0</v>
      </c>
    </row>
    <row r="157" spans="1:8" ht="21" x14ac:dyDescent="0.3">
      <c r="A157" s="12" t="s">
        <v>76</v>
      </c>
      <c r="B157" s="13" t="s">
        <v>76</v>
      </c>
      <c r="C157" s="6" t="s">
        <v>13</v>
      </c>
      <c r="D157" s="8" t="s">
        <v>84</v>
      </c>
      <c r="E157" s="8" t="s">
        <v>85</v>
      </c>
      <c r="F157" s="8" t="s">
        <v>86</v>
      </c>
      <c r="G157" s="18">
        <f t="shared" si="4"/>
        <v>0</v>
      </c>
    </row>
    <row r="158" spans="1:8" ht="21" x14ac:dyDescent="0.3">
      <c r="A158" s="9" t="s">
        <v>171</v>
      </c>
      <c r="B158" s="10" t="s">
        <v>35</v>
      </c>
      <c r="C158" s="9" t="s">
        <v>36</v>
      </c>
      <c r="D158" s="11"/>
      <c r="E158" s="11" t="s">
        <v>14</v>
      </c>
      <c r="F158" s="11" t="s">
        <v>14</v>
      </c>
      <c r="G158" s="18">
        <f t="shared" si="4"/>
        <v>6</v>
      </c>
      <c r="H158" s="2" t="str">
        <f t="shared" si="5"/>
        <v>020699</v>
      </c>
    </row>
    <row r="159" spans="1:8" ht="21" x14ac:dyDescent="0.3">
      <c r="A159" s="4" t="s">
        <v>172</v>
      </c>
      <c r="B159" s="72" t="s">
        <v>173</v>
      </c>
      <c r="C159" s="72"/>
      <c r="D159" s="72"/>
      <c r="E159" s="72"/>
      <c r="F159" s="73"/>
      <c r="G159" s="18">
        <f t="shared" si="4"/>
        <v>4</v>
      </c>
      <c r="H159" s="2" t="str">
        <f t="shared" si="5"/>
        <v/>
      </c>
    </row>
    <row r="160" spans="1:8" ht="21" x14ac:dyDescent="0.3">
      <c r="A160" s="9" t="s">
        <v>174</v>
      </c>
      <c r="B160" s="10" t="s">
        <v>175</v>
      </c>
      <c r="C160" s="6" t="s">
        <v>13</v>
      </c>
      <c r="D160" s="8" t="s">
        <v>73</v>
      </c>
      <c r="E160" s="8" t="s">
        <v>74</v>
      </c>
      <c r="F160" s="8" t="s">
        <v>99</v>
      </c>
      <c r="G160" s="18">
        <f t="shared" si="4"/>
        <v>6</v>
      </c>
      <c r="H160" s="2" t="str">
        <f t="shared" si="5"/>
        <v>020701</v>
      </c>
    </row>
    <row r="161" spans="1:8" ht="21" x14ac:dyDescent="0.3">
      <c r="A161" s="9" t="s">
        <v>174</v>
      </c>
      <c r="B161" s="13" t="s">
        <v>76</v>
      </c>
      <c r="C161" s="6" t="s">
        <v>13</v>
      </c>
      <c r="D161" s="8" t="s">
        <v>73</v>
      </c>
      <c r="E161" s="8" t="s">
        <v>77</v>
      </c>
      <c r="F161" s="8" t="s">
        <v>78</v>
      </c>
      <c r="G161" s="18">
        <f t="shared" si="4"/>
        <v>6</v>
      </c>
    </row>
    <row r="162" spans="1:8" ht="21" x14ac:dyDescent="0.3">
      <c r="A162" s="12" t="s">
        <v>76</v>
      </c>
      <c r="B162" s="13" t="s">
        <v>76</v>
      </c>
      <c r="C162" s="6" t="s">
        <v>13</v>
      </c>
      <c r="D162" s="8" t="s">
        <v>79</v>
      </c>
      <c r="E162" s="8" t="s">
        <v>90</v>
      </c>
      <c r="F162" s="8" t="s">
        <v>91</v>
      </c>
      <c r="G162" s="18">
        <f t="shared" si="4"/>
        <v>0</v>
      </c>
    </row>
    <row r="163" spans="1:8" ht="21" x14ac:dyDescent="0.3">
      <c r="A163" s="12" t="s">
        <v>76</v>
      </c>
      <c r="B163" s="13" t="s">
        <v>76</v>
      </c>
      <c r="C163" s="6" t="s">
        <v>13</v>
      </c>
      <c r="D163" s="8" t="s">
        <v>84</v>
      </c>
      <c r="E163" s="8" t="s">
        <v>80</v>
      </c>
      <c r="F163" s="8" t="s">
        <v>81</v>
      </c>
      <c r="G163" s="18">
        <f t="shared" si="4"/>
        <v>0</v>
      </c>
    </row>
    <row r="164" spans="1:8" ht="21" x14ac:dyDescent="0.3">
      <c r="A164" s="12" t="s">
        <v>76</v>
      </c>
      <c r="B164" s="13" t="s">
        <v>76</v>
      </c>
      <c r="C164" s="6" t="s">
        <v>13</v>
      </c>
      <c r="D164" s="8" t="s">
        <v>84</v>
      </c>
      <c r="E164" s="8" t="s">
        <v>82</v>
      </c>
      <c r="F164" s="8" t="s">
        <v>143</v>
      </c>
      <c r="G164" s="18">
        <f t="shared" si="4"/>
        <v>0</v>
      </c>
    </row>
    <row r="165" spans="1:8" ht="21" x14ac:dyDescent="0.3">
      <c r="A165" s="12" t="s">
        <v>76</v>
      </c>
      <c r="B165" s="13" t="s">
        <v>76</v>
      </c>
      <c r="C165" s="6" t="s">
        <v>13</v>
      </c>
      <c r="D165" s="8" t="s">
        <v>93</v>
      </c>
      <c r="E165" s="8" t="s">
        <v>94</v>
      </c>
      <c r="F165" s="8" t="s">
        <v>95</v>
      </c>
      <c r="G165" s="18">
        <f t="shared" si="4"/>
        <v>0</v>
      </c>
    </row>
    <row r="166" spans="1:8" ht="21" x14ac:dyDescent="0.3">
      <c r="A166" s="12" t="s">
        <v>76</v>
      </c>
      <c r="B166" s="13" t="s">
        <v>76</v>
      </c>
      <c r="C166" s="6" t="s">
        <v>13</v>
      </c>
      <c r="D166" s="8" t="s">
        <v>96</v>
      </c>
      <c r="E166" s="8" t="s">
        <v>85</v>
      </c>
      <c r="F166" s="8" t="s">
        <v>86</v>
      </c>
      <c r="G166" s="18">
        <f t="shared" si="4"/>
        <v>0</v>
      </c>
    </row>
    <row r="167" spans="1:8" ht="21" x14ac:dyDescent="0.3">
      <c r="A167" s="9" t="s">
        <v>176</v>
      </c>
      <c r="B167" s="10" t="s">
        <v>177</v>
      </c>
      <c r="C167" s="6" t="s">
        <v>13</v>
      </c>
      <c r="D167" s="8" t="s">
        <v>73</v>
      </c>
      <c r="E167" s="8" t="s">
        <v>74</v>
      </c>
      <c r="F167" s="8" t="s">
        <v>134</v>
      </c>
      <c r="G167" s="18">
        <f t="shared" si="4"/>
        <v>6</v>
      </c>
      <c r="H167" s="2" t="str">
        <f t="shared" si="5"/>
        <v>020702</v>
      </c>
    </row>
    <row r="168" spans="1:8" ht="21" x14ac:dyDescent="0.3">
      <c r="A168" s="9" t="s">
        <v>176</v>
      </c>
      <c r="B168" s="13" t="s">
        <v>76</v>
      </c>
      <c r="C168" s="6" t="s">
        <v>13</v>
      </c>
      <c r="D168" s="8" t="s">
        <v>73</v>
      </c>
      <c r="E168" s="8" t="s">
        <v>135</v>
      </c>
      <c r="F168" s="8" t="s">
        <v>178</v>
      </c>
      <c r="G168" s="18">
        <f t="shared" si="4"/>
        <v>6</v>
      </c>
    </row>
    <row r="169" spans="1:8" ht="21" x14ac:dyDescent="0.3">
      <c r="A169" s="12" t="s">
        <v>76</v>
      </c>
      <c r="B169" s="13" t="s">
        <v>76</v>
      </c>
      <c r="C169" s="6" t="s">
        <v>13</v>
      </c>
      <c r="D169" s="8" t="s">
        <v>79</v>
      </c>
      <c r="E169" s="8" t="s">
        <v>90</v>
      </c>
      <c r="F169" s="8" t="s">
        <v>91</v>
      </c>
      <c r="G169" s="18">
        <f t="shared" si="4"/>
        <v>0</v>
      </c>
    </row>
    <row r="170" spans="1:8" ht="21" x14ac:dyDescent="0.3">
      <c r="A170" s="12" t="s">
        <v>76</v>
      </c>
      <c r="B170" s="13" t="s">
        <v>76</v>
      </c>
      <c r="C170" s="6" t="s">
        <v>13</v>
      </c>
      <c r="D170" s="8" t="s">
        <v>84</v>
      </c>
      <c r="E170" s="8" t="s">
        <v>80</v>
      </c>
      <c r="F170" s="8" t="s">
        <v>81</v>
      </c>
      <c r="G170" s="18">
        <f t="shared" si="4"/>
        <v>0</v>
      </c>
    </row>
    <row r="171" spans="1:8" ht="21" x14ac:dyDescent="0.3">
      <c r="A171" s="12" t="s">
        <v>76</v>
      </c>
      <c r="B171" s="13" t="s">
        <v>76</v>
      </c>
      <c r="C171" s="6" t="s">
        <v>13</v>
      </c>
      <c r="D171" s="8" t="s">
        <v>84</v>
      </c>
      <c r="E171" s="8" t="s">
        <v>82</v>
      </c>
      <c r="F171" s="8" t="s">
        <v>83</v>
      </c>
      <c r="G171" s="18">
        <f t="shared" si="4"/>
        <v>0</v>
      </c>
    </row>
    <row r="172" spans="1:8" ht="21" x14ac:dyDescent="0.3">
      <c r="A172" s="12" t="s">
        <v>76</v>
      </c>
      <c r="B172" s="13" t="s">
        <v>76</v>
      </c>
      <c r="C172" s="6" t="s">
        <v>13</v>
      </c>
      <c r="D172" s="8" t="s">
        <v>93</v>
      </c>
      <c r="E172" s="8" t="s">
        <v>94</v>
      </c>
      <c r="F172" s="8" t="s">
        <v>95</v>
      </c>
      <c r="G172" s="18">
        <f t="shared" si="4"/>
        <v>0</v>
      </c>
    </row>
    <row r="173" spans="1:8" ht="21" x14ac:dyDescent="0.3">
      <c r="A173" s="12" t="s">
        <v>76</v>
      </c>
      <c r="B173" s="13" t="s">
        <v>76</v>
      </c>
      <c r="C173" s="6" t="s">
        <v>13</v>
      </c>
      <c r="D173" s="8" t="s">
        <v>96</v>
      </c>
      <c r="E173" s="8" t="s">
        <v>85</v>
      </c>
      <c r="F173" s="8" t="s">
        <v>86</v>
      </c>
      <c r="G173" s="18">
        <f t="shared" si="4"/>
        <v>0</v>
      </c>
    </row>
    <row r="174" spans="1:8" ht="21" x14ac:dyDescent="0.3">
      <c r="A174" s="9" t="s">
        <v>179</v>
      </c>
      <c r="B174" s="10" t="s">
        <v>180</v>
      </c>
      <c r="C174" s="6" t="s">
        <v>13</v>
      </c>
      <c r="D174" s="8" t="s">
        <v>73</v>
      </c>
      <c r="E174" s="8" t="s">
        <v>82</v>
      </c>
      <c r="F174" s="8" t="s">
        <v>143</v>
      </c>
      <c r="G174" s="18">
        <f t="shared" si="4"/>
        <v>6</v>
      </c>
      <c r="H174" s="2" t="str">
        <f t="shared" si="5"/>
        <v>020703</v>
      </c>
    </row>
    <row r="175" spans="1:8" ht="21" x14ac:dyDescent="0.3">
      <c r="A175" s="12" t="s">
        <v>76</v>
      </c>
      <c r="B175" s="13" t="s">
        <v>76</v>
      </c>
      <c r="C175" s="6" t="s">
        <v>13</v>
      </c>
      <c r="D175" s="8" t="s">
        <v>79</v>
      </c>
      <c r="E175" s="8" t="s">
        <v>85</v>
      </c>
      <c r="F175" s="8" t="s">
        <v>86</v>
      </c>
      <c r="G175" s="18">
        <f t="shared" si="4"/>
        <v>0</v>
      </c>
    </row>
    <row r="176" spans="1:8" ht="21" x14ac:dyDescent="0.3">
      <c r="A176" s="9" t="s">
        <v>181</v>
      </c>
      <c r="B176" s="10" t="s">
        <v>126</v>
      </c>
      <c r="C176" s="6" t="s">
        <v>13</v>
      </c>
      <c r="D176" s="8" t="s">
        <v>73</v>
      </c>
      <c r="E176" s="8" t="s">
        <v>74</v>
      </c>
      <c r="F176" s="8" t="s">
        <v>89</v>
      </c>
      <c r="G176" s="18">
        <f t="shared" si="4"/>
        <v>6</v>
      </c>
      <c r="H176" s="2" t="str">
        <f t="shared" si="5"/>
        <v>020704</v>
      </c>
    </row>
    <row r="177" spans="1:8" ht="21" x14ac:dyDescent="0.3">
      <c r="A177" s="12" t="s">
        <v>76</v>
      </c>
      <c r="B177" s="13" t="s">
        <v>76</v>
      </c>
      <c r="C177" s="6" t="s">
        <v>13</v>
      </c>
      <c r="D177" s="8" t="s">
        <v>79</v>
      </c>
      <c r="E177" s="8" t="s">
        <v>80</v>
      </c>
      <c r="F177" s="8" t="s">
        <v>81</v>
      </c>
      <c r="G177" s="18">
        <f t="shared" si="4"/>
        <v>0</v>
      </c>
    </row>
    <row r="178" spans="1:8" ht="21" x14ac:dyDescent="0.3">
      <c r="A178" s="12" t="s">
        <v>76</v>
      </c>
      <c r="B178" s="13" t="s">
        <v>76</v>
      </c>
      <c r="C178" s="6" t="s">
        <v>13</v>
      </c>
      <c r="D178" s="8" t="s">
        <v>79</v>
      </c>
      <c r="E178" s="8" t="s">
        <v>82</v>
      </c>
      <c r="F178" s="8" t="s">
        <v>182</v>
      </c>
      <c r="G178" s="18">
        <f t="shared" si="4"/>
        <v>0</v>
      </c>
    </row>
    <row r="179" spans="1:8" ht="21" x14ac:dyDescent="0.3">
      <c r="A179" s="12" t="s">
        <v>76</v>
      </c>
      <c r="B179" s="13" t="s">
        <v>76</v>
      </c>
      <c r="C179" s="6" t="s">
        <v>13</v>
      </c>
      <c r="D179" s="8" t="s">
        <v>84</v>
      </c>
      <c r="E179" s="8" t="s">
        <v>85</v>
      </c>
      <c r="F179" s="8" t="s">
        <v>86</v>
      </c>
      <c r="G179" s="18">
        <f t="shared" si="4"/>
        <v>0</v>
      </c>
    </row>
    <row r="180" spans="1:8" ht="21" x14ac:dyDescent="0.3">
      <c r="A180" s="9" t="s">
        <v>183</v>
      </c>
      <c r="B180" s="10" t="s">
        <v>128</v>
      </c>
      <c r="C180" s="6" t="s">
        <v>13</v>
      </c>
      <c r="D180" s="8" t="s">
        <v>73</v>
      </c>
      <c r="E180" s="8" t="s">
        <v>74</v>
      </c>
      <c r="F180" s="8" t="s">
        <v>75</v>
      </c>
      <c r="G180" s="18">
        <f t="shared" si="4"/>
        <v>6</v>
      </c>
      <c r="H180" s="2" t="str">
        <f t="shared" si="5"/>
        <v>020705</v>
      </c>
    </row>
    <row r="181" spans="1:8" ht="21" x14ac:dyDescent="0.3">
      <c r="A181" s="9" t="s">
        <v>183</v>
      </c>
      <c r="B181" s="13" t="s">
        <v>76</v>
      </c>
      <c r="C181" s="6" t="s">
        <v>13</v>
      </c>
      <c r="D181" s="8" t="s">
        <v>73</v>
      </c>
      <c r="E181" s="8" t="s">
        <v>77</v>
      </c>
      <c r="F181" s="8" t="s">
        <v>78</v>
      </c>
      <c r="G181" s="18">
        <f t="shared" si="4"/>
        <v>6</v>
      </c>
    </row>
    <row r="182" spans="1:8" ht="21" x14ac:dyDescent="0.3">
      <c r="A182" s="12" t="s">
        <v>76</v>
      </c>
      <c r="B182" s="13" t="s">
        <v>76</v>
      </c>
      <c r="C182" s="6" t="s">
        <v>13</v>
      </c>
      <c r="D182" s="8" t="s">
        <v>79</v>
      </c>
      <c r="E182" s="8" t="s">
        <v>80</v>
      </c>
      <c r="F182" s="8" t="s">
        <v>81</v>
      </c>
      <c r="G182" s="18">
        <f t="shared" si="4"/>
        <v>0</v>
      </c>
    </row>
    <row r="183" spans="1:8" ht="21" x14ac:dyDescent="0.3">
      <c r="A183" s="12" t="s">
        <v>76</v>
      </c>
      <c r="B183" s="13" t="s">
        <v>76</v>
      </c>
      <c r="C183" s="6" t="s">
        <v>13</v>
      </c>
      <c r="D183" s="8" t="s">
        <v>79</v>
      </c>
      <c r="E183" s="8" t="s">
        <v>82</v>
      </c>
      <c r="F183" s="8" t="s">
        <v>83</v>
      </c>
      <c r="G183" s="18">
        <f t="shared" si="4"/>
        <v>0</v>
      </c>
    </row>
    <row r="184" spans="1:8" ht="21" x14ac:dyDescent="0.3">
      <c r="A184" s="12" t="s">
        <v>76</v>
      </c>
      <c r="B184" s="13" t="s">
        <v>76</v>
      </c>
      <c r="C184" s="6" t="s">
        <v>13</v>
      </c>
      <c r="D184" s="8" t="s">
        <v>84</v>
      </c>
      <c r="E184" s="8" t="s">
        <v>85</v>
      </c>
      <c r="F184" s="8" t="s">
        <v>86</v>
      </c>
      <c r="G184" s="18">
        <f t="shared" si="4"/>
        <v>0</v>
      </c>
    </row>
    <row r="185" spans="1:8" ht="21" x14ac:dyDescent="0.3">
      <c r="A185" s="9" t="s">
        <v>184</v>
      </c>
      <c r="B185" s="10" t="s">
        <v>35</v>
      </c>
      <c r="C185" s="9" t="s">
        <v>36</v>
      </c>
      <c r="D185" s="11"/>
      <c r="E185" s="11" t="s">
        <v>14</v>
      </c>
      <c r="F185" s="11" t="s">
        <v>14</v>
      </c>
      <c r="G185" s="18">
        <f t="shared" si="4"/>
        <v>6</v>
      </c>
      <c r="H185" s="2" t="str">
        <f t="shared" si="5"/>
        <v>020799</v>
      </c>
    </row>
    <row r="186" spans="1:8" ht="21" customHeight="1" x14ac:dyDescent="0.3">
      <c r="A186" s="3" t="s">
        <v>185</v>
      </c>
      <c r="B186" s="74" t="s">
        <v>186</v>
      </c>
      <c r="C186" s="74"/>
      <c r="D186" s="74"/>
      <c r="E186" s="74"/>
      <c r="F186" s="75"/>
      <c r="G186" s="18">
        <f t="shared" si="4"/>
        <v>4</v>
      </c>
      <c r="H186" s="2" t="str">
        <f t="shared" si="5"/>
        <v/>
      </c>
    </row>
    <row r="187" spans="1:8" ht="21" x14ac:dyDescent="0.3">
      <c r="A187" s="4" t="s">
        <v>187</v>
      </c>
      <c r="B187" s="72" t="s">
        <v>188</v>
      </c>
      <c r="C187" s="72"/>
      <c r="D187" s="72"/>
      <c r="E187" s="72"/>
      <c r="F187" s="73"/>
      <c r="G187" s="18">
        <f t="shared" si="4"/>
        <v>4</v>
      </c>
      <c r="H187" s="2" t="str">
        <f t="shared" si="5"/>
        <v/>
      </c>
    </row>
    <row r="188" spans="1:8" ht="21" x14ac:dyDescent="0.3">
      <c r="A188" s="9" t="s">
        <v>189</v>
      </c>
      <c r="B188" s="10" t="s">
        <v>190</v>
      </c>
      <c r="C188" s="6" t="s">
        <v>13</v>
      </c>
      <c r="D188" s="8" t="s">
        <v>73</v>
      </c>
      <c r="E188" s="8" t="s">
        <v>74</v>
      </c>
      <c r="F188" s="8" t="s">
        <v>191</v>
      </c>
      <c r="G188" s="18">
        <f t="shared" si="4"/>
        <v>6</v>
      </c>
      <c r="H188" s="2" t="str">
        <f t="shared" si="5"/>
        <v>030101</v>
      </c>
    </row>
    <row r="189" spans="1:8" ht="21" x14ac:dyDescent="0.3">
      <c r="A189" s="12" t="s">
        <v>76</v>
      </c>
      <c r="B189" s="13" t="s">
        <v>76</v>
      </c>
      <c r="C189" s="6" t="s">
        <v>13</v>
      </c>
      <c r="D189" s="8" t="s">
        <v>79</v>
      </c>
      <c r="E189" s="8" t="s">
        <v>90</v>
      </c>
      <c r="F189" s="8" t="s">
        <v>91</v>
      </c>
      <c r="G189" s="18">
        <f t="shared" si="4"/>
        <v>0</v>
      </c>
    </row>
    <row r="190" spans="1:8" ht="21" x14ac:dyDescent="0.3">
      <c r="A190" s="12" t="s">
        <v>76</v>
      </c>
      <c r="B190" s="13" t="s">
        <v>76</v>
      </c>
      <c r="C190" s="6" t="s">
        <v>13</v>
      </c>
      <c r="D190" s="8" t="s">
        <v>84</v>
      </c>
      <c r="E190" s="8" t="s">
        <v>80</v>
      </c>
      <c r="F190" s="8" t="s">
        <v>81</v>
      </c>
      <c r="G190" s="18">
        <f t="shared" si="4"/>
        <v>0</v>
      </c>
    </row>
    <row r="191" spans="1:8" ht="21" x14ac:dyDescent="0.3">
      <c r="A191" s="12" t="s">
        <v>76</v>
      </c>
      <c r="B191" s="13" t="s">
        <v>76</v>
      </c>
      <c r="C191" s="6" t="s">
        <v>13</v>
      </c>
      <c r="D191" s="8" t="s">
        <v>93</v>
      </c>
      <c r="E191" s="8" t="s">
        <v>94</v>
      </c>
      <c r="F191" s="8" t="s">
        <v>95</v>
      </c>
      <c r="G191" s="18">
        <f t="shared" si="4"/>
        <v>0</v>
      </c>
    </row>
    <row r="192" spans="1:8" ht="21" x14ac:dyDescent="0.3">
      <c r="A192" s="12" t="s">
        <v>76</v>
      </c>
      <c r="B192" s="13" t="s">
        <v>76</v>
      </c>
      <c r="C192" s="6" t="s">
        <v>13</v>
      </c>
      <c r="D192" s="8" t="s">
        <v>96</v>
      </c>
      <c r="E192" s="8" t="s">
        <v>85</v>
      </c>
      <c r="F192" s="8" t="s">
        <v>86</v>
      </c>
      <c r="G192" s="18">
        <f t="shared" si="4"/>
        <v>0</v>
      </c>
    </row>
    <row r="193" spans="1:8" ht="21" x14ac:dyDescent="0.3">
      <c r="A193" s="9" t="s">
        <v>192</v>
      </c>
      <c r="B193" s="10" t="s">
        <v>193</v>
      </c>
      <c r="C193" s="6" t="s">
        <v>21</v>
      </c>
      <c r="D193" s="8" t="s">
        <v>73</v>
      </c>
      <c r="E193" s="8" t="s">
        <v>90</v>
      </c>
      <c r="F193" s="8" t="s">
        <v>91</v>
      </c>
      <c r="G193" s="18">
        <f t="shared" si="4"/>
        <v>6</v>
      </c>
      <c r="H193" s="2" t="str">
        <f t="shared" si="5"/>
        <v>030104</v>
      </c>
    </row>
    <row r="194" spans="1:8" ht="21" x14ac:dyDescent="0.3">
      <c r="A194" s="12" t="s">
        <v>76</v>
      </c>
      <c r="B194" s="13" t="s">
        <v>76</v>
      </c>
      <c r="C194" s="6" t="s">
        <v>21</v>
      </c>
      <c r="D194" s="8" t="s">
        <v>79</v>
      </c>
      <c r="E194" s="8" t="s">
        <v>94</v>
      </c>
      <c r="F194" s="8" t="s">
        <v>95</v>
      </c>
      <c r="G194" s="18">
        <f t="shared" si="4"/>
        <v>0</v>
      </c>
    </row>
    <row r="195" spans="1:8" ht="21" x14ac:dyDescent="0.3">
      <c r="A195" s="12" t="s">
        <v>76</v>
      </c>
      <c r="B195" s="13" t="s">
        <v>76</v>
      </c>
      <c r="C195" s="6" t="s">
        <v>21</v>
      </c>
      <c r="D195" s="8" t="s">
        <v>84</v>
      </c>
      <c r="E195" s="8" t="s">
        <v>85</v>
      </c>
      <c r="F195" s="8" t="s">
        <v>110</v>
      </c>
      <c r="G195" s="18">
        <f t="shared" ref="G195:G258" si="6">LEN(A195)</f>
        <v>0</v>
      </c>
    </row>
    <row r="196" spans="1:8" ht="21" x14ac:dyDescent="0.3">
      <c r="A196" s="9" t="s">
        <v>194</v>
      </c>
      <c r="B196" s="10" t="s">
        <v>195</v>
      </c>
      <c r="C196" s="6" t="s">
        <v>13</v>
      </c>
      <c r="D196" s="8" t="s">
        <v>73</v>
      </c>
      <c r="E196" s="8" t="s">
        <v>74</v>
      </c>
      <c r="F196" s="8" t="s">
        <v>191</v>
      </c>
      <c r="G196" s="18">
        <f t="shared" si="6"/>
        <v>6</v>
      </c>
      <c r="H196" s="2" t="str">
        <f t="shared" ref="H196:H256" si="7">IF(G196=6,A196,"")</f>
        <v>030105</v>
      </c>
    </row>
    <row r="197" spans="1:8" ht="21" x14ac:dyDescent="0.3">
      <c r="A197" s="12" t="s">
        <v>76</v>
      </c>
      <c r="B197" s="13" t="s">
        <v>76</v>
      </c>
      <c r="C197" s="6" t="s">
        <v>13</v>
      </c>
      <c r="D197" s="8" t="s">
        <v>79</v>
      </c>
      <c r="E197" s="8" t="s">
        <v>90</v>
      </c>
      <c r="F197" s="8" t="s">
        <v>91</v>
      </c>
      <c r="G197" s="18">
        <f t="shared" si="6"/>
        <v>0</v>
      </c>
    </row>
    <row r="198" spans="1:8" ht="21" x14ac:dyDescent="0.3">
      <c r="A198" s="12" t="s">
        <v>76</v>
      </c>
      <c r="B198" s="13" t="s">
        <v>76</v>
      </c>
      <c r="C198" s="6" t="s">
        <v>13</v>
      </c>
      <c r="D198" s="8" t="s">
        <v>84</v>
      </c>
      <c r="E198" s="8" t="s">
        <v>80</v>
      </c>
      <c r="F198" s="8" t="s">
        <v>81</v>
      </c>
      <c r="G198" s="18">
        <f t="shared" si="6"/>
        <v>0</v>
      </c>
    </row>
    <row r="199" spans="1:8" ht="21" x14ac:dyDescent="0.3">
      <c r="A199" s="12" t="s">
        <v>76</v>
      </c>
      <c r="B199" s="13" t="s">
        <v>76</v>
      </c>
      <c r="C199" s="6" t="s">
        <v>13</v>
      </c>
      <c r="D199" s="8" t="s">
        <v>93</v>
      </c>
      <c r="E199" s="8" t="s">
        <v>94</v>
      </c>
      <c r="F199" s="8" t="s">
        <v>95</v>
      </c>
      <c r="G199" s="18">
        <f t="shared" si="6"/>
        <v>0</v>
      </c>
    </row>
    <row r="200" spans="1:8" ht="21" x14ac:dyDescent="0.3">
      <c r="A200" s="12" t="s">
        <v>76</v>
      </c>
      <c r="B200" s="13" t="s">
        <v>76</v>
      </c>
      <c r="C200" s="6" t="s">
        <v>13</v>
      </c>
      <c r="D200" s="8" t="s">
        <v>96</v>
      </c>
      <c r="E200" s="8" t="s">
        <v>85</v>
      </c>
      <c r="F200" s="8" t="s">
        <v>86</v>
      </c>
      <c r="G200" s="18">
        <f t="shared" si="6"/>
        <v>0</v>
      </c>
    </row>
    <row r="201" spans="1:8" ht="21" x14ac:dyDescent="0.3">
      <c r="A201" s="9" t="s">
        <v>196</v>
      </c>
      <c r="B201" s="10" t="s">
        <v>35</v>
      </c>
      <c r="C201" s="9" t="s">
        <v>36</v>
      </c>
      <c r="D201" s="11"/>
      <c r="E201" s="11" t="s">
        <v>14</v>
      </c>
      <c r="F201" s="11" t="s">
        <v>14</v>
      </c>
      <c r="G201" s="18">
        <f t="shared" si="6"/>
        <v>6</v>
      </c>
      <c r="H201" s="2" t="str">
        <f t="shared" si="7"/>
        <v>030199</v>
      </c>
    </row>
    <row r="202" spans="1:8" ht="21" x14ac:dyDescent="0.3">
      <c r="A202" s="4" t="s">
        <v>197</v>
      </c>
      <c r="B202" s="72" t="s">
        <v>198</v>
      </c>
      <c r="C202" s="72"/>
      <c r="D202" s="72"/>
      <c r="E202" s="72"/>
      <c r="F202" s="73"/>
      <c r="G202" s="18">
        <f t="shared" si="6"/>
        <v>4</v>
      </c>
      <c r="H202" s="2" t="str">
        <f t="shared" si="7"/>
        <v/>
      </c>
    </row>
    <row r="203" spans="1:8" ht="21" x14ac:dyDescent="0.3">
      <c r="A203" s="9" t="s">
        <v>199</v>
      </c>
      <c r="B203" s="10" t="s">
        <v>200</v>
      </c>
      <c r="C203" s="6" t="s">
        <v>21</v>
      </c>
      <c r="D203" s="8" t="s">
        <v>73</v>
      </c>
      <c r="E203" s="8" t="s">
        <v>90</v>
      </c>
      <c r="F203" s="8" t="s">
        <v>91</v>
      </c>
      <c r="G203" s="18">
        <f t="shared" si="6"/>
        <v>6</v>
      </c>
      <c r="H203" s="2" t="str">
        <f t="shared" si="7"/>
        <v>030201</v>
      </c>
    </row>
    <row r="204" spans="1:8" ht="21" x14ac:dyDescent="0.3">
      <c r="A204" s="12" t="s">
        <v>76</v>
      </c>
      <c r="B204" s="13" t="s">
        <v>76</v>
      </c>
      <c r="C204" s="6" t="s">
        <v>21</v>
      </c>
      <c r="D204" s="8" t="s">
        <v>79</v>
      </c>
      <c r="E204" s="8" t="s">
        <v>94</v>
      </c>
      <c r="F204" s="8" t="s">
        <v>95</v>
      </c>
      <c r="G204" s="18">
        <f t="shared" si="6"/>
        <v>0</v>
      </c>
    </row>
    <row r="205" spans="1:8" ht="21" x14ac:dyDescent="0.3">
      <c r="A205" s="9" t="s">
        <v>201</v>
      </c>
      <c r="B205" s="10" t="s">
        <v>202</v>
      </c>
      <c r="C205" s="6" t="s">
        <v>21</v>
      </c>
      <c r="D205" s="8" t="s">
        <v>73</v>
      </c>
      <c r="E205" s="8" t="s">
        <v>90</v>
      </c>
      <c r="F205" s="8" t="s">
        <v>91</v>
      </c>
      <c r="G205" s="18">
        <f t="shared" si="6"/>
        <v>6</v>
      </c>
      <c r="H205" s="2" t="str">
        <f t="shared" si="7"/>
        <v>030202</v>
      </c>
    </row>
    <row r="206" spans="1:8" ht="21" x14ac:dyDescent="0.3">
      <c r="A206" s="12" t="s">
        <v>76</v>
      </c>
      <c r="B206" s="13" t="s">
        <v>76</v>
      </c>
      <c r="C206" s="6" t="s">
        <v>21</v>
      </c>
      <c r="D206" s="8" t="s">
        <v>79</v>
      </c>
      <c r="E206" s="8" t="s">
        <v>94</v>
      </c>
      <c r="F206" s="8" t="s">
        <v>95</v>
      </c>
      <c r="G206" s="18">
        <f t="shared" si="6"/>
        <v>0</v>
      </c>
    </row>
    <row r="207" spans="1:8" ht="21" x14ac:dyDescent="0.3">
      <c r="A207" s="9" t="s">
        <v>203</v>
      </c>
      <c r="B207" s="10" t="s">
        <v>204</v>
      </c>
      <c r="C207" s="6" t="s">
        <v>21</v>
      </c>
      <c r="D207" s="8" t="s">
        <v>73</v>
      </c>
      <c r="E207" s="8" t="s">
        <v>90</v>
      </c>
      <c r="F207" s="8" t="s">
        <v>91</v>
      </c>
      <c r="G207" s="18">
        <f t="shared" si="6"/>
        <v>6</v>
      </c>
      <c r="H207" s="2" t="str">
        <f t="shared" si="7"/>
        <v>030203</v>
      </c>
    </row>
    <row r="208" spans="1:8" ht="21" x14ac:dyDescent="0.3">
      <c r="A208" s="12" t="s">
        <v>76</v>
      </c>
      <c r="B208" s="13" t="s">
        <v>76</v>
      </c>
      <c r="C208" s="6" t="s">
        <v>21</v>
      </c>
      <c r="D208" s="8" t="s">
        <v>79</v>
      </c>
      <c r="E208" s="8" t="s">
        <v>94</v>
      </c>
      <c r="F208" s="8" t="s">
        <v>95</v>
      </c>
      <c r="G208" s="18">
        <f t="shared" si="6"/>
        <v>0</v>
      </c>
    </row>
    <row r="209" spans="1:8" ht="21" x14ac:dyDescent="0.3">
      <c r="A209" s="9" t="s">
        <v>205</v>
      </c>
      <c r="B209" s="10" t="s">
        <v>206</v>
      </c>
      <c r="C209" s="6" t="s">
        <v>21</v>
      </c>
      <c r="D209" s="8" t="s">
        <v>73</v>
      </c>
      <c r="E209" s="8" t="s">
        <v>82</v>
      </c>
      <c r="F209" s="8" t="s">
        <v>139</v>
      </c>
      <c r="G209" s="18">
        <f t="shared" si="6"/>
        <v>6</v>
      </c>
      <c r="H209" s="2" t="str">
        <f t="shared" si="7"/>
        <v>030204</v>
      </c>
    </row>
    <row r="210" spans="1:8" ht="21" x14ac:dyDescent="0.3">
      <c r="A210" s="12" t="s">
        <v>76</v>
      </c>
      <c r="B210" s="13" t="s">
        <v>76</v>
      </c>
      <c r="C210" s="6" t="s">
        <v>21</v>
      </c>
      <c r="D210" s="8" t="s">
        <v>79</v>
      </c>
      <c r="E210" s="8" t="s">
        <v>85</v>
      </c>
      <c r="F210" s="8" t="s">
        <v>110</v>
      </c>
      <c r="G210" s="18">
        <f t="shared" si="6"/>
        <v>0</v>
      </c>
    </row>
    <row r="211" spans="1:8" ht="21" x14ac:dyDescent="0.3">
      <c r="A211" s="9" t="s">
        <v>207</v>
      </c>
      <c r="B211" s="10" t="s">
        <v>208</v>
      </c>
      <c r="C211" s="6" t="s">
        <v>21</v>
      </c>
      <c r="D211" s="8" t="s">
        <v>73</v>
      </c>
      <c r="E211" s="8" t="s">
        <v>90</v>
      </c>
      <c r="F211" s="8" t="s">
        <v>91</v>
      </c>
      <c r="G211" s="18">
        <f t="shared" si="6"/>
        <v>6</v>
      </c>
      <c r="H211" s="2" t="str">
        <f t="shared" si="7"/>
        <v>030205</v>
      </c>
    </row>
    <row r="212" spans="1:8" ht="21" x14ac:dyDescent="0.3">
      <c r="A212" s="12" t="s">
        <v>76</v>
      </c>
      <c r="B212" s="13" t="s">
        <v>76</v>
      </c>
      <c r="C212" s="6" t="s">
        <v>21</v>
      </c>
      <c r="D212" s="8" t="s">
        <v>79</v>
      </c>
      <c r="E212" s="8" t="s">
        <v>82</v>
      </c>
      <c r="F212" s="8" t="s">
        <v>139</v>
      </c>
      <c r="G212" s="18">
        <f t="shared" si="6"/>
        <v>0</v>
      </c>
    </row>
    <row r="213" spans="1:8" ht="21" x14ac:dyDescent="0.3">
      <c r="A213" s="12" t="s">
        <v>76</v>
      </c>
      <c r="B213" s="13" t="s">
        <v>76</v>
      </c>
      <c r="C213" s="6" t="s">
        <v>21</v>
      </c>
      <c r="D213" s="8" t="s">
        <v>84</v>
      </c>
      <c r="E213" s="8" t="s">
        <v>94</v>
      </c>
      <c r="F213" s="8" t="s">
        <v>95</v>
      </c>
      <c r="G213" s="18">
        <f t="shared" si="6"/>
        <v>0</v>
      </c>
    </row>
    <row r="214" spans="1:8" ht="21" x14ac:dyDescent="0.3">
      <c r="A214" s="12" t="s">
        <v>76</v>
      </c>
      <c r="B214" s="13" t="s">
        <v>76</v>
      </c>
      <c r="C214" s="6" t="s">
        <v>21</v>
      </c>
      <c r="D214" s="8" t="s">
        <v>93</v>
      </c>
      <c r="E214" s="8" t="s">
        <v>85</v>
      </c>
      <c r="F214" s="8" t="s">
        <v>110</v>
      </c>
      <c r="G214" s="18">
        <f t="shared" si="6"/>
        <v>0</v>
      </c>
    </row>
    <row r="215" spans="1:8" ht="21" x14ac:dyDescent="0.3">
      <c r="A215" s="9" t="s">
        <v>209</v>
      </c>
      <c r="B215" s="10" t="s">
        <v>210</v>
      </c>
      <c r="C215" s="9" t="s">
        <v>36</v>
      </c>
      <c r="D215" s="11"/>
      <c r="E215" s="11" t="s">
        <v>14</v>
      </c>
      <c r="F215" s="11" t="s">
        <v>14</v>
      </c>
      <c r="G215" s="18">
        <f t="shared" si="6"/>
        <v>6</v>
      </c>
      <c r="H215" s="2" t="str">
        <f t="shared" si="7"/>
        <v>030299</v>
      </c>
    </row>
    <row r="216" spans="1:8" ht="21" x14ac:dyDescent="0.3">
      <c r="A216" s="4" t="s">
        <v>211</v>
      </c>
      <c r="B216" s="72" t="s">
        <v>212</v>
      </c>
      <c r="C216" s="72"/>
      <c r="D216" s="72"/>
      <c r="E216" s="72"/>
      <c r="F216" s="73"/>
      <c r="G216" s="18">
        <f t="shared" si="6"/>
        <v>4</v>
      </c>
      <c r="H216" s="2" t="str">
        <f t="shared" si="7"/>
        <v/>
      </c>
    </row>
    <row r="217" spans="1:8" ht="21" x14ac:dyDescent="0.3">
      <c r="A217" s="9" t="s">
        <v>213</v>
      </c>
      <c r="B217" s="10" t="s">
        <v>214</v>
      </c>
      <c r="C217" s="6" t="s">
        <v>13</v>
      </c>
      <c r="D217" s="8" t="s">
        <v>73</v>
      </c>
      <c r="E217" s="8" t="s">
        <v>74</v>
      </c>
      <c r="F217" s="8" t="s">
        <v>191</v>
      </c>
      <c r="G217" s="18">
        <f t="shared" si="6"/>
        <v>6</v>
      </c>
      <c r="H217" s="2" t="str">
        <f t="shared" si="7"/>
        <v>030301</v>
      </c>
    </row>
    <row r="218" spans="1:8" ht="21" x14ac:dyDescent="0.3">
      <c r="A218" s="12" t="s">
        <v>76</v>
      </c>
      <c r="B218" s="13" t="s">
        <v>76</v>
      </c>
      <c r="C218" s="6" t="s">
        <v>13</v>
      </c>
      <c r="D218" s="8" t="s">
        <v>79</v>
      </c>
      <c r="E218" s="8" t="s">
        <v>90</v>
      </c>
      <c r="F218" s="8" t="s">
        <v>91</v>
      </c>
      <c r="G218" s="18">
        <f t="shared" si="6"/>
        <v>0</v>
      </c>
    </row>
    <row r="219" spans="1:8" ht="21" x14ac:dyDescent="0.3">
      <c r="A219" s="12" t="s">
        <v>76</v>
      </c>
      <c r="B219" s="13" t="s">
        <v>76</v>
      </c>
      <c r="C219" s="6" t="s">
        <v>13</v>
      </c>
      <c r="D219" s="8" t="s">
        <v>84</v>
      </c>
      <c r="E219" s="8" t="s">
        <v>80</v>
      </c>
      <c r="F219" s="8" t="s">
        <v>215</v>
      </c>
      <c r="G219" s="18">
        <f t="shared" si="6"/>
        <v>0</v>
      </c>
    </row>
    <row r="220" spans="1:8" ht="21" x14ac:dyDescent="0.3">
      <c r="A220" s="12" t="s">
        <v>76</v>
      </c>
      <c r="B220" s="13" t="s">
        <v>76</v>
      </c>
      <c r="C220" s="6" t="s">
        <v>13</v>
      </c>
      <c r="D220" s="8" t="s">
        <v>93</v>
      </c>
      <c r="E220" s="8" t="s">
        <v>85</v>
      </c>
      <c r="F220" s="8" t="s">
        <v>86</v>
      </c>
      <c r="G220" s="18">
        <f t="shared" si="6"/>
        <v>0</v>
      </c>
    </row>
    <row r="221" spans="1:8" ht="21" x14ac:dyDescent="0.3">
      <c r="A221" s="9" t="s">
        <v>216</v>
      </c>
      <c r="B221" s="10" t="s">
        <v>217</v>
      </c>
      <c r="C221" s="6" t="s">
        <v>13</v>
      </c>
      <c r="D221" s="8" t="s">
        <v>73</v>
      </c>
      <c r="E221" s="8" t="s">
        <v>135</v>
      </c>
      <c r="F221" s="8" t="s">
        <v>155</v>
      </c>
      <c r="G221" s="18">
        <f t="shared" si="6"/>
        <v>6</v>
      </c>
      <c r="H221" s="2" t="str">
        <f t="shared" si="7"/>
        <v>030302</v>
      </c>
    </row>
    <row r="222" spans="1:8" ht="21" x14ac:dyDescent="0.3">
      <c r="A222" s="12" t="s">
        <v>76</v>
      </c>
      <c r="B222" s="13" t="s">
        <v>76</v>
      </c>
      <c r="C222" s="6" t="s">
        <v>13</v>
      </c>
      <c r="D222" s="8" t="s">
        <v>79</v>
      </c>
      <c r="E222" s="8" t="s">
        <v>82</v>
      </c>
      <c r="F222" s="8" t="s">
        <v>109</v>
      </c>
      <c r="G222" s="18">
        <f t="shared" si="6"/>
        <v>0</v>
      </c>
    </row>
    <row r="223" spans="1:8" ht="21" x14ac:dyDescent="0.3">
      <c r="A223" s="12" t="s">
        <v>76</v>
      </c>
      <c r="B223" s="13" t="s">
        <v>76</v>
      </c>
      <c r="C223" s="6" t="s">
        <v>13</v>
      </c>
      <c r="D223" s="8" t="s">
        <v>84</v>
      </c>
      <c r="E223" s="8" t="s">
        <v>85</v>
      </c>
      <c r="F223" s="8" t="s">
        <v>86</v>
      </c>
      <c r="G223" s="18">
        <f t="shared" si="6"/>
        <v>0</v>
      </c>
    </row>
    <row r="224" spans="1:8" ht="21" x14ac:dyDescent="0.3">
      <c r="A224" s="9" t="s">
        <v>218</v>
      </c>
      <c r="B224" s="10" t="s">
        <v>219</v>
      </c>
      <c r="C224" s="6" t="s">
        <v>13</v>
      </c>
      <c r="D224" s="8" t="s">
        <v>73</v>
      </c>
      <c r="E224" s="8" t="s">
        <v>135</v>
      </c>
      <c r="F224" s="8" t="s">
        <v>155</v>
      </c>
      <c r="G224" s="18">
        <f t="shared" si="6"/>
        <v>6</v>
      </c>
      <c r="H224" s="2" t="str">
        <f t="shared" si="7"/>
        <v>030305</v>
      </c>
    </row>
    <row r="225" spans="1:8" ht="21" x14ac:dyDescent="0.3">
      <c r="A225" s="12" t="s">
        <v>76</v>
      </c>
      <c r="B225" s="13" t="s">
        <v>76</v>
      </c>
      <c r="C225" s="6" t="s">
        <v>13</v>
      </c>
      <c r="D225" s="8" t="s">
        <v>79</v>
      </c>
      <c r="E225" s="8" t="s">
        <v>80</v>
      </c>
      <c r="F225" s="8" t="s">
        <v>81</v>
      </c>
      <c r="G225" s="18">
        <f t="shared" si="6"/>
        <v>0</v>
      </c>
    </row>
    <row r="226" spans="1:8" ht="21" x14ac:dyDescent="0.3">
      <c r="A226" s="12" t="s">
        <v>76</v>
      </c>
      <c r="B226" s="13" t="s">
        <v>76</v>
      </c>
      <c r="C226" s="6" t="s">
        <v>13</v>
      </c>
      <c r="D226" s="8" t="s">
        <v>79</v>
      </c>
      <c r="E226" s="8" t="s">
        <v>82</v>
      </c>
      <c r="F226" s="8" t="s">
        <v>109</v>
      </c>
      <c r="G226" s="18">
        <f t="shared" si="6"/>
        <v>0</v>
      </c>
    </row>
    <row r="227" spans="1:8" ht="21" x14ac:dyDescent="0.3">
      <c r="A227" s="12" t="s">
        <v>76</v>
      </c>
      <c r="B227" s="13" t="s">
        <v>76</v>
      </c>
      <c r="C227" s="6" t="s">
        <v>13</v>
      </c>
      <c r="D227" s="8" t="s">
        <v>84</v>
      </c>
      <c r="E227" s="8" t="s">
        <v>85</v>
      </c>
      <c r="F227" s="8" t="s">
        <v>86</v>
      </c>
      <c r="G227" s="18">
        <f t="shared" si="6"/>
        <v>0</v>
      </c>
    </row>
    <row r="228" spans="1:8" ht="21" x14ac:dyDescent="0.3">
      <c r="A228" s="9" t="s">
        <v>220</v>
      </c>
      <c r="B228" s="10" t="s">
        <v>221</v>
      </c>
      <c r="C228" s="6" t="s">
        <v>13</v>
      </c>
      <c r="D228" s="8" t="s">
        <v>73</v>
      </c>
      <c r="E228" s="8" t="s">
        <v>74</v>
      </c>
      <c r="F228" s="8" t="s">
        <v>102</v>
      </c>
      <c r="G228" s="18">
        <f t="shared" si="6"/>
        <v>6</v>
      </c>
      <c r="H228" s="2" t="str">
        <f t="shared" si="7"/>
        <v>030307</v>
      </c>
    </row>
    <row r="229" spans="1:8" ht="21" x14ac:dyDescent="0.3">
      <c r="A229" s="12" t="s">
        <v>76</v>
      </c>
      <c r="B229" s="13" t="s">
        <v>76</v>
      </c>
      <c r="C229" s="6" t="s">
        <v>13</v>
      </c>
      <c r="D229" s="8" t="s">
        <v>79</v>
      </c>
      <c r="E229" s="8" t="s">
        <v>90</v>
      </c>
      <c r="F229" s="8" t="s">
        <v>91</v>
      </c>
      <c r="G229" s="18">
        <f t="shared" si="6"/>
        <v>0</v>
      </c>
    </row>
    <row r="230" spans="1:8" ht="21" x14ac:dyDescent="0.3">
      <c r="A230" s="12" t="s">
        <v>76</v>
      </c>
      <c r="B230" s="13" t="s">
        <v>76</v>
      </c>
      <c r="C230" s="6" t="s">
        <v>13</v>
      </c>
      <c r="D230" s="8" t="s">
        <v>84</v>
      </c>
      <c r="E230" s="8" t="s">
        <v>80</v>
      </c>
      <c r="F230" s="8" t="s">
        <v>81</v>
      </c>
      <c r="G230" s="18">
        <f t="shared" si="6"/>
        <v>0</v>
      </c>
    </row>
    <row r="231" spans="1:8" ht="21" x14ac:dyDescent="0.3">
      <c r="A231" s="12" t="s">
        <v>76</v>
      </c>
      <c r="B231" s="13" t="s">
        <v>76</v>
      </c>
      <c r="C231" s="6" t="s">
        <v>13</v>
      </c>
      <c r="D231" s="8" t="s">
        <v>93</v>
      </c>
      <c r="E231" s="8" t="s">
        <v>85</v>
      </c>
      <c r="F231" s="8" t="s">
        <v>86</v>
      </c>
      <c r="G231" s="18">
        <f t="shared" si="6"/>
        <v>0</v>
      </c>
    </row>
    <row r="232" spans="1:8" ht="21" x14ac:dyDescent="0.3">
      <c r="A232" s="9" t="s">
        <v>222</v>
      </c>
      <c r="B232" s="10" t="s">
        <v>223</v>
      </c>
      <c r="C232" s="6" t="s">
        <v>13</v>
      </c>
      <c r="D232" s="8" t="s">
        <v>73</v>
      </c>
      <c r="E232" s="8" t="s">
        <v>74</v>
      </c>
      <c r="F232" s="8" t="s">
        <v>224</v>
      </c>
      <c r="G232" s="18">
        <f t="shared" si="6"/>
        <v>6</v>
      </c>
      <c r="H232" s="2" t="str">
        <f t="shared" si="7"/>
        <v>030308</v>
      </c>
    </row>
    <row r="233" spans="1:8" ht="21" x14ac:dyDescent="0.3">
      <c r="A233" s="12" t="s">
        <v>76</v>
      </c>
      <c r="B233" s="13" t="s">
        <v>76</v>
      </c>
      <c r="C233" s="6" t="s">
        <v>13</v>
      </c>
      <c r="D233" s="8" t="s">
        <v>79</v>
      </c>
      <c r="E233" s="8" t="s">
        <v>90</v>
      </c>
      <c r="F233" s="8" t="s">
        <v>91</v>
      </c>
      <c r="G233" s="18">
        <f t="shared" si="6"/>
        <v>0</v>
      </c>
    </row>
    <row r="234" spans="1:8" ht="21" x14ac:dyDescent="0.3">
      <c r="A234" s="12" t="s">
        <v>76</v>
      </c>
      <c r="B234" s="13" t="s">
        <v>76</v>
      </c>
      <c r="C234" s="6" t="s">
        <v>13</v>
      </c>
      <c r="D234" s="8" t="s">
        <v>84</v>
      </c>
      <c r="E234" s="8" t="s">
        <v>80</v>
      </c>
      <c r="F234" s="8" t="s">
        <v>81</v>
      </c>
      <c r="G234" s="18">
        <f t="shared" si="6"/>
        <v>0</v>
      </c>
    </row>
    <row r="235" spans="1:8" ht="21" x14ac:dyDescent="0.3">
      <c r="A235" s="12" t="s">
        <v>76</v>
      </c>
      <c r="B235" s="13" t="s">
        <v>76</v>
      </c>
      <c r="C235" s="6" t="s">
        <v>13</v>
      </c>
      <c r="D235" s="8" t="s">
        <v>93</v>
      </c>
      <c r="E235" s="8" t="s">
        <v>85</v>
      </c>
      <c r="F235" s="8" t="s">
        <v>86</v>
      </c>
      <c r="G235" s="18">
        <f t="shared" si="6"/>
        <v>0</v>
      </c>
    </row>
    <row r="236" spans="1:8" ht="21" x14ac:dyDescent="0.3">
      <c r="A236" s="9" t="s">
        <v>225</v>
      </c>
      <c r="B236" s="10" t="s">
        <v>226</v>
      </c>
      <c r="C236" s="6" t="s">
        <v>13</v>
      </c>
      <c r="D236" s="8" t="s">
        <v>73</v>
      </c>
      <c r="E236" s="8" t="s">
        <v>135</v>
      </c>
      <c r="F236" s="8" t="s">
        <v>155</v>
      </c>
      <c r="G236" s="18">
        <f t="shared" si="6"/>
        <v>6</v>
      </c>
      <c r="H236" s="2" t="str">
        <f t="shared" si="7"/>
        <v>030309</v>
      </c>
    </row>
    <row r="237" spans="1:8" ht="21" x14ac:dyDescent="0.3">
      <c r="A237" s="12" t="s">
        <v>76</v>
      </c>
      <c r="B237" s="13" t="s">
        <v>76</v>
      </c>
      <c r="C237" s="6" t="s">
        <v>13</v>
      </c>
      <c r="D237" s="8" t="s">
        <v>79</v>
      </c>
      <c r="E237" s="8" t="s">
        <v>80</v>
      </c>
      <c r="F237" s="8" t="s">
        <v>81</v>
      </c>
      <c r="G237" s="18">
        <f t="shared" si="6"/>
        <v>0</v>
      </c>
    </row>
    <row r="238" spans="1:8" ht="21" x14ac:dyDescent="0.3">
      <c r="A238" s="12" t="s">
        <v>76</v>
      </c>
      <c r="B238" s="13" t="s">
        <v>76</v>
      </c>
      <c r="C238" s="6" t="s">
        <v>13</v>
      </c>
      <c r="D238" s="8" t="s">
        <v>79</v>
      </c>
      <c r="E238" s="8" t="s">
        <v>82</v>
      </c>
      <c r="F238" s="8" t="s">
        <v>227</v>
      </c>
      <c r="G238" s="18">
        <f t="shared" si="6"/>
        <v>0</v>
      </c>
    </row>
    <row r="239" spans="1:8" ht="21" x14ac:dyDescent="0.3">
      <c r="A239" s="12" t="s">
        <v>76</v>
      </c>
      <c r="B239" s="13" t="s">
        <v>76</v>
      </c>
      <c r="C239" s="6" t="s">
        <v>13</v>
      </c>
      <c r="D239" s="8" t="s">
        <v>84</v>
      </c>
      <c r="E239" s="8" t="s">
        <v>85</v>
      </c>
      <c r="F239" s="8" t="s">
        <v>86</v>
      </c>
      <c r="G239" s="18">
        <f t="shared" si="6"/>
        <v>0</v>
      </c>
    </row>
    <row r="240" spans="1:8" ht="21" x14ac:dyDescent="0.3">
      <c r="A240" s="9" t="s">
        <v>228</v>
      </c>
      <c r="B240" s="10" t="s">
        <v>229</v>
      </c>
      <c r="C240" s="6" t="s">
        <v>13</v>
      </c>
      <c r="D240" s="8" t="s">
        <v>73</v>
      </c>
      <c r="E240" s="8" t="s">
        <v>74</v>
      </c>
      <c r="F240" s="8" t="s">
        <v>230</v>
      </c>
      <c r="G240" s="18">
        <f t="shared" si="6"/>
        <v>6</v>
      </c>
      <c r="H240" s="2" t="str">
        <f t="shared" si="7"/>
        <v>030310</v>
      </c>
    </row>
    <row r="241" spans="1:8" ht="21" x14ac:dyDescent="0.3">
      <c r="A241" s="9" t="s">
        <v>228</v>
      </c>
      <c r="B241" s="13" t="s">
        <v>76</v>
      </c>
      <c r="C241" s="6" t="s">
        <v>13</v>
      </c>
      <c r="D241" s="8" t="s">
        <v>73</v>
      </c>
      <c r="E241" s="8" t="s">
        <v>135</v>
      </c>
      <c r="F241" s="8" t="s">
        <v>155</v>
      </c>
      <c r="G241" s="18">
        <f t="shared" si="6"/>
        <v>6</v>
      </c>
    </row>
    <row r="242" spans="1:8" ht="21" x14ac:dyDescent="0.3">
      <c r="A242" s="12" t="s">
        <v>76</v>
      </c>
      <c r="B242" s="13" t="s">
        <v>76</v>
      </c>
      <c r="C242" s="6" t="s">
        <v>13</v>
      </c>
      <c r="D242" s="8" t="s">
        <v>79</v>
      </c>
      <c r="E242" s="8" t="s">
        <v>90</v>
      </c>
      <c r="F242" s="8" t="s">
        <v>91</v>
      </c>
      <c r="G242" s="18">
        <f t="shared" si="6"/>
        <v>0</v>
      </c>
    </row>
    <row r="243" spans="1:8" ht="21" x14ac:dyDescent="0.3">
      <c r="A243" s="12" t="s">
        <v>76</v>
      </c>
      <c r="B243" s="13" t="s">
        <v>76</v>
      </c>
      <c r="C243" s="6" t="s">
        <v>13</v>
      </c>
      <c r="D243" s="8" t="s">
        <v>84</v>
      </c>
      <c r="E243" s="8" t="s">
        <v>80</v>
      </c>
      <c r="F243" s="8" t="s">
        <v>81</v>
      </c>
      <c r="G243" s="18">
        <f t="shared" si="6"/>
        <v>0</v>
      </c>
    </row>
    <row r="244" spans="1:8" ht="21" x14ac:dyDescent="0.3">
      <c r="A244" s="12" t="s">
        <v>76</v>
      </c>
      <c r="B244" s="13" t="s">
        <v>76</v>
      </c>
      <c r="C244" s="6" t="s">
        <v>13</v>
      </c>
      <c r="D244" s="8" t="s">
        <v>84</v>
      </c>
      <c r="E244" s="8" t="s">
        <v>82</v>
      </c>
      <c r="F244" s="8" t="s">
        <v>109</v>
      </c>
      <c r="G244" s="18">
        <f t="shared" si="6"/>
        <v>0</v>
      </c>
    </row>
    <row r="245" spans="1:8" ht="21" x14ac:dyDescent="0.3">
      <c r="A245" s="12" t="s">
        <v>76</v>
      </c>
      <c r="B245" s="13" t="s">
        <v>76</v>
      </c>
      <c r="C245" s="6" t="s">
        <v>13</v>
      </c>
      <c r="D245" s="8" t="s">
        <v>93</v>
      </c>
      <c r="E245" s="8" t="s">
        <v>85</v>
      </c>
      <c r="F245" s="8" t="s">
        <v>86</v>
      </c>
      <c r="G245" s="18">
        <f t="shared" si="6"/>
        <v>0</v>
      </c>
    </row>
    <row r="246" spans="1:8" ht="21" x14ac:dyDescent="0.3">
      <c r="A246" s="9" t="s">
        <v>231</v>
      </c>
      <c r="B246" s="10" t="s">
        <v>232</v>
      </c>
      <c r="C246" s="6" t="s">
        <v>13</v>
      </c>
      <c r="D246" s="8" t="s">
        <v>73</v>
      </c>
      <c r="E246" s="8" t="s">
        <v>74</v>
      </c>
      <c r="F246" s="8" t="s">
        <v>75</v>
      </c>
      <c r="G246" s="18">
        <f t="shared" si="6"/>
        <v>6</v>
      </c>
      <c r="H246" s="2" t="str">
        <f t="shared" si="7"/>
        <v>030311</v>
      </c>
    </row>
    <row r="247" spans="1:8" ht="21" x14ac:dyDescent="0.3">
      <c r="A247" s="9" t="s">
        <v>231</v>
      </c>
      <c r="B247" s="13" t="s">
        <v>76</v>
      </c>
      <c r="C247" s="6" t="s">
        <v>13</v>
      </c>
      <c r="D247" s="8" t="s">
        <v>73</v>
      </c>
      <c r="E247" s="8" t="s">
        <v>135</v>
      </c>
      <c r="F247" s="8" t="s">
        <v>155</v>
      </c>
      <c r="G247" s="18">
        <f t="shared" si="6"/>
        <v>6</v>
      </c>
    </row>
    <row r="248" spans="1:8" ht="21" x14ac:dyDescent="0.3">
      <c r="A248" s="12" t="s">
        <v>76</v>
      </c>
      <c r="B248" s="13" t="s">
        <v>76</v>
      </c>
      <c r="C248" s="6" t="s">
        <v>13</v>
      </c>
      <c r="D248" s="8" t="s">
        <v>79</v>
      </c>
      <c r="E248" s="8" t="s">
        <v>90</v>
      </c>
      <c r="F248" s="8" t="s">
        <v>91</v>
      </c>
      <c r="G248" s="18">
        <f t="shared" si="6"/>
        <v>0</v>
      </c>
    </row>
    <row r="249" spans="1:8" ht="21" x14ac:dyDescent="0.3">
      <c r="A249" s="12" t="s">
        <v>76</v>
      </c>
      <c r="B249" s="13" t="s">
        <v>76</v>
      </c>
      <c r="C249" s="6" t="s">
        <v>13</v>
      </c>
      <c r="D249" s="8" t="s">
        <v>84</v>
      </c>
      <c r="E249" s="8" t="s">
        <v>80</v>
      </c>
      <c r="F249" s="8" t="s">
        <v>81</v>
      </c>
      <c r="G249" s="18">
        <f t="shared" si="6"/>
        <v>0</v>
      </c>
    </row>
    <row r="250" spans="1:8" ht="21" x14ac:dyDescent="0.3">
      <c r="A250" s="12" t="s">
        <v>76</v>
      </c>
      <c r="B250" s="13" t="s">
        <v>76</v>
      </c>
      <c r="C250" s="6" t="s">
        <v>13</v>
      </c>
      <c r="D250" s="8" t="s">
        <v>84</v>
      </c>
      <c r="E250" s="8" t="s">
        <v>82</v>
      </c>
      <c r="F250" s="8" t="s">
        <v>83</v>
      </c>
      <c r="G250" s="18">
        <f t="shared" si="6"/>
        <v>0</v>
      </c>
    </row>
    <row r="251" spans="1:8" ht="21" x14ac:dyDescent="0.3">
      <c r="A251" s="12" t="s">
        <v>76</v>
      </c>
      <c r="B251" s="13" t="s">
        <v>76</v>
      </c>
      <c r="C251" s="6" t="s">
        <v>13</v>
      </c>
      <c r="D251" s="8" t="s">
        <v>93</v>
      </c>
      <c r="E251" s="8" t="s">
        <v>94</v>
      </c>
      <c r="F251" s="8" t="s">
        <v>95</v>
      </c>
      <c r="G251" s="18">
        <f t="shared" si="6"/>
        <v>0</v>
      </c>
    </row>
    <row r="252" spans="1:8" ht="21" x14ac:dyDescent="0.3">
      <c r="A252" s="12" t="s">
        <v>76</v>
      </c>
      <c r="B252" s="13" t="s">
        <v>76</v>
      </c>
      <c r="C252" s="6" t="s">
        <v>13</v>
      </c>
      <c r="D252" s="8" t="s">
        <v>96</v>
      </c>
      <c r="E252" s="8" t="s">
        <v>85</v>
      </c>
      <c r="F252" s="8" t="s">
        <v>86</v>
      </c>
      <c r="G252" s="18">
        <f t="shared" si="6"/>
        <v>0</v>
      </c>
    </row>
    <row r="253" spans="1:8" ht="21" x14ac:dyDescent="0.3">
      <c r="A253" s="9" t="s">
        <v>233</v>
      </c>
      <c r="B253" s="10" t="s">
        <v>35</v>
      </c>
      <c r="C253" s="9" t="s">
        <v>36</v>
      </c>
      <c r="D253" s="11"/>
      <c r="E253" s="11" t="s">
        <v>14</v>
      </c>
      <c r="F253" s="11" t="s">
        <v>14</v>
      </c>
      <c r="G253" s="18">
        <f t="shared" si="6"/>
        <v>6</v>
      </c>
      <c r="H253" s="2" t="str">
        <f t="shared" si="7"/>
        <v>030399</v>
      </c>
    </row>
    <row r="254" spans="1:8" ht="21" x14ac:dyDescent="0.3">
      <c r="A254" s="3" t="s">
        <v>234</v>
      </c>
      <c r="B254" s="74" t="s">
        <v>235</v>
      </c>
      <c r="C254" s="74"/>
      <c r="D254" s="74"/>
      <c r="E254" s="74"/>
      <c r="F254" s="75"/>
      <c r="G254" s="18">
        <f t="shared" si="6"/>
        <v>4</v>
      </c>
      <c r="H254" s="2" t="str">
        <f t="shared" si="7"/>
        <v/>
      </c>
    </row>
    <row r="255" spans="1:8" ht="21" x14ac:dyDescent="0.3">
      <c r="A255" s="4" t="s">
        <v>236</v>
      </c>
      <c r="B255" s="72" t="s">
        <v>237</v>
      </c>
      <c r="C255" s="72"/>
      <c r="D255" s="72"/>
      <c r="E255" s="72"/>
      <c r="F255" s="73"/>
      <c r="G255" s="18">
        <f t="shared" si="6"/>
        <v>4</v>
      </c>
      <c r="H255" s="2" t="str">
        <f t="shared" si="7"/>
        <v/>
      </c>
    </row>
    <row r="256" spans="1:8" ht="21" x14ac:dyDescent="0.3">
      <c r="A256" s="9" t="s">
        <v>238</v>
      </c>
      <c r="B256" s="10" t="s">
        <v>239</v>
      </c>
      <c r="C256" s="6" t="s">
        <v>13</v>
      </c>
      <c r="D256" s="8" t="s">
        <v>73</v>
      </c>
      <c r="E256" s="8" t="s">
        <v>74</v>
      </c>
      <c r="F256" s="8" t="s">
        <v>240</v>
      </c>
      <c r="G256" s="18">
        <f t="shared" si="6"/>
        <v>6</v>
      </c>
      <c r="H256" s="2" t="str">
        <f t="shared" si="7"/>
        <v>040101</v>
      </c>
    </row>
    <row r="257" spans="1:8" ht="21" x14ac:dyDescent="0.3">
      <c r="A257" s="12" t="s">
        <v>76</v>
      </c>
      <c r="B257" s="13" t="s">
        <v>76</v>
      </c>
      <c r="C257" s="6" t="s">
        <v>13</v>
      </c>
      <c r="D257" s="8" t="s">
        <v>79</v>
      </c>
      <c r="E257" s="8" t="s">
        <v>82</v>
      </c>
      <c r="F257" s="8" t="s">
        <v>92</v>
      </c>
      <c r="G257" s="18">
        <f t="shared" si="6"/>
        <v>0</v>
      </c>
    </row>
    <row r="258" spans="1:8" ht="21" x14ac:dyDescent="0.3">
      <c r="A258" s="12" t="s">
        <v>76</v>
      </c>
      <c r="B258" s="13" t="s">
        <v>76</v>
      </c>
      <c r="C258" s="6" t="s">
        <v>13</v>
      </c>
      <c r="D258" s="8" t="s">
        <v>84</v>
      </c>
      <c r="E258" s="8" t="s">
        <v>85</v>
      </c>
      <c r="F258" s="8" t="s">
        <v>86</v>
      </c>
      <c r="G258" s="18">
        <f t="shared" si="6"/>
        <v>0</v>
      </c>
    </row>
    <row r="259" spans="1:8" ht="21" x14ac:dyDescent="0.3">
      <c r="A259" s="9" t="s">
        <v>241</v>
      </c>
      <c r="B259" s="10" t="s">
        <v>242</v>
      </c>
      <c r="C259" s="6" t="s">
        <v>13</v>
      </c>
      <c r="D259" s="8" t="s">
        <v>73</v>
      </c>
      <c r="E259" s="8" t="s">
        <v>74</v>
      </c>
      <c r="F259" s="8" t="s">
        <v>102</v>
      </c>
      <c r="G259" s="18">
        <f t="shared" ref="G259:G322" si="8">LEN(A259)</f>
        <v>6</v>
      </c>
      <c r="H259" s="2" t="str">
        <f t="shared" ref="H259:H319" si="9">IF(G259=6,A259,"")</f>
        <v>040102</v>
      </c>
    </row>
    <row r="260" spans="1:8" ht="21" x14ac:dyDescent="0.3">
      <c r="A260" s="12" t="s">
        <v>76</v>
      </c>
      <c r="B260" s="13" t="s">
        <v>76</v>
      </c>
      <c r="C260" s="6" t="s">
        <v>13</v>
      </c>
      <c r="D260" s="8" t="s">
        <v>79</v>
      </c>
      <c r="E260" s="8" t="s">
        <v>82</v>
      </c>
      <c r="F260" s="8" t="s">
        <v>139</v>
      </c>
      <c r="G260" s="18">
        <f t="shared" si="8"/>
        <v>0</v>
      </c>
    </row>
    <row r="261" spans="1:8" ht="21" x14ac:dyDescent="0.3">
      <c r="A261" s="12" t="s">
        <v>76</v>
      </c>
      <c r="B261" s="13" t="s">
        <v>76</v>
      </c>
      <c r="C261" s="6" t="s">
        <v>13</v>
      </c>
      <c r="D261" s="8" t="s">
        <v>84</v>
      </c>
      <c r="E261" s="8" t="s">
        <v>85</v>
      </c>
      <c r="F261" s="8" t="s">
        <v>86</v>
      </c>
      <c r="G261" s="18">
        <f t="shared" si="8"/>
        <v>0</v>
      </c>
    </row>
    <row r="262" spans="1:8" ht="21" x14ac:dyDescent="0.3">
      <c r="A262" s="9" t="s">
        <v>243</v>
      </c>
      <c r="B262" s="10" t="s">
        <v>244</v>
      </c>
      <c r="C262" s="6" t="s">
        <v>21</v>
      </c>
      <c r="D262" s="8" t="s">
        <v>73</v>
      </c>
      <c r="E262" s="8" t="s">
        <v>245</v>
      </c>
      <c r="F262" s="8" t="s">
        <v>246</v>
      </c>
      <c r="G262" s="18">
        <f t="shared" si="8"/>
        <v>6</v>
      </c>
      <c r="H262" s="2" t="str">
        <f t="shared" si="9"/>
        <v>040103</v>
      </c>
    </row>
    <row r="263" spans="1:8" ht="21" x14ac:dyDescent="0.3">
      <c r="A263" s="12" t="s">
        <v>76</v>
      </c>
      <c r="B263" s="13" t="s">
        <v>76</v>
      </c>
      <c r="C263" s="6" t="s">
        <v>21</v>
      </c>
      <c r="D263" s="8" t="s">
        <v>79</v>
      </c>
      <c r="E263" s="8" t="s">
        <v>82</v>
      </c>
      <c r="F263" s="8" t="s">
        <v>247</v>
      </c>
      <c r="G263" s="18">
        <f t="shared" si="8"/>
        <v>0</v>
      </c>
    </row>
    <row r="264" spans="1:8" ht="21" x14ac:dyDescent="0.3">
      <c r="A264" s="12" t="s">
        <v>76</v>
      </c>
      <c r="B264" s="13" t="s">
        <v>76</v>
      </c>
      <c r="C264" s="6" t="s">
        <v>21</v>
      </c>
      <c r="D264" s="8" t="s">
        <v>84</v>
      </c>
      <c r="E264" s="8" t="s">
        <v>94</v>
      </c>
      <c r="F264" s="8" t="s">
        <v>95</v>
      </c>
      <c r="G264" s="18">
        <f t="shared" si="8"/>
        <v>0</v>
      </c>
    </row>
    <row r="265" spans="1:8" ht="21" x14ac:dyDescent="0.3">
      <c r="A265" s="9" t="s">
        <v>248</v>
      </c>
      <c r="B265" s="10" t="s">
        <v>249</v>
      </c>
      <c r="C265" s="6" t="s">
        <v>13</v>
      </c>
      <c r="D265" s="8" t="s">
        <v>73</v>
      </c>
      <c r="E265" s="8" t="s">
        <v>115</v>
      </c>
      <c r="F265" s="8" t="s">
        <v>250</v>
      </c>
      <c r="G265" s="18">
        <f t="shared" si="8"/>
        <v>6</v>
      </c>
      <c r="H265" s="2" t="str">
        <f t="shared" si="9"/>
        <v>040104</v>
      </c>
    </row>
    <row r="266" spans="1:8" ht="21" x14ac:dyDescent="0.3">
      <c r="A266" s="9" t="s">
        <v>248</v>
      </c>
      <c r="B266" s="13" t="s">
        <v>76</v>
      </c>
      <c r="C266" s="6" t="s">
        <v>13</v>
      </c>
      <c r="D266" s="8" t="s">
        <v>73</v>
      </c>
      <c r="E266" s="8" t="s">
        <v>135</v>
      </c>
      <c r="F266" s="8" t="s">
        <v>251</v>
      </c>
      <c r="G266" s="18">
        <f t="shared" si="8"/>
        <v>6</v>
      </c>
    </row>
    <row r="267" spans="1:8" ht="21" x14ac:dyDescent="0.3">
      <c r="A267" s="12" t="s">
        <v>76</v>
      </c>
      <c r="B267" s="13" t="s">
        <v>76</v>
      </c>
      <c r="C267" s="6" t="s">
        <v>13</v>
      </c>
      <c r="D267" s="8" t="s">
        <v>79</v>
      </c>
      <c r="E267" s="8" t="s">
        <v>82</v>
      </c>
      <c r="F267" s="8" t="s">
        <v>252</v>
      </c>
      <c r="G267" s="18">
        <f t="shared" si="8"/>
        <v>0</v>
      </c>
    </row>
    <row r="268" spans="1:8" ht="21" x14ac:dyDescent="0.3">
      <c r="A268" s="9" t="s">
        <v>253</v>
      </c>
      <c r="B268" s="10" t="s">
        <v>254</v>
      </c>
      <c r="C268" s="6" t="s">
        <v>13</v>
      </c>
      <c r="D268" s="8" t="s">
        <v>73</v>
      </c>
      <c r="E268" s="8" t="s">
        <v>80</v>
      </c>
      <c r="F268" s="8" t="s">
        <v>81</v>
      </c>
      <c r="G268" s="18">
        <f t="shared" si="8"/>
        <v>6</v>
      </c>
      <c r="H268" s="2" t="str">
        <f t="shared" si="9"/>
        <v>040105</v>
      </c>
    </row>
    <row r="269" spans="1:8" ht="21" x14ac:dyDescent="0.3">
      <c r="A269" s="9" t="s">
        <v>253</v>
      </c>
      <c r="B269" s="13" t="s">
        <v>76</v>
      </c>
      <c r="C269" s="6" t="s">
        <v>13</v>
      </c>
      <c r="D269" s="8" t="s">
        <v>73</v>
      </c>
      <c r="E269" s="8" t="s">
        <v>82</v>
      </c>
      <c r="F269" s="8" t="s">
        <v>252</v>
      </c>
      <c r="G269" s="18">
        <f t="shared" si="8"/>
        <v>6</v>
      </c>
    </row>
    <row r="270" spans="1:8" ht="21" x14ac:dyDescent="0.3">
      <c r="A270" s="9" t="s">
        <v>255</v>
      </c>
      <c r="B270" s="10" t="s">
        <v>256</v>
      </c>
      <c r="C270" s="6" t="s">
        <v>13</v>
      </c>
      <c r="D270" s="8" t="s">
        <v>73</v>
      </c>
      <c r="E270" s="8" t="s">
        <v>115</v>
      </c>
      <c r="F270" s="8" t="s">
        <v>250</v>
      </c>
      <c r="G270" s="18">
        <f t="shared" si="8"/>
        <v>6</v>
      </c>
      <c r="H270" s="2" t="str">
        <f t="shared" si="9"/>
        <v>040106</v>
      </c>
    </row>
    <row r="271" spans="1:8" ht="21" x14ac:dyDescent="0.3">
      <c r="A271" s="12" t="s">
        <v>76</v>
      </c>
      <c r="B271" s="13" t="s">
        <v>76</v>
      </c>
      <c r="C271" s="6" t="s">
        <v>13</v>
      </c>
      <c r="D271" s="8" t="s">
        <v>79</v>
      </c>
      <c r="E271" s="8" t="s">
        <v>80</v>
      </c>
      <c r="F271" s="8" t="s">
        <v>215</v>
      </c>
      <c r="G271" s="18">
        <f t="shared" si="8"/>
        <v>0</v>
      </c>
    </row>
    <row r="272" spans="1:8" ht="21" x14ac:dyDescent="0.3">
      <c r="A272" s="12" t="s">
        <v>76</v>
      </c>
      <c r="B272" s="13" t="s">
        <v>76</v>
      </c>
      <c r="C272" s="6" t="s">
        <v>13</v>
      </c>
      <c r="D272" s="8" t="s">
        <v>79</v>
      </c>
      <c r="E272" s="8" t="s">
        <v>82</v>
      </c>
      <c r="F272" s="8" t="s">
        <v>257</v>
      </c>
      <c r="G272" s="18">
        <f t="shared" si="8"/>
        <v>0</v>
      </c>
    </row>
    <row r="273" spans="1:8" ht="21" x14ac:dyDescent="0.3">
      <c r="A273" s="12" t="s">
        <v>76</v>
      </c>
      <c r="B273" s="13" t="s">
        <v>76</v>
      </c>
      <c r="C273" s="6" t="s">
        <v>13</v>
      </c>
      <c r="D273" s="8" t="s">
        <v>84</v>
      </c>
      <c r="E273" s="8" t="s">
        <v>85</v>
      </c>
      <c r="F273" s="8" t="s">
        <v>86</v>
      </c>
      <c r="G273" s="18">
        <f t="shared" si="8"/>
        <v>0</v>
      </c>
    </row>
    <row r="274" spans="1:8" ht="21" x14ac:dyDescent="0.3">
      <c r="A274" s="9" t="s">
        <v>258</v>
      </c>
      <c r="B274" s="10" t="s">
        <v>259</v>
      </c>
      <c r="C274" s="6" t="s">
        <v>13</v>
      </c>
      <c r="D274" s="8" t="s">
        <v>73</v>
      </c>
      <c r="E274" s="8" t="s">
        <v>74</v>
      </c>
      <c r="F274" s="8" t="s">
        <v>75</v>
      </c>
      <c r="G274" s="18">
        <f t="shared" si="8"/>
        <v>6</v>
      </c>
      <c r="H274" s="2" t="str">
        <f t="shared" si="9"/>
        <v>040107</v>
      </c>
    </row>
    <row r="275" spans="1:8" ht="21" x14ac:dyDescent="0.3">
      <c r="A275" s="12" t="s">
        <v>76</v>
      </c>
      <c r="B275" s="13" t="s">
        <v>76</v>
      </c>
      <c r="C275" s="6" t="s">
        <v>13</v>
      </c>
      <c r="D275" s="8" t="s">
        <v>79</v>
      </c>
      <c r="E275" s="8" t="s">
        <v>80</v>
      </c>
      <c r="F275" s="8" t="s">
        <v>81</v>
      </c>
      <c r="G275" s="18">
        <f t="shared" si="8"/>
        <v>0</v>
      </c>
    </row>
    <row r="276" spans="1:8" ht="21" x14ac:dyDescent="0.3">
      <c r="A276" s="12" t="s">
        <v>76</v>
      </c>
      <c r="B276" s="13" t="s">
        <v>76</v>
      </c>
      <c r="C276" s="6" t="s">
        <v>13</v>
      </c>
      <c r="D276" s="8" t="s">
        <v>79</v>
      </c>
      <c r="E276" s="8" t="s">
        <v>82</v>
      </c>
      <c r="F276" s="8" t="s">
        <v>257</v>
      </c>
      <c r="G276" s="18">
        <f t="shared" si="8"/>
        <v>0</v>
      </c>
    </row>
    <row r="277" spans="1:8" ht="21" x14ac:dyDescent="0.3">
      <c r="A277" s="12" t="s">
        <v>76</v>
      </c>
      <c r="B277" s="13" t="s">
        <v>76</v>
      </c>
      <c r="C277" s="6" t="s">
        <v>13</v>
      </c>
      <c r="D277" s="8" t="s">
        <v>84</v>
      </c>
      <c r="E277" s="8" t="s">
        <v>85</v>
      </c>
      <c r="F277" s="8" t="s">
        <v>86</v>
      </c>
      <c r="G277" s="18">
        <f t="shared" si="8"/>
        <v>0</v>
      </c>
    </row>
    <row r="278" spans="1:8" ht="21" x14ac:dyDescent="0.3">
      <c r="A278" s="9" t="s">
        <v>260</v>
      </c>
      <c r="B278" s="10" t="s">
        <v>261</v>
      </c>
      <c r="C278" s="6" t="s">
        <v>13</v>
      </c>
      <c r="D278" s="8" t="s">
        <v>73</v>
      </c>
      <c r="E278" s="8" t="s">
        <v>74</v>
      </c>
      <c r="F278" s="8" t="s">
        <v>102</v>
      </c>
      <c r="G278" s="18">
        <f t="shared" si="8"/>
        <v>6</v>
      </c>
      <c r="H278" s="2" t="str">
        <f t="shared" si="9"/>
        <v>040108</v>
      </c>
    </row>
    <row r="279" spans="1:8" ht="21" x14ac:dyDescent="0.3">
      <c r="A279" s="12" t="s">
        <v>76</v>
      </c>
      <c r="B279" s="13" t="s">
        <v>76</v>
      </c>
      <c r="C279" s="6" t="s">
        <v>13</v>
      </c>
      <c r="D279" s="8" t="s">
        <v>84</v>
      </c>
      <c r="E279" s="8" t="s">
        <v>85</v>
      </c>
      <c r="F279" s="8" t="s">
        <v>86</v>
      </c>
      <c r="G279" s="18">
        <f t="shared" si="8"/>
        <v>0</v>
      </c>
    </row>
    <row r="280" spans="1:8" ht="21" x14ac:dyDescent="0.3">
      <c r="A280" s="9" t="s">
        <v>262</v>
      </c>
      <c r="B280" s="10" t="s">
        <v>263</v>
      </c>
      <c r="C280" s="6" t="s">
        <v>13</v>
      </c>
      <c r="D280" s="8" t="s">
        <v>73</v>
      </c>
      <c r="E280" s="8" t="s">
        <v>74</v>
      </c>
      <c r="F280" s="8" t="s">
        <v>264</v>
      </c>
      <c r="G280" s="18">
        <f t="shared" si="8"/>
        <v>6</v>
      </c>
      <c r="H280" s="2" t="str">
        <f t="shared" si="9"/>
        <v>040109</v>
      </c>
    </row>
    <row r="281" spans="1:8" ht="21" x14ac:dyDescent="0.3">
      <c r="A281" s="9" t="s">
        <v>262</v>
      </c>
      <c r="B281" s="13" t="s">
        <v>76</v>
      </c>
      <c r="C281" s="6" t="s">
        <v>13</v>
      </c>
      <c r="D281" s="8" t="s">
        <v>73</v>
      </c>
      <c r="E281" s="8" t="s">
        <v>265</v>
      </c>
      <c r="F281" s="8" t="s">
        <v>266</v>
      </c>
      <c r="G281" s="18">
        <f t="shared" si="8"/>
        <v>6</v>
      </c>
    </row>
    <row r="282" spans="1:8" ht="21" x14ac:dyDescent="0.3">
      <c r="A282" s="12" t="s">
        <v>76</v>
      </c>
      <c r="B282" s="13" t="s">
        <v>76</v>
      </c>
      <c r="C282" s="6" t="s">
        <v>13</v>
      </c>
      <c r="D282" s="8" t="s">
        <v>79</v>
      </c>
      <c r="E282" s="8" t="s">
        <v>90</v>
      </c>
      <c r="F282" s="8" t="s">
        <v>91</v>
      </c>
      <c r="G282" s="18">
        <f t="shared" si="8"/>
        <v>0</v>
      </c>
    </row>
    <row r="283" spans="1:8" ht="21" x14ac:dyDescent="0.3">
      <c r="A283" s="12" t="s">
        <v>76</v>
      </c>
      <c r="B283" s="13" t="s">
        <v>76</v>
      </c>
      <c r="C283" s="6" t="s">
        <v>13</v>
      </c>
      <c r="D283" s="8" t="s">
        <v>84</v>
      </c>
      <c r="E283" s="8" t="s">
        <v>94</v>
      </c>
      <c r="F283" s="8" t="s">
        <v>95</v>
      </c>
      <c r="G283" s="18">
        <f t="shared" si="8"/>
        <v>0</v>
      </c>
    </row>
    <row r="284" spans="1:8" ht="21" x14ac:dyDescent="0.3">
      <c r="A284" s="12" t="s">
        <v>76</v>
      </c>
      <c r="B284" s="13" t="s">
        <v>76</v>
      </c>
      <c r="C284" s="6" t="s">
        <v>13</v>
      </c>
      <c r="D284" s="8" t="s">
        <v>93</v>
      </c>
      <c r="E284" s="8" t="s">
        <v>85</v>
      </c>
      <c r="F284" s="8" t="s">
        <v>86</v>
      </c>
      <c r="G284" s="18">
        <f t="shared" si="8"/>
        <v>0</v>
      </c>
    </row>
    <row r="285" spans="1:8" ht="21" x14ac:dyDescent="0.3">
      <c r="A285" s="9" t="s">
        <v>267</v>
      </c>
      <c r="B285" s="10" t="s">
        <v>35</v>
      </c>
      <c r="C285" s="9" t="s">
        <v>36</v>
      </c>
      <c r="D285" s="11"/>
      <c r="E285" s="11" t="s">
        <v>14</v>
      </c>
      <c r="F285" s="11" t="s">
        <v>14</v>
      </c>
      <c r="G285" s="18">
        <f t="shared" si="8"/>
        <v>6</v>
      </c>
      <c r="H285" s="2" t="str">
        <f t="shared" si="9"/>
        <v>040199</v>
      </c>
    </row>
    <row r="286" spans="1:8" ht="21" x14ac:dyDescent="0.3">
      <c r="A286" s="4" t="s">
        <v>268</v>
      </c>
      <c r="B286" s="72" t="s">
        <v>269</v>
      </c>
      <c r="C286" s="72"/>
      <c r="D286" s="72"/>
      <c r="E286" s="72"/>
      <c r="F286" s="73"/>
      <c r="G286" s="18">
        <f t="shared" si="8"/>
        <v>4</v>
      </c>
      <c r="H286" s="2" t="str">
        <f t="shared" si="9"/>
        <v/>
      </c>
    </row>
    <row r="287" spans="1:8" ht="21" x14ac:dyDescent="0.3">
      <c r="A287" s="9" t="s">
        <v>270</v>
      </c>
      <c r="B287" s="10" t="s">
        <v>271</v>
      </c>
      <c r="C287" s="6" t="s">
        <v>13</v>
      </c>
      <c r="D287" s="8" t="s">
        <v>73</v>
      </c>
      <c r="E287" s="8" t="s">
        <v>74</v>
      </c>
      <c r="F287" s="8" t="s">
        <v>102</v>
      </c>
      <c r="G287" s="18">
        <f t="shared" si="8"/>
        <v>6</v>
      </c>
      <c r="H287" s="2" t="str">
        <f t="shared" si="9"/>
        <v>040209</v>
      </c>
    </row>
    <row r="288" spans="1:8" ht="21" x14ac:dyDescent="0.3">
      <c r="A288" s="12" t="s">
        <v>76</v>
      </c>
      <c r="B288" s="13" t="s">
        <v>76</v>
      </c>
      <c r="C288" s="6" t="s">
        <v>13</v>
      </c>
      <c r="D288" s="8" t="s">
        <v>79</v>
      </c>
      <c r="E288" s="8" t="s">
        <v>90</v>
      </c>
      <c r="F288" s="8" t="s">
        <v>91</v>
      </c>
      <c r="G288" s="18">
        <f t="shared" si="8"/>
        <v>0</v>
      </c>
    </row>
    <row r="289" spans="1:8" ht="21" x14ac:dyDescent="0.3">
      <c r="A289" s="12" t="s">
        <v>76</v>
      </c>
      <c r="B289" s="13" t="s">
        <v>76</v>
      </c>
      <c r="C289" s="6" t="s">
        <v>13</v>
      </c>
      <c r="D289" s="8" t="s">
        <v>84</v>
      </c>
      <c r="E289" s="8" t="s">
        <v>94</v>
      </c>
      <c r="F289" s="8" t="s">
        <v>95</v>
      </c>
      <c r="G289" s="18">
        <f t="shared" si="8"/>
        <v>0</v>
      </c>
    </row>
    <row r="290" spans="1:8" ht="21" x14ac:dyDescent="0.3">
      <c r="A290" s="12" t="s">
        <v>76</v>
      </c>
      <c r="B290" s="13" t="s">
        <v>76</v>
      </c>
      <c r="C290" s="6" t="s">
        <v>13</v>
      </c>
      <c r="D290" s="8" t="s">
        <v>93</v>
      </c>
      <c r="E290" s="8" t="s">
        <v>85</v>
      </c>
      <c r="F290" s="8" t="s">
        <v>86</v>
      </c>
      <c r="G290" s="18">
        <f t="shared" si="8"/>
        <v>0</v>
      </c>
    </row>
    <row r="291" spans="1:8" ht="21" x14ac:dyDescent="0.3">
      <c r="A291" s="9" t="s">
        <v>272</v>
      </c>
      <c r="B291" s="10" t="s">
        <v>273</v>
      </c>
      <c r="C291" s="6" t="s">
        <v>13</v>
      </c>
      <c r="D291" s="8" t="s">
        <v>73</v>
      </c>
      <c r="E291" s="8" t="s">
        <v>74</v>
      </c>
      <c r="F291" s="8" t="s">
        <v>75</v>
      </c>
      <c r="G291" s="18">
        <f t="shared" si="8"/>
        <v>6</v>
      </c>
      <c r="H291" s="2" t="str">
        <f t="shared" si="9"/>
        <v>040210</v>
      </c>
    </row>
    <row r="292" spans="1:8" ht="21" x14ac:dyDescent="0.3">
      <c r="A292" s="12" t="s">
        <v>76</v>
      </c>
      <c r="B292" s="13" t="s">
        <v>76</v>
      </c>
      <c r="C292" s="6" t="s">
        <v>13</v>
      </c>
      <c r="D292" s="8" t="s">
        <v>79</v>
      </c>
      <c r="E292" s="8" t="s">
        <v>90</v>
      </c>
      <c r="F292" s="8" t="s">
        <v>91</v>
      </c>
      <c r="G292" s="18">
        <f t="shared" si="8"/>
        <v>0</v>
      </c>
    </row>
    <row r="293" spans="1:8" ht="21" x14ac:dyDescent="0.3">
      <c r="A293" s="12" t="s">
        <v>76</v>
      </c>
      <c r="B293" s="13" t="s">
        <v>76</v>
      </c>
      <c r="C293" s="6" t="s">
        <v>13</v>
      </c>
      <c r="D293" s="8" t="s">
        <v>84</v>
      </c>
      <c r="E293" s="8" t="s">
        <v>80</v>
      </c>
      <c r="F293" s="8" t="s">
        <v>274</v>
      </c>
      <c r="G293" s="18">
        <f t="shared" si="8"/>
        <v>0</v>
      </c>
    </row>
    <row r="294" spans="1:8" ht="21" x14ac:dyDescent="0.3">
      <c r="A294" s="12" t="s">
        <v>76</v>
      </c>
      <c r="B294" s="13" t="s">
        <v>76</v>
      </c>
      <c r="C294" s="6" t="s">
        <v>13</v>
      </c>
      <c r="D294" s="8" t="s">
        <v>93</v>
      </c>
      <c r="E294" s="8" t="s">
        <v>94</v>
      </c>
      <c r="F294" s="8" t="s">
        <v>95</v>
      </c>
      <c r="G294" s="18">
        <f t="shared" si="8"/>
        <v>0</v>
      </c>
    </row>
    <row r="295" spans="1:8" ht="21" x14ac:dyDescent="0.3">
      <c r="A295" s="9" t="s">
        <v>275</v>
      </c>
      <c r="B295" s="10" t="s">
        <v>276</v>
      </c>
      <c r="C295" s="6" t="s">
        <v>21</v>
      </c>
      <c r="D295" s="8" t="s">
        <v>73</v>
      </c>
      <c r="E295" s="8" t="s">
        <v>245</v>
      </c>
      <c r="F295" s="8" t="s">
        <v>246</v>
      </c>
      <c r="G295" s="18">
        <f t="shared" si="8"/>
        <v>6</v>
      </c>
      <c r="H295" s="2" t="str">
        <f t="shared" si="9"/>
        <v>040214</v>
      </c>
    </row>
    <row r="296" spans="1:8" ht="21" x14ac:dyDescent="0.3">
      <c r="A296" s="12" t="s">
        <v>76</v>
      </c>
      <c r="B296" s="13" t="s">
        <v>76</v>
      </c>
      <c r="C296" s="6" t="s">
        <v>21</v>
      </c>
      <c r="D296" s="8" t="s">
        <v>79</v>
      </c>
      <c r="E296" s="8" t="s">
        <v>90</v>
      </c>
      <c r="F296" s="8" t="s">
        <v>91</v>
      </c>
      <c r="G296" s="18">
        <f t="shared" si="8"/>
        <v>0</v>
      </c>
    </row>
    <row r="297" spans="1:8" ht="21" x14ac:dyDescent="0.3">
      <c r="A297" s="12" t="s">
        <v>76</v>
      </c>
      <c r="B297" s="13" t="s">
        <v>76</v>
      </c>
      <c r="C297" s="6" t="s">
        <v>21</v>
      </c>
      <c r="D297" s="8" t="s">
        <v>84</v>
      </c>
      <c r="E297" s="8" t="s">
        <v>94</v>
      </c>
      <c r="F297" s="8" t="s">
        <v>95</v>
      </c>
      <c r="G297" s="18">
        <f t="shared" si="8"/>
        <v>0</v>
      </c>
    </row>
    <row r="298" spans="1:8" ht="21" x14ac:dyDescent="0.3">
      <c r="A298" s="9" t="s">
        <v>277</v>
      </c>
      <c r="B298" s="10" t="s">
        <v>278</v>
      </c>
      <c r="C298" s="6" t="s">
        <v>13</v>
      </c>
      <c r="D298" s="8" t="s">
        <v>73</v>
      </c>
      <c r="E298" s="8" t="s">
        <v>74</v>
      </c>
      <c r="F298" s="8" t="s">
        <v>279</v>
      </c>
      <c r="G298" s="18">
        <f t="shared" si="8"/>
        <v>6</v>
      </c>
      <c r="H298" s="2" t="str">
        <f t="shared" si="9"/>
        <v>040215</v>
      </c>
    </row>
    <row r="299" spans="1:8" ht="21" x14ac:dyDescent="0.3">
      <c r="A299" s="12" t="s">
        <v>76</v>
      </c>
      <c r="B299" s="13" t="s">
        <v>76</v>
      </c>
      <c r="C299" s="6" t="s">
        <v>13</v>
      </c>
      <c r="D299" s="8" t="s">
        <v>79</v>
      </c>
      <c r="E299" s="8" t="s">
        <v>94</v>
      </c>
      <c r="F299" s="8" t="s">
        <v>95</v>
      </c>
      <c r="G299" s="18">
        <f t="shared" si="8"/>
        <v>0</v>
      </c>
    </row>
    <row r="300" spans="1:8" ht="21" x14ac:dyDescent="0.3">
      <c r="A300" s="12" t="s">
        <v>76</v>
      </c>
      <c r="B300" s="13" t="s">
        <v>76</v>
      </c>
      <c r="C300" s="6" t="s">
        <v>13</v>
      </c>
      <c r="D300" s="8" t="s">
        <v>84</v>
      </c>
      <c r="E300" s="8" t="s">
        <v>85</v>
      </c>
      <c r="F300" s="8" t="s">
        <v>86</v>
      </c>
      <c r="G300" s="18">
        <f t="shared" si="8"/>
        <v>0</v>
      </c>
    </row>
    <row r="301" spans="1:8" ht="21" x14ac:dyDescent="0.3">
      <c r="A301" s="9" t="s">
        <v>280</v>
      </c>
      <c r="B301" s="10" t="s">
        <v>281</v>
      </c>
      <c r="C301" s="6" t="s">
        <v>21</v>
      </c>
      <c r="D301" s="8" t="s">
        <v>73</v>
      </c>
      <c r="E301" s="8" t="s">
        <v>245</v>
      </c>
      <c r="F301" s="8" t="s">
        <v>246</v>
      </c>
      <c r="G301" s="18">
        <f t="shared" si="8"/>
        <v>6</v>
      </c>
      <c r="H301" s="2" t="str">
        <f t="shared" si="9"/>
        <v>040216</v>
      </c>
    </row>
    <row r="302" spans="1:8" ht="21" x14ac:dyDescent="0.3">
      <c r="A302" s="12" t="s">
        <v>76</v>
      </c>
      <c r="B302" s="13" t="s">
        <v>76</v>
      </c>
      <c r="C302" s="6" t="s">
        <v>21</v>
      </c>
      <c r="D302" s="8" t="s">
        <v>79</v>
      </c>
      <c r="E302" s="8" t="s">
        <v>82</v>
      </c>
      <c r="F302" s="8" t="s">
        <v>282</v>
      </c>
      <c r="G302" s="18">
        <f t="shared" si="8"/>
        <v>0</v>
      </c>
    </row>
    <row r="303" spans="1:8" ht="21" x14ac:dyDescent="0.3">
      <c r="A303" s="12" t="s">
        <v>76</v>
      </c>
      <c r="B303" s="13" t="s">
        <v>76</v>
      </c>
      <c r="C303" s="6" t="s">
        <v>21</v>
      </c>
      <c r="D303" s="8" t="s">
        <v>84</v>
      </c>
      <c r="E303" s="8" t="s">
        <v>94</v>
      </c>
      <c r="F303" s="8" t="s">
        <v>95</v>
      </c>
      <c r="G303" s="18">
        <f t="shared" si="8"/>
        <v>0</v>
      </c>
    </row>
    <row r="304" spans="1:8" ht="21" x14ac:dyDescent="0.3">
      <c r="A304" s="9" t="s">
        <v>283</v>
      </c>
      <c r="B304" s="10" t="s">
        <v>284</v>
      </c>
      <c r="C304" s="6" t="s">
        <v>13</v>
      </c>
      <c r="D304" s="8" t="s">
        <v>73</v>
      </c>
      <c r="E304" s="8" t="s">
        <v>74</v>
      </c>
      <c r="F304" s="8" t="s">
        <v>279</v>
      </c>
      <c r="G304" s="18">
        <f t="shared" si="8"/>
        <v>6</v>
      </c>
      <c r="H304" s="2" t="str">
        <f t="shared" si="9"/>
        <v>040217</v>
      </c>
    </row>
    <row r="305" spans="1:8" ht="21" x14ac:dyDescent="0.3">
      <c r="A305" s="12" t="s">
        <v>76</v>
      </c>
      <c r="B305" s="13" t="s">
        <v>76</v>
      </c>
      <c r="C305" s="6" t="s">
        <v>13</v>
      </c>
      <c r="D305" s="8" t="s">
        <v>79</v>
      </c>
      <c r="E305" s="8" t="s">
        <v>82</v>
      </c>
      <c r="F305" s="8" t="s">
        <v>285</v>
      </c>
      <c r="G305" s="18">
        <f t="shared" si="8"/>
        <v>0</v>
      </c>
    </row>
    <row r="306" spans="1:8" ht="21" x14ac:dyDescent="0.3">
      <c r="A306" s="12" t="s">
        <v>76</v>
      </c>
      <c r="B306" s="13" t="s">
        <v>76</v>
      </c>
      <c r="C306" s="6" t="s">
        <v>13</v>
      </c>
      <c r="D306" s="8" t="s">
        <v>84</v>
      </c>
      <c r="E306" s="8" t="s">
        <v>85</v>
      </c>
      <c r="F306" s="8" t="s">
        <v>86</v>
      </c>
      <c r="G306" s="18">
        <f t="shared" si="8"/>
        <v>0</v>
      </c>
    </row>
    <row r="307" spans="1:8" ht="21" x14ac:dyDescent="0.3">
      <c r="A307" s="9" t="s">
        <v>286</v>
      </c>
      <c r="B307" s="10" t="s">
        <v>287</v>
      </c>
      <c r="C307" s="6" t="s">
        <v>21</v>
      </c>
      <c r="D307" s="8" t="s">
        <v>73</v>
      </c>
      <c r="E307" s="8" t="s">
        <v>90</v>
      </c>
      <c r="F307" s="8" t="s">
        <v>91</v>
      </c>
      <c r="G307" s="18">
        <f t="shared" si="8"/>
        <v>6</v>
      </c>
      <c r="H307" s="2" t="str">
        <f t="shared" si="9"/>
        <v>040219</v>
      </c>
    </row>
    <row r="308" spans="1:8" ht="21" x14ac:dyDescent="0.3">
      <c r="A308" s="12" t="s">
        <v>76</v>
      </c>
      <c r="B308" s="13" t="s">
        <v>76</v>
      </c>
      <c r="C308" s="6" t="s">
        <v>21</v>
      </c>
      <c r="D308" s="8" t="s">
        <v>79</v>
      </c>
      <c r="E308" s="8" t="s">
        <v>82</v>
      </c>
      <c r="F308" s="8" t="s">
        <v>257</v>
      </c>
      <c r="G308" s="18">
        <f t="shared" si="8"/>
        <v>0</v>
      </c>
    </row>
    <row r="309" spans="1:8" ht="21" x14ac:dyDescent="0.3">
      <c r="A309" s="12" t="s">
        <v>76</v>
      </c>
      <c r="B309" s="13" t="s">
        <v>76</v>
      </c>
      <c r="C309" s="6" t="s">
        <v>21</v>
      </c>
      <c r="D309" s="8" t="s">
        <v>84</v>
      </c>
      <c r="E309" s="8" t="s">
        <v>85</v>
      </c>
      <c r="F309" s="8" t="s">
        <v>110</v>
      </c>
      <c r="G309" s="18">
        <f t="shared" si="8"/>
        <v>0</v>
      </c>
    </row>
    <row r="310" spans="1:8" ht="21" x14ac:dyDescent="0.3">
      <c r="A310" s="9" t="s">
        <v>288</v>
      </c>
      <c r="B310" s="10" t="s">
        <v>289</v>
      </c>
      <c r="C310" s="6" t="s">
        <v>13</v>
      </c>
      <c r="D310" s="8" t="s">
        <v>73</v>
      </c>
      <c r="E310" s="8" t="s">
        <v>74</v>
      </c>
      <c r="F310" s="8" t="s">
        <v>75</v>
      </c>
      <c r="G310" s="18">
        <f t="shared" si="8"/>
        <v>6</v>
      </c>
      <c r="H310" s="2" t="str">
        <f t="shared" si="9"/>
        <v>040220</v>
      </c>
    </row>
    <row r="311" spans="1:8" ht="21" x14ac:dyDescent="0.3">
      <c r="A311" s="12" t="s">
        <v>76</v>
      </c>
      <c r="B311" s="13" t="s">
        <v>76</v>
      </c>
      <c r="C311" s="6" t="s">
        <v>13</v>
      </c>
      <c r="D311" s="8" t="s">
        <v>79</v>
      </c>
      <c r="E311" s="8" t="s">
        <v>90</v>
      </c>
      <c r="F311" s="8" t="s">
        <v>91</v>
      </c>
      <c r="G311" s="18">
        <f t="shared" si="8"/>
        <v>0</v>
      </c>
    </row>
    <row r="312" spans="1:8" ht="21" x14ac:dyDescent="0.3">
      <c r="A312" s="12" t="s">
        <v>76</v>
      </c>
      <c r="B312" s="13" t="s">
        <v>76</v>
      </c>
      <c r="C312" s="6" t="s">
        <v>13</v>
      </c>
      <c r="D312" s="8" t="s">
        <v>84</v>
      </c>
      <c r="E312" s="8" t="s">
        <v>80</v>
      </c>
      <c r="F312" s="8" t="s">
        <v>81</v>
      </c>
      <c r="G312" s="18">
        <f t="shared" si="8"/>
        <v>0</v>
      </c>
    </row>
    <row r="313" spans="1:8" ht="21" x14ac:dyDescent="0.3">
      <c r="A313" s="12" t="s">
        <v>76</v>
      </c>
      <c r="B313" s="13" t="s">
        <v>76</v>
      </c>
      <c r="C313" s="6" t="s">
        <v>13</v>
      </c>
      <c r="D313" s="8" t="s">
        <v>84</v>
      </c>
      <c r="E313" s="8" t="s">
        <v>82</v>
      </c>
      <c r="F313" s="8" t="s">
        <v>257</v>
      </c>
      <c r="G313" s="18">
        <f t="shared" si="8"/>
        <v>0</v>
      </c>
    </row>
    <row r="314" spans="1:8" ht="21" x14ac:dyDescent="0.3">
      <c r="A314" s="12" t="s">
        <v>76</v>
      </c>
      <c r="B314" s="13" t="s">
        <v>76</v>
      </c>
      <c r="C314" s="6" t="s">
        <v>13</v>
      </c>
      <c r="D314" s="8" t="s">
        <v>93</v>
      </c>
      <c r="E314" s="8" t="s">
        <v>85</v>
      </c>
      <c r="F314" s="8" t="s">
        <v>86</v>
      </c>
      <c r="G314" s="18">
        <f t="shared" si="8"/>
        <v>0</v>
      </c>
    </row>
    <row r="315" spans="1:8" ht="21" x14ac:dyDescent="0.3">
      <c r="A315" s="9" t="s">
        <v>290</v>
      </c>
      <c r="B315" s="10" t="s">
        <v>291</v>
      </c>
      <c r="C315" s="6" t="s">
        <v>13</v>
      </c>
      <c r="D315" s="8" t="s">
        <v>73</v>
      </c>
      <c r="E315" s="8" t="s">
        <v>74</v>
      </c>
      <c r="F315" s="8" t="s">
        <v>240</v>
      </c>
      <c r="G315" s="18">
        <f t="shared" si="8"/>
        <v>6</v>
      </c>
      <c r="H315" s="2" t="str">
        <f t="shared" si="9"/>
        <v>040221</v>
      </c>
    </row>
    <row r="316" spans="1:8" ht="21" x14ac:dyDescent="0.3">
      <c r="A316" s="12" t="s">
        <v>76</v>
      </c>
      <c r="B316" s="13" t="s">
        <v>76</v>
      </c>
      <c r="C316" s="6" t="s">
        <v>13</v>
      </c>
      <c r="D316" s="8" t="s">
        <v>79</v>
      </c>
      <c r="E316" s="8" t="s">
        <v>90</v>
      </c>
      <c r="F316" s="8" t="s">
        <v>91</v>
      </c>
      <c r="G316" s="18">
        <f t="shared" si="8"/>
        <v>0</v>
      </c>
    </row>
    <row r="317" spans="1:8" ht="21" x14ac:dyDescent="0.3">
      <c r="A317" s="12" t="s">
        <v>76</v>
      </c>
      <c r="B317" s="13" t="s">
        <v>76</v>
      </c>
      <c r="C317" s="6" t="s">
        <v>13</v>
      </c>
      <c r="D317" s="8" t="s">
        <v>84</v>
      </c>
      <c r="E317" s="8" t="s">
        <v>94</v>
      </c>
      <c r="F317" s="8" t="s">
        <v>95</v>
      </c>
      <c r="G317" s="18">
        <f t="shared" si="8"/>
        <v>0</v>
      </c>
    </row>
    <row r="318" spans="1:8" ht="21" x14ac:dyDescent="0.3">
      <c r="A318" s="12" t="s">
        <v>76</v>
      </c>
      <c r="B318" s="13" t="s">
        <v>76</v>
      </c>
      <c r="C318" s="6" t="s">
        <v>13</v>
      </c>
      <c r="D318" s="8" t="s">
        <v>93</v>
      </c>
      <c r="E318" s="8" t="s">
        <v>85</v>
      </c>
      <c r="F318" s="8" t="s">
        <v>86</v>
      </c>
      <c r="G318" s="18">
        <f t="shared" si="8"/>
        <v>0</v>
      </c>
    </row>
    <row r="319" spans="1:8" ht="21" x14ac:dyDescent="0.3">
      <c r="A319" s="9" t="s">
        <v>292</v>
      </c>
      <c r="B319" s="10" t="s">
        <v>293</v>
      </c>
      <c r="C319" s="6" t="s">
        <v>13</v>
      </c>
      <c r="D319" s="8" t="s">
        <v>73</v>
      </c>
      <c r="E319" s="8" t="s">
        <v>74</v>
      </c>
      <c r="F319" s="8" t="s">
        <v>102</v>
      </c>
      <c r="G319" s="18">
        <f t="shared" si="8"/>
        <v>6</v>
      </c>
      <c r="H319" s="2" t="str">
        <f t="shared" si="9"/>
        <v>040222</v>
      </c>
    </row>
    <row r="320" spans="1:8" ht="21" x14ac:dyDescent="0.3">
      <c r="A320" s="9" t="s">
        <v>292</v>
      </c>
      <c r="B320" s="13" t="s">
        <v>76</v>
      </c>
      <c r="C320" s="6" t="s">
        <v>13</v>
      </c>
      <c r="D320" s="8" t="s">
        <v>73</v>
      </c>
      <c r="E320" s="8" t="s">
        <v>265</v>
      </c>
      <c r="F320" s="8" t="s">
        <v>266</v>
      </c>
      <c r="G320" s="18">
        <f t="shared" si="8"/>
        <v>6</v>
      </c>
    </row>
    <row r="321" spans="1:8" ht="21" x14ac:dyDescent="0.3">
      <c r="A321" s="12" t="s">
        <v>76</v>
      </c>
      <c r="B321" s="13" t="s">
        <v>76</v>
      </c>
      <c r="C321" s="6" t="s">
        <v>13</v>
      </c>
      <c r="D321" s="8" t="s">
        <v>79</v>
      </c>
      <c r="E321" s="8" t="s">
        <v>90</v>
      </c>
      <c r="F321" s="8" t="s">
        <v>91</v>
      </c>
      <c r="G321" s="18">
        <f t="shared" si="8"/>
        <v>0</v>
      </c>
    </row>
    <row r="322" spans="1:8" ht="21" x14ac:dyDescent="0.3">
      <c r="A322" s="12" t="s">
        <v>76</v>
      </c>
      <c r="B322" s="13" t="s">
        <v>76</v>
      </c>
      <c r="C322" s="6" t="s">
        <v>13</v>
      </c>
      <c r="D322" s="8" t="s">
        <v>84</v>
      </c>
      <c r="E322" s="8" t="s">
        <v>94</v>
      </c>
      <c r="F322" s="8" t="s">
        <v>95</v>
      </c>
      <c r="G322" s="18">
        <f t="shared" si="8"/>
        <v>0</v>
      </c>
    </row>
    <row r="323" spans="1:8" ht="21" x14ac:dyDescent="0.3">
      <c r="A323" s="12" t="s">
        <v>76</v>
      </c>
      <c r="B323" s="13" t="s">
        <v>76</v>
      </c>
      <c r="C323" s="6" t="s">
        <v>13</v>
      </c>
      <c r="D323" s="8" t="s">
        <v>93</v>
      </c>
      <c r="E323" s="8" t="s">
        <v>85</v>
      </c>
      <c r="F323" s="8" t="s">
        <v>86</v>
      </c>
      <c r="G323" s="18">
        <f t="shared" ref="G323:G386" si="10">LEN(A323)</f>
        <v>0</v>
      </c>
    </row>
    <row r="324" spans="1:8" ht="21" x14ac:dyDescent="0.3">
      <c r="A324" s="9" t="s">
        <v>294</v>
      </c>
      <c r="B324" s="10" t="s">
        <v>35</v>
      </c>
      <c r="C324" s="9" t="s">
        <v>36</v>
      </c>
      <c r="D324" s="11"/>
      <c r="E324" s="11" t="s">
        <v>14</v>
      </c>
      <c r="F324" s="11" t="s">
        <v>14</v>
      </c>
      <c r="G324" s="18">
        <f t="shared" si="10"/>
        <v>6</v>
      </c>
      <c r="H324" s="2" t="str">
        <f t="shared" ref="H324:H384" si="11">IF(G324=6,A324,"")</f>
        <v>040299</v>
      </c>
    </row>
    <row r="325" spans="1:8" ht="21" customHeight="1" x14ac:dyDescent="0.3">
      <c r="A325" s="3" t="s">
        <v>295</v>
      </c>
      <c r="B325" s="74" t="s">
        <v>296</v>
      </c>
      <c r="C325" s="74"/>
      <c r="D325" s="74"/>
      <c r="E325" s="74"/>
      <c r="F325" s="75"/>
      <c r="G325" s="18">
        <f t="shared" si="10"/>
        <v>4</v>
      </c>
      <c r="H325" s="2" t="str">
        <f t="shared" si="11"/>
        <v/>
      </c>
    </row>
    <row r="326" spans="1:8" ht="21" x14ac:dyDescent="0.3">
      <c r="A326" s="4" t="s">
        <v>297</v>
      </c>
      <c r="B326" s="72" t="s">
        <v>298</v>
      </c>
      <c r="C326" s="72"/>
      <c r="D326" s="72"/>
      <c r="E326" s="72"/>
      <c r="F326" s="73"/>
      <c r="G326" s="18">
        <f t="shared" si="10"/>
        <v>4</v>
      </c>
      <c r="H326" s="2" t="str">
        <f t="shared" si="11"/>
        <v/>
      </c>
    </row>
    <row r="327" spans="1:8" ht="21" x14ac:dyDescent="0.3">
      <c r="A327" s="9" t="s">
        <v>299</v>
      </c>
      <c r="B327" s="10" t="s">
        <v>300</v>
      </c>
      <c r="C327" s="6" t="s">
        <v>21</v>
      </c>
      <c r="D327" s="8" t="s">
        <v>73</v>
      </c>
      <c r="E327" s="8" t="s">
        <v>82</v>
      </c>
      <c r="F327" s="8" t="s">
        <v>109</v>
      </c>
      <c r="G327" s="18">
        <f t="shared" si="10"/>
        <v>6</v>
      </c>
      <c r="H327" s="2" t="str">
        <f t="shared" si="11"/>
        <v>050102</v>
      </c>
    </row>
    <row r="328" spans="1:8" ht="21" x14ac:dyDescent="0.3">
      <c r="A328" s="12" t="s">
        <v>76</v>
      </c>
      <c r="B328" s="13" t="s">
        <v>76</v>
      </c>
      <c r="C328" s="6" t="s">
        <v>21</v>
      </c>
      <c r="D328" s="8" t="s">
        <v>79</v>
      </c>
      <c r="E328" s="8" t="s">
        <v>94</v>
      </c>
      <c r="F328" s="8" t="s">
        <v>95</v>
      </c>
      <c r="G328" s="18">
        <f t="shared" si="10"/>
        <v>0</v>
      </c>
    </row>
    <row r="329" spans="1:8" ht="21" x14ac:dyDescent="0.3">
      <c r="A329" s="9" t="s">
        <v>301</v>
      </c>
      <c r="B329" s="10" t="s">
        <v>302</v>
      </c>
      <c r="C329" s="6" t="s">
        <v>21</v>
      </c>
      <c r="D329" s="8" t="s">
        <v>73</v>
      </c>
      <c r="E329" s="8" t="s">
        <v>74</v>
      </c>
      <c r="F329" s="8" t="s">
        <v>303</v>
      </c>
      <c r="G329" s="18">
        <f t="shared" si="10"/>
        <v>6</v>
      </c>
      <c r="H329" s="2" t="str">
        <f t="shared" si="11"/>
        <v>050103</v>
      </c>
    </row>
    <row r="330" spans="1:8" ht="21" x14ac:dyDescent="0.3">
      <c r="A330" s="12" t="s">
        <v>76</v>
      </c>
      <c r="B330" s="13" t="s">
        <v>76</v>
      </c>
      <c r="C330" s="6" t="s">
        <v>21</v>
      </c>
      <c r="D330" s="8" t="s">
        <v>79</v>
      </c>
      <c r="E330" s="8" t="s">
        <v>90</v>
      </c>
      <c r="F330" s="8" t="s">
        <v>91</v>
      </c>
      <c r="G330" s="18">
        <f t="shared" si="10"/>
        <v>0</v>
      </c>
    </row>
    <row r="331" spans="1:8" ht="21" x14ac:dyDescent="0.3">
      <c r="A331" s="12" t="s">
        <v>76</v>
      </c>
      <c r="B331" s="13" t="s">
        <v>76</v>
      </c>
      <c r="C331" s="6" t="s">
        <v>21</v>
      </c>
      <c r="D331" s="8" t="s">
        <v>84</v>
      </c>
      <c r="E331" s="8" t="s">
        <v>82</v>
      </c>
      <c r="F331" s="8" t="s">
        <v>304</v>
      </c>
      <c r="G331" s="18">
        <f t="shared" si="10"/>
        <v>0</v>
      </c>
    </row>
    <row r="332" spans="1:8" ht="21" x14ac:dyDescent="0.3">
      <c r="A332" s="12" t="s">
        <v>76</v>
      </c>
      <c r="B332" s="13" t="s">
        <v>76</v>
      </c>
      <c r="C332" s="6" t="s">
        <v>21</v>
      </c>
      <c r="D332" s="8" t="s">
        <v>93</v>
      </c>
      <c r="E332" s="8" t="s">
        <v>94</v>
      </c>
      <c r="F332" s="8" t="s">
        <v>95</v>
      </c>
      <c r="G332" s="18">
        <f t="shared" si="10"/>
        <v>0</v>
      </c>
    </row>
    <row r="333" spans="1:8" ht="21" x14ac:dyDescent="0.3">
      <c r="A333" s="9" t="s">
        <v>305</v>
      </c>
      <c r="B333" s="10" t="s">
        <v>306</v>
      </c>
      <c r="C333" s="6" t="s">
        <v>21</v>
      </c>
      <c r="D333" s="8" t="s">
        <v>73</v>
      </c>
      <c r="E333" s="8" t="s">
        <v>82</v>
      </c>
      <c r="F333" s="8" t="s">
        <v>307</v>
      </c>
      <c r="G333" s="18">
        <f t="shared" si="10"/>
        <v>6</v>
      </c>
      <c r="H333" s="2" t="str">
        <f t="shared" si="11"/>
        <v>050104</v>
      </c>
    </row>
    <row r="334" spans="1:8" ht="21" x14ac:dyDescent="0.3">
      <c r="A334" s="12" t="s">
        <v>76</v>
      </c>
      <c r="B334" s="13" t="s">
        <v>76</v>
      </c>
      <c r="C334" s="6" t="s">
        <v>21</v>
      </c>
      <c r="D334" s="8" t="s">
        <v>79</v>
      </c>
      <c r="E334" s="8" t="s">
        <v>94</v>
      </c>
      <c r="F334" s="8" t="s">
        <v>95</v>
      </c>
      <c r="G334" s="18">
        <f t="shared" si="10"/>
        <v>0</v>
      </c>
    </row>
    <row r="335" spans="1:8" ht="21" x14ac:dyDescent="0.3">
      <c r="A335" s="9" t="s">
        <v>308</v>
      </c>
      <c r="B335" s="10" t="s">
        <v>309</v>
      </c>
      <c r="C335" s="6" t="s">
        <v>21</v>
      </c>
      <c r="D335" s="8" t="s">
        <v>73</v>
      </c>
      <c r="E335" s="8" t="s">
        <v>74</v>
      </c>
      <c r="F335" s="8" t="s">
        <v>303</v>
      </c>
      <c r="G335" s="18">
        <f t="shared" si="10"/>
        <v>6</v>
      </c>
      <c r="H335" s="2" t="str">
        <f t="shared" si="11"/>
        <v>050105</v>
      </c>
    </row>
    <row r="336" spans="1:8" ht="21" x14ac:dyDescent="0.3">
      <c r="A336" s="12" t="s">
        <v>76</v>
      </c>
      <c r="B336" s="13" t="s">
        <v>76</v>
      </c>
      <c r="C336" s="6" t="s">
        <v>21</v>
      </c>
      <c r="D336" s="8" t="s">
        <v>79</v>
      </c>
      <c r="E336" s="8" t="s">
        <v>90</v>
      </c>
      <c r="F336" s="8" t="s">
        <v>91</v>
      </c>
      <c r="G336" s="18">
        <f t="shared" si="10"/>
        <v>0</v>
      </c>
    </row>
    <row r="337" spans="1:8" ht="21" x14ac:dyDescent="0.3">
      <c r="A337" s="12" t="s">
        <v>76</v>
      </c>
      <c r="B337" s="13" t="s">
        <v>76</v>
      </c>
      <c r="C337" s="6" t="s">
        <v>21</v>
      </c>
      <c r="D337" s="8" t="s">
        <v>84</v>
      </c>
      <c r="E337" s="8" t="s">
        <v>82</v>
      </c>
      <c r="F337" s="8" t="s">
        <v>310</v>
      </c>
      <c r="G337" s="18">
        <f t="shared" si="10"/>
        <v>0</v>
      </c>
    </row>
    <row r="338" spans="1:8" ht="21" x14ac:dyDescent="0.3">
      <c r="A338" s="12" t="s">
        <v>76</v>
      </c>
      <c r="B338" s="13" t="s">
        <v>76</v>
      </c>
      <c r="C338" s="6" t="s">
        <v>21</v>
      </c>
      <c r="D338" s="8" t="s">
        <v>93</v>
      </c>
      <c r="E338" s="8" t="s">
        <v>94</v>
      </c>
      <c r="F338" s="8" t="s">
        <v>95</v>
      </c>
      <c r="G338" s="18">
        <f t="shared" si="10"/>
        <v>0</v>
      </c>
    </row>
    <row r="339" spans="1:8" ht="21" x14ac:dyDescent="0.3">
      <c r="A339" s="12" t="s">
        <v>76</v>
      </c>
      <c r="B339" s="13" t="s">
        <v>76</v>
      </c>
      <c r="C339" s="6" t="s">
        <v>21</v>
      </c>
      <c r="D339" s="8" t="s">
        <v>96</v>
      </c>
      <c r="E339" s="8" t="s">
        <v>85</v>
      </c>
      <c r="F339" s="8" t="s">
        <v>110</v>
      </c>
      <c r="G339" s="18">
        <f t="shared" si="10"/>
        <v>0</v>
      </c>
    </row>
    <row r="340" spans="1:8" ht="21" x14ac:dyDescent="0.3">
      <c r="A340" s="9" t="s">
        <v>311</v>
      </c>
      <c r="B340" s="10" t="s">
        <v>312</v>
      </c>
      <c r="C340" s="6" t="s">
        <v>21</v>
      </c>
      <c r="D340" s="8" t="s">
        <v>73</v>
      </c>
      <c r="E340" s="8" t="s">
        <v>74</v>
      </c>
      <c r="F340" s="8" t="s">
        <v>303</v>
      </c>
      <c r="G340" s="18">
        <f t="shared" si="10"/>
        <v>6</v>
      </c>
      <c r="H340" s="2" t="str">
        <f t="shared" si="11"/>
        <v>050106</v>
      </c>
    </row>
    <row r="341" spans="1:8" ht="21" x14ac:dyDescent="0.3">
      <c r="A341" s="12" t="s">
        <v>76</v>
      </c>
      <c r="B341" s="13" t="s">
        <v>76</v>
      </c>
      <c r="C341" s="6" t="s">
        <v>21</v>
      </c>
      <c r="D341" s="8" t="s">
        <v>79</v>
      </c>
      <c r="E341" s="8" t="s">
        <v>90</v>
      </c>
      <c r="F341" s="8" t="s">
        <v>91</v>
      </c>
      <c r="G341" s="18">
        <f t="shared" si="10"/>
        <v>0</v>
      </c>
    </row>
    <row r="342" spans="1:8" ht="21" x14ac:dyDescent="0.3">
      <c r="A342" s="12" t="s">
        <v>76</v>
      </c>
      <c r="B342" s="13" t="s">
        <v>76</v>
      </c>
      <c r="C342" s="6" t="s">
        <v>21</v>
      </c>
      <c r="D342" s="8" t="s">
        <v>84</v>
      </c>
      <c r="E342" s="8" t="s">
        <v>82</v>
      </c>
      <c r="F342" s="8" t="s">
        <v>109</v>
      </c>
      <c r="G342" s="18">
        <f t="shared" si="10"/>
        <v>0</v>
      </c>
    </row>
    <row r="343" spans="1:8" ht="21" x14ac:dyDescent="0.3">
      <c r="A343" s="12" t="s">
        <v>76</v>
      </c>
      <c r="B343" s="13" t="s">
        <v>76</v>
      </c>
      <c r="C343" s="6" t="s">
        <v>21</v>
      </c>
      <c r="D343" s="8" t="s">
        <v>93</v>
      </c>
      <c r="E343" s="8" t="s">
        <v>94</v>
      </c>
      <c r="F343" s="8" t="s">
        <v>95</v>
      </c>
      <c r="G343" s="18">
        <f t="shared" si="10"/>
        <v>0</v>
      </c>
    </row>
    <row r="344" spans="1:8" ht="21" x14ac:dyDescent="0.3">
      <c r="A344" s="6" t="s">
        <v>313</v>
      </c>
      <c r="B344" s="7" t="s">
        <v>314</v>
      </c>
      <c r="C344" s="6" t="s">
        <v>21</v>
      </c>
      <c r="D344" s="8" t="s">
        <v>73</v>
      </c>
      <c r="E344" s="8" t="s">
        <v>82</v>
      </c>
      <c r="F344" s="8" t="s">
        <v>315</v>
      </c>
      <c r="G344" s="18">
        <f t="shared" si="10"/>
        <v>6</v>
      </c>
      <c r="H344" s="2" t="str">
        <f t="shared" si="11"/>
        <v>050107</v>
      </c>
    </row>
    <row r="345" spans="1:8" ht="21" x14ac:dyDescent="0.3">
      <c r="A345" s="9" t="s">
        <v>316</v>
      </c>
      <c r="B345" s="10" t="s">
        <v>317</v>
      </c>
      <c r="C345" s="6" t="s">
        <v>21</v>
      </c>
      <c r="D345" s="8" t="s">
        <v>73</v>
      </c>
      <c r="E345" s="8" t="s">
        <v>74</v>
      </c>
      <c r="F345" s="8" t="s">
        <v>318</v>
      </c>
      <c r="G345" s="18">
        <f t="shared" si="10"/>
        <v>6</v>
      </c>
      <c r="H345" s="2" t="str">
        <f t="shared" si="11"/>
        <v>050108</v>
      </c>
    </row>
    <row r="346" spans="1:8" ht="21" x14ac:dyDescent="0.3">
      <c r="A346" s="12" t="s">
        <v>76</v>
      </c>
      <c r="B346" s="13" t="s">
        <v>76</v>
      </c>
      <c r="C346" s="6" t="s">
        <v>21</v>
      </c>
      <c r="D346" s="8" t="s">
        <v>79</v>
      </c>
      <c r="E346" s="8" t="s">
        <v>82</v>
      </c>
      <c r="F346" s="8" t="s">
        <v>227</v>
      </c>
      <c r="G346" s="18">
        <f t="shared" si="10"/>
        <v>0</v>
      </c>
    </row>
    <row r="347" spans="1:8" ht="21" x14ac:dyDescent="0.3">
      <c r="A347" s="9" t="s">
        <v>319</v>
      </c>
      <c r="B347" s="10" t="s">
        <v>287</v>
      </c>
      <c r="C347" s="6" t="s">
        <v>21</v>
      </c>
      <c r="D347" s="8" t="s">
        <v>73</v>
      </c>
      <c r="E347" s="8" t="s">
        <v>74</v>
      </c>
      <c r="F347" s="8" t="s">
        <v>303</v>
      </c>
      <c r="G347" s="18">
        <f t="shared" si="10"/>
        <v>6</v>
      </c>
      <c r="H347" s="2" t="str">
        <f t="shared" si="11"/>
        <v>050109</v>
      </c>
    </row>
    <row r="348" spans="1:8" ht="21" x14ac:dyDescent="0.3">
      <c r="A348" s="12" t="s">
        <v>76</v>
      </c>
      <c r="B348" s="13" t="s">
        <v>76</v>
      </c>
      <c r="C348" s="6" t="s">
        <v>21</v>
      </c>
      <c r="D348" s="8" t="s">
        <v>79</v>
      </c>
      <c r="E348" s="8" t="s">
        <v>90</v>
      </c>
      <c r="F348" s="8" t="s">
        <v>91</v>
      </c>
      <c r="G348" s="18">
        <f t="shared" si="10"/>
        <v>0</v>
      </c>
    </row>
    <row r="349" spans="1:8" ht="21" x14ac:dyDescent="0.3">
      <c r="A349" s="12" t="s">
        <v>76</v>
      </c>
      <c r="B349" s="13" t="s">
        <v>76</v>
      </c>
      <c r="C349" s="6" t="s">
        <v>21</v>
      </c>
      <c r="D349" s="8" t="s">
        <v>84</v>
      </c>
      <c r="E349" s="8" t="s">
        <v>82</v>
      </c>
      <c r="F349" s="8" t="s">
        <v>320</v>
      </c>
      <c r="G349" s="18">
        <f t="shared" si="10"/>
        <v>0</v>
      </c>
    </row>
    <row r="350" spans="1:8" ht="21" x14ac:dyDescent="0.3">
      <c r="A350" s="12" t="s">
        <v>76</v>
      </c>
      <c r="B350" s="13" t="s">
        <v>76</v>
      </c>
      <c r="C350" s="6" t="s">
        <v>21</v>
      </c>
      <c r="D350" s="8" t="s">
        <v>93</v>
      </c>
      <c r="E350" s="8" t="s">
        <v>94</v>
      </c>
      <c r="F350" s="8" t="s">
        <v>95</v>
      </c>
      <c r="G350" s="18">
        <f t="shared" si="10"/>
        <v>0</v>
      </c>
    </row>
    <row r="351" spans="1:8" ht="21" x14ac:dyDescent="0.3">
      <c r="A351" s="9" t="s">
        <v>321</v>
      </c>
      <c r="B351" s="10" t="s">
        <v>322</v>
      </c>
      <c r="C351" s="6" t="s">
        <v>13</v>
      </c>
      <c r="D351" s="8" t="s">
        <v>73</v>
      </c>
      <c r="E351" s="8" t="s">
        <v>90</v>
      </c>
      <c r="F351" s="8" t="s">
        <v>91</v>
      </c>
      <c r="G351" s="18">
        <f t="shared" si="10"/>
        <v>6</v>
      </c>
      <c r="H351" s="2" t="str">
        <f t="shared" si="11"/>
        <v>050110</v>
      </c>
    </row>
    <row r="352" spans="1:8" ht="21" x14ac:dyDescent="0.3">
      <c r="A352" s="12" t="s">
        <v>76</v>
      </c>
      <c r="B352" s="13" t="s">
        <v>76</v>
      </c>
      <c r="C352" s="6" t="s">
        <v>13</v>
      </c>
      <c r="D352" s="8" t="s">
        <v>79</v>
      </c>
      <c r="E352" s="8" t="s">
        <v>82</v>
      </c>
      <c r="F352" s="8" t="s">
        <v>83</v>
      </c>
      <c r="G352" s="18">
        <f t="shared" si="10"/>
        <v>0</v>
      </c>
    </row>
    <row r="353" spans="1:8" ht="21" x14ac:dyDescent="0.3">
      <c r="A353" s="12" t="s">
        <v>76</v>
      </c>
      <c r="B353" s="13" t="s">
        <v>76</v>
      </c>
      <c r="C353" s="6" t="s">
        <v>13</v>
      </c>
      <c r="D353" s="8" t="s">
        <v>84</v>
      </c>
      <c r="E353" s="8" t="s">
        <v>94</v>
      </c>
      <c r="F353" s="8" t="s">
        <v>95</v>
      </c>
      <c r="G353" s="18">
        <f t="shared" si="10"/>
        <v>0</v>
      </c>
    </row>
    <row r="354" spans="1:8" ht="21" x14ac:dyDescent="0.3">
      <c r="A354" s="9" t="s">
        <v>323</v>
      </c>
      <c r="B354" s="10" t="s">
        <v>324</v>
      </c>
      <c r="C354" s="6" t="s">
        <v>21</v>
      </c>
      <c r="D354" s="8" t="s">
        <v>73</v>
      </c>
      <c r="E354" s="8" t="s">
        <v>325</v>
      </c>
      <c r="F354" s="8" t="s">
        <v>326</v>
      </c>
      <c r="G354" s="18">
        <f t="shared" si="10"/>
        <v>6</v>
      </c>
      <c r="H354" s="2" t="str">
        <f t="shared" si="11"/>
        <v>050111</v>
      </c>
    </row>
    <row r="355" spans="1:8" ht="21" x14ac:dyDescent="0.3">
      <c r="A355" s="12" t="s">
        <v>76</v>
      </c>
      <c r="B355" s="13" t="s">
        <v>76</v>
      </c>
      <c r="C355" s="6" t="s">
        <v>21</v>
      </c>
      <c r="D355" s="8" t="s">
        <v>79</v>
      </c>
      <c r="E355" s="8" t="s">
        <v>80</v>
      </c>
      <c r="F355" s="8" t="s">
        <v>81</v>
      </c>
      <c r="G355" s="18">
        <f t="shared" si="10"/>
        <v>0</v>
      </c>
    </row>
    <row r="356" spans="1:8" ht="21" x14ac:dyDescent="0.3">
      <c r="A356" s="12" t="s">
        <v>76</v>
      </c>
      <c r="B356" s="13" t="s">
        <v>76</v>
      </c>
      <c r="C356" s="6" t="s">
        <v>21</v>
      </c>
      <c r="D356" s="8" t="s">
        <v>79</v>
      </c>
      <c r="E356" s="8" t="s">
        <v>82</v>
      </c>
      <c r="F356" s="8" t="s">
        <v>83</v>
      </c>
      <c r="G356" s="18">
        <f t="shared" si="10"/>
        <v>0</v>
      </c>
    </row>
    <row r="357" spans="1:8" ht="21" x14ac:dyDescent="0.3">
      <c r="A357" s="9" t="s">
        <v>327</v>
      </c>
      <c r="B357" s="10" t="s">
        <v>328</v>
      </c>
      <c r="C357" s="6" t="s">
        <v>21</v>
      </c>
      <c r="D357" s="8" t="s">
        <v>73</v>
      </c>
      <c r="E357" s="8" t="s">
        <v>74</v>
      </c>
      <c r="F357" s="8" t="s">
        <v>303</v>
      </c>
      <c r="G357" s="18">
        <f t="shared" si="10"/>
        <v>6</v>
      </c>
      <c r="H357" s="2" t="str">
        <f t="shared" si="11"/>
        <v>050112</v>
      </c>
    </row>
    <row r="358" spans="1:8" ht="21" x14ac:dyDescent="0.3">
      <c r="A358" s="12" t="s">
        <v>76</v>
      </c>
      <c r="B358" s="13" t="s">
        <v>76</v>
      </c>
      <c r="C358" s="6" t="s">
        <v>21</v>
      </c>
      <c r="D358" s="8" t="s">
        <v>79</v>
      </c>
      <c r="E358" s="8" t="s">
        <v>80</v>
      </c>
      <c r="F358" s="8" t="s">
        <v>81</v>
      </c>
      <c r="G358" s="18">
        <f t="shared" si="10"/>
        <v>0</v>
      </c>
    </row>
    <row r="359" spans="1:8" ht="21" x14ac:dyDescent="0.3">
      <c r="A359" s="12" t="s">
        <v>76</v>
      </c>
      <c r="B359" s="13" t="s">
        <v>76</v>
      </c>
      <c r="C359" s="6" t="s">
        <v>21</v>
      </c>
      <c r="D359" s="8" t="s">
        <v>79</v>
      </c>
      <c r="E359" s="8" t="s">
        <v>82</v>
      </c>
      <c r="F359" s="8" t="s">
        <v>143</v>
      </c>
      <c r="G359" s="18">
        <f t="shared" si="10"/>
        <v>0</v>
      </c>
    </row>
    <row r="360" spans="1:8" ht="21" x14ac:dyDescent="0.3">
      <c r="A360" s="12" t="s">
        <v>76</v>
      </c>
      <c r="B360" s="13" t="s">
        <v>76</v>
      </c>
      <c r="C360" s="6" t="s">
        <v>21</v>
      </c>
      <c r="D360" s="8" t="s">
        <v>84</v>
      </c>
      <c r="E360" s="8" t="s">
        <v>94</v>
      </c>
      <c r="F360" s="8" t="s">
        <v>95</v>
      </c>
      <c r="G360" s="18">
        <f t="shared" si="10"/>
        <v>0</v>
      </c>
    </row>
    <row r="361" spans="1:8" ht="21" x14ac:dyDescent="0.3">
      <c r="A361" s="9" t="s">
        <v>329</v>
      </c>
      <c r="B361" s="10" t="s">
        <v>330</v>
      </c>
      <c r="C361" s="6" t="s">
        <v>13</v>
      </c>
      <c r="D361" s="8" t="s">
        <v>73</v>
      </c>
      <c r="E361" s="8" t="s">
        <v>135</v>
      </c>
      <c r="F361" s="8" t="s">
        <v>164</v>
      </c>
      <c r="G361" s="18">
        <f t="shared" si="10"/>
        <v>6</v>
      </c>
      <c r="H361" s="2" t="str">
        <f t="shared" si="11"/>
        <v>050113</v>
      </c>
    </row>
    <row r="362" spans="1:8" ht="21" x14ac:dyDescent="0.3">
      <c r="A362" s="12" t="s">
        <v>76</v>
      </c>
      <c r="B362" s="13" t="s">
        <v>76</v>
      </c>
      <c r="C362" s="6" t="s">
        <v>13</v>
      </c>
      <c r="D362" s="8" t="s">
        <v>79</v>
      </c>
      <c r="E362" s="8" t="s">
        <v>82</v>
      </c>
      <c r="F362" s="8" t="s">
        <v>83</v>
      </c>
      <c r="G362" s="18">
        <f t="shared" si="10"/>
        <v>0</v>
      </c>
    </row>
    <row r="363" spans="1:8" ht="21" x14ac:dyDescent="0.3">
      <c r="A363" s="12" t="s">
        <v>76</v>
      </c>
      <c r="B363" s="13" t="s">
        <v>76</v>
      </c>
      <c r="C363" s="6" t="s">
        <v>13</v>
      </c>
      <c r="D363" s="8" t="s">
        <v>84</v>
      </c>
      <c r="E363" s="8" t="s">
        <v>85</v>
      </c>
      <c r="F363" s="8" t="s">
        <v>86</v>
      </c>
      <c r="G363" s="18">
        <f t="shared" si="10"/>
        <v>0</v>
      </c>
    </row>
    <row r="364" spans="1:8" ht="21" x14ac:dyDescent="0.3">
      <c r="A364" s="9" t="s">
        <v>331</v>
      </c>
      <c r="B364" s="10" t="s">
        <v>332</v>
      </c>
      <c r="C364" s="6" t="s">
        <v>13</v>
      </c>
      <c r="D364" s="8" t="s">
        <v>73</v>
      </c>
      <c r="E364" s="8" t="s">
        <v>82</v>
      </c>
      <c r="F364" s="8" t="s">
        <v>333</v>
      </c>
      <c r="G364" s="18">
        <f t="shared" si="10"/>
        <v>6</v>
      </c>
      <c r="H364" s="2" t="str">
        <f t="shared" si="11"/>
        <v>050114</v>
      </c>
    </row>
    <row r="365" spans="1:8" ht="21" x14ac:dyDescent="0.3">
      <c r="A365" s="12" t="s">
        <v>76</v>
      </c>
      <c r="B365" s="13" t="s">
        <v>76</v>
      </c>
      <c r="C365" s="6" t="s">
        <v>13</v>
      </c>
      <c r="D365" s="8" t="s">
        <v>79</v>
      </c>
      <c r="E365" s="8" t="s">
        <v>85</v>
      </c>
      <c r="F365" s="8" t="s">
        <v>86</v>
      </c>
      <c r="G365" s="18">
        <f t="shared" si="10"/>
        <v>0</v>
      </c>
    </row>
    <row r="366" spans="1:8" ht="21" x14ac:dyDescent="0.3">
      <c r="A366" s="9" t="s">
        <v>334</v>
      </c>
      <c r="B366" s="10" t="s">
        <v>335</v>
      </c>
      <c r="C366" s="6" t="s">
        <v>21</v>
      </c>
      <c r="D366" s="8" t="s">
        <v>73</v>
      </c>
      <c r="E366" s="8" t="s">
        <v>135</v>
      </c>
      <c r="F366" s="8" t="s">
        <v>164</v>
      </c>
      <c r="G366" s="18">
        <f t="shared" si="10"/>
        <v>6</v>
      </c>
      <c r="H366" s="2" t="str">
        <f t="shared" si="11"/>
        <v>050115</v>
      </c>
    </row>
    <row r="367" spans="1:8" ht="21" x14ac:dyDescent="0.3">
      <c r="A367" s="12" t="s">
        <v>76</v>
      </c>
      <c r="B367" s="13" t="s">
        <v>76</v>
      </c>
      <c r="C367" s="6" t="s">
        <v>21</v>
      </c>
      <c r="D367" s="8" t="s">
        <v>79</v>
      </c>
      <c r="E367" s="8" t="s">
        <v>82</v>
      </c>
      <c r="F367" s="8" t="s">
        <v>282</v>
      </c>
      <c r="G367" s="18">
        <f t="shared" si="10"/>
        <v>0</v>
      </c>
    </row>
    <row r="368" spans="1:8" ht="21" x14ac:dyDescent="0.3">
      <c r="A368" s="12" t="s">
        <v>76</v>
      </c>
      <c r="B368" s="13" t="s">
        <v>76</v>
      </c>
      <c r="C368" s="6" t="s">
        <v>21</v>
      </c>
      <c r="D368" s="8" t="s">
        <v>84</v>
      </c>
      <c r="E368" s="8" t="s">
        <v>94</v>
      </c>
      <c r="F368" s="8" t="s">
        <v>95</v>
      </c>
      <c r="G368" s="18">
        <f t="shared" si="10"/>
        <v>0</v>
      </c>
    </row>
    <row r="369" spans="1:8" ht="21" x14ac:dyDescent="0.3">
      <c r="A369" s="12" t="s">
        <v>76</v>
      </c>
      <c r="B369" s="13" t="s">
        <v>76</v>
      </c>
      <c r="C369" s="6" t="s">
        <v>21</v>
      </c>
      <c r="D369" s="8" t="s">
        <v>93</v>
      </c>
      <c r="E369" s="8" t="s">
        <v>85</v>
      </c>
      <c r="F369" s="8" t="s">
        <v>110</v>
      </c>
      <c r="G369" s="18">
        <f t="shared" si="10"/>
        <v>0</v>
      </c>
    </row>
    <row r="370" spans="1:8" ht="21" x14ac:dyDescent="0.3">
      <c r="A370" s="9" t="s">
        <v>336</v>
      </c>
      <c r="B370" s="10" t="s">
        <v>337</v>
      </c>
      <c r="C370" s="6" t="s">
        <v>13</v>
      </c>
      <c r="D370" s="8" t="s">
        <v>73</v>
      </c>
      <c r="E370" s="8" t="s">
        <v>82</v>
      </c>
      <c r="F370" s="8" t="s">
        <v>227</v>
      </c>
      <c r="G370" s="18">
        <f t="shared" si="10"/>
        <v>6</v>
      </c>
      <c r="H370" s="2" t="str">
        <f t="shared" si="11"/>
        <v>050116</v>
      </c>
    </row>
    <row r="371" spans="1:8" ht="21" x14ac:dyDescent="0.3">
      <c r="A371" s="12" t="s">
        <v>76</v>
      </c>
      <c r="B371" s="13" t="s">
        <v>76</v>
      </c>
      <c r="C371" s="6" t="s">
        <v>13</v>
      </c>
      <c r="D371" s="8" t="s">
        <v>79</v>
      </c>
      <c r="E371" s="8" t="s">
        <v>94</v>
      </c>
      <c r="F371" s="8" t="s">
        <v>95</v>
      </c>
      <c r="G371" s="18">
        <f t="shared" si="10"/>
        <v>0</v>
      </c>
    </row>
    <row r="372" spans="1:8" ht="21" x14ac:dyDescent="0.3">
      <c r="A372" s="12" t="s">
        <v>76</v>
      </c>
      <c r="B372" s="13" t="s">
        <v>76</v>
      </c>
      <c r="C372" s="6" t="s">
        <v>13</v>
      </c>
      <c r="D372" s="8" t="s">
        <v>84</v>
      </c>
      <c r="E372" s="8" t="s">
        <v>85</v>
      </c>
      <c r="F372" s="8" t="s">
        <v>86</v>
      </c>
      <c r="G372" s="18">
        <f t="shared" si="10"/>
        <v>0</v>
      </c>
    </row>
    <row r="373" spans="1:8" ht="21" x14ac:dyDescent="0.3">
      <c r="A373" s="9" t="s">
        <v>338</v>
      </c>
      <c r="B373" s="10" t="s">
        <v>339</v>
      </c>
      <c r="C373" s="6" t="s">
        <v>13</v>
      </c>
      <c r="D373" s="8" t="s">
        <v>73</v>
      </c>
      <c r="E373" s="8" t="s">
        <v>74</v>
      </c>
      <c r="F373" s="8" t="s">
        <v>318</v>
      </c>
      <c r="G373" s="18">
        <f t="shared" si="10"/>
        <v>6</v>
      </c>
      <c r="H373" s="2" t="str">
        <f t="shared" si="11"/>
        <v>050117</v>
      </c>
    </row>
    <row r="374" spans="1:8" ht="21" x14ac:dyDescent="0.3">
      <c r="A374" s="12" t="s">
        <v>76</v>
      </c>
      <c r="B374" s="13" t="s">
        <v>76</v>
      </c>
      <c r="C374" s="6" t="s">
        <v>13</v>
      </c>
      <c r="D374" s="8" t="s">
        <v>79</v>
      </c>
      <c r="E374" s="8" t="s">
        <v>90</v>
      </c>
      <c r="F374" s="8" t="s">
        <v>91</v>
      </c>
      <c r="G374" s="18">
        <f t="shared" si="10"/>
        <v>0</v>
      </c>
    </row>
    <row r="375" spans="1:8" ht="21" x14ac:dyDescent="0.3">
      <c r="A375" s="12" t="s">
        <v>76</v>
      </c>
      <c r="B375" s="13" t="s">
        <v>76</v>
      </c>
      <c r="C375" s="6" t="s">
        <v>13</v>
      </c>
      <c r="D375" s="8" t="s">
        <v>84</v>
      </c>
      <c r="E375" s="8" t="s">
        <v>94</v>
      </c>
      <c r="F375" s="8" t="s">
        <v>95</v>
      </c>
      <c r="G375" s="18">
        <f t="shared" si="10"/>
        <v>0</v>
      </c>
    </row>
    <row r="376" spans="1:8" ht="21" x14ac:dyDescent="0.3">
      <c r="A376" s="12" t="s">
        <v>76</v>
      </c>
      <c r="B376" s="13" t="s">
        <v>76</v>
      </c>
      <c r="C376" s="6" t="s">
        <v>13</v>
      </c>
      <c r="D376" s="8" t="s">
        <v>93</v>
      </c>
      <c r="E376" s="8" t="s">
        <v>85</v>
      </c>
      <c r="F376" s="8" t="s">
        <v>86</v>
      </c>
      <c r="G376" s="18">
        <f t="shared" si="10"/>
        <v>0</v>
      </c>
    </row>
    <row r="377" spans="1:8" ht="21" x14ac:dyDescent="0.3">
      <c r="A377" s="9" t="s">
        <v>340</v>
      </c>
      <c r="B377" s="10" t="s">
        <v>35</v>
      </c>
      <c r="C377" s="9" t="s">
        <v>36</v>
      </c>
      <c r="D377" s="11"/>
      <c r="E377" s="11" t="s">
        <v>14</v>
      </c>
      <c r="F377" s="11" t="s">
        <v>14</v>
      </c>
      <c r="G377" s="18">
        <f t="shared" si="10"/>
        <v>6</v>
      </c>
      <c r="H377" s="2" t="str">
        <f t="shared" si="11"/>
        <v>050199</v>
      </c>
    </row>
    <row r="378" spans="1:8" ht="21" x14ac:dyDescent="0.3">
      <c r="A378" s="4" t="s">
        <v>341</v>
      </c>
      <c r="B378" s="72" t="s">
        <v>342</v>
      </c>
      <c r="C378" s="72"/>
      <c r="D378" s="72"/>
      <c r="E378" s="72"/>
      <c r="F378" s="73"/>
      <c r="G378" s="18">
        <f t="shared" si="10"/>
        <v>4</v>
      </c>
      <c r="H378" s="2" t="str">
        <f t="shared" si="11"/>
        <v/>
      </c>
    </row>
    <row r="379" spans="1:8" ht="21" x14ac:dyDescent="0.3">
      <c r="A379" s="9" t="s">
        <v>343</v>
      </c>
      <c r="B379" s="10" t="s">
        <v>314</v>
      </c>
      <c r="C379" s="6" t="s">
        <v>21</v>
      </c>
      <c r="D379" s="8" t="s">
        <v>73</v>
      </c>
      <c r="E379" s="8" t="s">
        <v>90</v>
      </c>
      <c r="F379" s="8" t="s">
        <v>91</v>
      </c>
      <c r="G379" s="18">
        <f t="shared" si="10"/>
        <v>6</v>
      </c>
      <c r="H379" s="2" t="str">
        <f t="shared" si="11"/>
        <v>050601</v>
      </c>
    </row>
    <row r="380" spans="1:8" ht="21" x14ac:dyDescent="0.3">
      <c r="A380" s="12" t="s">
        <v>76</v>
      </c>
      <c r="B380" s="13" t="s">
        <v>76</v>
      </c>
      <c r="C380" s="6" t="s">
        <v>21</v>
      </c>
      <c r="D380" s="8" t="s">
        <v>79</v>
      </c>
      <c r="E380" s="8" t="s">
        <v>82</v>
      </c>
      <c r="F380" s="8" t="s">
        <v>344</v>
      </c>
      <c r="G380" s="18">
        <f t="shared" si="10"/>
        <v>0</v>
      </c>
    </row>
    <row r="381" spans="1:8" ht="21" x14ac:dyDescent="0.3">
      <c r="A381" s="12" t="s">
        <v>76</v>
      </c>
      <c r="B381" s="13" t="s">
        <v>76</v>
      </c>
      <c r="C381" s="6" t="s">
        <v>21</v>
      </c>
      <c r="D381" s="8" t="s">
        <v>84</v>
      </c>
      <c r="E381" s="8" t="s">
        <v>94</v>
      </c>
      <c r="F381" s="8" t="s">
        <v>95</v>
      </c>
      <c r="G381" s="18">
        <f t="shared" si="10"/>
        <v>0</v>
      </c>
    </row>
    <row r="382" spans="1:8" ht="21" x14ac:dyDescent="0.3">
      <c r="A382" s="9" t="s">
        <v>345</v>
      </c>
      <c r="B382" s="10" t="s">
        <v>317</v>
      </c>
      <c r="C382" s="6" t="s">
        <v>21</v>
      </c>
      <c r="D382" s="8" t="s">
        <v>73</v>
      </c>
      <c r="E382" s="8" t="s">
        <v>74</v>
      </c>
      <c r="F382" s="8" t="s">
        <v>318</v>
      </c>
      <c r="G382" s="18">
        <f t="shared" si="10"/>
        <v>6</v>
      </c>
      <c r="H382" s="2" t="str">
        <f t="shared" si="11"/>
        <v>050603</v>
      </c>
    </row>
    <row r="383" spans="1:8" ht="21" x14ac:dyDescent="0.3">
      <c r="A383" s="12" t="s">
        <v>76</v>
      </c>
      <c r="B383" s="13" t="s">
        <v>76</v>
      </c>
      <c r="C383" s="6" t="s">
        <v>21</v>
      </c>
      <c r="D383" s="8" t="s">
        <v>79</v>
      </c>
      <c r="E383" s="8" t="s">
        <v>82</v>
      </c>
      <c r="F383" s="8" t="s">
        <v>227</v>
      </c>
      <c r="G383" s="18">
        <f t="shared" si="10"/>
        <v>0</v>
      </c>
    </row>
    <row r="384" spans="1:8" ht="21" x14ac:dyDescent="0.3">
      <c r="A384" s="9" t="s">
        <v>346</v>
      </c>
      <c r="B384" s="10" t="s">
        <v>332</v>
      </c>
      <c r="C384" s="6" t="s">
        <v>13</v>
      </c>
      <c r="D384" s="8" t="s">
        <v>73</v>
      </c>
      <c r="E384" s="8" t="s">
        <v>82</v>
      </c>
      <c r="F384" s="8" t="s">
        <v>333</v>
      </c>
      <c r="G384" s="18">
        <f t="shared" si="10"/>
        <v>6</v>
      </c>
      <c r="H384" s="2" t="str">
        <f t="shared" si="11"/>
        <v>050604</v>
      </c>
    </row>
    <row r="385" spans="1:8" ht="21" x14ac:dyDescent="0.3">
      <c r="A385" s="12" t="s">
        <v>76</v>
      </c>
      <c r="B385" s="13" t="s">
        <v>76</v>
      </c>
      <c r="C385" s="6" t="s">
        <v>13</v>
      </c>
      <c r="D385" s="8" t="s">
        <v>79</v>
      </c>
      <c r="E385" s="8" t="s">
        <v>85</v>
      </c>
      <c r="F385" s="8" t="s">
        <v>86</v>
      </c>
      <c r="G385" s="18">
        <f t="shared" si="10"/>
        <v>0</v>
      </c>
    </row>
    <row r="386" spans="1:8" ht="21" x14ac:dyDescent="0.3">
      <c r="A386" s="9" t="s">
        <v>347</v>
      </c>
      <c r="B386" s="10" t="s">
        <v>35</v>
      </c>
      <c r="C386" s="9" t="s">
        <v>36</v>
      </c>
      <c r="D386" s="11"/>
      <c r="E386" s="11" t="s">
        <v>14</v>
      </c>
      <c r="F386" s="11" t="s">
        <v>14</v>
      </c>
      <c r="G386" s="18">
        <f t="shared" si="10"/>
        <v>6</v>
      </c>
      <c r="H386" s="2" t="str">
        <f t="shared" ref="H386:H449" si="12">IF(G386=6,A386,"")</f>
        <v>050699</v>
      </c>
    </row>
    <row r="387" spans="1:8" ht="21" x14ac:dyDescent="0.3">
      <c r="A387" s="4" t="s">
        <v>348</v>
      </c>
      <c r="B387" s="72" t="s">
        <v>349</v>
      </c>
      <c r="C387" s="72"/>
      <c r="D387" s="72"/>
      <c r="E387" s="72"/>
      <c r="F387" s="73"/>
      <c r="G387" s="18">
        <f t="shared" ref="G387:G450" si="13">LEN(A387)</f>
        <v>4</v>
      </c>
      <c r="H387" s="2" t="str">
        <f t="shared" si="12"/>
        <v/>
      </c>
    </row>
    <row r="388" spans="1:8" ht="21" x14ac:dyDescent="0.3">
      <c r="A388" s="9" t="s">
        <v>350</v>
      </c>
      <c r="B388" s="10" t="s">
        <v>351</v>
      </c>
      <c r="C388" s="6" t="s">
        <v>21</v>
      </c>
      <c r="D388" s="8" t="s">
        <v>73</v>
      </c>
      <c r="E388" s="8" t="s">
        <v>82</v>
      </c>
      <c r="F388" s="8" t="s">
        <v>352</v>
      </c>
      <c r="G388" s="18">
        <f t="shared" si="13"/>
        <v>6</v>
      </c>
      <c r="H388" s="2" t="str">
        <f t="shared" si="12"/>
        <v>050701</v>
      </c>
    </row>
    <row r="389" spans="1:8" ht="21" x14ac:dyDescent="0.3">
      <c r="A389" s="12" t="s">
        <v>76</v>
      </c>
      <c r="B389" s="13" t="s">
        <v>76</v>
      </c>
      <c r="C389" s="6" t="s">
        <v>21</v>
      </c>
      <c r="D389" s="8" t="s">
        <v>79</v>
      </c>
      <c r="E389" s="8" t="s">
        <v>353</v>
      </c>
      <c r="F389" s="8" t="s">
        <v>354</v>
      </c>
      <c r="G389" s="18">
        <f t="shared" si="13"/>
        <v>0</v>
      </c>
    </row>
    <row r="390" spans="1:8" ht="21" x14ac:dyDescent="0.3">
      <c r="A390" s="6" t="s">
        <v>355</v>
      </c>
      <c r="B390" s="7" t="s">
        <v>356</v>
      </c>
      <c r="C390" s="6" t="s">
        <v>13</v>
      </c>
      <c r="D390" s="8" t="s">
        <v>79</v>
      </c>
      <c r="E390" s="8" t="s">
        <v>85</v>
      </c>
      <c r="F390" s="8" t="s">
        <v>86</v>
      </c>
      <c r="G390" s="18">
        <f t="shared" si="13"/>
        <v>6</v>
      </c>
      <c r="H390" s="2" t="str">
        <f t="shared" si="12"/>
        <v>050702</v>
      </c>
    </row>
    <row r="391" spans="1:8" ht="21" x14ac:dyDescent="0.3">
      <c r="A391" s="9" t="s">
        <v>357</v>
      </c>
      <c r="B391" s="10" t="s">
        <v>35</v>
      </c>
      <c r="C391" s="9" t="s">
        <v>36</v>
      </c>
      <c r="D391" s="11"/>
      <c r="E391" s="11" t="s">
        <v>14</v>
      </c>
      <c r="F391" s="11" t="s">
        <v>14</v>
      </c>
      <c r="G391" s="18">
        <f t="shared" si="13"/>
        <v>6</v>
      </c>
      <c r="H391" s="2" t="str">
        <f t="shared" si="12"/>
        <v>050799</v>
      </c>
    </row>
    <row r="392" spans="1:8" ht="21" x14ac:dyDescent="0.3">
      <c r="A392" s="3" t="s">
        <v>358</v>
      </c>
      <c r="B392" s="74" t="s">
        <v>359</v>
      </c>
      <c r="C392" s="74"/>
      <c r="D392" s="74"/>
      <c r="E392" s="74"/>
      <c r="F392" s="75"/>
      <c r="G392" s="18">
        <f t="shared" si="13"/>
        <v>4</v>
      </c>
      <c r="H392" s="2" t="str">
        <f t="shared" si="12"/>
        <v/>
      </c>
    </row>
    <row r="393" spans="1:8" ht="21" x14ac:dyDescent="0.3">
      <c r="A393" s="4" t="s">
        <v>360</v>
      </c>
      <c r="B393" s="72" t="s">
        <v>361</v>
      </c>
      <c r="C393" s="72"/>
      <c r="D393" s="72"/>
      <c r="E393" s="72"/>
      <c r="F393" s="73"/>
      <c r="G393" s="18">
        <f t="shared" si="13"/>
        <v>4</v>
      </c>
      <c r="H393" s="2" t="str">
        <f t="shared" si="12"/>
        <v/>
      </c>
    </row>
    <row r="394" spans="1:8" ht="21" x14ac:dyDescent="0.3">
      <c r="A394" s="9" t="s">
        <v>362</v>
      </c>
      <c r="B394" s="10" t="s">
        <v>363</v>
      </c>
      <c r="C394" s="6" t="s">
        <v>21</v>
      </c>
      <c r="D394" s="8" t="s">
        <v>73</v>
      </c>
      <c r="E394" s="8" t="s">
        <v>135</v>
      </c>
      <c r="F394" s="8" t="s">
        <v>364</v>
      </c>
      <c r="G394" s="18">
        <f t="shared" si="13"/>
        <v>6</v>
      </c>
      <c r="H394" s="2" t="str">
        <f t="shared" si="12"/>
        <v>060101</v>
      </c>
    </row>
    <row r="395" spans="1:8" ht="21" x14ac:dyDescent="0.3">
      <c r="A395" s="9" t="s">
        <v>362</v>
      </c>
      <c r="B395" s="13" t="s">
        <v>76</v>
      </c>
      <c r="C395" s="6" t="s">
        <v>21</v>
      </c>
      <c r="D395" s="8" t="s">
        <v>73</v>
      </c>
      <c r="E395" s="8" t="s">
        <v>325</v>
      </c>
      <c r="F395" s="8" t="s">
        <v>326</v>
      </c>
      <c r="G395" s="18">
        <f t="shared" si="13"/>
        <v>6</v>
      </c>
    </row>
    <row r="396" spans="1:8" ht="21" x14ac:dyDescent="0.3">
      <c r="A396" s="9" t="s">
        <v>362</v>
      </c>
      <c r="B396" s="13" t="s">
        <v>76</v>
      </c>
      <c r="C396" s="6" t="s">
        <v>21</v>
      </c>
      <c r="D396" s="8" t="s">
        <v>79</v>
      </c>
      <c r="E396" s="8" t="s">
        <v>82</v>
      </c>
      <c r="F396" s="8" t="s">
        <v>143</v>
      </c>
      <c r="G396" s="18">
        <f t="shared" si="13"/>
        <v>6</v>
      </c>
    </row>
    <row r="397" spans="1:8" ht="21" x14ac:dyDescent="0.3">
      <c r="A397" s="9" t="s">
        <v>365</v>
      </c>
      <c r="B397" s="10" t="s">
        <v>366</v>
      </c>
      <c r="C397" s="6" t="s">
        <v>21</v>
      </c>
      <c r="D397" s="8" t="s">
        <v>73</v>
      </c>
      <c r="E397" s="8" t="s">
        <v>135</v>
      </c>
      <c r="F397" s="8" t="s">
        <v>364</v>
      </c>
      <c r="G397" s="18">
        <f t="shared" si="13"/>
        <v>6</v>
      </c>
      <c r="H397" s="2" t="str">
        <f t="shared" si="12"/>
        <v>060102</v>
      </c>
    </row>
    <row r="398" spans="1:8" ht="21" x14ac:dyDescent="0.3">
      <c r="A398" s="9" t="s">
        <v>365</v>
      </c>
      <c r="B398" s="13" t="s">
        <v>76</v>
      </c>
      <c r="C398" s="6" t="s">
        <v>21</v>
      </c>
      <c r="D398" s="8" t="s">
        <v>73</v>
      </c>
      <c r="E398" s="8" t="s">
        <v>325</v>
      </c>
      <c r="F398" s="8" t="s">
        <v>326</v>
      </c>
      <c r="G398" s="18">
        <f t="shared" si="13"/>
        <v>6</v>
      </c>
    </row>
    <row r="399" spans="1:8" ht="21" x14ac:dyDescent="0.3">
      <c r="A399" s="12" t="s">
        <v>76</v>
      </c>
      <c r="B399" s="13" t="s">
        <v>76</v>
      </c>
      <c r="C399" s="6" t="s">
        <v>21</v>
      </c>
      <c r="D399" s="8" t="s">
        <v>79</v>
      </c>
      <c r="E399" s="8" t="s">
        <v>82</v>
      </c>
      <c r="F399" s="8" t="s">
        <v>143</v>
      </c>
      <c r="G399" s="18">
        <f t="shared" si="13"/>
        <v>0</v>
      </c>
    </row>
    <row r="400" spans="1:8" ht="21" x14ac:dyDescent="0.3">
      <c r="A400" s="9" t="s">
        <v>367</v>
      </c>
      <c r="B400" s="10" t="s">
        <v>368</v>
      </c>
      <c r="C400" s="6" t="s">
        <v>21</v>
      </c>
      <c r="D400" s="8" t="s">
        <v>73</v>
      </c>
      <c r="E400" s="8" t="s">
        <v>135</v>
      </c>
      <c r="F400" s="8" t="s">
        <v>364</v>
      </c>
      <c r="G400" s="18">
        <f t="shared" si="13"/>
        <v>6</v>
      </c>
      <c r="H400" s="2" t="str">
        <f t="shared" si="12"/>
        <v>060103</v>
      </c>
    </row>
    <row r="401" spans="1:8" ht="21" x14ac:dyDescent="0.3">
      <c r="A401" s="9" t="s">
        <v>367</v>
      </c>
      <c r="B401" s="13" t="s">
        <v>76</v>
      </c>
      <c r="C401" s="6" t="s">
        <v>21</v>
      </c>
      <c r="D401" s="8" t="s">
        <v>73</v>
      </c>
      <c r="E401" s="8" t="s">
        <v>325</v>
      </c>
      <c r="F401" s="8" t="s">
        <v>326</v>
      </c>
      <c r="G401" s="18">
        <f t="shared" si="13"/>
        <v>6</v>
      </c>
    </row>
    <row r="402" spans="1:8" ht="21" x14ac:dyDescent="0.3">
      <c r="A402" s="12" t="s">
        <v>76</v>
      </c>
      <c r="B402" s="13" t="s">
        <v>76</v>
      </c>
      <c r="C402" s="6" t="s">
        <v>21</v>
      </c>
      <c r="D402" s="8" t="s">
        <v>79</v>
      </c>
      <c r="E402" s="8" t="s">
        <v>82</v>
      </c>
      <c r="F402" s="8" t="s">
        <v>143</v>
      </c>
      <c r="G402" s="18">
        <f t="shared" si="13"/>
        <v>0</v>
      </c>
    </row>
    <row r="403" spans="1:8" ht="21" x14ac:dyDescent="0.3">
      <c r="A403" s="9" t="s">
        <v>369</v>
      </c>
      <c r="B403" s="10" t="s">
        <v>370</v>
      </c>
      <c r="C403" s="6" t="s">
        <v>21</v>
      </c>
      <c r="D403" s="8" t="s">
        <v>73</v>
      </c>
      <c r="E403" s="8" t="s">
        <v>135</v>
      </c>
      <c r="F403" s="8" t="s">
        <v>364</v>
      </c>
      <c r="G403" s="18">
        <f t="shared" si="13"/>
        <v>6</v>
      </c>
      <c r="H403" s="2" t="str">
        <f t="shared" si="12"/>
        <v>060104</v>
      </c>
    </row>
    <row r="404" spans="1:8" ht="21" x14ac:dyDescent="0.3">
      <c r="A404" s="9" t="s">
        <v>369</v>
      </c>
      <c r="B404" s="13" t="s">
        <v>76</v>
      </c>
      <c r="C404" s="6" t="s">
        <v>21</v>
      </c>
      <c r="D404" s="8" t="s">
        <v>73</v>
      </c>
      <c r="E404" s="8" t="s">
        <v>325</v>
      </c>
      <c r="F404" s="8" t="s">
        <v>326</v>
      </c>
      <c r="G404" s="18">
        <f t="shared" si="13"/>
        <v>6</v>
      </c>
    </row>
    <row r="405" spans="1:8" ht="21" x14ac:dyDescent="0.3">
      <c r="A405" s="12" t="s">
        <v>76</v>
      </c>
      <c r="B405" s="13" t="s">
        <v>76</v>
      </c>
      <c r="C405" s="6" t="s">
        <v>21</v>
      </c>
      <c r="D405" s="8" t="s">
        <v>79</v>
      </c>
      <c r="E405" s="8" t="s">
        <v>82</v>
      </c>
      <c r="F405" s="8" t="s">
        <v>143</v>
      </c>
      <c r="G405" s="18">
        <f t="shared" si="13"/>
        <v>0</v>
      </c>
    </row>
    <row r="406" spans="1:8" ht="21" x14ac:dyDescent="0.3">
      <c r="A406" s="9" t="s">
        <v>371</v>
      </c>
      <c r="B406" s="10" t="s">
        <v>372</v>
      </c>
      <c r="C406" s="6" t="s">
        <v>21</v>
      </c>
      <c r="D406" s="8" t="s">
        <v>73</v>
      </c>
      <c r="E406" s="8" t="s">
        <v>135</v>
      </c>
      <c r="F406" s="8" t="s">
        <v>364</v>
      </c>
      <c r="G406" s="18">
        <f t="shared" si="13"/>
        <v>6</v>
      </c>
      <c r="H406" s="2" t="str">
        <f t="shared" si="12"/>
        <v>060105</v>
      </c>
    </row>
    <row r="407" spans="1:8" ht="21" x14ac:dyDescent="0.3">
      <c r="A407" s="9" t="s">
        <v>371</v>
      </c>
      <c r="B407" s="13" t="s">
        <v>76</v>
      </c>
      <c r="C407" s="6" t="s">
        <v>21</v>
      </c>
      <c r="D407" s="8" t="s">
        <v>73</v>
      </c>
      <c r="E407" s="8" t="s">
        <v>325</v>
      </c>
      <c r="F407" s="8" t="s">
        <v>326</v>
      </c>
      <c r="G407" s="18">
        <f t="shared" si="13"/>
        <v>6</v>
      </c>
    </row>
    <row r="408" spans="1:8" ht="21" x14ac:dyDescent="0.3">
      <c r="A408" s="12" t="s">
        <v>76</v>
      </c>
      <c r="B408" s="13" t="s">
        <v>76</v>
      </c>
      <c r="C408" s="6" t="s">
        <v>21</v>
      </c>
      <c r="D408" s="8" t="s">
        <v>79</v>
      </c>
      <c r="E408" s="8" t="s">
        <v>82</v>
      </c>
      <c r="F408" s="8" t="s">
        <v>143</v>
      </c>
      <c r="G408" s="18">
        <f t="shared" si="13"/>
        <v>0</v>
      </c>
    </row>
    <row r="409" spans="1:8" ht="21" x14ac:dyDescent="0.3">
      <c r="A409" s="9" t="s">
        <v>373</v>
      </c>
      <c r="B409" s="10" t="s">
        <v>374</v>
      </c>
      <c r="C409" s="6" t="s">
        <v>21</v>
      </c>
      <c r="D409" s="8" t="s">
        <v>73</v>
      </c>
      <c r="E409" s="8" t="s">
        <v>135</v>
      </c>
      <c r="F409" s="8" t="s">
        <v>364</v>
      </c>
      <c r="G409" s="18">
        <f t="shared" si="13"/>
        <v>6</v>
      </c>
      <c r="H409" s="2" t="str">
        <f t="shared" si="12"/>
        <v>060106</v>
      </c>
    </row>
    <row r="410" spans="1:8" ht="21" x14ac:dyDescent="0.3">
      <c r="A410" s="9" t="s">
        <v>373</v>
      </c>
      <c r="B410" s="13" t="s">
        <v>76</v>
      </c>
      <c r="C410" s="6" t="s">
        <v>21</v>
      </c>
      <c r="D410" s="8" t="s">
        <v>73</v>
      </c>
      <c r="E410" s="8" t="s">
        <v>325</v>
      </c>
      <c r="F410" s="8" t="s">
        <v>326</v>
      </c>
      <c r="G410" s="18">
        <f t="shared" si="13"/>
        <v>6</v>
      </c>
    </row>
    <row r="411" spans="1:8" ht="21" x14ac:dyDescent="0.3">
      <c r="A411" s="12" t="s">
        <v>76</v>
      </c>
      <c r="B411" s="13" t="s">
        <v>76</v>
      </c>
      <c r="C411" s="6" t="s">
        <v>21</v>
      </c>
      <c r="D411" s="8" t="s">
        <v>79</v>
      </c>
      <c r="E411" s="8" t="s">
        <v>82</v>
      </c>
      <c r="F411" s="8" t="s">
        <v>143</v>
      </c>
      <c r="G411" s="18">
        <f t="shared" si="13"/>
        <v>0</v>
      </c>
    </row>
    <row r="412" spans="1:8" ht="21" x14ac:dyDescent="0.3">
      <c r="A412" s="9" t="s">
        <v>375</v>
      </c>
      <c r="B412" s="10" t="s">
        <v>35</v>
      </c>
      <c r="C412" s="9" t="s">
        <v>36</v>
      </c>
      <c r="D412" s="11"/>
      <c r="E412" s="11" t="s">
        <v>14</v>
      </c>
      <c r="F412" s="11" t="s">
        <v>14</v>
      </c>
      <c r="G412" s="18">
        <f t="shared" si="13"/>
        <v>6</v>
      </c>
      <c r="H412" s="2" t="str">
        <f t="shared" si="12"/>
        <v>060199</v>
      </c>
    </row>
    <row r="413" spans="1:8" ht="21" x14ac:dyDescent="0.3">
      <c r="A413" s="4" t="s">
        <v>376</v>
      </c>
      <c r="B413" s="72" t="s">
        <v>377</v>
      </c>
      <c r="C413" s="72"/>
      <c r="D413" s="72"/>
      <c r="E413" s="72"/>
      <c r="F413" s="73"/>
      <c r="G413" s="18">
        <f t="shared" si="13"/>
        <v>4</v>
      </c>
      <c r="H413" s="2" t="str">
        <f t="shared" si="12"/>
        <v/>
      </c>
    </row>
    <row r="414" spans="1:8" ht="21" x14ac:dyDescent="0.3">
      <c r="A414" s="9" t="s">
        <v>378</v>
      </c>
      <c r="B414" s="10" t="s">
        <v>379</v>
      </c>
      <c r="C414" s="6" t="s">
        <v>21</v>
      </c>
      <c r="D414" s="8" t="s">
        <v>73</v>
      </c>
      <c r="E414" s="8" t="s">
        <v>135</v>
      </c>
      <c r="F414" s="8" t="s">
        <v>380</v>
      </c>
      <c r="G414" s="18">
        <f t="shared" si="13"/>
        <v>6</v>
      </c>
      <c r="H414" s="2" t="str">
        <f t="shared" si="12"/>
        <v>060201</v>
      </c>
    </row>
    <row r="415" spans="1:8" ht="21" x14ac:dyDescent="0.3">
      <c r="A415" s="9" t="s">
        <v>378</v>
      </c>
      <c r="B415" s="13" t="s">
        <v>76</v>
      </c>
      <c r="C415" s="6" t="s">
        <v>21</v>
      </c>
      <c r="D415" s="8" t="s">
        <v>73</v>
      </c>
      <c r="E415" s="8" t="s">
        <v>325</v>
      </c>
      <c r="F415" s="8" t="s">
        <v>326</v>
      </c>
      <c r="G415" s="18">
        <f t="shared" si="13"/>
        <v>6</v>
      </c>
    </row>
    <row r="416" spans="1:8" ht="21" x14ac:dyDescent="0.3">
      <c r="A416" s="12" t="s">
        <v>76</v>
      </c>
      <c r="B416" s="13" t="s">
        <v>76</v>
      </c>
      <c r="C416" s="6" t="s">
        <v>21</v>
      </c>
      <c r="D416" s="8" t="s">
        <v>79</v>
      </c>
      <c r="E416" s="8" t="s">
        <v>82</v>
      </c>
      <c r="F416" s="8" t="s">
        <v>139</v>
      </c>
      <c r="G416" s="18">
        <f t="shared" si="13"/>
        <v>0</v>
      </c>
    </row>
    <row r="417" spans="1:8" ht="21" x14ac:dyDescent="0.3">
      <c r="A417" s="9" t="s">
        <v>381</v>
      </c>
      <c r="B417" s="10" t="s">
        <v>382</v>
      </c>
      <c r="C417" s="6" t="s">
        <v>21</v>
      </c>
      <c r="D417" s="8" t="s">
        <v>73</v>
      </c>
      <c r="E417" s="8" t="s">
        <v>135</v>
      </c>
      <c r="F417" s="8" t="s">
        <v>364</v>
      </c>
      <c r="G417" s="18">
        <f t="shared" si="13"/>
        <v>6</v>
      </c>
      <c r="H417" s="2" t="str">
        <f t="shared" si="12"/>
        <v>060203</v>
      </c>
    </row>
    <row r="418" spans="1:8" ht="21" x14ac:dyDescent="0.3">
      <c r="A418" s="9" t="s">
        <v>381</v>
      </c>
      <c r="B418" s="13" t="s">
        <v>76</v>
      </c>
      <c r="C418" s="6" t="s">
        <v>21</v>
      </c>
      <c r="D418" s="8" t="s">
        <v>73</v>
      </c>
      <c r="E418" s="8" t="s">
        <v>325</v>
      </c>
      <c r="F418" s="8" t="s">
        <v>326</v>
      </c>
      <c r="G418" s="18">
        <f t="shared" si="13"/>
        <v>6</v>
      </c>
    </row>
    <row r="419" spans="1:8" ht="21" x14ac:dyDescent="0.3">
      <c r="A419" s="12" t="s">
        <v>76</v>
      </c>
      <c r="B419" s="13" t="s">
        <v>76</v>
      </c>
      <c r="C419" s="6" t="s">
        <v>21</v>
      </c>
      <c r="D419" s="8" t="s">
        <v>79</v>
      </c>
      <c r="E419" s="8" t="s">
        <v>82</v>
      </c>
      <c r="F419" s="8" t="s">
        <v>143</v>
      </c>
      <c r="G419" s="18">
        <f t="shared" si="13"/>
        <v>0</v>
      </c>
    </row>
    <row r="420" spans="1:8" ht="21" x14ac:dyDescent="0.3">
      <c r="A420" s="9" t="s">
        <v>383</v>
      </c>
      <c r="B420" s="10" t="s">
        <v>384</v>
      </c>
      <c r="C420" s="6" t="s">
        <v>21</v>
      </c>
      <c r="D420" s="8" t="s">
        <v>73</v>
      </c>
      <c r="E420" s="8" t="s">
        <v>135</v>
      </c>
      <c r="F420" s="8" t="s">
        <v>364</v>
      </c>
      <c r="G420" s="18">
        <f t="shared" si="13"/>
        <v>6</v>
      </c>
      <c r="H420" s="2" t="str">
        <f t="shared" si="12"/>
        <v>060204</v>
      </c>
    </row>
    <row r="421" spans="1:8" ht="21" x14ac:dyDescent="0.3">
      <c r="A421" s="9" t="s">
        <v>383</v>
      </c>
      <c r="B421" s="13" t="s">
        <v>76</v>
      </c>
      <c r="C421" s="6" t="s">
        <v>21</v>
      </c>
      <c r="D421" s="8" t="s">
        <v>73</v>
      </c>
      <c r="E421" s="8" t="s">
        <v>325</v>
      </c>
      <c r="F421" s="8" t="s">
        <v>326</v>
      </c>
      <c r="G421" s="18">
        <f t="shared" si="13"/>
        <v>6</v>
      </c>
    </row>
    <row r="422" spans="1:8" ht="21" x14ac:dyDescent="0.3">
      <c r="A422" s="12" t="s">
        <v>76</v>
      </c>
      <c r="B422" s="13" t="s">
        <v>76</v>
      </c>
      <c r="C422" s="6" t="s">
        <v>21</v>
      </c>
      <c r="D422" s="8" t="s">
        <v>79</v>
      </c>
      <c r="E422" s="8" t="s">
        <v>82</v>
      </c>
      <c r="F422" s="8" t="s">
        <v>139</v>
      </c>
      <c r="G422" s="18">
        <f t="shared" si="13"/>
        <v>0</v>
      </c>
    </row>
    <row r="423" spans="1:8" ht="21" x14ac:dyDescent="0.3">
      <c r="A423" s="9" t="s">
        <v>385</v>
      </c>
      <c r="B423" s="10" t="s">
        <v>386</v>
      </c>
      <c r="C423" s="6" t="s">
        <v>21</v>
      </c>
      <c r="D423" s="8" t="s">
        <v>73</v>
      </c>
      <c r="E423" s="8" t="s">
        <v>135</v>
      </c>
      <c r="F423" s="8" t="s">
        <v>364</v>
      </c>
      <c r="G423" s="18">
        <f t="shared" si="13"/>
        <v>6</v>
      </c>
      <c r="H423" s="2" t="str">
        <f t="shared" si="12"/>
        <v>060205</v>
      </c>
    </row>
    <row r="424" spans="1:8" ht="21" x14ac:dyDescent="0.3">
      <c r="A424" s="9" t="s">
        <v>385</v>
      </c>
      <c r="B424" s="13" t="s">
        <v>76</v>
      </c>
      <c r="C424" s="6" t="s">
        <v>21</v>
      </c>
      <c r="D424" s="8" t="s">
        <v>73</v>
      </c>
      <c r="E424" s="8" t="s">
        <v>325</v>
      </c>
      <c r="F424" s="8" t="s">
        <v>326</v>
      </c>
      <c r="G424" s="18">
        <f t="shared" si="13"/>
        <v>6</v>
      </c>
    </row>
    <row r="425" spans="1:8" ht="21" x14ac:dyDescent="0.3">
      <c r="A425" s="12" t="s">
        <v>76</v>
      </c>
      <c r="B425" s="13" t="s">
        <v>76</v>
      </c>
      <c r="C425" s="6" t="s">
        <v>21</v>
      </c>
      <c r="D425" s="8" t="s">
        <v>79</v>
      </c>
      <c r="E425" s="8" t="s">
        <v>82</v>
      </c>
      <c r="F425" s="8" t="s">
        <v>139</v>
      </c>
      <c r="G425" s="18">
        <f t="shared" si="13"/>
        <v>0</v>
      </c>
    </row>
    <row r="426" spans="1:8" ht="21" x14ac:dyDescent="0.3">
      <c r="A426" s="9" t="s">
        <v>387</v>
      </c>
      <c r="B426" s="10" t="s">
        <v>35</v>
      </c>
      <c r="C426" s="9" t="s">
        <v>36</v>
      </c>
      <c r="D426" s="11"/>
      <c r="E426" s="11" t="s">
        <v>14</v>
      </c>
      <c r="F426" s="11" t="s">
        <v>14</v>
      </c>
      <c r="G426" s="18">
        <f t="shared" si="13"/>
        <v>6</v>
      </c>
      <c r="H426" s="2" t="str">
        <f t="shared" si="12"/>
        <v>060299</v>
      </c>
    </row>
    <row r="427" spans="1:8" ht="21" x14ac:dyDescent="0.3">
      <c r="A427" s="4" t="s">
        <v>388</v>
      </c>
      <c r="B427" s="72" t="s">
        <v>389</v>
      </c>
      <c r="C427" s="72"/>
      <c r="D427" s="72"/>
      <c r="E427" s="72"/>
      <c r="F427" s="73"/>
      <c r="G427" s="18">
        <f t="shared" si="13"/>
        <v>4</v>
      </c>
      <c r="H427" s="2" t="str">
        <f t="shared" si="12"/>
        <v/>
      </c>
    </row>
    <row r="428" spans="1:8" ht="21" x14ac:dyDescent="0.3">
      <c r="A428" s="9" t="s">
        <v>390</v>
      </c>
      <c r="B428" s="10" t="s">
        <v>391</v>
      </c>
      <c r="C428" s="6" t="s">
        <v>21</v>
      </c>
      <c r="D428" s="8" t="s">
        <v>73</v>
      </c>
      <c r="E428" s="8" t="s">
        <v>82</v>
      </c>
      <c r="F428" s="8" t="s">
        <v>143</v>
      </c>
      <c r="G428" s="18">
        <f t="shared" si="13"/>
        <v>6</v>
      </c>
      <c r="H428" s="2" t="str">
        <f t="shared" si="12"/>
        <v>060311</v>
      </c>
    </row>
    <row r="429" spans="1:8" ht="21" x14ac:dyDescent="0.3">
      <c r="A429" s="12" t="s">
        <v>76</v>
      </c>
      <c r="B429" s="13" t="s">
        <v>76</v>
      </c>
      <c r="C429" s="6" t="s">
        <v>21</v>
      </c>
      <c r="D429" s="8" t="s">
        <v>79</v>
      </c>
      <c r="E429" s="8" t="s">
        <v>94</v>
      </c>
      <c r="F429" s="8" t="s">
        <v>95</v>
      </c>
      <c r="G429" s="18">
        <f t="shared" si="13"/>
        <v>0</v>
      </c>
    </row>
    <row r="430" spans="1:8" ht="21" x14ac:dyDescent="0.3">
      <c r="A430" s="12" t="s">
        <v>76</v>
      </c>
      <c r="B430" s="13" t="s">
        <v>76</v>
      </c>
      <c r="C430" s="6" t="s">
        <v>21</v>
      </c>
      <c r="D430" s="8" t="s">
        <v>84</v>
      </c>
      <c r="E430" s="8" t="s">
        <v>85</v>
      </c>
      <c r="F430" s="8" t="s">
        <v>110</v>
      </c>
      <c r="G430" s="18">
        <f t="shared" si="13"/>
        <v>0</v>
      </c>
    </row>
    <row r="431" spans="1:8" ht="21" x14ac:dyDescent="0.3">
      <c r="A431" s="9" t="s">
        <v>392</v>
      </c>
      <c r="B431" s="10" t="s">
        <v>393</v>
      </c>
      <c r="C431" s="6" t="s">
        <v>21</v>
      </c>
      <c r="D431" s="8" t="s">
        <v>73</v>
      </c>
      <c r="E431" s="8" t="s">
        <v>115</v>
      </c>
      <c r="F431" s="8" t="s">
        <v>250</v>
      </c>
      <c r="G431" s="18">
        <f t="shared" si="13"/>
        <v>6</v>
      </c>
      <c r="H431" s="2" t="str">
        <f t="shared" si="12"/>
        <v>060313</v>
      </c>
    </row>
    <row r="432" spans="1:8" ht="21" x14ac:dyDescent="0.3">
      <c r="A432" s="9" t="s">
        <v>392</v>
      </c>
      <c r="B432" s="13" t="s">
        <v>76</v>
      </c>
      <c r="C432" s="6" t="s">
        <v>21</v>
      </c>
      <c r="D432" s="8" t="s">
        <v>73</v>
      </c>
      <c r="E432" s="8" t="s">
        <v>135</v>
      </c>
      <c r="F432" s="8" t="s">
        <v>394</v>
      </c>
      <c r="G432" s="18">
        <f t="shared" si="13"/>
        <v>6</v>
      </c>
    </row>
    <row r="433" spans="1:8" ht="21" x14ac:dyDescent="0.3">
      <c r="A433" s="12" t="s">
        <v>76</v>
      </c>
      <c r="B433" s="13" t="s">
        <v>76</v>
      </c>
      <c r="C433" s="6" t="s">
        <v>21</v>
      </c>
      <c r="D433" s="8" t="s">
        <v>79</v>
      </c>
      <c r="E433" s="8" t="s">
        <v>80</v>
      </c>
      <c r="F433" s="8" t="s">
        <v>81</v>
      </c>
      <c r="G433" s="18">
        <f t="shared" si="13"/>
        <v>0</v>
      </c>
    </row>
    <row r="434" spans="1:8" ht="21" x14ac:dyDescent="0.3">
      <c r="A434" s="12" t="s">
        <v>76</v>
      </c>
      <c r="B434" s="13" t="s">
        <v>76</v>
      </c>
      <c r="C434" s="6" t="s">
        <v>21</v>
      </c>
      <c r="D434" s="8" t="s">
        <v>79</v>
      </c>
      <c r="E434" s="8" t="s">
        <v>82</v>
      </c>
      <c r="F434" s="8" t="s">
        <v>257</v>
      </c>
      <c r="G434" s="18">
        <f t="shared" si="13"/>
        <v>0</v>
      </c>
    </row>
    <row r="435" spans="1:8" ht="21" x14ac:dyDescent="0.3">
      <c r="A435" s="12" t="s">
        <v>76</v>
      </c>
      <c r="B435" s="13" t="s">
        <v>76</v>
      </c>
      <c r="C435" s="6" t="s">
        <v>21</v>
      </c>
      <c r="D435" s="8" t="s">
        <v>84</v>
      </c>
      <c r="E435" s="8" t="s">
        <v>85</v>
      </c>
      <c r="F435" s="8" t="s">
        <v>110</v>
      </c>
      <c r="G435" s="18">
        <f t="shared" si="13"/>
        <v>0</v>
      </c>
    </row>
    <row r="436" spans="1:8" ht="21" x14ac:dyDescent="0.3">
      <c r="A436" s="9" t="s">
        <v>395</v>
      </c>
      <c r="B436" s="10" t="s">
        <v>396</v>
      </c>
      <c r="C436" s="6" t="s">
        <v>13</v>
      </c>
      <c r="D436" s="8" t="s">
        <v>73</v>
      </c>
      <c r="E436" s="8" t="s">
        <v>115</v>
      </c>
      <c r="F436" s="8" t="s">
        <v>250</v>
      </c>
      <c r="G436" s="18">
        <f t="shared" si="13"/>
        <v>6</v>
      </c>
      <c r="H436" s="2" t="str">
        <f t="shared" si="12"/>
        <v>060314</v>
      </c>
    </row>
    <row r="437" spans="1:8" ht="21" x14ac:dyDescent="0.3">
      <c r="A437" s="9" t="s">
        <v>395</v>
      </c>
      <c r="B437" s="13" t="s">
        <v>76</v>
      </c>
      <c r="C437" s="6" t="s">
        <v>13</v>
      </c>
      <c r="D437" s="8" t="s">
        <v>73</v>
      </c>
      <c r="E437" s="8" t="s">
        <v>135</v>
      </c>
      <c r="F437" s="8" t="s">
        <v>397</v>
      </c>
      <c r="G437" s="18">
        <f t="shared" si="13"/>
        <v>6</v>
      </c>
    </row>
    <row r="438" spans="1:8" ht="21" x14ac:dyDescent="0.3">
      <c r="A438" s="12" t="s">
        <v>76</v>
      </c>
      <c r="B438" s="13" t="s">
        <v>76</v>
      </c>
      <c r="C438" s="6" t="s">
        <v>13</v>
      </c>
      <c r="D438" s="8" t="s">
        <v>79</v>
      </c>
      <c r="E438" s="8" t="s">
        <v>82</v>
      </c>
      <c r="F438" s="8" t="s">
        <v>257</v>
      </c>
      <c r="G438" s="18">
        <f t="shared" si="13"/>
        <v>0</v>
      </c>
    </row>
    <row r="439" spans="1:8" ht="21" x14ac:dyDescent="0.3">
      <c r="A439" s="12" t="s">
        <v>76</v>
      </c>
      <c r="B439" s="13" t="s">
        <v>76</v>
      </c>
      <c r="C439" s="6" t="s">
        <v>13</v>
      </c>
      <c r="D439" s="8" t="s">
        <v>84</v>
      </c>
      <c r="E439" s="8" t="s">
        <v>85</v>
      </c>
      <c r="F439" s="8" t="s">
        <v>86</v>
      </c>
      <c r="G439" s="18">
        <f t="shared" si="13"/>
        <v>0</v>
      </c>
    </row>
    <row r="440" spans="1:8" ht="21" x14ac:dyDescent="0.3">
      <c r="A440" s="9" t="s">
        <v>398</v>
      </c>
      <c r="B440" s="10" t="s">
        <v>399</v>
      </c>
      <c r="C440" s="6" t="s">
        <v>21</v>
      </c>
      <c r="D440" s="8" t="s">
        <v>73</v>
      </c>
      <c r="E440" s="8" t="s">
        <v>115</v>
      </c>
      <c r="F440" s="8" t="s">
        <v>250</v>
      </c>
      <c r="G440" s="18">
        <f t="shared" si="13"/>
        <v>6</v>
      </c>
      <c r="H440" s="2" t="str">
        <f t="shared" si="12"/>
        <v>060315</v>
      </c>
    </row>
    <row r="441" spans="1:8" ht="21" x14ac:dyDescent="0.3">
      <c r="A441" s="12" t="s">
        <v>76</v>
      </c>
      <c r="B441" s="13" t="s">
        <v>76</v>
      </c>
      <c r="C441" s="6" t="s">
        <v>21</v>
      </c>
      <c r="D441" s="8" t="s">
        <v>79</v>
      </c>
      <c r="E441" s="8" t="s">
        <v>82</v>
      </c>
      <c r="F441" s="8" t="s">
        <v>227</v>
      </c>
      <c r="G441" s="18">
        <f t="shared" si="13"/>
        <v>0</v>
      </c>
    </row>
    <row r="442" spans="1:8" ht="21" x14ac:dyDescent="0.3">
      <c r="A442" s="12" t="s">
        <v>76</v>
      </c>
      <c r="B442" s="13" t="s">
        <v>76</v>
      </c>
      <c r="C442" s="6" t="s">
        <v>21</v>
      </c>
      <c r="D442" s="8" t="s">
        <v>84</v>
      </c>
      <c r="E442" s="8" t="s">
        <v>85</v>
      </c>
      <c r="F442" s="8" t="s">
        <v>110</v>
      </c>
      <c r="G442" s="18">
        <f t="shared" si="13"/>
        <v>0</v>
      </c>
    </row>
    <row r="443" spans="1:8" ht="21" x14ac:dyDescent="0.3">
      <c r="A443" s="9" t="s">
        <v>400</v>
      </c>
      <c r="B443" s="10" t="s">
        <v>401</v>
      </c>
      <c r="C443" s="6" t="s">
        <v>13</v>
      </c>
      <c r="D443" s="8" t="s">
        <v>73</v>
      </c>
      <c r="E443" s="8" t="s">
        <v>115</v>
      </c>
      <c r="F443" s="8" t="s">
        <v>250</v>
      </c>
      <c r="G443" s="18">
        <f t="shared" si="13"/>
        <v>6</v>
      </c>
      <c r="H443" s="2" t="str">
        <f t="shared" si="12"/>
        <v>060316</v>
      </c>
    </row>
    <row r="444" spans="1:8" ht="21" x14ac:dyDescent="0.3">
      <c r="A444" s="9" t="s">
        <v>400</v>
      </c>
      <c r="B444" s="13" t="s">
        <v>76</v>
      </c>
      <c r="C444" s="6" t="s">
        <v>13</v>
      </c>
      <c r="D444" s="8" t="s">
        <v>73</v>
      </c>
      <c r="E444" s="8" t="s">
        <v>135</v>
      </c>
      <c r="F444" s="8" t="s">
        <v>164</v>
      </c>
      <c r="G444" s="18">
        <f t="shared" si="13"/>
        <v>6</v>
      </c>
    </row>
    <row r="445" spans="1:8" ht="21" x14ac:dyDescent="0.3">
      <c r="A445" s="12" t="s">
        <v>76</v>
      </c>
      <c r="B445" s="13" t="s">
        <v>76</v>
      </c>
      <c r="C445" s="6" t="s">
        <v>13</v>
      </c>
      <c r="D445" s="8" t="s">
        <v>79</v>
      </c>
      <c r="E445" s="8" t="s">
        <v>82</v>
      </c>
      <c r="F445" s="8" t="s">
        <v>227</v>
      </c>
      <c r="G445" s="18">
        <f t="shared" si="13"/>
        <v>0</v>
      </c>
    </row>
    <row r="446" spans="1:8" ht="21" x14ac:dyDescent="0.3">
      <c r="A446" s="12" t="s">
        <v>76</v>
      </c>
      <c r="B446" s="13" t="s">
        <v>76</v>
      </c>
      <c r="C446" s="6" t="s">
        <v>13</v>
      </c>
      <c r="D446" s="8" t="s">
        <v>84</v>
      </c>
      <c r="E446" s="8" t="s">
        <v>85</v>
      </c>
      <c r="F446" s="8" t="s">
        <v>86</v>
      </c>
      <c r="G446" s="18">
        <f t="shared" si="13"/>
        <v>0</v>
      </c>
    </row>
    <row r="447" spans="1:8" ht="21" x14ac:dyDescent="0.3">
      <c r="A447" s="9" t="s">
        <v>402</v>
      </c>
      <c r="B447" s="10" t="s">
        <v>35</v>
      </c>
      <c r="C447" s="9" t="s">
        <v>36</v>
      </c>
      <c r="D447" s="11"/>
      <c r="E447" s="11" t="s">
        <v>14</v>
      </c>
      <c r="F447" s="11" t="s">
        <v>14</v>
      </c>
      <c r="G447" s="18">
        <f t="shared" si="13"/>
        <v>6</v>
      </c>
      <c r="H447" s="2" t="str">
        <f t="shared" si="12"/>
        <v>060399</v>
      </c>
    </row>
    <row r="448" spans="1:8" ht="21" x14ac:dyDescent="0.3">
      <c r="A448" s="4" t="s">
        <v>403</v>
      </c>
      <c r="B448" s="72" t="s">
        <v>404</v>
      </c>
      <c r="C448" s="72"/>
      <c r="D448" s="72"/>
      <c r="E448" s="72"/>
      <c r="F448" s="73"/>
      <c r="G448" s="18">
        <f t="shared" si="13"/>
        <v>4</v>
      </c>
      <c r="H448" s="2" t="str">
        <f t="shared" si="12"/>
        <v/>
      </c>
    </row>
    <row r="449" spans="1:8" ht="21" x14ac:dyDescent="0.3">
      <c r="A449" s="9" t="s">
        <v>405</v>
      </c>
      <c r="B449" s="10" t="s">
        <v>406</v>
      </c>
      <c r="C449" s="6" t="s">
        <v>21</v>
      </c>
      <c r="D449" s="8" t="s">
        <v>73</v>
      </c>
      <c r="E449" s="8" t="s">
        <v>82</v>
      </c>
      <c r="F449" s="8" t="s">
        <v>227</v>
      </c>
      <c r="G449" s="18">
        <f t="shared" si="13"/>
        <v>6</v>
      </c>
      <c r="H449" s="2" t="str">
        <f t="shared" si="12"/>
        <v>060403</v>
      </c>
    </row>
    <row r="450" spans="1:8" ht="21" x14ac:dyDescent="0.3">
      <c r="A450" s="12" t="s">
        <v>76</v>
      </c>
      <c r="B450" s="13" t="s">
        <v>76</v>
      </c>
      <c r="C450" s="6" t="s">
        <v>21</v>
      </c>
      <c r="D450" s="8" t="s">
        <v>79</v>
      </c>
      <c r="E450" s="8" t="s">
        <v>85</v>
      </c>
      <c r="F450" s="8" t="s">
        <v>110</v>
      </c>
      <c r="G450" s="18">
        <f t="shared" si="13"/>
        <v>0</v>
      </c>
    </row>
    <row r="451" spans="1:8" ht="21" x14ac:dyDescent="0.3">
      <c r="A451" s="6" t="s">
        <v>407</v>
      </c>
      <c r="B451" s="7" t="s">
        <v>351</v>
      </c>
      <c r="C451" s="6" t="s">
        <v>21</v>
      </c>
      <c r="D451" s="8" t="s">
        <v>73</v>
      </c>
      <c r="E451" s="8" t="s">
        <v>82</v>
      </c>
      <c r="F451" s="8" t="s">
        <v>227</v>
      </c>
      <c r="G451" s="18">
        <f t="shared" ref="G451:G514" si="14">LEN(A451)</f>
        <v>6</v>
      </c>
      <c r="H451" s="2" t="str">
        <f t="shared" ref="H451:H512" si="15">IF(G451=6,A451,"")</f>
        <v>060404</v>
      </c>
    </row>
    <row r="452" spans="1:8" ht="21" x14ac:dyDescent="0.3">
      <c r="A452" s="9" t="s">
        <v>408</v>
      </c>
      <c r="B452" s="10" t="s">
        <v>409</v>
      </c>
      <c r="C452" s="6" t="s">
        <v>21</v>
      </c>
      <c r="D452" s="8" t="s">
        <v>73</v>
      </c>
      <c r="E452" s="8" t="s">
        <v>115</v>
      </c>
      <c r="F452" s="8" t="s">
        <v>250</v>
      </c>
      <c r="G452" s="18">
        <f t="shared" si="14"/>
        <v>6</v>
      </c>
      <c r="H452" s="2" t="str">
        <f t="shared" si="15"/>
        <v>060405</v>
      </c>
    </row>
    <row r="453" spans="1:8" ht="21" x14ac:dyDescent="0.3">
      <c r="A453" s="12" t="s">
        <v>76</v>
      </c>
      <c r="B453" s="13" t="s">
        <v>76</v>
      </c>
      <c r="C453" s="6" t="s">
        <v>21</v>
      </c>
      <c r="D453" s="8" t="s">
        <v>79</v>
      </c>
      <c r="E453" s="8" t="s">
        <v>82</v>
      </c>
      <c r="F453" s="8" t="s">
        <v>139</v>
      </c>
      <c r="G453" s="18">
        <f t="shared" si="14"/>
        <v>0</v>
      </c>
    </row>
    <row r="454" spans="1:8" ht="21" x14ac:dyDescent="0.3">
      <c r="A454" s="12" t="s">
        <v>76</v>
      </c>
      <c r="B454" s="13" t="s">
        <v>76</v>
      </c>
      <c r="C454" s="6" t="s">
        <v>21</v>
      </c>
      <c r="D454" s="8" t="s">
        <v>84</v>
      </c>
      <c r="E454" s="8" t="s">
        <v>94</v>
      </c>
      <c r="F454" s="8" t="s">
        <v>95</v>
      </c>
      <c r="G454" s="18">
        <f t="shared" si="14"/>
        <v>0</v>
      </c>
    </row>
    <row r="455" spans="1:8" ht="21" x14ac:dyDescent="0.3">
      <c r="A455" s="12" t="s">
        <v>76</v>
      </c>
      <c r="B455" s="13" t="s">
        <v>76</v>
      </c>
      <c r="C455" s="6" t="s">
        <v>21</v>
      </c>
      <c r="D455" s="8" t="s">
        <v>93</v>
      </c>
      <c r="E455" s="8" t="s">
        <v>85</v>
      </c>
      <c r="F455" s="8" t="s">
        <v>110</v>
      </c>
      <c r="G455" s="18">
        <f t="shared" si="14"/>
        <v>0</v>
      </c>
    </row>
    <row r="456" spans="1:8" ht="21" x14ac:dyDescent="0.3">
      <c r="A456" s="9" t="s">
        <v>410</v>
      </c>
      <c r="B456" s="10" t="s">
        <v>35</v>
      </c>
      <c r="C456" s="9" t="s">
        <v>36</v>
      </c>
      <c r="D456" s="11"/>
      <c r="E456" s="11" t="s">
        <v>14</v>
      </c>
      <c r="F456" s="11" t="s">
        <v>14</v>
      </c>
      <c r="G456" s="18">
        <f t="shared" si="14"/>
        <v>6</v>
      </c>
      <c r="H456" s="2" t="str">
        <f t="shared" si="15"/>
        <v>060499</v>
      </c>
    </row>
    <row r="457" spans="1:8" ht="21" x14ac:dyDescent="0.3">
      <c r="A457" s="4" t="s">
        <v>411</v>
      </c>
      <c r="B457" s="72" t="s">
        <v>128</v>
      </c>
      <c r="C457" s="72"/>
      <c r="D457" s="72"/>
      <c r="E457" s="72"/>
      <c r="F457" s="73"/>
      <c r="G457" s="18">
        <f t="shared" si="14"/>
        <v>4</v>
      </c>
      <c r="H457" s="2" t="str">
        <f t="shared" si="15"/>
        <v/>
      </c>
    </row>
    <row r="458" spans="1:8" ht="21" x14ac:dyDescent="0.3">
      <c r="A458" s="9" t="s">
        <v>412</v>
      </c>
      <c r="B458" s="10" t="s">
        <v>287</v>
      </c>
      <c r="C458" s="6" t="s">
        <v>21</v>
      </c>
      <c r="D458" s="8" t="s">
        <v>73</v>
      </c>
      <c r="E458" s="8" t="s">
        <v>82</v>
      </c>
      <c r="F458" s="8" t="s">
        <v>257</v>
      </c>
      <c r="G458" s="18">
        <f t="shared" si="14"/>
        <v>6</v>
      </c>
      <c r="H458" s="2" t="str">
        <f t="shared" si="15"/>
        <v>060502</v>
      </c>
    </row>
    <row r="459" spans="1:8" ht="21" x14ac:dyDescent="0.3">
      <c r="A459" s="12" t="s">
        <v>76</v>
      </c>
      <c r="B459" s="13" t="s">
        <v>76</v>
      </c>
      <c r="C459" s="6" t="s">
        <v>21</v>
      </c>
      <c r="D459" s="8" t="s">
        <v>79</v>
      </c>
      <c r="E459" s="8" t="s">
        <v>85</v>
      </c>
      <c r="F459" s="8" t="s">
        <v>110</v>
      </c>
      <c r="G459" s="18">
        <f t="shared" si="14"/>
        <v>0</v>
      </c>
    </row>
    <row r="460" spans="1:8" ht="21" x14ac:dyDescent="0.3">
      <c r="A460" s="9" t="s">
        <v>413</v>
      </c>
      <c r="B460" s="10" t="s">
        <v>414</v>
      </c>
      <c r="C460" s="6" t="s">
        <v>13</v>
      </c>
      <c r="D460" s="8" t="s">
        <v>73</v>
      </c>
      <c r="E460" s="8" t="s">
        <v>82</v>
      </c>
      <c r="F460" s="8" t="s">
        <v>257</v>
      </c>
      <c r="G460" s="18">
        <f t="shared" si="14"/>
        <v>6</v>
      </c>
      <c r="H460" s="2" t="str">
        <f t="shared" si="15"/>
        <v>060503</v>
      </c>
    </row>
    <row r="461" spans="1:8" ht="21" x14ac:dyDescent="0.3">
      <c r="A461" s="12" t="s">
        <v>76</v>
      </c>
      <c r="B461" s="13" t="s">
        <v>76</v>
      </c>
      <c r="C461" s="9" t="s">
        <v>13</v>
      </c>
      <c r="D461" s="11" t="s">
        <v>79</v>
      </c>
      <c r="E461" s="11" t="s">
        <v>85</v>
      </c>
      <c r="F461" s="11" t="s">
        <v>86</v>
      </c>
      <c r="G461" s="18">
        <f t="shared" si="14"/>
        <v>0</v>
      </c>
    </row>
    <row r="462" spans="1:8" ht="21" x14ac:dyDescent="0.3">
      <c r="A462" s="4" t="s">
        <v>415</v>
      </c>
      <c r="B462" s="72" t="s">
        <v>416</v>
      </c>
      <c r="C462" s="72"/>
      <c r="D462" s="72"/>
      <c r="E462" s="72"/>
      <c r="F462" s="73"/>
      <c r="G462" s="18">
        <f t="shared" si="14"/>
        <v>4</v>
      </c>
      <c r="H462" s="2" t="str">
        <f t="shared" si="15"/>
        <v/>
      </c>
    </row>
    <row r="463" spans="1:8" ht="21" x14ac:dyDescent="0.3">
      <c r="A463" s="9" t="s">
        <v>417</v>
      </c>
      <c r="B463" s="10" t="s">
        <v>418</v>
      </c>
      <c r="C463" s="6" t="s">
        <v>21</v>
      </c>
      <c r="D463" s="8" t="s">
        <v>73</v>
      </c>
      <c r="E463" s="8" t="s">
        <v>135</v>
      </c>
      <c r="F463" s="8" t="s">
        <v>251</v>
      </c>
      <c r="G463" s="18">
        <f t="shared" si="14"/>
        <v>6</v>
      </c>
      <c r="H463" s="2" t="str">
        <f t="shared" si="15"/>
        <v>060602</v>
      </c>
    </row>
    <row r="464" spans="1:8" ht="21" x14ac:dyDescent="0.3">
      <c r="A464" s="12" t="s">
        <v>76</v>
      </c>
      <c r="B464" s="13" t="s">
        <v>76</v>
      </c>
      <c r="C464" s="6" t="s">
        <v>21</v>
      </c>
      <c r="D464" s="8" t="s">
        <v>79</v>
      </c>
      <c r="E464" s="8" t="s">
        <v>82</v>
      </c>
      <c r="F464" s="8" t="s">
        <v>257</v>
      </c>
      <c r="G464" s="18">
        <f t="shared" si="14"/>
        <v>0</v>
      </c>
    </row>
    <row r="465" spans="1:8" ht="21" x14ac:dyDescent="0.3">
      <c r="A465" s="12" t="s">
        <v>76</v>
      </c>
      <c r="B465" s="13" t="s">
        <v>76</v>
      </c>
      <c r="C465" s="6" t="s">
        <v>21</v>
      </c>
      <c r="D465" s="8" t="s">
        <v>84</v>
      </c>
      <c r="E465" s="8" t="s">
        <v>85</v>
      </c>
      <c r="F465" s="8" t="s">
        <v>110</v>
      </c>
      <c r="G465" s="18">
        <f t="shared" si="14"/>
        <v>0</v>
      </c>
    </row>
    <row r="466" spans="1:8" ht="21" x14ac:dyDescent="0.3">
      <c r="A466" s="9" t="s">
        <v>419</v>
      </c>
      <c r="B466" s="10" t="s">
        <v>420</v>
      </c>
      <c r="C466" s="6" t="s">
        <v>13</v>
      </c>
      <c r="D466" s="8" t="s">
        <v>73</v>
      </c>
      <c r="E466" s="8" t="s">
        <v>135</v>
      </c>
      <c r="F466" s="8" t="s">
        <v>251</v>
      </c>
      <c r="G466" s="18">
        <f t="shared" si="14"/>
        <v>6</v>
      </c>
      <c r="H466" s="2" t="str">
        <f t="shared" si="15"/>
        <v>060603</v>
      </c>
    </row>
    <row r="467" spans="1:8" ht="21" x14ac:dyDescent="0.3">
      <c r="A467" s="12" t="s">
        <v>76</v>
      </c>
      <c r="B467" s="13" t="s">
        <v>76</v>
      </c>
      <c r="C467" s="6" t="s">
        <v>13</v>
      </c>
      <c r="D467" s="8" t="s">
        <v>79</v>
      </c>
      <c r="E467" s="8" t="s">
        <v>82</v>
      </c>
      <c r="F467" s="8" t="s">
        <v>257</v>
      </c>
      <c r="G467" s="18">
        <f t="shared" si="14"/>
        <v>0</v>
      </c>
    </row>
    <row r="468" spans="1:8" ht="21" x14ac:dyDescent="0.3">
      <c r="A468" s="12" t="s">
        <v>76</v>
      </c>
      <c r="B468" s="13" t="s">
        <v>76</v>
      </c>
      <c r="C468" s="6" t="s">
        <v>13</v>
      </c>
      <c r="D468" s="8" t="s">
        <v>84</v>
      </c>
      <c r="E468" s="8" t="s">
        <v>85</v>
      </c>
      <c r="F468" s="8" t="s">
        <v>86</v>
      </c>
      <c r="G468" s="18">
        <f t="shared" si="14"/>
        <v>0</v>
      </c>
    </row>
    <row r="469" spans="1:8" ht="21" x14ac:dyDescent="0.3">
      <c r="A469" s="9" t="s">
        <v>421</v>
      </c>
      <c r="B469" s="10" t="s">
        <v>35</v>
      </c>
      <c r="C469" s="9" t="s">
        <v>36</v>
      </c>
      <c r="D469" s="11"/>
      <c r="E469" s="11" t="s">
        <v>14</v>
      </c>
      <c r="F469" s="11" t="s">
        <v>14</v>
      </c>
      <c r="G469" s="18">
        <f t="shared" si="14"/>
        <v>6</v>
      </c>
      <c r="H469" s="2" t="str">
        <f t="shared" si="15"/>
        <v>060699</v>
      </c>
    </row>
    <row r="470" spans="1:8" ht="21" x14ac:dyDescent="0.3">
      <c r="A470" s="4" t="s">
        <v>422</v>
      </c>
      <c r="B470" s="72" t="s">
        <v>423</v>
      </c>
      <c r="C470" s="72"/>
      <c r="D470" s="72"/>
      <c r="E470" s="72"/>
      <c r="F470" s="73"/>
      <c r="G470" s="18">
        <f t="shared" si="14"/>
        <v>4</v>
      </c>
      <c r="H470" s="2" t="str">
        <f t="shared" si="15"/>
        <v/>
      </c>
    </row>
    <row r="471" spans="1:8" ht="21" x14ac:dyDescent="0.3">
      <c r="A471" s="9" t="s">
        <v>424</v>
      </c>
      <c r="B471" s="10" t="s">
        <v>425</v>
      </c>
      <c r="C471" s="6" t="s">
        <v>21</v>
      </c>
      <c r="D471" s="8" t="s">
        <v>73</v>
      </c>
      <c r="E471" s="8" t="s">
        <v>82</v>
      </c>
      <c r="F471" s="8" t="s">
        <v>282</v>
      </c>
      <c r="G471" s="18">
        <f t="shared" si="14"/>
        <v>6</v>
      </c>
      <c r="H471" s="2" t="str">
        <f t="shared" si="15"/>
        <v>060701</v>
      </c>
    </row>
    <row r="472" spans="1:8" ht="21" x14ac:dyDescent="0.3">
      <c r="A472" s="12" t="s">
        <v>76</v>
      </c>
      <c r="B472" s="13" t="s">
        <v>76</v>
      </c>
      <c r="C472" s="6" t="s">
        <v>21</v>
      </c>
      <c r="D472" s="8" t="s">
        <v>79</v>
      </c>
      <c r="E472" s="8" t="s">
        <v>85</v>
      </c>
      <c r="F472" s="8" t="s">
        <v>110</v>
      </c>
      <c r="G472" s="18">
        <f t="shared" si="14"/>
        <v>0</v>
      </c>
    </row>
    <row r="473" spans="1:8" ht="21" x14ac:dyDescent="0.3">
      <c r="A473" s="9" t="s">
        <v>426</v>
      </c>
      <c r="B473" s="10" t="s">
        <v>427</v>
      </c>
      <c r="C473" s="6" t="s">
        <v>21</v>
      </c>
      <c r="D473" s="8" t="s">
        <v>73</v>
      </c>
      <c r="E473" s="8" t="s">
        <v>428</v>
      </c>
      <c r="F473" s="8" t="s">
        <v>429</v>
      </c>
      <c r="G473" s="18">
        <f t="shared" si="14"/>
        <v>6</v>
      </c>
      <c r="H473" s="2" t="str">
        <f t="shared" si="15"/>
        <v>060702</v>
      </c>
    </row>
    <row r="474" spans="1:8" ht="21" x14ac:dyDescent="0.3">
      <c r="A474" s="12" t="s">
        <v>76</v>
      </c>
      <c r="B474" s="13" t="s">
        <v>76</v>
      </c>
      <c r="C474" s="6" t="s">
        <v>21</v>
      </c>
      <c r="D474" s="8" t="s">
        <v>79</v>
      </c>
      <c r="E474" s="8" t="s">
        <v>90</v>
      </c>
      <c r="F474" s="8" t="s">
        <v>91</v>
      </c>
      <c r="G474" s="18">
        <f t="shared" si="14"/>
        <v>0</v>
      </c>
    </row>
    <row r="475" spans="1:8" ht="21" x14ac:dyDescent="0.3">
      <c r="A475" s="12" t="s">
        <v>76</v>
      </c>
      <c r="B475" s="13" t="s">
        <v>76</v>
      </c>
      <c r="C475" s="6" t="s">
        <v>21</v>
      </c>
      <c r="D475" s="8" t="s">
        <v>84</v>
      </c>
      <c r="E475" s="8" t="s">
        <v>94</v>
      </c>
      <c r="F475" s="8" t="s">
        <v>95</v>
      </c>
      <c r="G475" s="18">
        <f t="shared" si="14"/>
        <v>0</v>
      </c>
    </row>
    <row r="476" spans="1:8" ht="21" x14ac:dyDescent="0.3">
      <c r="A476" s="12" t="s">
        <v>76</v>
      </c>
      <c r="B476" s="13" t="s">
        <v>76</v>
      </c>
      <c r="C476" s="6" t="s">
        <v>21</v>
      </c>
      <c r="D476" s="8" t="s">
        <v>93</v>
      </c>
      <c r="E476" s="8" t="s">
        <v>85</v>
      </c>
      <c r="F476" s="8" t="s">
        <v>110</v>
      </c>
      <c r="G476" s="18">
        <f t="shared" si="14"/>
        <v>0</v>
      </c>
    </row>
    <row r="477" spans="1:8" ht="21" x14ac:dyDescent="0.3">
      <c r="A477" s="6" t="s">
        <v>430</v>
      </c>
      <c r="B477" s="7" t="s">
        <v>431</v>
      </c>
      <c r="C477" s="6" t="s">
        <v>21</v>
      </c>
      <c r="D477" s="8" t="s">
        <v>73</v>
      </c>
      <c r="E477" s="8" t="s">
        <v>82</v>
      </c>
      <c r="F477" s="8" t="s">
        <v>307</v>
      </c>
      <c r="G477" s="18">
        <f t="shared" si="14"/>
        <v>6</v>
      </c>
      <c r="H477" s="2" t="str">
        <f t="shared" si="15"/>
        <v>060703</v>
      </c>
    </row>
    <row r="478" spans="1:8" ht="21" x14ac:dyDescent="0.3">
      <c r="A478" s="9" t="s">
        <v>432</v>
      </c>
      <c r="B478" s="10" t="s">
        <v>433</v>
      </c>
      <c r="C478" s="6" t="s">
        <v>21</v>
      </c>
      <c r="D478" s="8" t="s">
        <v>73</v>
      </c>
      <c r="E478" s="8" t="s">
        <v>325</v>
      </c>
      <c r="F478" s="8" t="s">
        <v>326</v>
      </c>
      <c r="G478" s="18">
        <f t="shared" si="14"/>
        <v>6</v>
      </c>
      <c r="H478" s="2" t="str">
        <f t="shared" si="15"/>
        <v>060704</v>
      </c>
    </row>
    <row r="479" spans="1:8" ht="21" x14ac:dyDescent="0.3">
      <c r="A479" s="12" t="s">
        <v>76</v>
      </c>
      <c r="B479" s="13" t="s">
        <v>76</v>
      </c>
      <c r="C479" s="6" t="s">
        <v>21</v>
      </c>
      <c r="D479" s="8" t="s">
        <v>79</v>
      </c>
      <c r="E479" s="8" t="s">
        <v>82</v>
      </c>
      <c r="F479" s="8" t="s">
        <v>143</v>
      </c>
      <c r="G479" s="18">
        <f t="shared" si="14"/>
        <v>0</v>
      </c>
    </row>
    <row r="480" spans="1:8" ht="21" x14ac:dyDescent="0.3">
      <c r="A480" s="9" t="s">
        <v>434</v>
      </c>
      <c r="B480" s="10" t="s">
        <v>35</v>
      </c>
      <c r="C480" s="9" t="s">
        <v>36</v>
      </c>
      <c r="D480" s="11"/>
      <c r="E480" s="11" t="s">
        <v>14</v>
      </c>
      <c r="F480" s="11" t="s">
        <v>14</v>
      </c>
      <c r="G480" s="18">
        <f t="shared" si="14"/>
        <v>6</v>
      </c>
      <c r="H480" s="2" t="str">
        <f t="shared" si="15"/>
        <v>060799</v>
      </c>
    </row>
    <row r="481" spans="1:8" ht="21" x14ac:dyDescent="0.3">
      <c r="A481" s="4" t="s">
        <v>435</v>
      </c>
      <c r="B481" s="72" t="s">
        <v>436</v>
      </c>
      <c r="C481" s="72"/>
      <c r="D481" s="72"/>
      <c r="E481" s="72"/>
      <c r="F481" s="73"/>
      <c r="G481" s="18">
        <f t="shared" si="14"/>
        <v>4</v>
      </c>
      <c r="H481" s="2" t="str">
        <f t="shared" si="15"/>
        <v/>
      </c>
    </row>
    <row r="482" spans="1:8" ht="21" x14ac:dyDescent="0.3">
      <c r="A482" s="6" t="s">
        <v>437</v>
      </c>
      <c r="B482" s="7" t="s">
        <v>438</v>
      </c>
      <c r="C482" s="6" t="s">
        <v>21</v>
      </c>
      <c r="D482" s="8" t="s">
        <v>73</v>
      </c>
      <c r="E482" s="8" t="s">
        <v>94</v>
      </c>
      <c r="F482" s="8" t="s">
        <v>95</v>
      </c>
      <c r="G482" s="18">
        <f t="shared" si="14"/>
        <v>6</v>
      </c>
      <c r="H482" s="2" t="str">
        <f t="shared" si="15"/>
        <v>060802</v>
      </c>
    </row>
    <row r="483" spans="1:8" ht="21" x14ac:dyDescent="0.3">
      <c r="A483" s="9" t="s">
        <v>439</v>
      </c>
      <c r="B483" s="10" t="s">
        <v>35</v>
      </c>
      <c r="C483" s="9" t="s">
        <v>36</v>
      </c>
      <c r="D483" s="11"/>
      <c r="E483" s="11" t="s">
        <v>14</v>
      </c>
      <c r="F483" s="11" t="s">
        <v>14</v>
      </c>
      <c r="G483" s="18">
        <f t="shared" si="14"/>
        <v>6</v>
      </c>
      <c r="H483" s="2" t="str">
        <f t="shared" si="15"/>
        <v>060899</v>
      </c>
    </row>
    <row r="484" spans="1:8" ht="21" x14ac:dyDescent="0.3">
      <c r="A484" s="4" t="s">
        <v>440</v>
      </c>
      <c r="B484" s="72" t="s">
        <v>441</v>
      </c>
      <c r="C484" s="72"/>
      <c r="D484" s="72"/>
      <c r="E484" s="72"/>
      <c r="F484" s="73"/>
      <c r="G484" s="18">
        <f t="shared" si="14"/>
        <v>4</v>
      </c>
      <c r="H484" s="2" t="str">
        <f t="shared" si="15"/>
        <v/>
      </c>
    </row>
    <row r="485" spans="1:8" ht="21" x14ac:dyDescent="0.3">
      <c r="A485" s="6" t="s">
        <v>442</v>
      </c>
      <c r="B485" s="7" t="s">
        <v>443</v>
      </c>
      <c r="C485" s="6" t="s">
        <v>13</v>
      </c>
      <c r="D485" s="8" t="s">
        <v>73</v>
      </c>
      <c r="E485" s="8" t="s">
        <v>82</v>
      </c>
      <c r="F485" s="8" t="s">
        <v>182</v>
      </c>
      <c r="G485" s="18">
        <f t="shared" si="14"/>
        <v>6</v>
      </c>
      <c r="H485" s="2" t="str">
        <f t="shared" si="15"/>
        <v>060902</v>
      </c>
    </row>
    <row r="486" spans="1:8" ht="21" x14ac:dyDescent="0.3">
      <c r="A486" s="9" t="s">
        <v>444</v>
      </c>
      <c r="B486" s="10" t="s">
        <v>445</v>
      </c>
      <c r="C486" s="6" t="s">
        <v>21</v>
      </c>
      <c r="D486" s="8" t="s">
        <v>73</v>
      </c>
      <c r="E486" s="8" t="s">
        <v>82</v>
      </c>
      <c r="F486" s="8" t="s">
        <v>282</v>
      </c>
      <c r="G486" s="18">
        <f t="shared" si="14"/>
        <v>6</v>
      </c>
      <c r="H486" s="2" t="str">
        <f t="shared" si="15"/>
        <v>060903</v>
      </c>
    </row>
    <row r="487" spans="1:8" ht="21" x14ac:dyDescent="0.3">
      <c r="A487" s="12" t="s">
        <v>76</v>
      </c>
      <c r="B487" s="13" t="s">
        <v>76</v>
      </c>
      <c r="C487" s="6" t="s">
        <v>21</v>
      </c>
      <c r="D487" s="8" t="s">
        <v>79</v>
      </c>
      <c r="E487" s="8" t="s">
        <v>85</v>
      </c>
      <c r="F487" s="8" t="s">
        <v>110</v>
      </c>
      <c r="G487" s="18">
        <f t="shared" si="14"/>
        <v>0</v>
      </c>
    </row>
    <row r="488" spans="1:8" ht="21" x14ac:dyDescent="0.3">
      <c r="A488" s="9" t="s">
        <v>446</v>
      </c>
      <c r="B488" s="10" t="s">
        <v>447</v>
      </c>
      <c r="C488" s="6" t="s">
        <v>13</v>
      </c>
      <c r="D488" s="8" t="s">
        <v>73</v>
      </c>
      <c r="E488" s="8" t="s">
        <v>135</v>
      </c>
      <c r="F488" s="8" t="s">
        <v>448</v>
      </c>
      <c r="G488" s="18">
        <f t="shared" si="14"/>
        <v>6</v>
      </c>
      <c r="H488" s="2" t="str">
        <f t="shared" si="15"/>
        <v>060904</v>
      </c>
    </row>
    <row r="489" spans="1:8" ht="21" x14ac:dyDescent="0.3">
      <c r="A489" s="12" t="s">
        <v>76</v>
      </c>
      <c r="B489" s="13" t="s">
        <v>76</v>
      </c>
      <c r="C489" s="6" t="s">
        <v>13</v>
      </c>
      <c r="D489" s="8" t="s">
        <v>79</v>
      </c>
      <c r="E489" s="8" t="s">
        <v>82</v>
      </c>
      <c r="F489" s="8" t="s">
        <v>156</v>
      </c>
      <c r="G489" s="18">
        <f t="shared" si="14"/>
        <v>0</v>
      </c>
    </row>
    <row r="490" spans="1:8" ht="21" x14ac:dyDescent="0.3">
      <c r="A490" s="12" t="s">
        <v>76</v>
      </c>
      <c r="B490" s="13" t="s">
        <v>76</v>
      </c>
      <c r="C490" s="6" t="s">
        <v>13</v>
      </c>
      <c r="D490" s="8" t="s">
        <v>84</v>
      </c>
      <c r="E490" s="8" t="s">
        <v>85</v>
      </c>
      <c r="F490" s="8" t="s">
        <v>86</v>
      </c>
      <c r="G490" s="18">
        <f t="shared" si="14"/>
        <v>0</v>
      </c>
    </row>
    <row r="491" spans="1:8" ht="21" x14ac:dyDescent="0.3">
      <c r="A491" s="9" t="s">
        <v>449</v>
      </c>
      <c r="B491" s="10" t="s">
        <v>35</v>
      </c>
      <c r="C491" s="9" t="s">
        <v>36</v>
      </c>
      <c r="D491" s="11"/>
      <c r="E491" s="11" t="s">
        <v>14</v>
      </c>
      <c r="F491" s="11" t="s">
        <v>14</v>
      </c>
      <c r="G491" s="18">
        <f t="shared" si="14"/>
        <v>6</v>
      </c>
      <c r="H491" s="2" t="str">
        <f t="shared" si="15"/>
        <v>060999</v>
      </c>
    </row>
    <row r="492" spans="1:8" ht="21" customHeight="1" x14ac:dyDescent="0.3">
      <c r="A492" s="4" t="s">
        <v>450</v>
      </c>
      <c r="B492" s="72" t="s">
        <v>451</v>
      </c>
      <c r="C492" s="72"/>
      <c r="D492" s="72"/>
      <c r="E492" s="72"/>
      <c r="F492" s="73"/>
      <c r="G492" s="18">
        <f t="shared" si="14"/>
        <v>4</v>
      </c>
      <c r="H492" s="2" t="str">
        <f t="shared" si="15"/>
        <v/>
      </c>
    </row>
    <row r="493" spans="1:8" ht="21" x14ac:dyDescent="0.3">
      <c r="A493" s="9" t="s">
        <v>452</v>
      </c>
      <c r="B493" s="10" t="s">
        <v>453</v>
      </c>
      <c r="C493" s="6" t="s">
        <v>21</v>
      </c>
      <c r="D493" s="8" t="s">
        <v>73</v>
      </c>
      <c r="E493" s="8" t="s">
        <v>82</v>
      </c>
      <c r="F493" s="8" t="s">
        <v>182</v>
      </c>
      <c r="G493" s="18">
        <f t="shared" si="14"/>
        <v>6</v>
      </c>
      <c r="H493" s="2" t="str">
        <f t="shared" si="15"/>
        <v>061002</v>
      </c>
    </row>
    <row r="494" spans="1:8" ht="21" x14ac:dyDescent="0.3">
      <c r="A494" s="12" t="s">
        <v>76</v>
      </c>
      <c r="B494" s="13" t="s">
        <v>76</v>
      </c>
      <c r="C494" s="6" t="s">
        <v>21</v>
      </c>
      <c r="D494" s="8" t="s">
        <v>79</v>
      </c>
      <c r="E494" s="8" t="s">
        <v>94</v>
      </c>
      <c r="F494" s="8" t="s">
        <v>95</v>
      </c>
      <c r="G494" s="18">
        <f t="shared" si="14"/>
        <v>0</v>
      </c>
    </row>
    <row r="495" spans="1:8" ht="21" x14ac:dyDescent="0.3">
      <c r="A495" s="12" t="s">
        <v>76</v>
      </c>
      <c r="B495" s="13" t="s">
        <v>76</v>
      </c>
      <c r="C495" s="6" t="s">
        <v>21</v>
      </c>
      <c r="D495" s="8" t="s">
        <v>84</v>
      </c>
      <c r="E495" s="8" t="s">
        <v>85</v>
      </c>
      <c r="F495" s="8" t="s">
        <v>110</v>
      </c>
      <c r="G495" s="18">
        <f t="shared" si="14"/>
        <v>0</v>
      </c>
    </row>
    <row r="496" spans="1:8" ht="21" x14ac:dyDescent="0.3">
      <c r="A496" s="9" t="s">
        <v>454</v>
      </c>
      <c r="B496" s="10" t="s">
        <v>35</v>
      </c>
      <c r="C496" s="9" t="s">
        <v>36</v>
      </c>
      <c r="D496" s="11"/>
      <c r="E496" s="11" t="s">
        <v>14</v>
      </c>
      <c r="F496" s="11" t="s">
        <v>14</v>
      </c>
      <c r="G496" s="18">
        <f t="shared" si="14"/>
        <v>6</v>
      </c>
      <c r="H496" s="2" t="str">
        <f t="shared" si="15"/>
        <v>061099</v>
      </c>
    </row>
    <row r="497" spans="1:8" ht="21" x14ac:dyDescent="0.3">
      <c r="A497" s="4" t="s">
        <v>455</v>
      </c>
      <c r="B497" s="72" t="s">
        <v>456</v>
      </c>
      <c r="C497" s="72"/>
      <c r="D497" s="72"/>
      <c r="E497" s="72"/>
      <c r="F497" s="73"/>
      <c r="G497" s="18">
        <f t="shared" si="14"/>
        <v>4</v>
      </c>
      <c r="H497" s="2" t="str">
        <f t="shared" si="15"/>
        <v/>
      </c>
    </row>
    <row r="498" spans="1:8" ht="21" x14ac:dyDescent="0.3">
      <c r="A498" s="9" t="s">
        <v>457</v>
      </c>
      <c r="B498" s="10" t="s">
        <v>458</v>
      </c>
      <c r="C498" s="6" t="s">
        <v>13</v>
      </c>
      <c r="D498" s="8" t="s">
        <v>73</v>
      </c>
      <c r="E498" s="8" t="s">
        <v>135</v>
      </c>
      <c r="F498" s="8" t="s">
        <v>448</v>
      </c>
      <c r="G498" s="18">
        <f t="shared" si="14"/>
        <v>6</v>
      </c>
      <c r="H498" s="2" t="str">
        <f t="shared" si="15"/>
        <v>061101</v>
      </c>
    </row>
    <row r="499" spans="1:8" ht="21" x14ac:dyDescent="0.3">
      <c r="A499" s="12" t="s">
        <v>76</v>
      </c>
      <c r="B499" s="13" t="s">
        <v>76</v>
      </c>
      <c r="C499" s="6" t="s">
        <v>13</v>
      </c>
      <c r="D499" s="8" t="s">
        <v>79</v>
      </c>
      <c r="E499" s="8" t="s">
        <v>82</v>
      </c>
      <c r="F499" s="8" t="s">
        <v>156</v>
      </c>
      <c r="G499" s="18">
        <f t="shared" si="14"/>
        <v>0</v>
      </c>
    </row>
    <row r="500" spans="1:8" ht="21" x14ac:dyDescent="0.3">
      <c r="A500" s="12" t="s">
        <v>76</v>
      </c>
      <c r="B500" s="13" t="s">
        <v>76</v>
      </c>
      <c r="C500" s="6" t="s">
        <v>13</v>
      </c>
      <c r="D500" s="8" t="s">
        <v>84</v>
      </c>
      <c r="E500" s="8" t="s">
        <v>85</v>
      </c>
      <c r="F500" s="8" t="s">
        <v>86</v>
      </c>
      <c r="G500" s="18">
        <f t="shared" si="14"/>
        <v>0</v>
      </c>
    </row>
    <row r="501" spans="1:8" ht="21" x14ac:dyDescent="0.3">
      <c r="A501" s="9" t="s">
        <v>459</v>
      </c>
      <c r="B501" s="10" t="s">
        <v>35</v>
      </c>
      <c r="C501" s="9" t="s">
        <v>36</v>
      </c>
      <c r="D501" s="11"/>
      <c r="E501" s="11" t="s">
        <v>14</v>
      </c>
      <c r="F501" s="11" t="s">
        <v>14</v>
      </c>
      <c r="G501" s="18">
        <f t="shared" si="14"/>
        <v>6</v>
      </c>
      <c r="H501" s="2" t="str">
        <f t="shared" si="15"/>
        <v>061199</v>
      </c>
    </row>
    <row r="502" spans="1:8" ht="21" x14ac:dyDescent="0.3">
      <c r="A502" s="4" t="s">
        <v>460</v>
      </c>
      <c r="B502" s="72" t="s">
        <v>461</v>
      </c>
      <c r="C502" s="72"/>
      <c r="D502" s="72"/>
      <c r="E502" s="72"/>
      <c r="F502" s="73"/>
      <c r="G502" s="18">
        <f t="shared" si="14"/>
        <v>4</v>
      </c>
      <c r="H502" s="2" t="str">
        <f t="shared" si="15"/>
        <v/>
      </c>
    </row>
    <row r="503" spans="1:8" ht="21" x14ac:dyDescent="0.3">
      <c r="A503" s="9" t="s">
        <v>462</v>
      </c>
      <c r="B503" s="10" t="s">
        <v>463</v>
      </c>
      <c r="C503" s="6" t="s">
        <v>21</v>
      </c>
      <c r="D503" s="8" t="s">
        <v>79</v>
      </c>
      <c r="E503" s="8" t="s">
        <v>94</v>
      </c>
      <c r="F503" s="8" t="s">
        <v>95</v>
      </c>
      <c r="G503" s="18">
        <f t="shared" si="14"/>
        <v>6</v>
      </c>
      <c r="H503" s="2" t="str">
        <f t="shared" si="15"/>
        <v>061301</v>
      </c>
    </row>
    <row r="504" spans="1:8" ht="21" x14ac:dyDescent="0.3">
      <c r="A504" s="12" t="s">
        <v>76</v>
      </c>
      <c r="B504" s="13" t="s">
        <v>76</v>
      </c>
      <c r="C504" s="6" t="s">
        <v>21</v>
      </c>
      <c r="D504" s="8" t="s">
        <v>84</v>
      </c>
      <c r="E504" s="8" t="s">
        <v>85</v>
      </c>
      <c r="F504" s="8" t="s">
        <v>110</v>
      </c>
      <c r="G504" s="18">
        <f t="shared" si="14"/>
        <v>0</v>
      </c>
    </row>
    <row r="505" spans="1:8" ht="21" x14ac:dyDescent="0.3">
      <c r="A505" s="9" t="s">
        <v>464</v>
      </c>
      <c r="B505" s="10" t="s">
        <v>465</v>
      </c>
      <c r="C505" s="6" t="s">
        <v>21</v>
      </c>
      <c r="D505" s="8" t="s">
        <v>73</v>
      </c>
      <c r="E505" s="8" t="s">
        <v>428</v>
      </c>
      <c r="F505" s="8" t="s">
        <v>466</v>
      </c>
      <c r="G505" s="18">
        <f t="shared" si="14"/>
        <v>6</v>
      </c>
      <c r="H505" s="2" t="str">
        <f t="shared" si="15"/>
        <v>061302</v>
      </c>
    </row>
    <row r="506" spans="1:8" ht="21" x14ac:dyDescent="0.3">
      <c r="A506" s="12" t="s">
        <v>76</v>
      </c>
      <c r="B506" s="13" t="s">
        <v>76</v>
      </c>
      <c r="C506" s="6" t="s">
        <v>21</v>
      </c>
      <c r="D506" s="8" t="s">
        <v>79</v>
      </c>
      <c r="E506" s="8" t="s">
        <v>90</v>
      </c>
      <c r="F506" s="8" t="s">
        <v>91</v>
      </c>
      <c r="G506" s="18">
        <f t="shared" si="14"/>
        <v>0</v>
      </c>
    </row>
    <row r="507" spans="1:8" ht="21" x14ac:dyDescent="0.3">
      <c r="A507" s="12" t="s">
        <v>76</v>
      </c>
      <c r="B507" s="13" t="s">
        <v>76</v>
      </c>
      <c r="C507" s="6" t="s">
        <v>21</v>
      </c>
      <c r="D507" s="8" t="s">
        <v>93</v>
      </c>
      <c r="E507" s="8" t="s">
        <v>94</v>
      </c>
      <c r="F507" s="8" t="s">
        <v>95</v>
      </c>
      <c r="G507" s="18">
        <f t="shared" si="14"/>
        <v>0</v>
      </c>
    </row>
    <row r="508" spans="1:8" ht="21" x14ac:dyDescent="0.3">
      <c r="A508" s="12" t="s">
        <v>76</v>
      </c>
      <c r="B508" s="13" t="s">
        <v>76</v>
      </c>
      <c r="C508" s="6" t="s">
        <v>21</v>
      </c>
      <c r="D508" s="8" t="s">
        <v>96</v>
      </c>
      <c r="E508" s="8" t="s">
        <v>85</v>
      </c>
      <c r="F508" s="8" t="s">
        <v>110</v>
      </c>
      <c r="G508" s="18">
        <f t="shared" si="14"/>
        <v>0</v>
      </c>
    </row>
    <row r="509" spans="1:8" ht="21" x14ac:dyDescent="0.3">
      <c r="A509" s="9" t="s">
        <v>467</v>
      </c>
      <c r="B509" s="10" t="s">
        <v>468</v>
      </c>
      <c r="C509" s="6" t="s">
        <v>13</v>
      </c>
      <c r="D509" s="8" t="s">
        <v>73</v>
      </c>
      <c r="E509" s="8" t="s">
        <v>135</v>
      </c>
      <c r="F509" s="8" t="s">
        <v>397</v>
      </c>
      <c r="G509" s="18">
        <f t="shared" si="14"/>
        <v>6</v>
      </c>
      <c r="H509" s="2" t="str">
        <f t="shared" si="15"/>
        <v>061303</v>
      </c>
    </row>
    <row r="510" spans="1:8" ht="21" x14ac:dyDescent="0.3">
      <c r="A510" s="12" t="s">
        <v>76</v>
      </c>
      <c r="B510" s="13" t="s">
        <v>76</v>
      </c>
      <c r="C510" s="6" t="s">
        <v>13</v>
      </c>
      <c r="D510" s="8" t="s">
        <v>79</v>
      </c>
      <c r="E510" s="8" t="s">
        <v>90</v>
      </c>
      <c r="F510" s="8" t="s">
        <v>91</v>
      </c>
      <c r="G510" s="18">
        <f t="shared" si="14"/>
        <v>0</v>
      </c>
    </row>
    <row r="511" spans="1:8" ht="21" x14ac:dyDescent="0.3">
      <c r="A511" s="12" t="s">
        <v>76</v>
      </c>
      <c r="B511" s="13" t="s">
        <v>76</v>
      </c>
      <c r="C511" s="6" t="s">
        <v>13</v>
      </c>
      <c r="D511" s="8" t="s">
        <v>93</v>
      </c>
      <c r="E511" s="8" t="s">
        <v>85</v>
      </c>
      <c r="F511" s="8" t="s">
        <v>86</v>
      </c>
      <c r="G511" s="18">
        <f t="shared" si="14"/>
        <v>0</v>
      </c>
    </row>
    <row r="512" spans="1:8" ht="21" x14ac:dyDescent="0.3">
      <c r="A512" s="9" t="s">
        <v>469</v>
      </c>
      <c r="B512" s="10" t="s">
        <v>470</v>
      </c>
      <c r="C512" s="6" t="s">
        <v>21</v>
      </c>
      <c r="D512" s="8" t="s">
        <v>73</v>
      </c>
      <c r="E512" s="8" t="s">
        <v>82</v>
      </c>
      <c r="F512" s="8" t="s">
        <v>282</v>
      </c>
      <c r="G512" s="18">
        <f t="shared" si="14"/>
        <v>6</v>
      </c>
      <c r="H512" s="2" t="str">
        <f t="shared" si="15"/>
        <v>061304</v>
      </c>
    </row>
    <row r="513" spans="1:8" ht="21" x14ac:dyDescent="0.3">
      <c r="A513" s="12" t="s">
        <v>76</v>
      </c>
      <c r="B513" s="13" t="s">
        <v>76</v>
      </c>
      <c r="C513" s="6" t="s">
        <v>21</v>
      </c>
      <c r="D513" s="8" t="s">
        <v>79</v>
      </c>
      <c r="E513" s="8" t="s">
        <v>85</v>
      </c>
      <c r="F513" s="8" t="s">
        <v>110</v>
      </c>
      <c r="G513" s="18">
        <f t="shared" si="14"/>
        <v>0</v>
      </c>
    </row>
    <row r="514" spans="1:8" ht="21" x14ac:dyDescent="0.3">
      <c r="A514" s="6" t="s">
        <v>471</v>
      </c>
      <c r="B514" s="7" t="s">
        <v>472</v>
      </c>
      <c r="C514" s="6" t="s">
        <v>21</v>
      </c>
      <c r="D514" s="8" t="s">
        <v>79</v>
      </c>
      <c r="E514" s="8" t="s">
        <v>85</v>
      </c>
      <c r="F514" s="8" t="s">
        <v>110</v>
      </c>
      <c r="G514" s="18">
        <f t="shared" si="14"/>
        <v>6</v>
      </c>
      <c r="H514" s="2" t="str">
        <f t="shared" ref="H514:H574" si="16">IF(G514=6,A514,"")</f>
        <v>061305</v>
      </c>
    </row>
    <row r="515" spans="1:8" ht="21" x14ac:dyDescent="0.3">
      <c r="A515" s="9" t="s">
        <v>473</v>
      </c>
      <c r="B515" s="10" t="s">
        <v>35</v>
      </c>
      <c r="C515" s="9" t="s">
        <v>36</v>
      </c>
      <c r="D515" s="11"/>
      <c r="E515" s="11" t="s">
        <v>14</v>
      </c>
      <c r="F515" s="11" t="s">
        <v>14</v>
      </c>
      <c r="G515" s="18">
        <f t="shared" ref="G515:G578" si="17">LEN(A515)</f>
        <v>6</v>
      </c>
      <c r="H515" s="2" t="str">
        <f t="shared" si="16"/>
        <v>061399</v>
      </c>
    </row>
    <row r="516" spans="1:8" ht="21" x14ac:dyDescent="0.3">
      <c r="A516" s="3" t="s">
        <v>474</v>
      </c>
      <c r="B516" s="74" t="s">
        <v>475</v>
      </c>
      <c r="C516" s="74"/>
      <c r="D516" s="74"/>
      <c r="E516" s="74"/>
      <c r="F516" s="75"/>
      <c r="G516" s="18">
        <f t="shared" si="17"/>
        <v>4</v>
      </c>
      <c r="H516" s="2" t="str">
        <f t="shared" si="16"/>
        <v/>
      </c>
    </row>
    <row r="517" spans="1:8" ht="21" x14ac:dyDescent="0.3">
      <c r="A517" s="4" t="s">
        <v>476</v>
      </c>
      <c r="B517" s="72" t="s">
        <v>477</v>
      </c>
      <c r="C517" s="72"/>
      <c r="D517" s="72"/>
      <c r="E517" s="72"/>
      <c r="F517" s="73"/>
      <c r="G517" s="18">
        <f t="shared" si="17"/>
        <v>4</v>
      </c>
      <c r="H517" s="2" t="str">
        <f t="shared" si="16"/>
        <v/>
      </c>
    </row>
    <row r="518" spans="1:8" ht="21" x14ac:dyDescent="0.3">
      <c r="A518" s="9" t="s">
        <v>478</v>
      </c>
      <c r="B518" s="10" t="s">
        <v>479</v>
      </c>
      <c r="C518" s="6" t="s">
        <v>21</v>
      </c>
      <c r="D518" s="8" t="s">
        <v>73</v>
      </c>
      <c r="E518" s="8" t="s">
        <v>245</v>
      </c>
      <c r="F518" s="8" t="s">
        <v>246</v>
      </c>
      <c r="G518" s="18">
        <f t="shared" si="17"/>
        <v>6</v>
      </c>
      <c r="H518" s="2" t="str">
        <f t="shared" si="16"/>
        <v>070101</v>
      </c>
    </row>
    <row r="519" spans="1:8" ht="21" x14ac:dyDescent="0.3">
      <c r="A519" s="9" t="s">
        <v>478</v>
      </c>
      <c r="B519" s="13" t="s">
        <v>76</v>
      </c>
      <c r="C519" s="6" t="s">
        <v>21</v>
      </c>
      <c r="D519" s="8" t="s">
        <v>73</v>
      </c>
      <c r="E519" s="8" t="s">
        <v>325</v>
      </c>
      <c r="F519" s="8" t="s">
        <v>326</v>
      </c>
      <c r="G519" s="18">
        <f t="shared" si="17"/>
        <v>6</v>
      </c>
    </row>
    <row r="520" spans="1:8" ht="21" x14ac:dyDescent="0.3">
      <c r="A520" s="12" t="s">
        <v>76</v>
      </c>
      <c r="B520" s="13" t="s">
        <v>76</v>
      </c>
      <c r="C520" s="6" t="s">
        <v>21</v>
      </c>
      <c r="D520" s="8" t="s">
        <v>79</v>
      </c>
      <c r="E520" s="8" t="s">
        <v>80</v>
      </c>
      <c r="F520" s="8" t="s">
        <v>81</v>
      </c>
      <c r="G520" s="18">
        <f t="shared" si="17"/>
        <v>0</v>
      </c>
    </row>
    <row r="521" spans="1:8" ht="21" x14ac:dyDescent="0.3">
      <c r="A521" s="12" t="s">
        <v>76</v>
      </c>
      <c r="B521" s="13" t="s">
        <v>76</v>
      </c>
      <c r="C521" s="6" t="s">
        <v>21</v>
      </c>
      <c r="D521" s="8" t="s">
        <v>79</v>
      </c>
      <c r="E521" s="8" t="s">
        <v>82</v>
      </c>
      <c r="F521" s="8" t="s">
        <v>252</v>
      </c>
      <c r="G521" s="18">
        <f t="shared" si="17"/>
        <v>0</v>
      </c>
    </row>
    <row r="522" spans="1:8" ht="21" x14ac:dyDescent="0.3">
      <c r="A522" s="12" t="s">
        <v>76</v>
      </c>
      <c r="B522" s="13" t="s">
        <v>76</v>
      </c>
      <c r="C522" s="6" t="s">
        <v>21</v>
      </c>
      <c r="D522" s="8" t="s">
        <v>84</v>
      </c>
      <c r="E522" s="8" t="s">
        <v>94</v>
      </c>
      <c r="F522" s="8" t="s">
        <v>95</v>
      </c>
      <c r="G522" s="18">
        <f t="shared" si="17"/>
        <v>0</v>
      </c>
    </row>
    <row r="523" spans="1:8" ht="21" x14ac:dyDescent="0.3">
      <c r="A523" s="9" t="s">
        <v>480</v>
      </c>
      <c r="B523" s="10" t="s">
        <v>481</v>
      </c>
      <c r="C523" s="6" t="s">
        <v>21</v>
      </c>
      <c r="D523" s="8" t="s">
        <v>73</v>
      </c>
      <c r="E523" s="8" t="s">
        <v>245</v>
      </c>
      <c r="F523" s="8" t="s">
        <v>246</v>
      </c>
      <c r="G523" s="18">
        <f t="shared" si="17"/>
        <v>6</v>
      </c>
      <c r="H523" s="2" t="str">
        <f t="shared" si="16"/>
        <v>070103</v>
      </c>
    </row>
    <row r="524" spans="1:8" ht="21" x14ac:dyDescent="0.3">
      <c r="A524" s="9" t="s">
        <v>480</v>
      </c>
      <c r="B524" s="13" t="s">
        <v>76</v>
      </c>
      <c r="C524" s="6" t="s">
        <v>21</v>
      </c>
      <c r="D524" s="8" t="s">
        <v>73</v>
      </c>
      <c r="E524" s="8" t="s">
        <v>135</v>
      </c>
      <c r="F524" s="8" t="s">
        <v>364</v>
      </c>
      <c r="G524" s="18">
        <f t="shared" si="17"/>
        <v>6</v>
      </c>
    </row>
    <row r="525" spans="1:8" ht="21" x14ac:dyDescent="0.3">
      <c r="A525" s="12" t="s">
        <v>76</v>
      </c>
      <c r="B525" s="13" t="s">
        <v>76</v>
      </c>
      <c r="C525" s="6" t="s">
        <v>21</v>
      </c>
      <c r="D525" s="8" t="s">
        <v>79</v>
      </c>
      <c r="E525" s="8" t="s">
        <v>90</v>
      </c>
      <c r="F525" s="8" t="s">
        <v>91</v>
      </c>
      <c r="G525" s="18">
        <f t="shared" si="17"/>
        <v>0</v>
      </c>
    </row>
    <row r="526" spans="1:8" ht="21" x14ac:dyDescent="0.3">
      <c r="A526" s="12" t="s">
        <v>76</v>
      </c>
      <c r="B526" s="13" t="s">
        <v>76</v>
      </c>
      <c r="C526" s="6" t="s">
        <v>21</v>
      </c>
      <c r="D526" s="8" t="s">
        <v>84</v>
      </c>
      <c r="E526" s="8" t="s">
        <v>82</v>
      </c>
      <c r="F526" s="8" t="s">
        <v>247</v>
      </c>
      <c r="G526" s="18">
        <f t="shared" si="17"/>
        <v>0</v>
      </c>
    </row>
    <row r="527" spans="1:8" ht="21" x14ac:dyDescent="0.3">
      <c r="A527" s="12" t="s">
        <v>76</v>
      </c>
      <c r="B527" s="13" t="s">
        <v>76</v>
      </c>
      <c r="C527" s="6" t="s">
        <v>21</v>
      </c>
      <c r="D527" s="8" t="s">
        <v>93</v>
      </c>
      <c r="E527" s="8" t="s">
        <v>94</v>
      </c>
      <c r="F527" s="8" t="s">
        <v>95</v>
      </c>
      <c r="G527" s="18">
        <f t="shared" si="17"/>
        <v>0</v>
      </c>
    </row>
    <row r="528" spans="1:8" ht="21" x14ac:dyDescent="0.3">
      <c r="A528" s="9" t="s">
        <v>482</v>
      </c>
      <c r="B528" s="10" t="s">
        <v>483</v>
      </c>
      <c r="C528" s="6" t="s">
        <v>21</v>
      </c>
      <c r="D528" s="8" t="s">
        <v>73</v>
      </c>
      <c r="E528" s="8" t="s">
        <v>245</v>
      </c>
      <c r="F528" s="8" t="s">
        <v>246</v>
      </c>
      <c r="G528" s="18">
        <f t="shared" si="17"/>
        <v>6</v>
      </c>
      <c r="H528" s="2" t="str">
        <f t="shared" si="16"/>
        <v>070104</v>
      </c>
    </row>
    <row r="529" spans="1:8" ht="21" x14ac:dyDescent="0.3">
      <c r="A529" s="12" t="s">
        <v>76</v>
      </c>
      <c r="B529" s="13" t="s">
        <v>76</v>
      </c>
      <c r="C529" s="6" t="s">
        <v>21</v>
      </c>
      <c r="D529" s="8" t="s">
        <v>79</v>
      </c>
      <c r="E529" s="8" t="s">
        <v>90</v>
      </c>
      <c r="F529" s="8" t="s">
        <v>91</v>
      </c>
      <c r="G529" s="18">
        <f t="shared" si="17"/>
        <v>0</v>
      </c>
    </row>
    <row r="530" spans="1:8" ht="21" x14ac:dyDescent="0.3">
      <c r="A530" s="12" t="s">
        <v>76</v>
      </c>
      <c r="B530" s="13" t="s">
        <v>76</v>
      </c>
      <c r="C530" s="6" t="s">
        <v>21</v>
      </c>
      <c r="D530" s="8" t="s">
        <v>84</v>
      </c>
      <c r="E530" s="8" t="s">
        <v>82</v>
      </c>
      <c r="F530" s="8" t="s">
        <v>252</v>
      </c>
      <c r="G530" s="18">
        <f t="shared" si="17"/>
        <v>0</v>
      </c>
    </row>
    <row r="531" spans="1:8" ht="21" x14ac:dyDescent="0.3">
      <c r="A531" s="12" t="s">
        <v>76</v>
      </c>
      <c r="B531" s="13" t="s">
        <v>76</v>
      </c>
      <c r="C531" s="6" t="s">
        <v>21</v>
      </c>
      <c r="D531" s="8" t="s">
        <v>93</v>
      </c>
      <c r="E531" s="8" t="s">
        <v>94</v>
      </c>
      <c r="F531" s="8" t="s">
        <v>95</v>
      </c>
      <c r="G531" s="18">
        <f t="shared" si="17"/>
        <v>0</v>
      </c>
    </row>
    <row r="532" spans="1:8" ht="21" x14ac:dyDescent="0.3">
      <c r="A532" s="9" t="s">
        <v>484</v>
      </c>
      <c r="B532" s="10" t="s">
        <v>485</v>
      </c>
      <c r="C532" s="6" t="s">
        <v>21</v>
      </c>
      <c r="D532" s="8" t="s">
        <v>73</v>
      </c>
      <c r="E532" s="8" t="s">
        <v>245</v>
      </c>
      <c r="F532" s="8" t="s">
        <v>246</v>
      </c>
      <c r="G532" s="18">
        <f t="shared" si="17"/>
        <v>6</v>
      </c>
      <c r="H532" s="2" t="str">
        <f t="shared" si="16"/>
        <v>070107</v>
      </c>
    </row>
    <row r="533" spans="1:8" ht="21" x14ac:dyDescent="0.3">
      <c r="A533" s="9" t="s">
        <v>484</v>
      </c>
      <c r="B533" s="13" t="s">
        <v>76</v>
      </c>
      <c r="C533" s="6" t="s">
        <v>21</v>
      </c>
      <c r="D533" s="8" t="s">
        <v>73</v>
      </c>
      <c r="E533" s="8" t="s">
        <v>135</v>
      </c>
      <c r="F533" s="8" t="s">
        <v>364</v>
      </c>
      <c r="G533" s="18">
        <f t="shared" si="17"/>
        <v>6</v>
      </c>
    </row>
    <row r="534" spans="1:8" ht="21" x14ac:dyDescent="0.3">
      <c r="A534" s="12" t="s">
        <v>76</v>
      </c>
      <c r="B534" s="13" t="s">
        <v>76</v>
      </c>
      <c r="C534" s="6" t="s">
        <v>21</v>
      </c>
      <c r="D534" s="8" t="s">
        <v>79</v>
      </c>
      <c r="E534" s="8" t="s">
        <v>90</v>
      </c>
      <c r="F534" s="8" t="s">
        <v>91</v>
      </c>
      <c r="G534" s="18">
        <f t="shared" si="17"/>
        <v>0</v>
      </c>
    </row>
    <row r="535" spans="1:8" ht="21" x14ac:dyDescent="0.3">
      <c r="A535" s="12" t="s">
        <v>76</v>
      </c>
      <c r="B535" s="13" t="s">
        <v>76</v>
      </c>
      <c r="C535" s="6" t="s">
        <v>21</v>
      </c>
      <c r="D535" s="8" t="s">
        <v>84</v>
      </c>
      <c r="E535" s="8" t="s">
        <v>82</v>
      </c>
      <c r="F535" s="8" t="s">
        <v>109</v>
      </c>
      <c r="G535" s="18">
        <f t="shared" si="17"/>
        <v>0</v>
      </c>
    </row>
    <row r="536" spans="1:8" ht="21" x14ac:dyDescent="0.3">
      <c r="A536" s="12" t="s">
        <v>76</v>
      </c>
      <c r="B536" s="13" t="s">
        <v>76</v>
      </c>
      <c r="C536" s="6" t="s">
        <v>21</v>
      </c>
      <c r="D536" s="8" t="s">
        <v>93</v>
      </c>
      <c r="E536" s="8" t="s">
        <v>94</v>
      </c>
      <c r="F536" s="8" t="s">
        <v>95</v>
      </c>
      <c r="G536" s="18">
        <f t="shared" si="17"/>
        <v>0</v>
      </c>
    </row>
    <row r="537" spans="1:8" ht="21" x14ac:dyDescent="0.3">
      <c r="A537" s="12" t="s">
        <v>76</v>
      </c>
      <c r="B537" s="13" t="s">
        <v>76</v>
      </c>
      <c r="C537" s="6" t="s">
        <v>21</v>
      </c>
      <c r="D537" s="8" t="s">
        <v>96</v>
      </c>
      <c r="E537" s="8" t="s">
        <v>85</v>
      </c>
      <c r="F537" s="8" t="s">
        <v>110</v>
      </c>
      <c r="G537" s="18">
        <f t="shared" si="17"/>
        <v>0</v>
      </c>
    </row>
    <row r="538" spans="1:8" ht="21" x14ac:dyDescent="0.3">
      <c r="A538" s="9" t="s">
        <v>486</v>
      </c>
      <c r="B538" s="10" t="s">
        <v>487</v>
      </c>
      <c r="C538" s="6" t="s">
        <v>21</v>
      </c>
      <c r="D538" s="8" t="s">
        <v>73</v>
      </c>
      <c r="E538" s="8" t="s">
        <v>245</v>
      </c>
      <c r="F538" s="8" t="s">
        <v>246</v>
      </c>
      <c r="G538" s="18">
        <f t="shared" si="17"/>
        <v>6</v>
      </c>
      <c r="H538" s="2" t="str">
        <f t="shared" si="16"/>
        <v>070108</v>
      </c>
    </row>
    <row r="539" spans="1:8" ht="21" x14ac:dyDescent="0.3">
      <c r="A539" s="12" t="s">
        <v>76</v>
      </c>
      <c r="B539" s="13" t="s">
        <v>76</v>
      </c>
      <c r="C539" s="6" t="s">
        <v>21</v>
      </c>
      <c r="D539" s="8" t="s">
        <v>79</v>
      </c>
      <c r="E539" s="8" t="s">
        <v>90</v>
      </c>
      <c r="F539" s="8" t="s">
        <v>91</v>
      </c>
      <c r="G539" s="18">
        <f t="shared" si="17"/>
        <v>0</v>
      </c>
    </row>
    <row r="540" spans="1:8" ht="21" x14ac:dyDescent="0.3">
      <c r="A540" s="12" t="s">
        <v>76</v>
      </c>
      <c r="B540" s="13" t="s">
        <v>76</v>
      </c>
      <c r="C540" s="6" t="s">
        <v>21</v>
      </c>
      <c r="D540" s="8" t="s">
        <v>84</v>
      </c>
      <c r="E540" s="8" t="s">
        <v>82</v>
      </c>
      <c r="F540" s="8" t="s">
        <v>109</v>
      </c>
      <c r="G540" s="18">
        <f t="shared" si="17"/>
        <v>0</v>
      </c>
    </row>
    <row r="541" spans="1:8" ht="21" x14ac:dyDescent="0.3">
      <c r="A541" s="12" t="s">
        <v>76</v>
      </c>
      <c r="B541" s="13" t="s">
        <v>76</v>
      </c>
      <c r="C541" s="6" t="s">
        <v>21</v>
      </c>
      <c r="D541" s="8" t="s">
        <v>93</v>
      </c>
      <c r="E541" s="8" t="s">
        <v>94</v>
      </c>
      <c r="F541" s="8" t="s">
        <v>95</v>
      </c>
      <c r="G541" s="18">
        <f t="shared" si="17"/>
        <v>0</v>
      </c>
    </row>
    <row r="542" spans="1:8" ht="21" x14ac:dyDescent="0.3">
      <c r="A542" s="12" t="s">
        <v>76</v>
      </c>
      <c r="B542" s="13" t="s">
        <v>76</v>
      </c>
      <c r="C542" s="6" t="s">
        <v>21</v>
      </c>
      <c r="D542" s="8" t="s">
        <v>96</v>
      </c>
      <c r="E542" s="8" t="s">
        <v>85</v>
      </c>
      <c r="F542" s="8" t="s">
        <v>110</v>
      </c>
      <c r="G542" s="18">
        <f t="shared" si="17"/>
        <v>0</v>
      </c>
    </row>
    <row r="543" spans="1:8" ht="21" x14ac:dyDescent="0.3">
      <c r="A543" s="9" t="s">
        <v>488</v>
      </c>
      <c r="B543" s="10" t="s">
        <v>489</v>
      </c>
      <c r="C543" s="6" t="s">
        <v>21</v>
      </c>
      <c r="D543" s="8" t="s">
        <v>73</v>
      </c>
      <c r="E543" s="8" t="s">
        <v>82</v>
      </c>
      <c r="F543" s="8" t="s">
        <v>490</v>
      </c>
      <c r="G543" s="18">
        <f t="shared" si="17"/>
        <v>6</v>
      </c>
      <c r="H543" s="2" t="str">
        <f t="shared" si="16"/>
        <v>070109</v>
      </c>
    </row>
    <row r="544" spans="1:8" ht="21" x14ac:dyDescent="0.3">
      <c r="A544" s="12" t="s">
        <v>76</v>
      </c>
      <c r="B544" s="13" t="s">
        <v>76</v>
      </c>
      <c r="C544" s="6" t="s">
        <v>21</v>
      </c>
      <c r="D544" s="8" t="s">
        <v>79</v>
      </c>
      <c r="E544" s="8" t="s">
        <v>94</v>
      </c>
      <c r="F544" s="8" t="s">
        <v>95</v>
      </c>
      <c r="G544" s="18">
        <f t="shared" si="17"/>
        <v>0</v>
      </c>
    </row>
    <row r="545" spans="1:8" ht="21" x14ac:dyDescent="0.3">
      <c r="A545" s="12" t="s">
        <v>76</v>
      </c>
      <c r="B545" s="13" t="s">
        <v>76</v>
      </c>
      <c r="C545" s="6" t="s">
        <v>21</v>
      </c>
      <c r="D545" s="8" t="s">
        <v>84</v>
      </c>
      <c r="E545" s="8" t="s">
        <v>85</v>
      </c>
      <c r="F545" s="8" t="s">
        <v>110</v>
      </c>
      <c r="G545" s="18">
        <f t="shared" si="17"/>
        <v>0</v>
      </c>
    </row>
    <row r="546" spans="1:8" ht="21" x14ac:dyDescent="0.3">
      <c r="A546" s="9" t="s">
        <v>491</v>
      </c>
      <c r="B546" s="10" t="s">
        <v>492</v>
      </c>
      <c r="C546" s="6" t="s">
        <v>21</v>
      </c>
      <c r="D546" s="8" t="s">
        <v>73</v>
      </c>
      <c r="E546" s="8" t="s">
        <v>82</v>
      </c>
      <c r="F546" s="8" t="s">
        <v>490</v>
      </c>
      <c r="G546" s="18">
        <f t="shared" si="17"/>
        <v>6</v>
      </c>
      <c r="H546" s="2" t="str">
        <f t="shared" si="16"/>
        <v>070110</v>
      </c>
    </row>
    <row r="547" spans="1:8" ht="21" x14ac:dyDescent="0.3">
      <c r="A547" s="12" t="s">
        <v>76</v>
      </c>
      <c r="B547" s="13" t="s">
        <v>76</v>
      </c>
      <c r="C547" s="6" t="s">
        <v>21</v>
      </c>
      <c r="D547" s="8" t="s">
        <v>79</v>
      </c>
      <c r="E547" s="8" t="s">
        <v>94</v>
      </c>
      <c r="F547" s="8" t="s">
        <v>95</v>
      </c>
      <c r="G547" s="18">
        <f t="shared" si="17"/>
        <v>0</v>
      </c>
    </row>
    <row r="548" spans="1:8" ht="21" x14ac:dyDescent="0.3">
      <c r="A548" s="12" t="s">
        <v>76</v>
      </c>
      <c r="B548" s="13" t="s">
        <v>76</v>
      </c>
      <c r="C548" s="6" t="s">
        <v>21</v>
      </c>
      <c r="D548" s="8" t="s">
        <v>84</v>
      </c>
      <c r="E548" s="8" t="s">
        <v>85</v>
      </c>
      <c r="F548" s="8" t="s">
        <v>110</v>
      </c>
      <c r="G548" s="18">
        <f t="shared" si="17"/>
        <v>0</v>
      </c>
    </row>
    <row r="549" spans="1:8" ht="21" x14ac:dyDescent="0.3">
      <c r="A549" s="9" t="s">
        <v>493</v>
      </c>
      <c r="B549" s="10" t="s">
        <v>287</v>
      </c>
      <c r="C549" s="6" t="s">
        <v>21</v>
      </c>
      <c r="D549" s="8" t="s">
        <v>73</v>
      </c>
      <c r="E549" s="8" t="s">
        <v>135</v>
      </c>
      <c r="F549" s="8" t="s">
        <v>164</v>
      </c>
      <c r="G549" s="18">
        <f t="shared" si="17"/>
        <v>6</v>
      </c>
      <c r="H549" s="2" t="str">
        <f t="shared" si="16"/>
        <v>070111</v>
      </c>
    </row>
    <row r="550" spans="1:8" ht="21" x14ac:dyDescent="0.3">
      <c r="A550" s="12" t="s">
        <v>76</v>
      </c>
      <c r="B550" s="13" t="s">
        <v>76</v>
      </c>
      <c r="C550" s="6" t="s">
        <v>21</v>
      </c>
      <c r="D550" s="8" t="s">
        <v>79</v>
      </c>
      <c r="E550" s="8" t="s">
        <v>82</v>
      </c>
      <c r="F550" s="8" t="s">
        <v>257</v>
      </c>
      <c r="G550" s="18">
        <f t="shared" si="17"/>
        <v>0</v>
      </c>
    </row>
    <row r="551" spans="1:8" ht="21" x14ac:dyDescent="0.3">
      <c r="A551" s="12" t="s">
        <v>76</v>
      </c>
      <c r="B551" s="13" t="s">
        <v>76</v>
      </c>
      <c r="C551" s="6" t="s">
        <v>21</v>
      </c>
      <c r="D551" s="8" t="s">
        <v>84</v>
      </c>
      <c r="E551" s="8" t="s">
        <v>85</v>
      </c>
      <c r="F551" s="8" t="s">
        <v>110</v>
      </c>
      <c r="G551" s="18">
        <f t="shared" si="17"/>
        <v>0</v>
      </c>
    </row>
    <row r="552" spans="1:8" ht="21" x14ac:dyDescent="0.3">
      <c r="A552" s="9" t="s">
        <v>494</v>
      </c>
      <c r="B552" s="10" t="s">
        <v>495</v>
      </c>
      <c r="C552" s="6" t="s">
        <v>13</v>
      </c>
      <c r="D552" s="8" t="s">
        <v>73</v>
      </c>
      <c r="E552" s="8" t="s">
        <v>135</v>
      </c>
      <c r="F552" s="8" t="s">
        <v>164</v>
      </c>
      <c r="G552" s="18">
        <f t="shared" si="17"/>
        <v>6</v>
      </c>
      <c r="H552" s="2" t="str">
        <f t="shared" si="16"/>
        <v>070112</v>
      </c>
    </row>
    <row r="553" spans="1:8" ht="21" x14ac:dyDescent="0.3">
      <c r="A553" s="12" t="s">
        <v>76</v>
      </c>
      <c r="B553" s="13" t="s">
        <v>76</v>
      </c>
      <c r="C553" s="6" t="s">
        <v>13</v>
      </c>
      <c r="D553" s="8" t="s">
        <v>79</v>
      </c>
      <c r="E553" s="8" t="s">
        <v>90</v>
      </c>
      <c r="F553" s="8" t="s">
        <v>91</v>
      </c>
      <c r="G553" s="18">
        <f t="shared" si="17"/>
        <v>0</v>
      </c>
    </row>
    <row r="554" spans="1:8" ht="21" x14ac:dyDescent="0.3">
      <c r="A554" s="12" t="s">
        <v>76</v>
      </c>
      <c r="B554" s="13" t="s">
        <v>76</v>
      </c>
      <c r="C554" s="6" t="s">
        <v>13</v>
      </c>
      <c r="D554" s="8" t="s">
        <v>84</v>
      </c>
      <c r="E554" s="8" t="s">
        <v>82</v>
      </c>
      <c r="F554" s="8" t="s">
        <v>257</v>
      </c>
      <c r="G554" s="18">
        <f t="shared" si="17"/>
        <v>0</v>
      </c>
    </row>
    <row r="555" spans="1:8" ht="21" x14ac:dyDescent="0.3">
      <c r="A555" s="12" t="s">
        <v>76</v>
      </c>
      <c r="B555" s="13" t="s">
        <v>76</v>
      </c>
      <c r="C555" s="6" t="s">
        <v>13</v>
      </c>
      <c r="D555" s="8" t="s">
        <v>93</v>
      </c>
      <c r="E555" s="8" t="s">
        <v>94</v>
      </c>
      <c r="F555" s="8" t="s">
        <v>95</v>
      </c>
      <c r="G555" s="18">
        <f t="shared" si="17"/>
        <v>0</v>
      </c>
    </row>
    <row r="556" spans="1:8" ht="21" x14ac:dyDescent="0.3">
      <c r="A556" s="12" t="s">
        <v>76</v>
      </c>
      <c r="B556" s="13" t="s">
        <v>76</v>
      </c>
      <c r="C556" s="6" t="s">
        <v>13</v>
      </c>
      <c r="D556" s="8" t="s">
        <v>96</v>
      </c>
      <c r="E556" s="8" t="s">
        <v>85</v>
      </c>
      <c r="F556" s="8" t="s">
        <v>86</v>
      </c>
      <c r="G556" s="18">
        <f t="shared" si="17"/>
        <v>0</v>
      </c>
    </row>
    <row r="557" spans="1:8" ht="21" x14ac:dyDescent="0.3">
      <c r="A557" s="9" t="s">
        <v>496</v>
      </c>
      <c r="B557" s="10" t="s">
        <v>35</v>
      </c>
      <c r="C557" s="9" t="s">
        <v>36</v>
      </c>
      <c r="D557" s="11"/>
      <c r="E557" s="11" t="s">
        <v>14</v>
      </c>
      <c r="F557" s="11" t="s">
        <v>14</v>
      </c>
      <c r="G557" s="18">
        <f t="shared" si="17"/>
        <v>6</v>
      </c>
      <c r="H557" s="2" t="str">
        <f t="shared" si="16"/>
        <v>070199</v>
      </c>
    </row>
    <row r="558" spans="1:8" ht="21" x14ac:dyDescent="0.3">
      <c r="A558" s="4" t="s">
        <v>497</v>
      </c>
      <c r="B558" s="72" t="s">
        <v>498</v>
      </c>
      <c r="C558" s="72"/>
      <c r="D558" s="72"/>
      <c r="E558" s="72"/>
      <c r="F558" s="73"/>
      <c r="G558" s="18">
        <f t="shared" si="17"/>
        <v>4</v>
      </c>
      <c r="H558" s="2" t="str">
        <f t="shared" si="16"/>
        <v/>
      </c>
    </row>
    <row r="559" spans="1:8" ht="21" x14ac:dyDescent="0.3">
      <c r="A559" s="9" t="s">
        <v>499</v>
      </c>
      <c r="B559" s="10" t="s">
        <v>479</v>
      </c>
      <c r="C559" s="6" t="s">
        <v>21</v>
      </c>
      <c r="D559" s="8" t="s">
        <v>73</v>
      </c>
      <c r="E559" s="8" t="s">
        <v>245</v>
      </c>
      <c r="F559" s="8" t="s">
        <v>246</v>
      </c>
      <c r="G559" s="18">
        <f t="shared" si="17"/>
        <v>6</v>
      </c>
      <c r="H559" s="2" t="str">
        <f t="shared" si="16"/>
        <v>070201</v>
      </c>
    </row>
    <row r="560" spans="1:8" ht="21" x14ac:dyDescent="0.3">
      <c r="A560" s="9" t="s">
        <v>499</v>
      </c>
      <c r="B560" s="13" t="s">
        <v>76</v>
      </c>
      <c r="C560" s="6" t="s">
        <v>21</v>
      </c>
      <c r="D560" s="8" t="s">
        <v>73</v>
      </c>
      <c r="E560" s="8" t="s">
        <v>325</v>
      </c>
      <c r="F560" s="8" t="s">
        <v>326</v>
      </c>
      <c r="G560" s="18">
        <f t="shared" si="17"/>
        <v>6</v>
      </c>
    </row>
    <row r="561" spans="1:8" ht="21" x14ac:dyDescent="0.3">
      <c r="A561" s="12" t="s">
        <v>76</v>
      </c>
      <c r="B561" s="13" t="s">
        <v>76</v>
      </c>
      <c r="C561" s="6" t="s">
        <v>21</v>
      </c>
      <c r="D561" s="8" t="s">
        <v>79</v>
      </c>
      <c r="E561" s="8" t="s">
        <v>80</v>
      </c>
      <c r="F561" s="8" t="s">
        <v>81</v>
      </c>
      <c r="G561" s="18">
        <f t="shared" si="17"/>
        <v>0</v>
      </c>
    </row>
    <row r="562" spans="1:8" ht="21" x14ac:dyDescent="0.3">
      <c r="A562" s="12" t="s">
        <v>76</v>
      </c>
      <c r="B562" s="13" t="s">
        <v>76</v>
      </c>
      <c r="C562" s="6" t="s">
        <v>21</v>
      </c>
      <c r="D562" s="8" t="s">
        <v>79</v>
      </c>
      <c r="E562" s="8" t="s">
        <v>82</v>
      </c>
      <c r="F562" s="8" t="s">
        <v>252</v>
      </c>
      <c r="G562" s="18">
        <f t="shared" si="17"/>
        <v>0</v>
      </c>
    </row>
    <row r="563" spans="1:8" ht="21" x14ac:dyDescent="0.3">
      <c r="A563" s="12" t="s">
        <v>76</v>
      </c>
      <c r="B563" s="13" t="s">
        <v>76</v>
      </c>
      <c r="C563" s="6" t="s">
        <v>21</v>
      </c>
      <c r="D563" s="8" t="s">
        <v>84</v>
      </c>
      <c r="E563" s="8" t="s">
        <v>94</v>
      </c>
      <c r="F563" s="8" t="s">
        <v>95</v>
      </c>
      <c r="G563" s="18">
        <f t="shared" si="17"/>
        <v>0</v>
      </c>
    </row>
    <row r="564" spans="1:8" ht="21" x14ac:dyDescent="0.3">
      <c r="A564" s="9" t="s">
        <v>500</v>
      </c>
      <c r="B564" s="10" t="s">
        <v>481</v>
      </c>
      <c r="C564" s="6" t="s">
        <v>21</v>
      </c>
      <c r="D564" s="8" t="s">
        <v>73</v>
      </c>
      <c r="E564" s="8" t="s">
        <v>245</v>
      </c>
      <c r="F564" s="8" t="s">
        <v>246</v>
      </c>
      <c r="G564" s="18">
        <f t="shared" si="17"/>
        <v>6</v>
      </c>
      <c r="H564" s="2" t="str">
        <f t="shared" si="16"/>
        <v>070203</v>
      </c>
    </row>
    <row r="565" spans="1:8" ht="21" x14ac:dyDescent="0.3">
      <c r="A565" s="9" t="s">
        <v>500</v>
      </c>
      <c r="B565" s="13" t="s">
        <v>76</v>
      </c>
      <c r="C565" s="6" t="s">
        <v>21</v>
      </c>
      <c r="D565" s="8" t="s">
        <v>73</v>
      </c>
      <c r="E565" s="8" t="s">
        <v>135</v>
      </c>
      <c r="F565" s="8" t="s">
        <v>364</v>
      </c>
      <c r="G565" s="18">
        <f t="shared" si="17"/>
        <v>6</v>
      </c>
    </row>
    <row r="566" spans="1:8" ht="21" x14ac:dyDescent="0.3">
      <c r="A566" s="12" t="s">
        <v>76</v>
      </c>
      <c r="B566" s="13" t="s">
        <v>76</v>
      </c>
      <c r="C566" s="6" t="s">
        <v>21</v>
      </c>
      <c r="D566" s="8" t="s">
        <v>79</v>
      </c>
      <c r="E566" s="8" t="s">
        <v>90</v>
      </c>
      <c r="F566" s="8" t="s">
        <v>91</v>
      </c>
      <c r="G566" s="18">
        <f t="shared" si="17"/>
        <v>0</v>
      </c>
    </row>
    <row r="567" spans="1:8" ht="21" x14ac:dyDescent="0.3">
      <c r="A567" s="12" t="s">
        <v>76</v>
      </c>
      <c r="B567" s="13" t="s">
        <v>76</v>
      </c>
      <c r="C567" s="6" t="s">
        <v>21</v>
      </c>
      <c r="D567" s="8" t="s">
        <v>84</v>
      </c>
      <c r="E567" s="8" t="s">
        <v>82</v>
      </c>
      <c r="F567" s="8" t="s">
        <v>247</v>
      </c>
      <c r="G567" s="18">
        <f t="shared" si="17"/>
        <v>0</v>
      </c>
    </row>
    <row r="568" spans="1:8" ht="21" x14ac:dyDescent="0.3">
      <c r="A568" s="12" t="s">
        <v>76</v>
      </c>
      <c r="B568" s="13" t="s">
        <v>76</v>
      </c>
      <c r="C568" s="6" t="s">
        <v>21</v>
      </c>
      <c r="D568" s="8" t="s">
        <v>93</v>
      </c>
      <c r="E568" s="8" t="s">
        <v>94</v>
      </c>
      <c r="F568" s="8" t="s">
        <v>95</v>
      </c>
      <c r="G568" s="18">
        <f t="shared" si="17"/>
        <v>0</v>
      </c>
    </row>
    <row r="569" spans="1:8" ht="21" x14ac:dyDescent="0.3">
      <c r="A569" s="9" t="s">
        <v>501</v>
      </c>
      <c r="B569" s="10" t="s">
        <v>483</v>
      </c>
      <c r="C569" s="6" t="s">
        <v>21</v>
      </c>
      <c r="D569" s="8" t="s">
        <v>73</v>
      </c>
      <c r="E569" s="8" t="s">
        <v>245</v>
      </c>
      <c r="F569" s="8" t="s">
        <v>246</v>
      </c>
      <c r="G569" s="18">
        <f t="shared" si="17"/>
        <v>6</v>
      </c>
      <c r="H569" s="2" t="str">
        <f t="shared" si="16"/>
        <v>070204</v>
      </c>
    </row>
    <row r="570" spans="1:8" ht="21" x14ac:dyDescent="0.3">
      <c r="A570" s="9" t="s">
        <v>501</v>
      </c>
      <c r="B570" s="13" t="s">
        <v>76</v>
      </c>
      <c r="C570" s="6" t="s">
        <v>21</v>
      </c>
      <c r="D570" s="8" t="s">
        <v>73</v>
      </c>
      <c r="E570" s="8" t="s">
        <v>74</v>
      </c>
      <c r="F570" s="8" t="s">
        <v>102</v>
      </c>
      <c r="G570" s="18">
        <f t="shared" si="17"/>
        <v>6</v>
      </c>
    </row>
    <row r="571" spans="1:8" ht="21" x14ac:dyDescent="0.3">
      <c r="A571" s="12" t="s">
        <v>76</v>
      </c>
      <c r="B571" s="13" t="s">
        <v>76</v>
      </c>
      <c r="C571" s="6" t="s">
        <v>21</v>
      </c>
      <c r="D571" s="8" t="s">
        <v>79</v>
      </c>
      <c r="E571" s="8" t="s">
        <v>90</v>
      </c>
      <c r="F571" s="8" t="s">
        <v>91</v>
      </c>
      <c r="G571" s="18">
        <f t="shared" si="17"/>
        <v>0</v>
      </c>
    </row>
    <row r="572" spans="1:8" ht="21" x14ac:dyDescent="0.3">
      <c r="A572" s="12" t="s">
        <v>76</v>
      </c>
      <c r="B572" s="13" t="s">
        <v>76</v>
      </c>
      <c r="C572" s="6" t="s">
        <v>21</v>
      </c>
      <c r="D572" s="8" t="s">
        <v>84</v>
      </c>
      <c r="E572" s="8" t="s">
        <v>82</v>
      </c>
      <c r="F572" s="8" t="s">
        <v>252</v>
      </c>
      <c r="G572" s="18">
        <f t="shared" si="17"/>
        <v>0</v>
      </c>
    </row>
    <row r="573" spans="1:8" ht="21" x14ac:dyDescent="0.3">
      <c r="A573" s="12" t="s">
        <v>76</v>
      </c>
      <c r="B573" s="13" t="s">
        <v>76</v>
      </c>
      <c r="C573" s="6" t="s">
        <v>21</v>
      </c>
      <c r="D573" s="8" t="s">
        <v>93</v>
      </c>
      <c r="E573" s="8" t="s">
        <v>94</v>
      </c>
      <c r="F573" s="8" t="s">
        <v>95</v>
      </c>
      <c r="G573" s="18">
        <f t="shared" si="17"/>
        <v>0</v>
      </c>
    </row>
    <row r="574" spans="1:8" ht="21" x14ac:dyDescent="0.3">
      <c r="A574" s="9" t="s">
        <v>502</v>
      </c>
      <c r="B574" s="10" t="s">
        <v>485</v>
      </c>
      <c r="C574" s="6" t="s">
        <v>21</v>
      </c>
      <c r="D574" s="8" t="s">
        <v>73</v>
      </c>
      <c r="E574" s="8" t="s">
        <v>245</v>
      </c>
      <c r="F574" s="8" t="s">
        <v>246</v>
      </c>
      <c r="G574" s="18">
        <f t="shared" si="17"/>
        <v>6</v>
      </c>
      <c r="H574" s="2" t="str">
        <f t="shared" si="16"/>
        <v>070207</v>
      </c>
    </row>
    <row r="575" spans="1:8" ht="21" x14ac:dyDescent="0.3">
      <c r="A575" s="9" t="s">
        <v>502</v>
      </c>
      <c r="B575" s="13" t="s">
        <v>76</v>
      </c>
      <c r="C575" s="6" t="s">
        <v>21</v>
      </c>
      <c r="D575" s="8" t="s">
        <v>73</v>
      </c>
      <c r="E575" s="8" t="s">
        <v>135</v>
      </c>
      <c r="F575" s="8" t="s">
        <v>364</v>
      </c>
      <c r="G575" s="18">
        <f t="shared" si="17"/>
        <v>6</v>
      </c>
    </row>
    <row r="576" spans="1:8" ht="21" x14ac:dyDescent="0.3">
      <c r="A576" s="12" t="s">
        <v>76</v>
      </c>
      <c r="B576" s="13" t="s">
        <v>76</v>
      </c>
      <c r="C576" s="6" t="s">
        <v>21</v>
      </c>
      <c r="D576" s="8" t="s">
        <v>79</v>
      </c>
      <c r="E576" s="8" t="s">
        <v>90</v>
      </c>
      <c r="F576" s="8" t="s">
        <v>91</v>
      </c>
      <c r="G576" s="18">
        <f t="shared" si="17"/>
        <v>0</v>
      </c>
    </row>
    <row r="577" spans="1:8" ht="21" x14ac:dyDescent="0.3">
      <c r="A577" s="12" t="s">
        <v>76</v>
      </c>
      <c r="B577" s="13" t="s">
        <v>76</v>
      </c>
      <c r="C577" s="6" t="s">
        <v>21</v>
      </c>
      <c r="D577" s="8" t="s">
        <v>84</v>
      </c>
      <c r="E577" s="8" t="s">
        <v>82</v>
      </c>
      <c r="F577" s="8" t="s">
        <v>109</v>
      </c>
      <c r="G577" s="18">
        <f t="shared" si="17"/>
        <v>0</v>
      </c>
    </row>
    <row r="578" spans="1:8" ht="21" x14ac:dyDescent="0.3">
      <c r="A578" s="12" t="s">
        <v>76</v>
      </c>
      <c r="B578" s="13" t="s">
        <v>76</v>
      </c>
      <c r="C578" s="6" t="s">
        <v>21</v>
      </c>
      <c r="D578" s="8" t="s">
        <v>93</v>
      </c>
      <c r="E578" s="8" t="s">
        <v>94</v>
      </c>
      <c r="F578" s="8" t="s">
        <v>95</v>
      </c>
      <c r="G578" s="18">
        <f t="shared" si="17"/>
        <v>0</v>
      </c>
    </row>
    <row r="579" spans="1:8" ht="21" x14ac:dyDescent="0.3">
      <c r="A579" s="12" t="s">
        <v>76</v>
      </c>
      <c r="B579" s="13" t="s">
        <v>76</v>
      </c>
      <c r="C579" s="6" t="s">
        <v>21</v>
      </c>
      <c r="D579" s="8" t="s">
        <v>96</v>
      </c>
      <c r="E579" s="8" t="s">
        <v>85</v>
      </c>
      <c r="F579" s="8" t="s">
        <v>110</v>
      </c>
      <c r="G579" s="18">
        <f t="shared" ref="G579:G642" si="18">LEN(A579)</f>
        <v>0</v>
      </c>
    </row>
    <row r="580" spans="1:8" ht="21" x14ac:dyDescent="0.3">
      <c r="A580" s="9" t="s">
        <v>503</v>
      </c>
      <c r="B580" s="10" t="s">
        <v>487</v>
      </c>
      <c r="C580" s="6" t="s">
        <v>21</v>
      </c>
      <c r="D580" s="8" t="s">
        <v>73</v>
      </c>
      <c r="E580" s="8" t="s">
        <v>245</v>
      </c>
      <c r="F580" s="8" t="s">
        <v>246</v>
      </c>
      <c r="G580" s="18">
        <f t="shared" si="18"/>
        <v>6</v>
      </c>
      <c r="H580" s="2" t="str">
        <f t="shared" ref="H580:H639" si="19">IF(G580=6,A580,"")</f>
        <v>070208</v>
      </c>
    </row>
    <row r="581" spans="1:8" ht="21" x14ac:dyDescent="0.3">
      <c r="A581" s="12" t="s">
        <v>76</v>
      </c>
      <c r="B581" s="13" t="s">
        <v>76</v>
      </c>
      <c r="C581" s="6" t="s">
        <v>21</v>
      </c>
      <c r="D581" s="8" t="s">
        <v>79</v>
      </c>
      <c r="E581" s="8" t="s">
        <v>90</v>
      </c>
      <c r="F581" s="8" t="s">
        <v>91</v>
      </c>
      <c r="G581" s="18">
        <f t="shared" si="18"/>
        <v>0</v>
      </c>
    </row>
    <row r="582" spans="1:8" ht="21" x14ac:dyDescent="0.3">
      <c r="A582" s="12" t="s">
        <v>76</v>
      </c>
      <c r="B582" s="13" t="s">
        <v>76</v>
      </c>
      <c r="C582" s="6" t="s">
        <v>21</v>
      </c>
      <c r="D582" s="8" t="s">
        <v>84</v>
      </c>
      <c r="E582" s="8" t="s">
        <v>82</v>
      </c>
      <c r="F582" s="8" t="s">
        <v>109</v>
      </c>
      <c r="G582" s="18">
        <f t="shared" si="18"/>
        <v>0</v>
      </c>
    </row>
    <row r="583" spans="1:8" ht="21" x14ac:dyDescent="0.3">
      <c r="A583" s="12" t="s">
        <v>76</v>
      </c>
      <c r="B583" s="13" t="s">
        <v>76</v>
      </c>
      <c r="C583" s="6" t="s">
        <v>21</v>
      </c>
      <c r="D583" s="8" t="s">
        <v>93</v>
      </c>
      <c r="E583" s="8" t="s">
        <v>94</v>
      </c>
      <c r="F583" s="8" t="s">
        <v>95</v>
      </c>
      <c r="G583" s="18">
        <f t="shared" si="18"/>
        <v>0</v>
      </c>
    </row>
    <row r="584" spans="1:8" ht="21" x14ac:dyDescent="0.3">
      <c r="A584" s="12" t="s">
        <v>76</v>
      </c>
      <c r="B584" s="13" t="s">
        <v>76</v>
      </c>
      <c r="C584" s="6" t="s">
        <v>21</v>
      </c>
      <c r="D584" s="8" t="s">
        <v>96</v>
      </c>
      <c r="E584" s="8" t="s">
        <v>85</v>
      </c>
      <c r="F584" s="8" t="s">
        <v>110</v>
      </c>
      <c r="G584" s="18">
        <f t="shared" si="18"/>
        <v>0</v>
      </c>
    </row>
    <row r="585" spans="1:8" ht="21" x14ac:dyDescent="0.3">
      <c r="A585" s="9" t="s">
        <v>504</v>
      </c>
      <c r="B585" s="10" t="s">
        <v>489</v>
      </c>
      <c r="C585" s="6" t="s">
        <v>21</v>
      </c>
      <c r="D585" s="8" t="s">
        <v>73</v>
      </c>
      <c r="E585" s="8" t="s">
        <v>82</v>
      </c>
      <c r="F585" s="8" t="s">
        <v>490</v>
      </c>
      <c r="G585" s="18">
        <f t="shared" si="18"/>
        <v>6</v>
      </c>
      <c r="H585" s="2" t="str">
        <f t="shared" si="19"/>
        <v>070209</v>
      </c>
    </row>
    <row r="586" spans="1:8" ht="21" x14ac:dyDescent="0.3">
      <c r="A586" s="12" t="s">
        <v>76</v>
      </c>
      <c r="B586" s="13" t="s">
        <v>76</v>
      </c>
      <c r="C586" s="6" t="s">
        <v>21</v>
      </c>
      <c r="D586" s="8" t="s">
        <v>79</v>
      </c>
      <c r="E586" s="8" t="s">
        <v>94</v>
      </c>
      <c r="F586" s="8" t="s">
        <v>95</v>
      </c>
      <c r="G586" s="18">
        <f t="shared" si="18"/>
        <v>0</v>
      </c>
    </row>
    <row r="587" spans="1:8" ht="21" x14ac:dyDescent="0.3">
      <c r="A587" s="12" t="s">
        <v>76</v>
      </c>
      <c r="B587" s="13" t="s">
        <v>76</v>
      </c>
      <c r="C587" s="6" t="s">
        <v>21</v>
      </c>
      <c r="D587" s="8" t="s">
        <v>84</v>
      </c>
      <c r="E587" s="8" t="s">
        <v>85</v>
      </c>
      <c r="F587" s="8" t="s">
        <v>110</v>
      </c>
      <c r="G587" s="18">
        <f t="shared" si="18"/>
        <v>0</v>
      </c>
    </row>
    <row r="588" spans="1:8" ht="21" x14ac:dyDescent="0.3">
      <c r="A588" s="9" t="s">
        <v>505</v>
      </c>
      <c r="B588" s="10" t="s">
        <v>492</v>
      </c>
      <c r="C588" s="6" t="s">
        <v>21</v>
      </c>
      <c r="D588" s="8" t="s">
        <v>73</v>
      </c>
      <c r="E588" s="8" t="s">
        <v>82</v>
      </c>
      <c r="F588" s="8" t="s">
        <v>490</v>
      </c>
      <c r="G588" s="18">
        <f t="shared" si="18"/>
        <v>6</v>
      </c>
      <c r="H588" s="2" t="str">
        <f t="shared" si="19"/>
        <v>070210</v>
      </c>
    </row>
    <row r="589" spans="1:8" ht="21" x14ac:dyDescent="0.3">
      <c r="A589" s="12" t="s">
        <v>76</v>
      </c>
      <c r="B589" s="13" t="s">
        <v>76</v>
      </c>
      <c r="C589" s="6" t="s">
        <v>21</v>
      </c>
      <c r="D589" s="8" t="s">
        <v>79</v>
      </c>
      <c r="E589" s="8" t="s">
        <v>94</v>
      </c>
      <c r="F589" s="8" t="s">
        <v>95</v>
      </c>
      <c r="G589" s="18">
        <f t="shared" si="18"/>
        <v>0</v>
      </c>
    </row>
    <row r="590" spans="1:8" ht="21" x14ac:dyDescent="0.3">
      <c r="A590" s="12" t="s">
        <v>76</v>
      </c>
      <c r="B590" s="13" t="s">
        <v>76</v>
      </c>
      <c r="C590" s="6" t="s">
        <v>21</v>
      </c>
      <c r="D590" s="8" t="s">
        <v>84</v>
      </c>
      <c r="E590" s="8" t="s">
        <v>85</v>
      </c>
      <c r="F590" s="8" t="s">
        <v>110</v>
      </c>
      <c r="G590" s="18">
        <f t="shared" si="18"/>
        <v>0</v>
      </c>
    </row>
    <row r="591" spans="1:8" ht="21" x14ac:dyDescent="0.3">
      <c r="A591" s="9" t="s">
        <v>506</v>
      </c>
      <c r="B591" s="10" t="s">
        <v>287</v>
      </c>
      <c r="C591" s="6" t="s">
        <v>21</v>
      </c>
      <c r="D591" s="8" t="s">
        <v>73</v>
      </c>
      <c r="E591" s="8" t="s">
        <v>135</v>
      </c>
      <c r="F591" s="8" t="s">
        <v>164</v>
      </c>
      <c r="G591" s="18">
        <f t="shared" si="18"/>
        <v>6</v>
      </c>
      <c r="H591" s="2" t="str">
        <f t="shared" si="19"/>
        <v>070211</v>
      </c>
    </row>
    <row r="592" spans="1:8" ht="21" x14ac:dyDescent="0.3">
      <c r="A592" s="12" t="s">
        <v>76</v>
      </c>
      <c r="B592" s="13" t="s">
        <v>76</v>
      </c>
      <c r="C592" s="6" t="s">
        <v>21</v>
      </c>
      <c r="D592" s="8" t="s">
        <v>79</v>
      </c>
      <c r="E592" s="8" t="s">
        <v>82</v>
      </c>
      <c r="F592" s="8" t="s">
        <v>257</v>
      </c>
      <c r="G592" s="18">
        <f t="shared" si="18"/>
        <v>0</v>
      </c>
    </row>
    <row r="593" spans="1:8" ht="21" x14ac:dyDescent="0.3">
      <c r="A593" s="12" t="s">
        <v>76</v>
      </c>
      <c r="B593" s="13" t="s">
        <v>76</v>
      </c>
      <c r="C593" s="6" t="s">
        <v>21</v>
      </c>
      <c r="D593" s="8" t="s">
        <v>84</v>
      </c>
      <c r="E593" s="8" t="s">
        <v>85</v>
      </c>
      <c r="F593" s="8" t="s">
        <v>110</v>
      </c>
      <c r="G593" s="18">
        <f t="shared" si="18"/>
        <v>0</v>
      </c>
    </row>
    <row r="594" spans="1:8" ht="21" x14ac:dyDescent="0.3">
      <c r="A594" s="9" t="s">
        <v>507</v>
      </c>
      <c r="B594" s="10" t="s">
        <v>508</v>
      </c>
      <c r="C594" s="6" t="s">
        <v>13</v>
      </c>
      <c r="D594" s="8" t="s">
        <v>73</v>
      </c>
      <c r="E594" s="8" t="s">
        <v>135</v>
      </c>
      <c r="F594" s="8" t="s">
        <v>164</v>
      </c>
      <c r="G594" s="18">
        <f t="shared" si="18"/>
        <v>6</v>
      </c>
      <c r="H594" s="2" t="str">
        <f t="shared" si="19"/>
        <v>070212</v>
      </c>
    </row>
    <row r="595" spans="1:8" ht="21" x14ac:dyDescent="0.3">
      <c r="A595" s="12" t="s">
        <v>76</v>
      </c>
      <c r="B595" s="13" t="s">
        <v>76</v>
      </c>
      <c r="C595" s="6" t="s">
        <v>13</v>
      </c>
      <c r="D595" s="8" t="s">
        <v>79</v>
      </c>
      <c r="E595" s="8" t="s">
        <v>90</v>
      </c>
      <c r="F595" s="8" t="s">
        <v>91</v>
      </c>
      <c r="G595" s="18">
        <f t="shared" si="18"/>
        <v>0</v>
      </c>
    </row>
    <row r="596" spans="1:8" ht="21" x14ac:dyDescent="0.3">
      <c r="A596" s="12" t="s">
        <v>76</v>
      </c>
      <c r="B596" s="13" t="s">
        <v>76</v>
      </c>
      <c r="C596" s="6" t="s">
        <v>13</v>
      </c>
      <c r="D596" s="8" t="s">
        <v>84</v>
      </c>
      <c r="E596" s="8" t="s">
        <v>82</v>
      </c>
      <c r="F596" s="8" t="s">
        <v>257</v>
      </c>
      <c r="G596" s="18">
        <f t="shared" si="18"/>
        <v>0</v>
      </c>
    </row>
    <row r="597" spans="1:8" ht="21" x14ac:dyDescent="0.3">
      <c r="A597" s="12" t="s">
        <v>76</v>
      </c>
      <c r="B597" s="13" t="s">
        <v>76</v>
      </c>
      <c r="C597" s="6" t="s">
        <v>13</v>
      </c>
      <c r="D597" s="8" t="s">
        <v>93</v>
      </c>
      <c r="E597" s="8" t="s">
        <v>94</v>
      </c>
      <c r="F597" s="8" t="s">
        <v>95</v>
      </c>
      <c r="G597" s="18">
        <f t="shared" si="18"/>
        <v>0</v>
      </c>
    </row>
    <row r="598" spans="1:8" ht="21" x14ac:dyDescent="0.3">
      <c r="A598" s="12" t="s">
        <v>76</v>
      </c>
      <c r="B598" s="13" t="s">
        <v>76</v>
      </c>
      <c r="C598" s="6" t="s">
        <v>13</v>
      </c>
      <c r="D598" s="8" t="s">
        <v>96</v>
      </c>
      <c r="E598" s="8" t="s">
        <v>85</v>
      </c>
      <c r="F598" s="8" t="s">
        <v>86</v>
      </c>
      <c r="G598" s="18">
        <f t="shared" si="18"/>
        <v>0</v>
      </c>
    </row>
    <row r="599" spans="1:8" ht="21" x14ac:dyDescent="0.3">
      <c r="A599" s="9" t="s">
        <v>509</v>
      </c>
      <c r="B599" s="10" t="s">
        <v>510</v>
      </c>
      <c r="C599" s="6" t="s">
        <v>13</v>
      </c>
      <c r="D599" s="8" t="s">
        <v>73</v>
      </c>
      <c r="E599" s="8" t="s">
        <v>74</v>
      </c>
      <c r="F599" s="8" t="s">
        <v>102</v>
      </c>
      <c r="G599" s="18">
        <f t="shared" si="18"/>
        <v>6</v>
      </c>
      <c r="H599" s="2" t="str">
        <f t="shared" si="19"/>
        <v>070213</v>
      </c>
    </row>
    <row r="600" spans="1:8" ht="21" x14ac:dyDescent="0.3">
      <c r="A600" s="12" t="s">
        <v>76</v>
      </c>
      <c r="B600" s="13" t="s">
        <v>76</v>
      </c>
      <c r="C600" s="6" t="s">
        <v>13</v>
      </c>
      <c r="D600" s="8" t="s">
        <v>79</v>
      </c>
      <c r="E600" s="8" t="s">
        <v>90</v>
      </c>
      <c r="F600" s="8" t="s">
        <v>91</v>
      </c>
      <c r="G600" s="18">
        <f t="shared" si="18"/>
        <v>0</v>
      </c>
    </row>
    <row r="601" spans="1:8" ht="21" x14ac:dyDescent="0.3">
      <c r="A601" s="12" t="s">
        <v>76</v>
      </c>
      <c r="B601" s="13" t="s">
        <v>76</v>
      </c>
      <c r="C601" s="6" t="s">
        <v>13</v>
      </c>
      <c r="D601" s="8" t="s">
        <v>84</v>
      </c>
      <c r="E601" s="8" t="s">
        <v>85</v>
      </c>
      <c r="F601" s="8" t="s">
        <v>86</v>
      </c>
      <c r="G601" s="18">
        <f t="shared" si="18"/>
        <v>0</v>
      </c>
    </row>
    <row r="602" spans="1:8" ht="21" x14ac:dyDescent="0.3">
      <c r="A602" s="9" t="s">
        <v>511</v>
      </c>
      <c r="B602" s="10" t="s">
        <v>512</v>
      </c>
      <c r="C602" s="6" t="s">
        <v>21</v>
      </c>
      <c r="D602" s="8" t="s">
        <v>73</v>
      </c>
      <c r="E602" s="8" t="s">
        <v>82</v>
      </c>
      <c r="F602" s="8" t="s">
        <v>227</v>
      </c>
      <c r="G602" s="18">
        <f t="shared" si="18"/>
        <v>6</v>
      </c>
      <c r="H602" s="2" t="str">
        <f t="shared" si="19"/>
        <v>070214</v>
      </c>
    </row>
    <row r="603" spans="1:8" ht="21" x14ac:dyDescent="0.3">
      <c r="A603" s="12" t="s">
        <v>76</v>
      </c>
      <c r="B603" s="13" t="s">
        <v>76</v>
      </c>
      <c r="C603" s="6" t="s">
        <v>21</v>
      </c>
      <c r="D603" s="8" t="s">
        <v>79</v>
      </c>
      <c r="E603" s="8" t="s">
        <v>94</v>
      </c>
      <c r="F603" s="8" t="s">
        <v>95</v>
      </c>
      <c r="G603" s="18">
        <f t="shared" si="18"/>
        <v>0</v>
      </c>
    </row>
    <row r="604" spans="1:8" ht="21" x14ac:dyDescent="0.3">
      <c r="A604" s="12" t="s">
        <v>76</v>
      </c>
      <c r="B604" s="13" t="s">
        <v>76</v>
      </c>
      <c r="C604" s="6" t="s">
        <v>21</v>
      </c>
      <c r="D604" s="8" t="s">
        <v>84</v>
      </c>
      <c r="E604" s="8" t="s">
        <v>85</v>
      </c>
      <c r="F604" s="8" t="s">
        <v>110</v>
      </c>
      <c r="G604" s="18">
        <f t="shared" si="18"/>
        <v>0</v>
      </c>
    </row>
    <row r="605" spans="1:8" ht="21" x14ac:dyDescent="0.3">
      <c r="A605" s="9" t="s">
        <v>513</v>
      </c>
      <c r="B605" s="10" t="s">
        <v>514</v>
      </c>
      <c r="C605" s="6" t="s">
        <v>13</v>
      </c>
      <c r="D605" s="8" t="s">
        <v>73</v>
      </c>
      <c r="E605" s="8" t="s">
        <v>82</v>
      </c>
      <c r="F605" s="8" t="s">
        <v>227</v>
      </c>
      <c r="G605" s="18">
        <f t="shared" si="18"/>
        <v>6</v>
      </c>
      <c r="H605" s="2" t="str">
        <f t="shared" si="19"/>
        <v>070215</v>
      </c>
    </row>
    <row r="606" spans="1:8" ht="21" x14ac:dyDescent="0.3">
      <c r="A606" s="12" t="s">
        <v>76</v>
      </c>
      <c r="B606" s="13" t="s">
        <v>76</v>
      </c>
      <c r="C606" s="6" t="s">
        <v>13</v>
      </c>
      <c r="D606" s="8" t="s">
        <v>79</v>
      </c>
      <c r="E606" s="8" t="s">
        <v>94</v>
      </c>
      <c r="F606" s="8" t="s">
        <v>95</v>
      </c>
      <c r="G606" s="18">
        <f t="shared" si="18"/>
        <v>0</v>
      </c>
    </row>
    <row r="607" spans="1:8" ht="21" x14ac:dyDescent="0.3">
      <c r="A607" s="12" t="s">
        <v>76</v>
      </c>
      <c r="B607" s="13" t="s">
        <v>76</v>
      </c>
      <c r="C607" s="6" t="s">
        <v>13</v>
      </c>
      <c r="D607" s="8" t="s">
        <v>84</v>
      </c>
      <c r="E607" s="8" t="s">
        <v>85</v>
      </c>
      <c r="F607" s="8" t="s">
        <v>86</v>
      </c>
      <c r="G607" s="18">
        <f t="shared" si="18"/>
        <v>0</v>
      </c>
    </row>
    <row r="608" spans="1:8" ht="21" x14ac:dyDescent="0.3">
      <c r="A608" s="9" t="s">
        <v>515</v>
      </c>
      <c r="B608" s="10" t="s">
        <v>516</v>
      </c>
      <c r="C608" s="6" t="s">
        <v>21</v>
      </c>
      <c r="D608" s="8" t="s">
        <v>73</v>
      </c>
      <c r="E608" s="8" t="s">
        <v>94</v>
      </c>
      <c r="F608" s="8" t="s">
        <v>95</v>
      </c>
      <c r="G608" s="18">
        <f t="shared" si="18"/>
        <v>6</v>
      </c>
      <c r="H608" s="2" t="str">
        <f t="shared" si="19"/>
        <v>070216</v>
      </c>
    </row>
    <row r="609" spans="1:8" ht="21" x14ac:dyDescent="0.3">
      <c r="A609" s="12" t="s">
        <v>76</v>
      </c>
      <c r="B609" s="13" t="s">
        <v>76</v>
      </c>
      <c r="C609" s="6" t="s">
        <v>21</v>
      </c>
      <c r="D609" s="8" t="s">
        <v>79</v>
      </c>
      <c r="E609" s="8" t="s">
        <v>85</v>
      </c>
      <c r="F609" s="8" t="s">
        <v>110</v>
      </c>
      <c r="G609" s="18">
        <f t="shared" si="18"/>
        <v>0</v>
      </c>
    </row>
    <row r="610" spans="1:8" ht="21" x14ac:dyDescent="0.3">
      <c r="A610" s="9" t="s">
        <v>517</v>
      </c>
      <c r="B610" s="10" t="s">
        <v>518</v>
      </c>
      <c r="C610" s="6" t="s">
        <v>13</v>
      </c>
      <c r="D610" s="8" t="s">
        <v>73</v>
      </c>
      <c r="E610" s="8" t="s">
        <v>94</v>
      </c>
      <c r="F610" s="8" t="s">
        <v>95</v>
      </c>
      <c r="G610" s="18">
        <f t="shared" si="18"/>
        <v>6</v>
      </c>
      <c r="H610" s="2" t="str">
        <f t="shared" si="19"/>
        <v>070217</v>
      </c>
    </row>
    <row r="611" spans="1:8" ht="21" x14ac:dyDescent="0.3">
      <c r="A611" s="12" t="s">
        <v>76</v>
      </c>
      <c r="B611" s="13" t="s">
        <v>76</v>
      </c>
      <c r="C611" s="6" t="s">
        <v>13</v>
      </c>
      <c r="D611" s="8" t="s">
        <v>79</v>
      </c>
      <c r="E611" s="8" t="s">
        <v>85</v>
      </c>
      <c r="F611" s="8" t="s">
        <v>86</v>
      </c>
      <c r="G611" s="18">
        <f t="shared" si="18"/>
        <v>0</v>
      </c>
    </row>
    <row r="612" spans="1:8" ht="21" x14ac:dyDescent="0.3">
      <c r="A612" s="9" t="s">
        <v>519</v>
      </c>
      <c r="B612" s="10" t="s">
        <v>35</v>
      </c>
      <c r="C612" s="9" t="s">
        <v>36</v>
      </c>
      <c r="D612" s="11"/>
      <c r="E612" s="11" t="s">
        <v>14</v>
      </c>
      <c r="F612" s="11" t="s">
        <v>14</v>
      </c>
      <c r="G612" s="18">
        <f t="shared" si="18"/>
        <v>6</v>
      </c>
      <c r="H612" s="2" t="str">
        <f t="shared" si="19"/>
        <v>070299</v>
      </c>
    </row>
    <row r="613" spans="1:8" ht="21" x14ac:dyDescent="0.3">
      <c r="A613" s="4" t="s">
        <v>520</v>
      </c>
      <c r="B613" s="72" t="s">
        <v>521</v>
      </c>
      <c r="C613" s="72"/>
      <c r="D613" s="72"/>
      <c r="E613" s="72"/>
      <c r="F613" s="73"/>
      <c r="G613" s="18">
        <f t="shared" si="18"/>
        <v>4</v>
      </c>
      <c r="H613" s="2" t="str">
        <f t="shared" si="19"/>
        <v/>
      </c>
    </row>
    <row r="614" spans="1:8" ht="21" x14ac:dyDescent="0.3">
      <c r="A614" s="9" t="s">
        <v>522</v>
      </c>
      <c r="B614" s="10" t="s">
        <v>479</v>
      </c>
      <c r="C614" s="6" t="s">
        <v>21</v>
      </c>
      <c r="D614" s="8" t="s">
        <v>73</v>
      </c>
      <c r="E614" s="8" t="s">
        <v>245</v>
      </c>
      <c r="F614" s="8" t="s">
        <v>246</v>
      </c>
      <c r="G614" s="18">
        <f t="shared" si="18"/>
        <v>6</v>
      </c>
      <c r="H614" s="2" t="str">
        <f t="shared" si="19"/>
        <v>070301</v>
      </c>
    </row>
    <row r="615" spans="1:8" ht="21" x14ac:dyDescent="0.3">
      <c r="A615" s="9" t="s">
        <v>522</v>
      </c>
      <c r="B615" s="13" t="s">
        <v>76</v>
      </c>
      <c r="C615" s="6" t="s">
        <v>21</v>
      </c>
      <c r="D615" s="8" t="s">
        <v>73</v>
      </c>
      <c r="E615" s="8" t="s">
        <v>325</v>
      </c>
      <c r="F615" s="8" t="s">
        <v>326</v>
      </c>
      <c r="G615" s="18">
        <f t="shared" si="18"/>
        <v>6</v>
      </c>
    </row>
    <row r="616" spans="1:8" ht="21" x14ac:dyDescent="0.3">
      <c r="A616" s="12" t="s">
        <v>76</v>
      </c>
      <c r="B616" s="13" t="s">
        <v>76</v>
      </c>
      <c r="C616" s="6" t="s">
        <v>21</v>
      </c>
      <c r="D616" s="8" t="s">
        <v>79</v>
      </c>
      <c r="E616" s="8" t="s">
        <v>80</v>
      </c>
      <c r="F616" s="8" t="s">
        <v>81</v>
      </c>
      <c r="G616" s="18">
        <f t="shared" si="18"/>
        <v>0</v>
      </c>
    </row>
    <row r="617" spans="1:8" ht="21" x14ac:dyDescent="0.3">
      <c r="A617" s="12" t="s">
        <v>76</v>
      </c>
      <c r="B617" s="13" t="s">
        <v>76</v>
      </c>
      <c r="C617" s="6" t="s">
        <v>21</v>
      </c>
      <c r="D617" s="8" t="s">
        <v>79</v>
      </c>
      <c r="E617" s="8" t="s">
        <v>82</v>
      </c>
      <c r="F617" s="8" t="s">
        <v>252</v>
      </c>
      <c r="G617" s="18">
        <f t="shared" si="18"/>
        <v>0</v>
      </c>
    </row>
    <row r="618" spans="1:8" ht="21" x14ac:dyDescent="0.3">
      <c r="A618" s="12" t="s">
        <v>76</v>
      </c>
      <c r="B618" s="13" t="s">
        <v>76</v>
      </c>
      <c r="C618" s="6" t="s">
        <v>21</v>
      </c>
      <c r="D618" s="8" t="s">
        <v>84</v>
      </c>
      <c r="E618" s="8" t="s">
        <v>94</v>
      </c>
      <c r="F618" s="8" t="s">
        <v>95</v>
      </c>
      <c r="G618" s="18">
        <f t="shared" si="18"/>
        <v>0</v>
      </c>
    </row>
    <row r="619" spans="1:8" ht="21" x14ac:dyDescent="0.3">
      <c r="A619" s="9" t="s">
        <v>523</v>
      </c>
      <c r="B619" s="10" t="s">
        <v>481</v>
      </c>
      <c r="C619" s="6" t="s">
        <v>21</v>
      </c>
      <c r="D619" s="8" t="s">
        <v>73</v>
      </c>
      <c r="E619" s="8" t="s">
        <v>245</v>
      </c>
      <c r="F619" s="8" t="s">
        <v>246</v>
      </c>
      <c r="G619" s="18">
        <f t="shared" si="18"/>
        <v>6</v>
      </c>
      <c r="H619" s="2" t="str">
        <f t="shared" si="19"/>
        <v>070303</v>
      </c>
    </row>
    <row r="620" spans="1:8" ht="21" x14ac:dyDescent="0.3">
      <c r="A620" s="9" t="s">
        <v>523</v>
      </c>
      <c r="B620" s="13" t="s">
        <v>76</v>
      </c>
      <c r="C620" s="6" t="s">
        <v>21</v>
      </c>
      <c r="D620" s="8" t="s">
        <v>73</v>
      </c>
      <c r="E620" s="8" t="s">
        <v>135</v>
      </c>
      <c r="F620" s="8" t="s">
        <v>364</v>
      </c>
      <c r="G620" s="18">
        <f t="shared" si="18"/>
        <v>6</v>
      </c>
    </row>
    <row r="621" spans="1:8" ht="21" x14ac:dyDescent="0.3">
      <c r="A621" s="12" t="s">
        <v>76</v>
      </c>
      <c r="B621" s="13" t="s">
        <v>76</v>
      </c>
      <c r="C621" s="6" t="s">
        <v>21</v>
      </c>
      <c r="D621" s="8" t="s">
        <v>79</v>
      </c>
      <c r="E621" s="8" t="s">
        <v>90</v>
      </c>
      <c r="F621" s="8" t="s">
        <v>91</v>
      </c>
      <c r="G621" s="18">
        <f t="shared" si="18"/>
        <v>0</v>
      </c>
    </row>
    <row r="622" spans="1:8" ht="21" x14ac:dyDescent="0.3">
      <c r="A622" s="12" t="s">
        <v>76</v>
      </c>
      <c r="B622" s="13" t="s">
        <v>76</v>
      </c>
      <c r="C622" s="6" t="s">
        <v>21</v>
      </c>
      <c r="D622" s="8" t="s">
        <v>84</v>
      </c>
      <c r="E622" s="8" t="s">
        <v>82</v>
      </c>
      <c r="F622" s="8" t="s">
        <v>247</v>
      </c>
      <c r="G622" s="18">
        <f t="shared" si="18"/>
        <v>0</v>
      </c>
    </row>
    <row r="623" spans="1:8" ht="21" x14ac:dyDescent="0.3">
      <c r="A623" s="12" t="s">
        <v>76</v>
      </c>
      <c r="B623" s="13" t="s">
        <v>76</v>
      </c>
      <c r="C623" s="6" t="s">
        <v>21</v>
      </c>
      <c r="D623" s="8" t="s">
        <v>93</v>
      </c>
      <c r="E623" s="8" t="s">
        <v>94</v>
      </c>
      <c r="F623" s="8" t="s">
        <v>95</v>
      </c>
      <c r="G623" s="18">
        <f t="shared" si="18"/>
        <v>0</v>
      </c>
    </row>
    <row r="624" spans="1:8" ht="21" x14ac:dyDescent="0.3">
      <c r="A624" s="9" t="s">
        <v>524</v>
      </c>
      <c r="B624" s="10" t="s">
        <v>483</v>
      </c>
      <c r="C624" s="6" t="s">
        <v>21</v>
      </c>
      <c r="D624" s="8" t="s">
        <v>73</v>
      </c>
      <c r="E624" s="8" t="s">
        <v>245</v>
      </c>
      <c r="F624" s="8" t="s">
        <v>246</v>
      </c>
      <c r="G624" s="18">
        <f t="shared" si="18"/>
        <v>6</v>
      </c>
      <c r="H624" s="2" t="str">
        <f t="shared" si="19"/>
        <v>070304</v>
      </c>
    </row>
    <row r="625" spans="1:8" ht="21" x14ac:dyDescent="0.3">
      <c r="A625" s="12" t="s">
        <v>76</v>
      </c>
      <c r="B625" s="13" t="s">
        <v>76</v>
      </c>
      <c r="C625" s="6" t="s">
        <v>21</v>
      </c>
      <c r="D625" s="8" t="s">
        <v>79</v>
      </c>
      <c r="E625" s="8" t="s">
        <v>90</v>
      </c>
      <c r="F625" s="8" t="s">
        <v>91</v>
      </c>
      <c r="G625" s="18">
        <f t="shared" si="18"/>
        <v>0</v>
      </c>
    </row>
    <row r="626" spans="1:8" ht="21" x14ac:dyDescent="0.3">
      <c r="A626" s="12" t="s">
        <v>76</v>
      </c>
      <c r="B626" s="13" t="s">
        <v>76</v>
      </c>
      <c r="C626" s="6" t="s">
        <v>21</v>
      </c>
      <c r="D626" s="8" t="s">
        <v>84</v>
      </c>
      <c r="E626" s="8" t="s">
        <v>82</v>
      </c>
      <c r="F626" s="8" t="s">
        <v>252</v>
      </c>
      <c r="G626" s="18">
        <f t="shared" si="18"/>
        <v>0</v>
      </c>
    </row>
    <row r="627" spans="1:8" ht="21" x14ac:dyDescent="0.3">
      <c r="A627" s="12" t="s">
        <v>76</v>
      </c>
      <c r="B627" s="13" t="s">
        <v>76</v>
      </c>
      <c r="C627" s="6" t="s">
        <v>21</v>
      </c>
      <c r="D627" s="8" t="s">
        <v>93</v>
      </c>
      <c r="E627" s="8" t="s">
        <v>94</v>
      </c>
      <c r="F627" s="8" t="s">
        <v>95</v>
      </c>
      <c r="G627" s="18">
        <f t="shared" si="18"/>
        <v>0</v>
      </c>
    </row>
    <row r="628" spans="1:8" ht="21" x14ac:dyDescent="0.3">
      <c r="A628" s="9" t="s">
        <v>525</v>
      </c>
      <c r="B628" s="10" t="s">
        <v>485</v>
      </c>
      <c r="C628" s="6" t="s">
        <v>21</v>
      </c>
      <c r="D628" s="8" t="s">
        <v>73</v>
      </c>
      <c r="E628" s="8" t="s">
        <v>245</v>
      </c>
      <c r="F628" s="8" t="s">
        <v>246</v>
      </c>
      <c r="G628" s="18">
        <f t="shared" si="18"/>
        <v>6</v>
      </c>
      <c r="H628" s="2" t="str">
        <f t="shared" si="19"/>
        <v>070307</v>
      </c>
    </row>
    <row r="629" spans="1:8" ht="21" x14ac:dyDescent="0.3">
      <c r="A629" s="9" t="s">
        <v>525</v>
      </c>
      <c r="B629" s="13" t="s">
        <v>76</v>
      </c>
      <c r="C629" s="6" t="s">
        <v>21</v>
      </c>
      <c r="D629" s="8" t="s">
        <v>73</v>
      </c>
      <c r="E629" s="8" t="s">
        <v>135</v>
      </c>
      <c r="F629" s="8" t="s">
        <v>364</v>
      </c>
      <c r="G629" s="18">
        <f t="shared" si="18"/>
        <v>6</v>
      </c>
    </row>
    <row r="630" spans="1:8" ht="21" x14ac:dyDescent="0.3">
      <c r="A630" s="12" t="s">
        <v>76</v>
      </c>
      <c r="B630" s="13" t="s">
        <v>76</v>
      </c>
      <c r="C630" s="6" t="s">
        <v>21</v>
      </c>
      <c r="D630" s="8" t="s">
        <v>79</v>
      </c>
      <c r="E630" s="8" t="s">
        <v>90</v>
      </c>
      <c r="F630" s="8" t="s">
        <v>91</v>
      </c>
      <c r="G630" s="18">
        <f t="shared" si="18"/>
        <v>0</v>
      </c>
    </row>
    <row r="631" spans="1:8" ht="21" x14ac:dyDescent="0.3">
      <c r="A631" s="12" t="s">
        <v>76</v>
      </c>
      <c r="B631" s="13" t="s">
        <v>76</v>
      </c>
      <c r="C631" s="6" t="s">
        <v>21</v>
      </c>
      <c r="D631" s="8" t="s">
        <v>84</v>
      </c>
      <c r="E631" s="8" t="s">
        <v>82</v>
      </c>
      <c r="F631" s="8" t="s">
        <v>109</v>
      </c>
      <c r="G631" s="18">
        <f t="shared" si="18"/>
        <v>0</v>
      </c>
    </row>
    <row r="632" spans="1:8" ht="21" x14ac:dyDescent="0.3">
      <c r="A632" s="12" t="s">
        <v>76</v>
      </c>
      <c r="B632" s="13" t="s">
        <v>76</v>
      </c>
      <c r="C632" s="6" t="s">
        <v>21</v>
      </c>
      <c r="D632" s="8" t="s">
        <v>93</v>
      </c>
      <c r="E632" s="8" t="s">
        <v>94</v>
      </c>
      <c r="F632" s="8" t="s">
        <v>95</v>
      </c>
      <c r="G632" s="18">
        <f t="shared" si="18"/>
        <v>0</v>
      </c>
    </row>
    <row r="633" spans="1:8" ht="21" x14ac:dyDescent="0.3">
      <c r="A633" s="12" t="s">
        <v>76</v>
      </c>
      <c r="B633" s="13" t="s">
        <v>76</v>
      </c>
      <c r="C633" s="6" t="s">
        <v>21</v>
      </c>
      <c r="D633" s="8" t="s">
        <v>96</v>
      </c>
      <c r="E633" s="8" t="s">
        <v>85</v>
      </c>
      <c r="F633" s="8" t="s">
        <v>110</v>
      </c>
      <c r="G633" s="18">
        <f t="shared" si="18"/>
        <v>0</v>
      </c>
    </row>
    <row r="634" spans="1:8" ht="21" x14ac:dyDescent="0.3">
      <c r="A634" s="9" t="s">
        <v>526</v>
      </c>
      <c r="B634" s="10" t="s">
        <v>487</v>
      </c>
      <c r="C634" s="6" t="s">
        <v>21</v>
      </c>
      <c r="D634" s="8" t="s">
        <v>73</v>
      </c>
      <c r="E634" s="8" t="s">
        <v>245</v>
      </c>
      <c r="F634" s="8" t="s">
        <v>246</v>
      </c>
      <c r="G634" s="18">
        <f t="shared" si="18"/>
        <v>6</v>
      </c>
      <c r="H634" s="2" t="str">
        <f t="shared" si="19"/>
        <v>070308</v>
      </c>
    </row>
    <row r="635" spans="1:8" ht="21" x14ac:dyDescent="0.3">
      <c r="A635" s="12" t="s">
        <v>76</v>
      </c>
      <c r="B635" s="13" t="s">
        <v>76</v>
      </c>
      <c r="C635" s="6" t="s">
        <v>21</v>
      </c>
      <c r="D635" s="8" t="s">
        <v>79</v>
      </c>
      <c r="E635" s="8" t="s">
        <v>90</v>
      </c>
      <c r="F635" s="8" t="s">
        <v>91</v>
      </c>
      <c r="G635" s="18">
        <f t="shared" si="18"/>
        <v>0</v>
      </c>
    </row>
    <row r="636" spans="1:8" ht="21" x14ac:dyDescent="0.3">
      <c r="A636" s="12" t="s">
        <v>76</v>
      </c>
      <c r="B636" s="13" t="s">
        <v>76</v>
      </c>
      <c r="C636" s="6" t="s">
        <v>21</v>
      </c>
      <c r="D636" s="8" t="s">
        <v>84</v>
      </c>
      <c r="E636" s="8" t="s">
        <v>82</v>
      </c>
      <c r="F636" s="8" t="s">
        <v>109</v>
      </c>
      <c r="G636" s="18">
        <f t="shared" si="18"/>
        <v>0</v>
      </c>
    </row>
    <row r="637" spans="1:8" ht="21" x14ac:dyDescent="0.3">
      <c r="A637" s="12" t="s">
        <v>76</v>
      </c>
      <c r="B637" s="13" t="s">
        <v>76</v>
      </c>
      <c r="C637" s="6" t="s">
        <v>21</v>
      </c>
      <c r="D637" s="8" t="s">
        <v>93</v>
      </c>
      <c r="E637" s="8" t="s">
        <v>94</v>
      </c>
      <c r="F637" s="8" t="s">
        <v>95</v>
      </c>
      <c r="G637" s="18">
        <f t="shared" si="18"/>
        <v>0</v>
      </c>
    </row>
    <row r="638" spans="1:8" ht="21" x14ac:dyDescent="0.3">
      <c r="A638" s="12" t="s">
        <v>76</v>
      </c>
      <c r="B638" s="13" t="s">
        <v>76</v>
      </c>
      <c r="C638" s="6" t="s">
        <v>21</v>
      </c>
      <c r="D638" s="8" t="s">
        <v>96</v>
      </c>
      <c r="E638" s="8" t="s">
        <v>85</v>
      </c>
      <c r="F638" s="8" t="s">
        <v>110</v>
      </c>
      <c r="G638" s="18">
        <f t="shared" si="18"/>
        <v>0</v>
      </c>
    </row>
    <row r="639" spans="1:8" ht="21" x14ac:dyDescent="0.3">
      <c r="A639" s="9" t="s">
        <v>527</v>
      </c>
      <c r="B639" s="10" t="s">
        <v>489</v>
      </c>
      <c r="C639" s="6" t="s">
        <v>21</v>
      </c>
      <c r="D639" s="8" t="s">
        <v>73</v>
      </c>
      <c r="E639" s="8" t="s">
        <v>82</v>
      </c>
      <c r="F639" s="8" t="s">
        <v>490</v>
      </c>
      <c r="G639" s="18">
        <f t="shared" si="18"/>
        <v>6</v>
      </c>
      <c r="H639" s="2" t="str">
        <f t="shared" si="19"/>
        <v>070309</v>
      </c>
    </row>
    <row r="640" spans="1:8" ht="21" x14ac:dyDescent="0.3">
      <c r="A640" s="12" t="s">
        <v>76</v>
      </c>
      <c r="B640" s="13" t="s">
        <v>76</v>
      </c>
      <c r="C640" s="6" t="s">
        <v>21</v>
      </c>
      <c r="D640" s="8" t="s">
        <v>79</v>
      </c>
      <c r="E640" s="8" t="s">
        <v>94</v>
      </c>
      <c r="F640" s="8" t="s">
        <v>95</v>
      </c>
      <c r="G640" s="18">
        <f t="shared" si="18"/>
        <v>0</v>
      </c>
    </row>
    <row r="641" spans="1:8" ht="21" x14ac:dyDescent="0.3">
      <c r="A641" s="12" t="s">
        <v>76</v>
      </c>
      <c r="B641" s="13" t="s">
        <v>76</v>
      </c>
      <c r="C641" s="6" t="s">
        <v>21</v>
      </c>
      <c r="D641" s="8" t="s">
        <v>84</v>
      </c>
      <c r="E641" s="8" t="s">
        <v>85</v>
      </c>
      <c r="F641" s="8" t="s">
        <v>110</v>
      </c>
      <c r="G641" s="18">
        <f t="shared" si="18"/>
        <v>0</v>
      </c>
    </row>
    <row r="642" spans="1:8" ht="21" x14ac:dyDescent="0.3">
      <c r="A642" s="9" t="s">
        <v>528</v>
      </c>
      <c r="B642" s="10" t="s">
        <v>492</v>
      </c>
      <c r="C642" s="6" t="s">
        <v>21</v>
      </c>
      <c r="D642" s="8" t="s">
        <v>73</v>
      </c>
      <c r="E642" s="8" t="s">
        <v>82</v>
      </c>
      <c r="F642" s="8" t="s">
        <v>490</v>
      </c>
      <c r="G642" s="18">
        <f t="shared" si="18"/>
        <v>6</v>
      </c>
      <c r="H642" s="2" t="str">
        <f t="shared" ref="H642:H702" si="20">IF(G642=6,A642,"")</f>
        <v>070310</v>
      </c>
    </row>
    <row r="643" spans="1:8" ht="21" x14ac:dyDescent="0.3">
      <c r="A643" s="12" t="s">
        <v>76</v>
      </c>
      <c r="B643" s="13" t="s">
        <v>76</v>
      </c>
      <c r="C643" s="6" t="s">
        <v>21</v>
      </c>
      <c r="D643" s="8" t="s">
        <v>79</v>
      </c>
      <c r="E643" s="8" t="s">
        <v>94</v>
      </c>
      <c r="F643" s="8" t="s">
        <v>95</v>
      </c>
      <c r="G643" s="18">
        <f t="shared" ref="G643:G706" si="21">LEN(A643)</f>
        <v>0</v>
      </c>
    </row>
    <row r="644" spans="1:8" ht="21" x14ac:dyDescent="0.3">
      <c r="A644" s="12" t="s">
        <v>76</v>
      </c>
      <c r="B644" s="13" t="s">
        <v>76</v>
      </c>
      <c r="C644" s="6" t="s">
        <v>21</v>
      </c>
      <c r="D644" s="8" t="s">
        <v>84</v>
      </c>
      <c r="E644" s="8" t="s">
        <v>85</v>
      </c>
      <c r="F644" s="8" t="s">
        <v>110</v>
      </c>
      <c r="G644" s="18">
        <f t="shared" si="21"/>
        <v>0</v>
      </c>
    </row>
    <row r="645" spans="1:8" ht="21" x14ac:dyDescent="0.3">
      <c r="A645" s="9" t="s">
        <v>529</v>
      </c>
      <c r="B645" s="10" t="s">
        <v>287</v>
      </c>
      <c r="C645" s="6" t="s">
        <v>21</v>
      </c>
      <c r="D645" s="8" t="s">
        <v>73</v>
      </c>
      <c r="E645" s="8" t="s">
        <v>135</v>
      </c>
      <c r="F645" s="8" t="s">
        <v>164</v>
      </c>
      <c r="G645" s="18">
        <f t="shared" si="21"/>
        <v>6</v>
      </c>
      <c r="H645" s="2" t="str">
        <f t="shared" si="20"/>
        <v>070311</v>
      </c>
    </row>
    <row r="646" spans="1:8" ht="21" x14ac:dyDescent="0.3">
      <c r="A646" s="12" t="s">
        <v>76</v>
      </c>
      <c r="B646" s="13" t="s">
        <v>76</v>
      </c>
      <c r="C646" s="6" t="s">
        <v>21</v>
      </c>
      <c r="D646" s="8" t="s">
        <v>79</v>
      </c>
      <c r="E646" s="8" t="s">
        <v>82</v>
      </c>
      <c r="F646" s="8" t="s">
        <v>257</v>
      </c>
      <c r="G646" s="18">
        <f t="shared" si="21"/>
        <v>0</v>
      </c>
    </row>
    <row r="647" spans="1:8" ht="21" x14ac:dyDescent="0.3">
      <c r="A647" s="12" t="s">
        <v>76</v>
      </c>
      <c r="B647" s="13" t="s">
        <v>76</v>
      </c>
      <c r="C647" s="6" t="s">
        <v>21</v>
      </c>
      <c r="D647" s="8" t="s">
        <v>84</v>
      </c>
      <c r="E647" s="8" t="s">
        <v>85</v>
      </c>
      <c r="F647" s="8" t="s">
        <v>110</v>
      </c>
      <c r="G647" s="18">
        <f t="shared" si="21"/>
        <v>0</v>
      </c>
    </row>
    <row r="648" spans="1:8" ht="21" x14ac:dyDescent="0.3">
      <c r="A648" s="9" t="s">
        <v>530</v>
      </c>
      <c r="B648" s="10" t="s">
        <v>531</v>
      </c>
      <c r="C648" s="6" t="s">
        <v>13</v>
      </c>
      <c r="D648" s="8" t="s">
        <v>73</v>
      </c>
      <c r="E648" s="8" t="s">
        <v>135</v>
      </c>
      <c r="F648" s="8" t="s">
        <v>164</v>
      </c>
      <c r="G648" s="18">
        <f t="shared" si="21"/>
        <v>6</v>
      </c>
      <c r="H648" s="2" t="str">
        <f t="shared" si="20"/>
        <v>070312</v>
      </c>
    </row>
    <row r="649" spans="1:8" ht="21" x14ac:dyDescent="0.3">
      <c r="A649" s="12" t="s">
        <v>76</v>
      </c>
      <c r="B649" s="13" t="s">
        <v>76</v>
      </c>
      <c r="C649" s="6" t="s">
        <v>13</v>
      </c>
      <c r="D649" s="8" t="s">
        <v>79</v>
      </c>
      <c r="E649" s="8" t="s">
        <v>90</v>
      </c>
      <c r="F649" s="8" t="s">
        <v>91</v>
      </c>
      <c r="G649" s="18">
        <f t="shared" si="21"/>
        <v>0</v>
      </c>
    </row>
    <row r="650" spans="1:8" ht="21" x14ac:dyDescent="0.3">
      <c r="A650" s="12" t="s">
        <v>76</v>
      </c>
      <c r="B650" s="13" t="s">
        <v>76</v>
      </c>
      <c r="C650" s="6" t="s">
        <v>13</v>
      </c>
      <c r="D650" s="8" t="s">
        <v>84</v>
      </c>
      <c r="E650" s="8" t="s">
        <v>82</v>
      </c>
      <c r="F650" s="8" t="s">
        <v>257</v>
      </c>
      <c r="G650" s="18">
        <f t="shared" si="21"/>
        <v>0</v>
      </c>
    </row>
    <row r="651" spans="1:8" ht="21" x14ac:dyDescent="0.3">
      <c r="A651" s="12" t="s">
        <v>76</v>
      </c>
      <c r="B651" s="13" t="s">
        <v>76</v>
      </c>
      <c r="C651" s="6" t="s">
        <v>13</v>
      </c>
      <c r="D651" s="8" t="s">
        <v>93</v>
      </c>
      <c r="E651" s="8" t="s">
        <v>94</v>
      </c>
      <c r="F651" s="8" t="s">
        <v>95</v>
      </c>
      <c r="G651" s="18">
        <f t="shared" si="21"/>
        <v>0</v>
      </c>
    </row>
    <row r="652" spans="1:8" ht="21" x14ac:dyDescent="0.3">
      <c r="A652" s="12" t="s">
        <v>76</v>
      </c>
      <c r="B652" s="13" t="s">
        <v>76</v>
      </c>
      <c r="C652" s="6" t="s">
        <v>13</v>
      </c>
      <c r="D652" s="8" t="s">
        <v>96</v>
      </c>
      <c r="E652" s="8" t="s">
        <v>85</v>
      </c>
      <c r="F652" s="8" t="s">
        <v>86</v>
      </c>
      <c r="G652" s="18">
        <f t="shared" si="21"/>
        <v>0</v>
      </c>
    </row>
    <row r="653" spans="1:8" ht="21" x14ac:dyDescent="0.3">
      <c r="A653" s="9" t="s">
        <v>532</v>
      </c>
      <c r="B653" s="10" t="s">
        <v>35</v>
      </c>
      <c r="C653" s="9" t="s">
        <v>36</v>
      </c>
      <c r="D653" s="11"/>
      <c r="E653" s="11" t="s">
        <v>14</v>
      </c>
      <c r="F653" s="11" t="s">
        <v>14</v>
      </c>
      <c r="G653" s="18">
        <f t="shared" si="21"/>
        <v>6</v>
      </c>
      <c r="H653" s="2" t="str">
        <f t="shared" si="20"/>
        <v>070399</v>
      </c>
    </row>
    <row r="654" spans="1:8" ht="39.6" customHeight="1" x14ac:dyDescent="0.3">
      <c r="A654" s="4" t="s">
        <v>533</v>
      </c>
      <c r="B654" s="72" t="s">
        <v>534</v>
      </c>
      <c r="C654" s="72"/>
      <c r="D654" s="72"/>
      <c r="E654" s="72"/>
      <c r="F654" s="73"/>
      <c r="G654" s="18">
        <f t="shared" si="21"/>
        <v>4</v>
      </c>
      <c r="H654" s="2" t="str">
        <f t="shared" si="20"/>
        <v/>
      </c>
    </row>
    <row r="655" spans="1:8" ht="21" x14ac:dyDescent="0.3">
      <c r="A655" s="9" t="s">
        <v>535</v>
      </c>
      <c r="B655" s="10" t="s">
        <v>479</v>
      </c>
      <c r="C655" s="6" t="s">
        <v>21</v>
      </c>
      <c r="D655" s="8" t="s">
        <v>73</v>
      </c>
      <c r="E655" s="8" t="s">
        <v>245</v>
      </c>
      <c r="F655" s="8" t="s">
        <v>246</v>
      </c>
      <c r="G655" s="18">
        <f t="shared" si="21"/>
        <v>6</v>
      </c>
      <c r="H655" s="2" t="str">
        <f t="shared" si="20"/>
        <v>070401</v>
      </c>
    </row>
    <row r="656" spans="1:8" ht="21" x14ac:dyDescent="0.3">
      <c r="A656" s="9" t="s">
        <v>535</v>
      </c>
      <c r="B656" s="13" t="s">
        <v>76</v>
      </c>
      <c r="C656" s="6" t="s">
        <v>21</v>
      </c>
      <c r="D656" s="8" t="s">
        <v>73</v>
      </c>
      <c r="E656" s="8" t="s">
        <v>325</v>
      </c>
      <c r="F656" s="8" t="s">
        <v>326</v>
      </c>
      <c r="G656" s="18">
        <f t="shared" si="21"/>
        <v>6</v>
      </c>
    </row>
    <row r="657" spans="1:8" ht="21" x14ac:dyDescent="0.3">
      <c r="A657" s="12" t="s">
        <v>76</v>
      </c>
      <c r="B657" s="13" t="s">
        <v>76</v>
      </c>
      <c r="C657" s="6" t="s">
        <v>21</v>
      </c>
      <c r="D657" s="8" t="s">
        <v>79</v>
      </c>
      <c r="E657" s="8" t="s">
        <v>80</v>
      </c>
      <c r="F657" s="8" t="s">
        <v>81</v>
      </c>
      <c r="G657" s="18">
        <f t="shared" si="21"/>
        <v>0</v>
      </c>
    </row>
    <row r="658" spans="1:8" ht="21" x14ac:dyDescent="0.3">
      <c r="A658" s="12" t="s">
        <v>76</v>
      </c>
      <c r="B658" s="13" t="s">
        <v>76</v>
      </c>
      <c r="C658" s="6" t="s">
        <v>21</v>
      </c>
      <c r="D658" s="8" t="s">
        <v>79</v>
      </c>
      <c r="E658" s="8" t="s">
        <v>82</v>
      </c>
      <c r="F658" s="8" t="s">
        <v>252</v>
      </c>
      <c r="G658" s="18">
        <f t="shared" si="21"/>
        <v>0</v>
      </c>
    </row>
    <row r="659" spans="1:8" ht="21" x14ac:dyDescent="0.3">
      <c r="A659" s="12" t="s">
        <v>76</v>
      </c>
      <c r="B659" s="13" t="s">
        <v>76</v>
      </c>
      <c r="C659" s="6" t="s">
        <v>21</v>
      </c>
      <c r="D659" s="8" t="s">
        <v>84</v>
      </c>
      <c r="E659" s="8" t="s">
        <v>94</v>
      </c>
      <c r="F659" s="8" t="s">
        <v>95</v>
      </c>
      <c r="G659" s="18">
        <f t="shared" si="21"/>
        <v>0</v>
      </c>
    </row>
    <row r="660" spans="1:8" ht="21" x14ac:dyDescent="0.3">
      <c r="A660" s="9" t="s">
        <v>536</v>
      </c>
      <c r="B660" s="10" t="s">
        <v>481</v>
      </c>
      <c r="C660" s="6" t="s">
        <v>21</v>
      </c>
      <c r="D660" s="8" t="s">
        <v>73</v>
      </c>
      <c r="E660" s="8" t="s">
        <v>245</v>
      </c>
      <c r="F660" s="8" t="s">
        <v>246</v>
      </c>
      <c r="G660" s="18">
        <f t="shared" si="21"/>
        <v>6</v>
      </c>
      <c r="H660" s="2" t="str">
        <f t="shared" si="20"/>
        <v>070403</v>
      </c>
    </row>
    <row r="661" spans="1:8" ht="21" x14ac:dyDescent="0.3">
      <c r="A661" s="9" t="s">
        <v>536</v>
      </c>
      <c r="B661" s="13" t="s">
        <v>76</v>
      </c>
      <c r="C661" s="6" t="s">
        <v>21</v>
      </c>
      <c r="D661" s="8" t="s">
        <v>73</v>
      </c>
      <c r="E661" s="8" t="s">
        <v>135</v>
      </c>
      <c r="F661" s="8" t="s">
        <v>364</v>
      </c>
      <c r="G661" s="18">
        <f t="shared" si="21"/>
        <v>6</v>
      </c>
    </row>
    <row r="662" spans="1:8" ht="21" x14ac:dyDescent="0.3">
      <c r="A662" s="12" t="s">
        <v>76</v>
      </c>
      <c r="B662" s="13" t="s">
        <v>76</v>
      </c>
      <c r="C662" s="6" t="s">
        <v>21</v>
      </c>
      <c r="D662" s="8" t="s">
        <v>79</v>
      </c>
      <c r="E662" s="8" t="s">
        <v>90</v>
      </c>
      <c r="F662" s="8" t="s">
        <v>91</v>
      </c>
      <c r="G662" s="18">
        <f t="shared" si="21"/>
        <v>0</v>
      </c>
    </row>
    <row r="663" spans="1:8" ht="21" x14ac:dyDescent="0.3">
      <c r="A663" s="12" t="s">
        <v>76</v>
      </c>
      <c r="B663" s="13" t="s">
        <v>76</v>
      </c>
      <c r="C663" s="6" t="s">
        <v>21</v>
      </c>
      <c r="D663" s="8" t="s">
        <v>84</v>
      </c>
      <c r="E663" s="8" t="s">
        <v>82</v>
      </c>
      <c r="F663" s="8" t="s">
        <v>247</v>
      </c>
      <c r="G663" s="18">
        <f t="shared" si="21"/>
        <v>0</v>
      </c>
    </row>
    <row r="664" spans="1:8" ht="21" x14ac:dyDescent="0.3">
      <c r="A664" s="12" t="s">
        <v>76</v>
      </c>
      <c r="B664" s="13" t="s">
        <v>76</v>
      </c>
      <c r="C664" s="6" t="s">
        <v>21</v>
      </c>
      <c r="D664" s="8" t="s">
        <v>93</v>
      </c>
      <c r="E664" s="8" t="s">
        <v>94</v>
      </c>
      <c r="F664" s="8" t="s">
        <v>95</v>
      </c>
      <c r="G664" s="18">
        <f t="shared" si="21"/>
        <v>0</v>
      </c>
    </row>
    <row r="665" spans="1:8" ht="21" x14ac:dyDescent="0.3">
      <c r="A665" s="9" t="s">
        <v>537</v>
      </c>
      <c r="B665" s="10" t="s">
        <v>483</v>
      </c>
      <c r="C665" s="6" t="s">
        <v>21</v>
      </c>
      <c r="D665" s="8" t="s">
        <v>73</v>
      </c>
      <c r="E665" s="8" t="s">
        <v>245</v>
      </c>
      <c r="F665" s="8" t="s">
        <v>246</v>
      </c>
      <c r="G665" s="18">
        <f t="shared" si="21"/>
        <v>6</v>
      </c>
      <c r="H665" s="2" t="str">
        <f t="shared" si="20"/>
        <v>070404</v>
      </c>
    </row>
    <row r="666" spans="1:8" ht="21" x14ac:dyDescent="0.3">
      <c r="A666" s="12" t="s">
        <v>76</v>
      </c>
      <c r="B666" s="13" t="s">
        <v>76</v>
      </c>
      <c r="C666" s="6" t="s">
        <v>21</v>
      </c>
      <c r="D666" s="8" t="s">
        <v>79</v>
      </c>
      <c r="E666" s="8" t="s">
        <v>90</v>
      </c>
      <c r="F666" s="8" t="s">
        <v>91</v>
      </c>
      <c r="G666" s="18">
        <f t="shared" si="21"/>
        <v>0</v>
      </c>
    </row>
    <row r="667" spans="1:8" ht="21" x14ac:dyDescent="0.3">
      <c r="A667" s="12" t="s">
        <v>76</v>
      </c>
      <c r="B667" s="13" t="s">
        <v>76</v>
      </c>
      <c r="C667" s="6" t="s">
        <v>21</v>
      </c>
      <c r="D667" s="8" t="s">
        <v>84</v>
      </c>
      <c r="E667" s="8" t="s">
        <v>82</v>
      </c>
      <c r="F667" s="8" t="s">
        <v>252</v>
      </c>
      <c r="G667" s="18">
        <f t="shared" si="21"/>
        <v>0</v>
      </c>
    </row>
    <row r="668" spans="1:8" ht="21" x14ac:dyDescent="0.3">
      <c r="A668" s="12" t="s">
        <v>76</v>
      </c>
      <c r="B668" s="13" t="s">
        <v>76</v>
      </c>
      <c r="C668" s="6" t="s">
        <v>21</v>
      </c>
      <c r="D668" s="8" t="s">
        <v>93</v>
      </c>
      <c r="E668" s="8" t="s">
        <v>94</v>
      </c>
      <c r="F668" s="8" t="s">
        <v>95</v>
      </c>
      <c r="G668" s="18">
        <f t="shared" si="21"/>
        <v>0</v>
      </c>
    </row>
    <row r="669" spans="1:8" ht="21" x14ac:dyDescent="0.3">
      <c r="A669" s="9" t="s">
        <v>538</v>
      </c>
      <c r="B669" s="10" t="s">
        <v>485</v>
      </c>
      <c r="C669" s="6" t="s">
        <v>21</v>
      </c>
      <c r="D669" s="8" t="s">
        <v>73</v>
      </c>
      <c r="E669" s="8" t="s">
        <v>245</v>
      </c>
      <c r="F669" s="8" t="s">
        <v>246</v>
      </c>
      <c r="G669" s="18">
        <f t="shared" si="21"/>
        <v>6</v>
      </c>
      <c r="H669" s="2" t="str">
        <f t="shared" si="20"/>
        <v>070407</v>
      </c>
    </row>
    <row r="670" spans="1:8" ht="21" x14ac:dyDescent="0.3">
      <c r="A670" s="9" t="s">
        <v>538</v>
      </c>
      <c r="B670" s="13" t="s">
        <v>76</v>
      </c>
      <c r="C670" s="6" t="s">
        <v>21</v>
      </c>
      <c r="D670" s="8" t="s">
        <v>73</v>
      </c>
      <c r="E670" s="8" t="s">
        <v>135</v>
      </c>
      <c r="F670" s="8" t="s">
        <v>364</v>
      </c>
      <c r="G670" s="18">
        <f t="shared" si="21"/>
        <v>6</v>
      </c>
    </row>
    <row r="671" spans="1:8" ht="21" x14ac:dyDescent="0.3">
      <c r="A671" s="12" t="s">
        <v>76</v>
      </c>
      <c r="B671" s="13" t="s">
        <v>76</v>
      </c>
      <c r="C671" s="6" t="s">
        <v>21</v>
      </c>
      <c r="D671" s="8" t="s">
        <v>79</v>
      </c>
      <c r="E671" s="8" t="s">
        <v>90</v>
      </c>
      <c r="F671" s="8" t="s">
        <v>91</v>
      </c>
      <c r="G671" s="18">
        <f t="shared" si="21"/>
        <v>0</v>
      </c>
    </row>
    <row r="672" spans="1:8" ht="21" x14ac:dyDescent="0.3">
      <c r="A672" s="12" t="s">
        <v>76</v>
      </c>
      <c r="B672" s="13" t="s">
        <v>76</v>
      </c>
      <c r="C672" s="6" t="s">
        <v>21</v>
      </c>
      <c r="D672" s="8" t="s">
        <v>84</v>
      </c>
      <c r="E672" s="8" t="s">
        <v>82</v>
      </c>
      <c r="F672" s="8" t="s">
        <v>109</v>
      </c>
      <c r="G672" s="18">
        <f t="shared" si="21"/>
        <v>0</v>
      </c>
    </row>
    <row r="673" spans="1:8" ht="21" x14ac:dyDescent="0.3">
      <c r="A673" s="12" t="s">
        <v>76</v>
      </c>
      <c r="B673" s="13" t="s">
        <v>76</v>
      </c>
      <c r="C673" s="6" t="s">
        <v>21</v>
      </c>
      <c r="D673" s="8" t="s">
        <v>93</v>
      </c>
      <c r="E673" s="8" t="s">
        <v>94</v>
      </c>
      <c r="F673" s="8" t="s">
        <v>95</v>
      </c>
      <c r="G673" s="18">
        <f t="shared" si="21"/>
        <v>0</v>
      </c>
    </row>
    <row r="674" spans="1:8" ht="21" x14ac:dyDescent="0.3">
      <c r="A674" s="12" t="s">
        <v>76</v>
      </c>
      <c r="B674" s="13" t="s">
        <v>76</v>
      </c>
      <c r="C674" s="6" t="s">
        <v>21</v>
      </c>
      <c r="D674" s="8" t="s">
        <v>96</v>
      </c>
      <c r="E674" s="8" t="s">
        <v>85</v>
      </c>
      <c r="F674" s="8" t="s">
        <v>110</v>
      </c>
      <c r="G674" s="18">
        <f t="shared" si="21"/>
        <v>0</v>
      </c>
    </row>
    <row r="675" spans="1:8" ht="21" x14ac:dyDescent="0.3">
      <c r="A675" s="9" t="s">
        <v>539</v>
      </c>
      <c r="B675" s="10" t="s">
        <v>487</v>
      </c>
      <c r="C675" s="6" t="s">
        <v>21</v>
      </c>
      <c r="D675" s="8" t="s">
        <v>73</v>
      </c>
      <c r="E675" s="8" t="s">
        <v>245</v>
      </c>
      <c r="F675" s="8" t="s">
        <v>246</v>
      </c>
      <c r="G675" s="18">
        <f t="shared" si="21"/>
        <v>6</v>
      </c>
      <c r="H675" s="2" t="str">
        <f t="shared" si="20"/>
        <v>070408</v>
      </c>
    </row>
    <row r="676" spans="1:8" ht="21" x14ac:dyDescent="0.3">
      <c r="A676" s="12" t="s">
        <v>76</v>
      </c>
      <c r="B676" s="13" t="s">
        <v>76</v>
      </c>
      <c r="C676" s="6" t="s">
        <v>21</v>
      </c>
      <c r="D676" s="8" t="s">
        <v>79</v>
      </c>
      <c r="E676" s="8" t="s">
        <v>90</v>
      </c>
      <c r="F676" s="8" t="s">
        <v>91</v>
      </c>
      <c r="G676" s="18">
        <f t="shared" si="21"/>
        <v>0</v>
      </c>
    </row>
    <row r="677" spans="1:8" ht="21" x14ac:dyDescent="0.3">
      <c r="A677" s="12" t="s">
        <v>76</v>
      </c>
      <c r="B677" s="13" t="s">
        <v>76</v>
      </c>
      <c r="C677" s="6" t="s">
        <v>21</v>
      </c>
      <c r="D677" s="8" t="s">
        <v>84</v>
      </c>
      <c r="E677" s="8" t="s">
        <v>82</v>
      </c>
      <c r="F677" s="8" t="s">
        <v>109</v>
      </c>
      <c r="G677" s="18">
        <f t="shared" si="21"/>
        <v>0</v>
      </c>
    </row>
    <row r="678" spans="1:8" ht="21" x14ac:dyDescent="0.3">
      <c r="A678" s="12" t="s">
        <v>76</v>
      </c>
      <c r="B678" s="13" t="s">
        <v>76</v>
      </c>
      <c r="C678" s="6" t="s">
        <v>21</v>
      </c>
      <c r="D678" s="8" t="s">
        <v>93</v>
      </c>
      <c r="E678" s="8" t="s">
        <v>94</v>
      </c>
      <c r="F678" s="8" t="s">
        <v>95</v>
      </c>
      <c r="G678" s="18">
        <f t="shared" si="21"/>
        <v>0</v>
      </c>
    </row>
    <row r="679" spans="1:8" ht="21" x14ac:dyDescent="0.3">
      <c r="A679" s="12" t="s">
        <v>76</v>
      </c>
      <c r="B679" s="13" t="s">
        <v>76</v>
      </c>
      <c r="C679" s="6" t="s">
        <v>21</v>
      </c>
      <c r="D679" s="8" t="s">
        <v>96</v>
      </c>
      <c r="E679" s="8" t="s">
        <v>85</v>
      </c>
      <c r="F679" s="8" t="s">
        <v>110</v>
      </c>
      <c r="G679" s="18">
        <f t="shared" si="21"/>
        <v>0</v>
      </c>
    </row>
    <row r="680" spans="1:8" ht="21" x14ac:dyDescent="0.3">
      <c r="A680" s="9" t="s">
        <v>540</v>
      </c>
      <c r="B680" s="10" t="s">
        <v>489</v>
      </c>
      <c r="C680" s="6" t="s">
        <v>21</v>
      </c>
      <c r="D680" s="8" t="s">
        <v>73</v>
      </c>
      <c r="E680" s="8" t="s">
        <v>82</v>
      </c>
      <c r="F680" s="8" t="s">
        <v>315</v>
      </c>
      <c r="G680" s="18">
        <f t="shared" si="21"/>
        <v>6</v>
      </c>
      <c r="H680" s="2" t="str">
        <f t="shared" si="20"/>
        <v>070409</v>
      </c>
    </row>
    <row r="681" spans="1:8" ht="21" x14ac:dyDescent="0.3">
      <c r="A681" s="12" t="s">
        <v>76</v>
      </c>
      <c r="B681" s="13" t="s">
        <v>76</v>
      </c>
      <c r="C681" s="6" t="s">
        <v>21</v>
      </c>
      <c r="D681" s="8" t="s">
        <v>79</v>
      </c>
      <c r="E681" s="8" t="s">
        <v>94</v>
      </c>
      <c r="F681" s="8" t="s">
        <v>95</v>
      </c>
      <c r="G681" s="18">
        <f t="shared" si="21"/>
        <v>0</v>
      </c>
    </row>
    <row r="682" spans="1:8" ht="21" x14ac:dyDescent="0.3">
      <c r="A682" s="12" t="s">
        <v>76</v>
      </c>
      <c r="B682" s="13" t="s">
        <v>76</v>
      </c>
      <c r="C682" s="6" t="s">
        <v>21</v>
      </c>
      <c r="D682" s="8" t="s">
        <v>84</v>
      </c>
      <c r="E682" s="8" t="s">
        <v>85</v>
      </c>
      <c r="F682" s="8" t="s">
        <v>110</v>
      </c>
      <c r="G682" s="18">
        <f t="shared" si="21"/>
        <v>0</v>
      </c>
    </row>
    <row r="683" spans="1:8" ht="21" x14ac:dyDescent="0.3">
      <c r="A683" s="9" t="s">
        <v>541</v>
      </c>
      <c r="B683" s="10" t="s">
        <v>492</v>
      </c>
      <c r="C683" s="6" t="s">
        <v>21</v>
      </c>
      <c r="D683" s="8" t="s">
        <v>73</v>
      </c>
      <c r="E683" s="8" t="s">
        <v>82</v>
      </c>
      <c r="F683" s="8" t="s">
        <v>490</v>
      </c>
      <c r="G683" s="18">
        <f t="shared" si="21"/>
        <v>6</v>
      </c>
      <c r="H683" s="2" t="str">
        <f t="shared" si="20"/>
        <v>070410</v>
      </c>
    </row>
    <row r="684" spans="1:8" ht="21" x14ac:dyDescent="0.3">
      <c r="A684" s="12" t="s">
        <v>76</v>
      </c>
      <c r="B684" s="13" t="s">
        <v>76</v>
      </c>
      <c r="C684" s="6" t="s">
        <v>21</v>
      </c>
      <c r="D684" s="8" t="s">
        <v>79</v>
      </c>
      <c r="E684" s="8" t="s">
        <v>94</v>
      </c>
      <c r="F684" s="8" t="s">
        <v>95</v>
      </c>
      <c r="G684" s="18">
        <f t="shared" si="21"/>
        <v>0</v>
      </c>
    </row>
    <row r="685" spans="1:8" ht="21" x14ac:dyDescent="0.3">
      <c r="A685" s="12" t="s">
        <v>76</v>
      </c>
      <c r="B685" s="13" t="s">
        <v>76</v>
      </c>
      <c r="C685" s="6" t="s">
        <v>21</v>
      </c>
      <c r="D685" s="8" t="s">
        <v>84</v>
      </c>
      <c r="E685" s="8" t="s">
        <v>85</v>
      </c>
      <c r="F685" s="8" t="s">
        <v>110</v>
      </c>
      <c r="G685" s="18">
        <f t="shared" si="21"/>
        <v>0</v>
      </c>
    </row>
    <row r="686" spans="1:8" ht="21" x14ac:dyDescent="0.3">
      <c r="A686" s="9" t="s">
        <v>542</v>
      </c>
      <c r="B686" s="10" t="s">
        <v>287</v>
      </c>
      <c r="C686" s="6" t="s">
        <v>21</v>
      </c>
      <c r="D686" s="8" t="s">
        <v>73</v>
      </c>
      <c r="E686" s="8" t="s">
        <v>135</v>
      </c>
      <c r="F686" s="8" t="s">
        <v>164</v>
      </c>
      <c r="G686" s="18">
        <f t="shared" si="21"/>
        <v>6</v>
      </c>
      <c r="H686" s="2" t="str">
        <f t="shared" si="20"/>
        <v>070411</v>
      </c>
    </row>
    <row r="687" spans="1:8" ht="21" x14ac:dyDescent="0.3">
      <c r="A687" s="12" t="s">
        <v>76</v>
      </c>
      <c r="B687" s="13" t="s">
        <v>76</v>
      </c>
      <c r="C687" s="6" t="s">
        <v>21</v>
      </c>
      <c r="D687" s="8" t="s">
        <v>79</v>
      </c>
      <c r="E687" s="8" t="s">
        <v>82</v>
      </c>
      <c r="F687" s="8" t="s">
        <v>257</v>
      </c>
      <c r="G687" s="18">
        <f t="shared" si="21"/>
        <v>0</v>
      </c>
    </row>
    <row r="688" spans="1:8" ht="21" x14ac:dyDescent="0.3">
      <c r="A688" s="12" t="s">
        <v>76</v>
      </c>
      <c r="B688" s="13" t="s">
        <v>76</v>
      </c>
      <c r="C688" s="6" t="s">
        <v>21</v>
      </c>
      <c r="D688" s="8" t="s">
        <v>84</v>
      </c>
      <c r="E688" s="8" t="s">
        <v>85</v>
      </c>
      <c r="F688" s="8" t="s">
        <v>110</v>
      </c>
      <c r="G688" s="18">
        <f t="shared" si="21"/>
        <v>0</v>
      </c>
    </row>
    <row r="689" spans="1:8" ht="21" x14ac:dyDescent="0.3">
      <c r="A689" s="9" t="s">
        <v>543</v>
      </c>
      <c r="B689" s="10" t="s">
        <v>544</v>
      </c>
      <c r="C689" s="6" t="s">
        <v>13</v>
      </c>
      <c r="D689" s="8" t="s">
        <v>73</v>
      </c>
      <c r="E689" s="8" t="s">
        <v>135</v>
      </c>
      <c r="F689" s="8" t="s">
        <v>545</v>
      </c>
      <c r="G689" s="18">
        <f t="shared" si="21"/>
        <v>6</v>
      </c>
      <c r="H689" s="2" t="str">
        <f t="shared" si="20"/>
        <v>070412</v>
      </c>
    </row>
    <row r="690" spans="1:8" ht="21" x14ac:dyDescent="0.3">
      <c r="A690" s="12" t="s">
        <v>76</v>
      </c>
      <c r="B690" s="13" t="s">
        <v>76</v>
      </c>
      <c r="C690" s="6" t="s">
        <v>13</v>
      </c>
      <c r="D690" s="8" t="s">
        <v>79</v>
      </c>
      <c r="E690" s="8" t="s">
        <v>82</v>
      </c>
      <c r="F690" s="8" t="s">
        <v>257</v>
      </c>
      <c r="G690" s="18">
        <f t="shared" si="21"/>
        <v>0</v>
      </c>
    </row>
    <row r="691" spans="1:8" ht="21" x14ac:dyDescent="0.3">
      <c r="A691" s="12" t="s">
        <v>76</v>
      </c>
      <c r="B691" s="13" t="s">
        <v>76</v>
      </c>
      <c r="C691" s="6" t="s">
        <v>13</v>
      </c>
      <c r="D691" s="8" t="s">
        <v>84</v>
      </c>
      <c r="E691" s="8" t="s">
        <v>85</v>
      </c>
      <c r="F691" s="8" t="s">
        <v>86</v>
      </c>
      <c r="G691" s="18">
        <f t="shared" si="21"/>
        <v>0</v>
      </c>
    </row>
    <row r="692" spans="1:8" ht="21" x14ac:dyDescent="0.3">
      <c r="A692" s="9" t="s">
        <v>546</v>
      </c>
      <c r="B692" s="10" t="s">
        <v>547</v>
      </c>
      <c r="C692" s="6" t="s">
        <v>21</v>
      </c>
      <c r="D692" s="8" t="s">
        <v>73</v>
      </c>
      <c r="E692" s="8" t="s">
        <v>82</v>
      </c>
      <c r="F692" s="8" t="s">
        <v>227</v>
      </c>
      <c r="G692" s="18">
        <f t="shared" si="21"/>
        <v>6</v>
      </c>
      <c r="H692" s="2" t="str">
        <f t="shared" si="20"/>
        <v>070413</v>
      </c>
    </row>
    <row r="693" spans="1:8" ht="21" x14ac:dyDescent="0.3">
      <c r="A693" s="12" t="s">
        <v>76</v>
      </c>
      <c r="B693" s="13" t="s">
        <v>76</v>
      </c>
      <c r="C693" s="6" t="s">
        <v>21</v>
      </c>
      <c r="D693" s="8" t="s">
        <v>79</v>
      </c>
      <c r="E693" s="8" t="s">
        <v>94</v>
      </c>
      <c r="F693" s="8" t="s">
        <v>95</v>
      </c>
      <c r="G693" s="18">
        <f t="shared" si="21"/>
        <v>0</v>
      </c>
    </row>
    <row r="694" spans="1:8" ht="21" x14ac:dyDescent="0.3">
      <c r="A694" s="12" t="s">
        <v>76</v>
      </c>
      <c r="B694" s="13" t="s">
        <v>76</v>
      </c>
      <c r="C694" s="6" t="s">
        <v>21</v>
      </c>
      <c r="D694" s="8" t="s">
        <v>84</v>
      </c>
      <c r="E694" s="8" t="s">
        <v>85</v>
      </c>
      <c r="F694" s="8" t="s">
        <v>110</v>
      </c>
      <c r="G694" s="18">
        <f t="shared" si="21"/>
        <v>0</v>
      </c>
    </row>
    <row r="695" spans="1:8" ht="21" x14ac:dyDescent="0.3">
      <c r="A695" s="9" t="s">
        <v>548</v>
      </c>
      <c r="B695" s="10" t="s">
        <v>35</v>
      </c>
      <c r="C695" s="9" t="s">
        <v>36</v>
      </c>
      <c r="D695" s="11"/>
      <c r="E695" s="11" t="s">
        <v>14</v>
      </c>
      <c r="F695" s="11" t="s">
        <v>14</v>
      </c>
      <c r="G695" s="18">
        <f t="shared" si="21"/>
        <v>6</v>
      </c>
      <c r="H695" s="2" t="str">
        <f t="shared" si="20"/>
        <v>070499</v>
      </c>
    </row>
    <row r="696" spans="1:8" ht="21" x14ac:dyDescent="0.3">
      <c r="A696" s="4" t="s">
        <v>549</v>
      </c>
      <c r="B696" s="72" t="s">
        <v>550</v>
      </c>
      <c r="C696" s="72"/>
      <c r="D696" s="72"/>
      <c r="E696" s="72"/>
      <c r="F696" s="73"/>
      <c r="G696" s="18">
        <f t="shared" si="21"/>
        <v>4</v>
      </c>
      <c r="H696" s="2" t="str">
        <f t="shared" si="20"/>
        <v/>
      </c>
    </row>
    <row r="697" spans="1:8" ht="21" x14ac:dyDescent="0.3">
      <c r="A697" s="9" t="s">
        <v>551</v>
      </c>
      <c r="B697" s="10" t="s">
        <v>479</v>
      </c>
      <c r="C697" s="6" t="s">
        <v>21</v>
      </c>
      <c r="D697" s="8" t="s">
        <v>73</v>
      </c>
      <c r="E697" s="8" t="s">
        <v>245</v>
      </c>
      <c r="F697" s="8" t="s">
        <v>246</v>
      </c>
      <c r="G697" s="18">
        <f t="shared" si="21"/>
        <v>6</v>
      </c>
      <c r="H697" s="2" t="str">
        <f t="shared" si="20"/>
        <v>070501</v>
      </c>
    </row>
    <row r="698" spans="1:8" ht="21" x14ac:dyDescent="0.3">
      <c r="A698" s="9" t="s">
        <v>551</v>
      </c>
      <c r="B698" s="13" t="s">
        <v>76</v>
      </c>
      <c r="C698" s="6" t="s">
        <v>21</v>
      </c>
      <c r="D698" s="8" t="s">
        <v>73</v>
      </c>
      <c r="E698" s="8" t="s">
        <v>325</v>
      </c>
      <c r="F698" s="8" t="s">
        <v>326</v>
      </c>
      <c r="G698" s="18">
        <f t="shared" si="21"/>
        <v>6</v>
      </c>
    </row>
    <row r="699" spans="1:8" ht="21" x14ac:dyDescent="0.3">
      <c r="A699" s="12" t="s">
        <v>76</v>
      </c>
      <c r="B699" s="13" t="s">
        <v>76</v>
      </c>
      <c r="C699" s="6" t="s">
        <v>21</v>
      </c>
      <c r="D699" s="8" t="s">
        <v>79</v>
      </c>
      <c r="E699" s="8" t="s">
        <v>80</v>
      </c>
      <c r="F699" s="8" t="s">
        <v>81</v>
      </c>
      <c r="G699" s="18">
        <f t="shared" si="21"/>
        <v>0</v>
      </c>
    </row>
    <row r="700" spans="1:8" ht="21" x14ac:dyDescent="0.3">
      <c r="A700" s="12" t="s">
        <v>76</v>
      </c>
      <c r="B700" s="13" t="s">
        <v>76</v>
      </c>
      <c r="C700" s="6" t="s">
        <v>21</v>
      </c>
      <c r="D700" s="8" t="s">
        <v>79</v>
      </c>
      <c r="E700" s="8" t="s">
        <v>82</v>
      </c>
      <c r="F700" s="8" t="s">
        <v>252</v>
      </c>
      <c r="G700" s="18">
        <f t="shared" si="21"/>
        <v>0</v>
      </c>
    </row>
    <row r="701" spans="1:8" ht="21" x14ac:dyDescent="0.3">
      <c r="A701" s="12" t="s">
        <v>76</v>
      </c>
      <c r="B701" s="13" t="s">
        <v>76</v>
      </c>
      <c r="C701" s="6" t="s">
        <v>21</v>
      </c>
      <c r="D701" s="8" t="s">
        <v>84</v>
      </c>
      <c r="E701" s="8" t="s">
        <v>94</v>
      </c>
      <c r="F701" s="8" t="s">
        <v>95</v>
      </c>
      <c r="G701" s="18">
        <f t="shared" si="21"/>
        <v>0</v>
      </c>
    </row>
    <row r="702" spans="1:8" ht="21" x14ac:dyDescent="0.3">
      <c r="A702" s="9" t="s">
        <v>552</v>
      </c>
      <c r="B702" s="10" t="s">
        <v>481</v>
      </c>
      <c r="C702" s="6" t="s">
        <v>21</v>
      </c>
      <c r="D702" s="8" t="s">
        <v>73</v>
      </c>
      <c r="E702" s="8" t="s">
        <v>245</v>
      </c>
      <c r="F702" s="8" t="s">
        <v>246</v>
      </c>
      <c r="G702" s="18">
        <f t="shared" si="21"/>
        <v>6</v>
      </c>
      <c r="H702" s="2" t="str">
        <f t="shared" si="20"/>
        <v>070503</v>
      </c>
    </row>
    <row r="703" spans="1:8" ht="21" x14ac:dyDescent="0.3">
      <c r="A703" s="9" t="s">
        <v>552</v>
      </c>
      <c r="B703" s="13" t="s">
        <v>76</v>
      </c>
      <c r="C703" s="6" t="s">
        <v>21</v>
      </c>
      <c r="D703" s="8" t="s">
        <v>73</v>
      </c>
      <c r="E703" s="8" t="s">
        <v>135</v>
      </c>
      <c r="F703" s="8" t="s">
        <v>364</v>
      </c>
      <c r="G703" s="18">
        <f t="shared" si="21"/>
        <v>6</v>
      </c>
    </row>
    <row r="704" spans="1:8" ht="21" x14ac:dyDescent="0.3">
      <c r="A704" s="12" t="s">
        <v>76</v>
      </c>
      <c r="B704" s="13" t="s">
        <v>76</v>
      </c>
      <c r="C704" s="6" t="s">
        <v>21</v>
      </c>
      <c r="D704" s="8" t="s">
        <v>79</v>
      </c>
      <c r="E704" s="8" t="s">
        <v>90</v>
      </c>
      <c r="F704" s="8" t="s">
        <v>91</v>
      </c>
      <c r="G704" s="18">
        <f t="shared" si="21"/>
        <v>0</v>
      </c>
    </row>
    <row r="705" spans="1:8" ht="21" x14ac:dyDescent="0.3">
      <c r="A705" s="12" t="s">
        <v>76</v>
      </c>
      <c r="B705" s="13" t="s">
        <v>76</v>
      </c>
      <c r="C705" s="6" t="s">
        <v>21</v>
      </c>
      <c r="D705" s="8" t="s">
        <v>84</v>
      </c>
      <c r="E705" s="8" t="s">
        <v>82</v>
      </c>
      <c r="F705" s="8" t="s">
        <v>247</v>
      </c>
      <c r="G705" s="18">
        <f t="shared" si="21"/>
        <v>0</v>
      </c>
    </row>
    <row r="706" spans="1:8" ht="21" x14ac:dyDescent="0.3">
      <c r="A706" s="12" t="s">
        <v>76</v>
      </c>
      <c r="B706" s="13" t="s">
        <v>76</v>
      </c>
      <c r="C706" s="6" t="s">
        <v>21</v>
      </c>
      <c r="D706" s="8" t="s">
        <v>93</v>
      </c>
      <c r="E706" s="8" t="s">
        <v>94</v>
      </c>
      <c r="F706" s="8" t="s">
        <v>95</v>
      </c>
      <c r="G706" s="18">
        <f t="shared" si="21"/>
        <v>0</v>
      </c>
    </row>
    <row r="707" spans="1:8" ht="21" x14ac:dyDescent="0.3">
      <c r="A707" s="9" t="s">
        <v>553</v>
      </c>
      <c r="B707" s="10" t="s">
        <v>483</v>
      </c>
      <c r="C707" s="6" t="s">
        <v>21</v>
      </c>
      <c r="D707" s="8" t="s">
        <v>73</v>
      </c>
      <c r="E707" s="8" t="s">
        <v>245</v>
      </c>
      <c r="F707" s="8" t="s">
        <v>246</v>
      </c>
      <c r="G707" s="18">
        <f t="shared" ref="G707:G770" si="22">LEN(A707)</f>
        <v>6</v>
      </c>
      <c r="H707" s="2" t="str">
        <f t="shared" ref="H707:H766" si="23">IF(G707=6,A707,"")</f>
        <v>070504</v>
      </c>
    </row>
    <row r="708" spans="1:8" ht="21" x14ac:dyDescent="0.3">
      <c r="A708" s="12" t="s">
        <v>76</v>
      </c>
      <c r="B708" s="13" t="s">
        <v>76</v>
      </c>
      <c r="C708" s="6" t="s">
        <v>21</v>
      </c>
      <c r="D708" s="8" t="s">
        <v>79</v>
      </c>
      <c r="E708" s="8" t="s">
        <v>90</v>
      </c>
      <c r="F708" s="8" t="s">
        <v>91</v>
      </c>
      <c r="G708" s="18">
        <f t="shared" si="22"/>
        <v>0</v>
      </c>
    </row>
    <row r="709" spans="1:8" ht="21" x14ac:dyDescent="0.3">
      <c r="A709" s="12" t="s">
        <v>76</v>
      </c>
      <c r="B709" s="13" t="s">
        <v>76</v>
      </c>
      <c r="C709" s="6" t="s">
        <v>21</v>
      </c>
      <c r="D709" s="8" t="s">
        <v>84</v>
      </c>
      <c r="E709" s="8" t="s">
        <v>82</v>
      </c>
      <c r="F709" s="8" t="s">
        <v>252</v>
      </c>
      <c r="G709" s="18">
        <f t="shared" si="22"/>
        <v>0</v>
      </c>
    </row>
    <row r="710" spans="1:8" ht="21" x14ac:dyDescent="0.3">
      <c r="A710" s="12" t="s">
        <v>76</v>
      </c>
      <c r="B710" s="13" t="s">
        <v>76</v>
      </c>
      <c r="C710" s="6" t="s">
        <v>21</v>
      </c>
      <c r="D710" s="8" t="s">
        <v>93</v>
      </c>
      <c r="E710" s="8" t="s">
        <v>94</v>
      </c>
      <c r="F710" s="8" t="s">
        <v>95</v>
      </c>
      <c r="G710" s="18">
        <f t="shared" si="22"/>
        <v>0</v>
      </c>
    </row>
    <row r="711" spans="1:8" ht="21" x14ac:dyDescent="0.3">
      <c r="A711" s="9" t="s">
        <v>554</v>
      </c>
      <c r="B711" s="10" t="s">
        <v>485</v>
      </c>
      <c r="C711" s="6" t="s">
        <v>21</v>
      </c>
      <c r="D711" s="8" t="s">
        <v>73</v>
      </c>
      <c r="E711" s="8" t="s">
        <v>245</v>
      </c>
      <c r="F711" s="8" t="s">
        <v>246</v>
      </c>
      <c r="G711" s="18">
        <f t="shared" si="22"/>
        <v>6</v>
      </c>
      <c r="H711" s="2" t="str">
        <f t="shared" si="23"/>
        <v>070507</v>
      </c>
    </row>
    <row r="712" spans="1:8" ht="21" x14ac:dyDescent="0.3">
      <c r="A712" s="9" t="s">
        <v>554</v>
      </c>
      <c r="B712" s="13" t="s">
        <v>76</v>
      </c>
      <c r="C712" s="6" t="s">
        <v>21</v>
      </c>
      <c r="D712" s="8" t="s">
        <v>73</v>
      </c>
      <c r="E712" s="8" t="s">
        <v>135</v>
      </c>
      <c r="F712" s="8" t="s">
        <v>364</v>
      </c>
      <c r="G712" s="18">
        <f t="shared" si="22"/>
        <v>6</v>
      </c>
    </row>
    <row r="713" spans="1:8" ht="21" x14ac:dyDescent="0.3">
      <c r="A713" s="12" t="s">
        <v>76</v>
      </c>
      <c r="B713" s="13" t="s">
        <v>76</v>
      </c>
      <c r="C713" s="6" t="s">
        <v>21</v>
      </c>
      <c r="D713" s="8" t="s">
        <v>79</v>
      </c>
      <c r="E713" s="8" t="s">
        <v>90</v>
      </c>
      <c r="F713" s="8" t="s">
        <v>91</v>
      </c>
      <c r="G713" s="18">
        <f t="shared" si="22"/>
        <v>0</v>
      </c>
    </row>
    <row r="714" spans="1:8" ht="21" x14ac:dyDescent="0.3">
      <c r="A714" s="12" t="s">
        <v>76</v>
      </c>
      <c r="B714" s="13" t="s">
        <v>76</v>
      </c>
      <c r="C714" s="6" t="s">
        <v>21</v>
      </c>
      <c r="D714" s="8" t="s">
        <v>84</v>
      </c>
      <c r="E714" s="8" t="s">
        <v>82</v>
      </c>
      <c r="F714" s="8" t="s">
        <v>109</v>
      </c>
      <c r="G714" s="18">
        <f t="shared" si="22"/>
        <v>0</v>
      </c>
    </row>
    <row r="715" spans="1:8" ht="21" x14ac:dyDescent="0.3">
      <c r="A715" s="12" t="s">
        <v>76</v>
      </c>
      <c r="B715" s="13" t="s">
        <v>76</v>
      </c>
      <c r="C715" s="6" t="s">
        <v>21</v>
      </c>
      <c r="D715" s="8" t="s">
        <v>93</v>
      </c>
      <c r="E715" s="8" t="s">
        <v>94</v>
      </c>
      <c r="F715" s="8" t="s">
        <v>95</v>
      </c>
      <c r="G715" s="18">
        <f t="shared" si="22"/>
        <v>0</v>
      </c>
    </row>
    <row r="716" spans="1:8" ht="21" x14ac:dyDescent="0.3">
      <c r="A716" s="12" t="s">
        <v>76</v>
      </c>
      <c r="B716" s="13" t="s">
        <v>76</v>
      </c>
      <c r="C716" s="6" t="s">
        <v>21</v>
      </c>
      <c r="D716" s="8" t="s">
        <v>96</v>
      </c>
      <c r="E716" s="8" t="s">
        <v>85</v>
      </c>
      <c r="F716" s="8" t="s">
        <v>110</v>
      </c>
      <c r="G716" s="18">
        <f t="shared" si="22"/>
        <v>0</v>
      </c>
    </row>
    <row r="717" spans="1:8" ht="21" x14ac:dyDescent="0.3">
      <c r="A717" s="9" t="s">
        <v>555</v>
      </c>
      <c r="B717" s="10" t="s">
        <v>487</v>
      </c>
      <c r="C717" s="6" t="s">
        <v>21</v>
      </c>
      <c r="D717" s="8" t="s">
        <v>73</v>
      </c>
      <c r="E717" s="8" t="s">
        <v>245</v>
      </c>
      <c r="F717" s="8" t="s">
        <v>246</v>
      </c>
      <c r="G717" s="18">
        <f t="shared" si="22"/>
        <v>6</v>
      </c>
      <c r="H717" s="2" t="str">
        <f t="shared" si="23"/>
        <v>070508</v>
      </c>
    </row>
    <row r="718" spans="1:8" ht="21" x14ac:dyDescent="0.3">
      <c r="A718" s="12" t="s">
        <v>76</v>
      </c>
      <c r="B718" s="13" t="s">
        <v>76</v>
      </c>
      <c r="C718" s="6" t="s">
        <v>21</v>
      </c>
      <c r="D718" s="8" t="s">
        <v>79</v>
      </c>
      <c r="E718" s="8" t="s">
        <v>90</v>
      </c>
      <c r="F718" s="8" t="s">
        <v>91</v>
      </c>
      <c r="G718" s="18">
        <f t="shared" si="22"/>
        <v>0</v>
      </c>
    </row>
    <row r="719" spans="1:8" ht="21" x14ac:dyDescent="0.3">
      <c r="A719" s="12" t="s">
        <v>76</v>
      </c>
      <c r="B719" s="13" t="s">
        <v>76</v>
      </c>
      <c r="C719" s="6" t="s">
        <v>21</v>
      </c>
      <c r="D719" s="8" t="s">
        <v>84</v>
      </c>
      <c r="E719" s="8" t="s">
        <v>82</v>
      </c>
      <c r="F719" s="8" t="s">
        <v>109</v>
      </c>
      <c r="G719" s="18">
        <f t="shared" si="22"/>
        <v>0</v>
      </c>
    </row>
    <row r="720" spans="1:8" ht="21" x14ac:dyDescent="0.3">
      <c r="A720" s="12" t="s">
        <v>76</v>
      </c>
      <c r="B720" s="13" t="s">
        <v>76</v>
      </c>
      <c r="C720" s="6" t="s">
        <v>21</v>
      </c>
      <c r="D720" s="8" t="s">
        <v>93</v>
      </c>
      <c r="E720" s="8" t="s">
        <v>94</v>
      </c>
      <c r="F720" s="8" t="s">
        <v>95</v>
      </c>
      <c r="G720" s="18">
        <f t="shared" si="22"/>
        <v>0</v>
      </c>
    </row>
    <row r="721" spans="1:8" ht="21" x14ac:dyDescent="0.3">
      <c r="A721" s="12" t="s">
        <v>76</v>
      </c>
      <c r="B721" s="13" t="s">
        <v>76</v>
      </c>
      <c r="C721" s="6" t="s">
        <v>21</v>
      </c>
      <c r="D721" s="8" t="s">
        <v>96</v>
      </c>
      <c r="E721" s="8" t="s">
        <v>85</v>
      </c>
      <c r="F721" s="8" t="s">
        <v>110</v>
      </c>
      <c r="G721" s="18">
        <f t="shared" si="22"/>
        <v>0</v>
      </c>
    </row>
    <row r="722" spans="1:8" ht="21" x14ac:dyDescent="0.3">
      <c r="A722" s="9" t="s">
        <v>556</v>
      </c>
      <c r="B722" s="10" t="s">
        <v>489</v>
      </c>
      <c r="C722" s="6" t="s">
        <v>21</v>
      </c>
      <c r="D722" s="8" t="s">
        <v>73</v>
      </c>
      <c r="E722" s="8" t="s">
        <v>82</v>
      </c>
      <c r="F722" s="8" t="s">
        <v>490</v>
      </c>
      <c r="G722" s="18">
        <f t="shared" si="22"/>
        <v>6</v>
      </c>
      <c r="H722" s="2" t="str">
        <f t="shared" si="23"/>
        <v>070509</v>
      </c>
    </row>
    <row r="723" spans="1:8" ht="21" x14ac:dyDescent="0.3">
      <c r="A723" s="12" t="s">
        <v>76</v>
      </c>
      <c r="B723" s="13" t="s">
        <v>76</v>
      </c>
      <c r="C723" s="6" t="s">
        <v>21</v>
      </c>
      <c r="D723" s="8" t="s">
        <v>79</v>
      </c>
      <c r="E723" s="8" t="s">
        <v>94</v>
      </c>
      <c r="F723" s="8" t="s">
        <v>95</v>
      </c>
      <c r="G723" s="18">
        <f t="shared" si="22"/>
        <v>0</v>
      </c>
    </row>
    <row r="724" spans="1:8" ht="21" x14ac:dyDescent="0.3">
      <c r="A724" s="12" t="s">
        <v>76</v>
      </c>
      <c r="B724" s="13" t="s">
        <v>76</v>
      </c>
      <c r="C724" s="6" t="s">
        <v>21</v>
      </c>
      <c r="D724" s="8" t="s">
        <v>84</v>
      </c>
      <c r="E724" s="8" t="s">
        <v>85</v>
      </c>
      <c r="F724" s="8" t="s">
        <v>110</v>
      </c>
      <c r="G724" s="18">
        <f t="shared" si="22"/>
        <v>0</v>
      </c>
    </row>
    <row r="725" spans="1:8" ht="21" x14ac:dyDescent="0.3">
      <c r="A725" s="9" t="s">
        <v>557</v>
      </c>
      <c r="B725" s="10" t="s">
        <v>492</v>
      </c>
      <c r="C725" s="6" t="s">
        <v>21</v>
      </c>
      <c r="D725" s="8" t="s">
        <v>73</v>
      </c>
      <c r="E725" s="8" t="s">
        <v>90</v>
      </c>
      <c r="F725" s="8" t="s">
        <v>91</v>
      </c>
      <c r="G725" s="18">
        <f t="shared" si="22"/>
        <v>6</v>
      </c>
      <c r="H725" s="2" t="str">
        <f t="shared" si="23"/>
        <v>070510</v>
      </c>
    </row>
    <row r="726" spans="1:8" ht="21" x14ac:dyDescent="0.3">
      <c r="A726" s="12" t="s">
        <v>76</v>
      </c>
      <c r="B726" s="13" t="s">
        <v>76</v>
      </c>
      <c r="C726" s="6" t="s">
        <v>21</v>
      </c>
      <c r="D726" s="8" t="s">
        <v>79</v>
      </c>
      <c r="E726" s="8" t="s">
        <v>82</v>
      </c>
      <c r="F726" s="8" t="s">
        <v>490</v>
      </c>
      <c r="G726" s="18">
        <f t="shared" si="22"/>
        <v>0</v>
      </c>
    </row>
    <row r="727" spans="1:8" ht="21" x14ac:dyDescent="0.3">
      <c r="A727" s="12" t="s">
        <v>76</v>
      </c>
      <c r="B727" s="13" t="s">
        <v>76</v>
      </c>
      <c r="C727" s="6" t="s">
        <v>21</v>
      </c>
      <c r="D727" s="8" t="s">
        <v>84</v>
      </c>
      <c r="E727" s="8" t="s">
        <v>94</v>
      </c>
      <c r="F727" s="8" t="s">
        <v>95</v>
      </c>
      <c r="G727" s="18">
        <f t="shared" si="22"/>
        <v>0</v>
      </c>
    </row>
    <row r="728" spans="1:8" ht="21" x14ac:dyDescent="0.3">
      <c r="A728" s="12" t="s">
        <v>76</v>
      </c>
      <c r="B728" s="13" t="s">
        <v>76</v>
      </c>
      <c r="C728" s="6" t="s">
        <v>21</v>
      </c>
      <c r="D728" s="8" t="s">
        <v>93</v>
      </c>
      <c r="E728" s="8" t="s">
        <v>85</v>
      </c>
      <c r="F728" s="8" t="s">
        <v>110</v>
      </c>
      <c r="G728" s="18">
        <f t="shared" si="22"/>
        <v>0</v>
      </c>
    </row>
    <row r="729" spans="1:8" ht="21" x14ac:dyDescent="0.3">
      <c r="A729" s="9" t="s">
        <v>558</v>
      </c>
      <c r="B729" s="10" t="s">
        <v>287</v>
      </c>
      <c r="C729" s="6" t="s">
        <v>21</v>
      </c>
      <c r="D729" s="8" t="s">
        <v>73</v>
      </c>
      <c r="E729" s="8" t="s">
        <v>135</v>
      </c>
      <c r="F729" s="8" t="s">
        <v>364</v>
      </c>
      <c r="G729" s="18">
        <f t="shared" si="22"/>
        <v>6</v>
      </c>
      <c r="H729" s="2" t="str">
        <f t="shared" si="23"/>
        <v>070511</v>
      </c>
    </row>
    <row r="730" spans="1:8" ht="21" x14ac:dyDescent="0.3">
      <c r="A730" s="12" t="s">
        <v>76</v>
      </c>
      <c r="B730" s="13" t="s">
        <v>76</v>
      </c>
      <c r="C730" s="6" t="s">
        <v>21</v>
      </c>
      <c r="D730" s="8" t="s">
        <v>79</v>
      </c>
      <c r="E730" s="8" t="s">
        <v>82</v>
      </c>
      <c r="F730" s="8" t="s">
        <v>257</v>
      </c>
      <c r="G730" s="18">
        <f t="shared" si="22"/>
        <v>0</v>
      </c>
    </row>
    <row r="731" spans="1:8" ht="21" x14ac:dyDescent="0.3">
      <c r="A731" s="12" t="s">
        <v>76</v>
      </c>
      <c r="B731" s="13" t="s">
        <v>76</v>
      </c>
      <c r="C731" s="6" t="s">
        <v>21</v>
      </c>
      <c r="D731" s="8" t="s">
        <v>84</v>
      </c>
      <c r="E731" s="8" t="s">
        <v>85</v>
      </c>
      <c r="F731" s="8" t="s">
        <v>110</v>
      </c>
      <c r="G731" s="18">
        <f t="shared" si="22"/>
        <v>0</v>
      </c>
    </row>
    <row r="732" spans="1:8" ht="21" x14ac:dyDescent="0.3">
      <c r="A732" s="9" t="s">
        <v>559</v>
      </c>
      <c r="B732" s="10" t="s">
        <v>560</v>
      </c>
      <c r="C732" s="6" t="s">
        <v>13</v>
      </c>
      <c r="D732" s="8" t="s">
        <v>73</v>
      </c>
      <c r="E732" s="8" t="s">
        <v>135</v>
      </c>
      <c r="F732" s="8" t="s">
        <v>164</v>
      </c>
      <c r="G732" s="18">
        <f t="shared" si="22"/>
        <v>6</v>
      </c>
      <c r="H732" s="2" t="str">
        <f t="shared" si="23"/>
        <v>070512</v>
      </c>
    </row>
    <row r="733" spans="1:8" ht="21" x14ac:dyDescent="0.3">
      <c r="A733" s="12" t="s">
        <v>76</v>
      </c>
      <c r="B733" s="13" t="s">
        <v>76</v>
      </c>
      <c r="C733" s="6" t="s">
        <v>13</v>
      </c>
      <c r="D733" s="8" t="s">
        <v>79</v>
      </c>
      <c r="E733" s="8" t="s">
        <v>80</v>
      </c>
      <c r="F733" s="8" t="s">
        <v>81</v>
      </c>
      <c r="G733" s="18">
        <f t="shared" si="22"/>
        <v>0</v>
      </c>
    </row>
    <row r="734" spans="1:8" ht="21" x14ac:dyDescent="0.3">
      <c r="A734" s="12" t="s">
        <v>76</v>
      </c>
      <c r="B734" s="13" t="s">
        <v>76</v>
      </c>
      <c r="C734" s="6" t="s">
        <v>13</v>
      </c>
      <c r="D734" s="8" t="s">
        <v>79</v>
      </c>
      <c r="E734" s="8" t="s">
        <v>82</v>
      </c>
      <c r="F734" s="8" t="s">
        <v>257</v>
      </c>
      <c r="G734" s="18">
        <f t="shared" si="22"/>
        <v>0</v>
      </c>
    </row>
    <row r="735" spans="1:8" ht="21" x14ac:dyDescent="0.3">
      <c r="A735" s="12" t="s">
        <v>76</v>
      </c>
      <c r="B735" s="13" t="s">
        <v>76</v>
      </c>
      <c r="C735" s="6" t="s">
        <v>13</v>
      </c>
      <c r="D735" s="8" t="s">
        <v>84</v>
      </c>
      <c r="E735" s="8" t="s">
        <v>85</v>
      </c>
      <c r="F735" s="8" t="s">
        <v>86</v>
      </c>
      <c r="G735" s="18">
        <f t="shared" si="22"/>
        <v>0</v>
      </c>
    </row>
    <row r="736" spans="1:8" ht="21" x14ac:dyDescent="0.3">
      <c r="A736" s="9" t="s">
        <v>561</v>
      </c>
      <c r="B736" s="10" t="s">
        <v>547</v>
      </c>
      <c r="C736" s="6" t="s">
        <v>21</v>
      </c>
      <c r="D736" s="8" t="s">
        <v>73</v>
      </c>
      <c r="E736" s="8" t="s">
        <v>90</v>
      </c>
      <c r="F736" s="8" t="s">
        <v>91</v>
      </c>
      <c r="G736" s="18">
        <f t="shared" si="22"/>
        <v>6</v>
      </c>
      <c r="H736" s="2" t="str">
        <f t="shared" si="23"/>
        <v>070513</v>
      </c>
    </row>
    <row r="737" spans="1:8" ht="21" x14ac:dyDescent="0.3">
      <c r="A737" s="12" t="s">
        <v>76</v>
      </c>
      <c r="B737" s="13" t="s">
        <v>76</v>
      </c>
      <c r="C737" s="6" t="s">
        <v>21</v>
      </c>
      <c r="D737" s="8" t="s">
        <v>79</v>
      </c>
      <c r="E737" s="8" t="s">
        <v>82</v>
      </c>
      <c r="F737" s="8" t="s">
        <v>227</v>
      </c>
      <c r="G737" s="18">
        <f t="shared" si="22"/>
        <v>0</v>
      </c>
    </row>
    <row r="738" spans="1:8" ht="21" x14ac:dyDescent="0.3">
      <c r="A738" s="12" t="s">
        <v>76</v>
      </c>
      <c r="B738" s="13" t="s">
        <v>76</v>
      </c>
      <c r="C738" s="6" t="s">
        <v>21</v>
      </c>
      <c r="D738" s="8" t="s">
        <v>84</v>
      </c>
      <c r="E738" s="8" t="s">
        <v>94</v>
      </c>
      <c r="F738" s="8" t="s">
        <v>95</v>
      </c>
      <c r="G738" s="18">
        <f t="shared" si="22"/>
        <v>0</v>
      </c>
    </row>
    <row r="739" spans="1:8" ht="21" x14ac:dyDescent="0.3">
      <c r="A739" s="12" t="s">
        <v>76</v>
      </c>
      <c r="B739" s="13" t="s">
        <v>76</v>
      </c>
      <c r="C739" s="6" t="s">
        <v>21</v>
      </c>
      <c r="D739" s="8" t="s">
        <v>93</v>
      </c>
      <c r="E739" s="8" t="s">
        <v>85</v>
      </c>
      <c r="F739" s="8" t="s">
        <v>110</v>
      </c>
      <c r="G739" s="18">
        <f t="shared" si="22"/>
        <v>0</v>
      </c>
    </row>
    <row r="740" spans="1:8" ht="21" x14ac:dyDescent="0.3">
      <c r="A740" s="9" t="s">
        <v>562</v>
      </c>
      <c r="B740" s="10" t="s">
        <v>563</v>
      </c>
      <c r="C740" s="6" t="s">
        <v>13</v>
      </c>
      <c r="D740" s="8" t="s">
        <v>73</v>
      </c>
      <c r="E740" s="8" t="s">
        <v>90</v>
      </c>
      <c r="F740" s="8" t="s">
        <v>91</v>
      </c>
      <c r="G740" s="18">
        <f t="shared" si="22"/>
        <v>6</v>
      </c>
      <c r="H740" s="2" t="str">
        <f t="shared" si="23"/>
        <v>070514</v>
      </c>
    </row>
    <row r="741" spans="1:8" ht="21" x14ac:dyDescent="0.3">
      <c r="A741" s="12" t="s">
        <v>76</v>
      </c>
      <c r="B741" s="13" t="s">
        <v>76</v>
      </c>
      <c r="C741" s="6" t="s">
        <v>13</v>
      </c>
      <c r="D741" s="8" t="s">
        <v>79</v>
      </c>
      <c r="E741" s="8" t="s">
        <v>82</v>
      </c>
      <c r="F741" s="8" t="s">
        <v>227</v>
      </c>
      <c r="G741" s="18">
        <f t="shared" si="22"/>
        <v>0</v>
      </c>
    </row>
    <row r="742" spans="1:8" ht="21" x14ac:dyDescent="0.3">
      <c r="A742" s="12" t="s">
        <v>76</v>
      </c>
      <c r="B742" s="13" t="s">
        <v>76</v>
      </c>
      <c r="C742" s="6" t="s">
        <v>13</v>
      </c>
      <c r="D742" s="8" t="s">
        <v>84</v>
      </c>
      <c r="E742" s="8" t="s">
        <v>94</v>
      </c>
      <c r="F742" s="8" t="s">
        <v>95</v>
      </c>
      <c r="G742" s="18">
        <f t="shared" si="22"/>
        <v>0</v>
      </c>
    </row>
    <row r="743" spans="1:8" ht="21" x14ac:dyDescent="0.3">
      <c r="A743" s="12" t="s">
        <v>76</v>
      </c>
      <c r="B743" s="13" t="s">
        <v>76</v>
      </c>
      <c r="C743" s="6" t="s">
        <v>13</v>
      </c>
      <c r="D743" s="8" t="s">
        <v>93</v>
      </c>
      <c r="E743" s="8" t="s">
        <v>85</v>
      </c>
      <c r="F743" s="8" t="s">
        <v>86</v>
      </c>
      <c r="G743" s="18">
        <f t="shared" si="22"/>
        <v>0</v>
      </c>
    </row>
    <row r="744" spans="1:8" ht="21" x14ac:dyDescent="0.3">
      <c r="A744" s="9" t="s">
        <v>564</v>
      </c>
      <c r="B744" s="10" t="s">
        <v>35</v>
      </c>
      <c r="C744" s="9" t="s">
        <v>36</v>
      </c>
      <c r="D744" s="11"/>
      <c r="E744" s="11" t="s">
        <v>14</v>
      </c>
      <c r="F744" s="11" t="s">
        <v>14</v>
      </c>
      <c r="G744" s="18">
        <f t="shared" si="22"/>
        <v>6</v>
      </c>
      <c r="H744" s="2" t="str">
        <f t="shared" si="23"/>
        <v>070599</v>
      </c>
    </row>
    <row r="745" spans="1:8" ht="21" x14ac:dyDescent="0.3">
      <c r="A745" s="4" t="s">
        <v>565</v>
      </c>
      <c r="B745" s="72" t="s">
        <v>566</v>
      </c>
      <c r="C745" s="72"/>
      <c r="D745" s="72"/>
      <c r="E745" s="72"/>
      <c r="F745" s="73"/>
      <c r="G745" s="18">
        <f t="shared" si="22"/>
        <v>4</v>
      </c>
      <c r="H745" s="2" t="str">
        <f t="shared" si="23"/>
        <v/>
      </c>
    </row>
    <row r="746" spans="1:8" ht="21" x14ac:dyDescent="0.3">
      <c r="A746" s="9" t="s">
        <v>567</v>
      </c>
      <c r="B746" s="10" t="s">
        <v>479</v>
      </c>
      <c r="C746" s="6" t="s">
        <v>21</v>
      </c>
      <c r="D746" s="8" t="s">
        <v>73</v>
      </c>
      <c r="E746" s="8" t="s">
        <v>245</v>
      </c>
      <c r="F746" s="8" t="s">
        <v>246</v>
      </c>
      <c r="G746" s="18">
        <f t="shared" si="22"/>
        <v>6</v>
      </c>
      <c r="H746" s="2" t="str">
        <f t="shared" si="23"/>
        <v>070601</v>
      </c>
    </row>
    <row r="747" spans="1:8" ht="21" x14ac:dyDescent="0.3">
      <c r="A747" s="9" t="s">
        <v>567</v>
      </c>
      <c r="B747" s="13" t="s">
        <v>76</v>
      </c>
      <c r="C747" s="6" t="s">
        <v>21</v>
      </c>
      <c r="D747" s="8" t="s">
        <v>73</v>
      </c>
      <c r="E747" s="8" t="s">
        <v>325</v>
      </c>
      <c r="F747" s="8" t="s">
        <v>326</v>
      </c>
      <c r="G747" s="18">
        <f t="shared" si="22"/>
        <v>6</v>
      </c>
    </row>
    <row r="748" spans="1:8" ht="21" x14ac:dyDescent="0.3">
      <c r="A748" s="12" t="s">
        <v>76</v>
      </c>
      <c r="B748" s="13" t="s">
        <v>76</v>
      </c>
      <c r="C748" s="6" t="s">
        <v>21</v>
      </c>
      <c r="D748" s="8" t="s">
        <v>79</v>
      </c>
      <c r="E748" s="8" t="s">
        <v>80</v>
      </c>
      <c r="F748" s="8" t="s">
        <v>81</v>
      </c>
      <c r="G748" s="18">
        <f t="shared" si="22"/>
        <v>0</v>
      </c>
    </row>
    <row r="749" spans="1:8" ht="21" x14ac:dyDescent="0.3">
      <c r="A749" s="12" t="s">
        <v>76</v>
      </c>
      <c r="B749" s="13" t="s">
        <v>76</v>
      </c>
      <c r="C749" s="6" t="s">
        <v>21</v>
      </c>
      <c r="D749" s="8" t="s">
        <v>79</v>
      </c>
      <c r="E749" s="8" t="s">
        <v>82</v>
      </c>
      <c r="F749" s="8" t="s">
        <v>252</v>
      </c>
      <c r="G749" s="18">
        <f t="shared" si="22"/>
        <v>0</v>
      </c>
    </row>
    <row r="750" spans="1:8" ht="21" x14ac:dyDescent="0.3">
      <c r="A750" s="12" t="s">
        <v>76</v>
      </c>
      <c r="B750" s="13" t="s">
        <v>76</v>
      </c>
      <c r="C750" s="6" t="s">
        <v>21</v>
      </c>
      <c r="D750" s="8" t="s">
        <v>84</v>
      </c>
      <c r="E750" s="8" t="s">
        <v>94</v>
      </c>
      <c r="F750" s="8" t="s">
        <v>95</v>
      </c>
      <c r="G750" s="18">
        <f t="shared" si="22"/>
        <v>0</v>
      </c>
    </row>
    <row r="751" spans="1:8" ht="21" x14ac:dyDescent="0.3">
      <c r="A751" s="9" t="s">
        <v>568</v>
      </c>
      <c r="B751" s="10" t="s">
        <v>481</v>
      </c>
      <c r="C751" s="6" t="s">
        <v>21</v>
      </c>
      <c r="D751" s="8" t="s">
        <v>73</v>
      </c>
      <c r="E751" s="8" t="s">
        <v>245</v>
      </c>
      <c r="F751" s="8" t="s">
        <v>246</v>
      </c>
      <c r="G751" s="18">
        <f t="shared" si="22"/>
        <v>6</v>
      </c>
      <c r="H751" s="2" t="str">
        <f t="shared" si="23"/>
        <v>070603</v>
      </c>
    </row>
    <row r="752" spans="1:8" ht="21" x14ac:dyDescent="0.3">
      <c r="A752" s="9" t="s">
        <v>568</v>
      </c>
      <c r="B752" s="13" t="s">
        <v>76</v>
      </c>
      <c r="C752" s="6" t="s">
        <v>21</v>
      </c>
      <c r="D752" s="8" t="s">
        <v>73</v>
      </c>
      <c r="E752" s="8" t="s">
        <v>135</v>
      </c>
      <c r="F752" s="8" t="s">
        <v>364</v>
      </c>
      <c r="G752" s="18">
        <f t="shared" si="22"/>
        <v>6</v>
      </c>
    </row>
    <row r="753" spans="1:8" ht="21" x14ac:dyDescent="0.3">
      <c r="A753" s="12" t="s">
        <v>76</v>
      </c>
      <c r="B753" s="13" t="s">
        <v>76</v>
      </c>
      <c r="C753" s="6" t="s">
        <v>21</v>
      </c>
      <c r="D753" s="8" t="s">
        <v>79</v>
      </c>
      <c r="E753" s="8" t="s">
        <v>90</v>
      </c>
      <c r="F753" s="8" t="s">
        <v>91</v>
      </c>
      <c r="G753" s="18">
        <f t="shared" si="22"/>
        <v>0</v>
      </c>
    </row>
    <row r="754" spans="1:8" ht="21" x14ac:dyDescent="0.3">
      <c r="A754" s="12" t="s">
        <v>76</v>
      </c>
      <c r="B754" s="13" t="s">
        <v>76</v>
      </c>
      <c r="C754" s="6" t="s">
        <v>21</v>
      </c>
      <c r="D754" s="8" t="s">
        <v>84</v>
      </c>
      <c r="E754" s="8" t="s">
        <v>82</v>
      </c>
      <c r="F754" s="8" t="s">
        <v>247</v>
      </c>
      <c r="G754" s="18">
        <f t="shared" si="22"/>
        <v>0</v>
      </c>
    </row>
    <row r="755" spans="1:8" ht="21" x14ac:dyDescent="0.3">
      <c r="A755" s="12" t="s">
        <v>76</v>
      </c>
      <c r="B755" s="13" t="s">
        <v>76</v>
      </c>
      <c r="C755" s="6" t="s">
        <v>21</v>
      </c>
      <c r="D755" s="8" t="s">
        <v>93</v>
      </c>
      <c r="E755" s="8" t="s">
        <v>94</v>
      </c>
      <c r="F755" s="8" t="s">
        <v>95</v>
      </c>
      <c r="G755" s="18">
        <f t="shared" si="22"/>
        <v>0</v>
      </c>
    </row>
    <row r="756" spans="1:8" ht="21" x14ac:dyDescent="0.3">
      <c r="A756" s="9" t="s">
        <v>569</v>
      </c>
      <c r="B756" s="10" t="s">
        <v>483</v>
      </c>
      <c r="C756" s="6" t="s">
        <v>21</v>
      </c>
      <c r="D756" s="8" t="s">
        <v>73</v>
      </c>
      <c r="E756" s="8" t="s">
        <v>245</v>
      </c>
      <c r="F756" s="8" t="s">
        <v>246</v>
      </c>
      <c r="G756" s="18">
        <f t="shared" si="22"/>
        <v>6</v>
      </c>
      <c r="H756" s="2" t="str">
        <f t="shared" si="23"/>
        <v>070604</v>
      </c>
    </row>
    <row r="757" spans="1:8" ht="21" x14ac:dyDescent="0.3">
      <c r="A757" s="12" t="s">
        <v>76</v>
      </c>
      <c r="B757" s="13" t="s">
        <v>76</v>
      </c>
      <c r="C757" s="6" t="s">
        <v>21</v>
      </c>
      <c r="D757" s="8" t="s">
        <v>79</v>
      </c>
      <c r="E757" s="8" t="s">
        <v>90</v>
      </c>
      <c r="F757" s="8" t="s">
        <v>91</v>
      </c>
      <c r="G757" s="18">
        <f t="shared" si="22"/>
        <v>0</v>
      </c>
    </row>
    <row r="758" spans="1:8" ht="21" x14ac:dyDescent="0.3">
      <c r="A758" s="12" t="s">
        <v>76</v>
      </c>
      <c r="B758" s="13" t="s">
        <v>76</v>
      </c>
      <c r="C758" s="6" t="s">
        <v>21</v>
      </c>
      <c r="D758" s="8" t="s">
        <v>84</v>
      </c>
      <c r="E758" s="8" t="s">
        <v>82</v>
      </c>
      <c r="F758" s="8" t="s">
        <v>252</v>
      </c>
      <c r="G758" s="18">
        <f t="shared" si="22"/>
        <v>0</v>
      </c>
    </row>
    <row r="759" spans="1:8" ht="21" x14ac:dyDescent="0.3">
      <c r="A759" s="12" t="s">
        <v>76</v>
      </c>
      <c r="B759" s="13" t="s">
        <v>76</v>
      </c>
      <c r="C759" s="6" t="s">
        <v>21</v>
      </c>
      <c r="D759" s="8" t="s">
        <v>93</v>
      </c>
      <c r="E759" s="8" t="s">
        <v>94</v>
      </c>
      <c r="F759" s="8" t="s">
        <v>95</v>
      </c>
      <c r="G759" s="18">
        <f t="shared" si="22"/>
        <v>0</v>
      </c>
    </row>
    <row r="760" spans="1:8" ht="21" x14ac:dyDescent="0.3">
      <c r="A760" s="9" t="s">
        <v>570</v>
      </c>
      <c r="B760" s="10" t="s">
        <v>485</v>
      </c>
      <c r="C760" s="6" t="s">
        <v>21</v>
      </c>
      <c r="D760" s="8" t="s">
        <v>73</v>
      </c>
      <c r="E760" s="8" t="s">
        <v>245</v>
      </c>
      <c r="F760" s="8" t="s">
        <v>246</v>
      </c>
      <c r="G760" s="18">
        <f t="shared" si="22"/>
        <v>6</v>
      </c>
      <c r="H760" s="2" t="str">
        <f t="shared" si="23"/>
        <v>070607</v>
      </c>
    </row>
    <row r="761" spans="1:8" ht="21" x14ac:dyDescent="0.3">
      <c r="A761" s="9" t="s">
        <v>570</v>
      </c>
      <c r="B761" s="13" t="s">
        <v>76</v>
      </c>
      <c r="C761" s="6" t="s">
        <v>21</v>
      </c>
      <c r="D761" s="8" t="s">
        <v>73</v>
      </c>
      <c r="E761" s="8" t="s">
        <v>135</v>
      </c>
      <c r="F761" s="8" t="s">
        <v>364</v>
      </c>
      <c r="G761" s="18">
        <f t="shared" si="22"/>
        <v>6</v>
      </c>
    </row>
    <row r="762" spans="1:8" ht="21" x14ac:dyDescent="0.3">
      <c r="A762" s="12" t="s">
        <v>76</v>
      </c>
      <c r="B762" s="13" t="s">
        <v>76</v>
      </c>
      <c r="C762" s="6" t="s">
        <v>21</v>
      </c>
      <c r="D762" s="8" t="s">
        <v>79</v>
      </c>
      <c r="E762" s="8" t="s">
        <v>90</v>
      </c>
      <c r="F762" s="8" t="s">
        <v>91</v>
      </c>
      <c r="G762" s="18">
        <f t="shared" si="22"/>
        <v>0</v>
      </c>
    </row>
    <row r="763" spans="1:8" ht="21" x14ac:dyDescent="0.3">
      <c r="A763" s="12" t="s">
        <v>76</v>
      </c>
      <c r="B763" s="13" t="s">
        <v>76</v>
      </c>
      <c r="C763" s="6" t="s">
        <v>21</v>
      </c>
      <c r="D763" s="8" t="s">
        <v>84</v>
      </c>
      <c r="E763" s="8" t="s">
        <v>82</v>
      </c>
      <c r="F763" s="8" t="s">
        <v>109</v>
      </c>
      <c r="G763" s="18">
        <f t="shared" si="22"/>
        <v>0</v>
      </c>
    </row>
    <row r="764" spans="1:8" ht="21" x14ac:dyDescent="0.3">
      <c r="A764" s="12" t="s">
        <v>76</v>
      </c>
      <c r="B764" s="13" t="s">
        <v>76</v>
      </c>
      <c r="C764" s="6" t="s">
        <v>21</v>
      </c>
      <c r="D764" s="8" t="s">
        <v>93</v>
      </c>
      <c r="E764" s="8" t="s">
        <v>94</v>
      </c>
      <c r="F764" s="8" t="s">
        <v>95</v>
      </c>
      <c r="G764" s="18">
        <f t="shared" si="22"/>
        <v>0</v>
      </c>
    </row>
    <row r="765" spans="1:8" ht="21" x14ac:dyDescent="0.3">
      <c r="A765" s="12" t="s">
        <v>76</v>
      </c>
      <c r="B765" s="13" t="s">
        <v>76</v>
      </c>
      <c r="C765" s="6" t="s">
        <v>21</v>
      </c>
      <c r="D765" s="8" t="s">
        <v>96</v>
      </c>
      <c r="E765" s="8" t="s">
        <v>85</v>
      </c>
      <c r="F765" s="8" t="s">
        <v>110</v>
      </c>
      <c r="G765" s="18">
        <f t="shared" si="22"/>
        <v>0</v>
      </c>
    </row>
    <row r="766" spans="1:8" ht="21" x14ac:dyDescent="0.3">
      <c r="A766" s="9" t="s">
        <v>571</v>
      </c>
      <c r="B766" s="10" t="s">
        <v>487</v>
      </c>
      <c r="C766" s="6" t="s">
        <v>21</v>
      </c>
      <c r="D766" s="8" t="s">
        <v>73</v>
      </c>
      <c r="E766" s="8" t="s">
        <v>245</v>
      </c>
      <c r="F766" s="8" t="s">
        <v>246</v>
      </c>
      <c r="G766" s="18">
        <f t="shared" si="22"/>
        <v>6</v>
      </c>
      <c r="H766" s="2" t="str">
        <f t="shared" si="23"/>
        <v>070608</v>
      </c>
    </row>
    <row r="767" spans="1:8" ht="21" x14ac:dyDescent="0.3">
      <c r="A767" s="12" t="s">
        <v>76</v>
      </c>
      <c r="B767" s="13" t="s">
        <v>76</v>
      </c>
      <c r="C767" s="6" t="s">
        <v>21</v>
      </c>
      <c r="D767" s="8" t="s">
        <v>79</v>
      </c>
      <c r="E767" s="8" t="s">
        <v>90</v>
      </c>
      <c r="F767" s="8" t="s">
        <v>91</v>
      </c>
      <c r="G767" s="18">
        <f t="shared" si="22"/>
        <v>0</v>
      </c>
    </row>
    <row r="768" spans="1:8" ht="21" x14ac:dyDescent="0.3">
      <c r="A768" s="12" t="s">
        <v>76</v>
      </c>
      <c r="B768" s="13" t="s">
        <v>76</v>
      </c>
      <c r="C768" s="6" t="s">
        <v>21</v>
      </c>
      <c r="D768" s="8" t="s">
        <v>84</v>
      </c>
      <c r="E768" s="8" t="s">
        <v>82</v>
      </c>
      <c r="F768" s="8" t="s">
        <v>109</v>
      </c>
      <c r="G768" s="18">
        <f t="shared" si="22"/>
        <v>0</v>
      </c>
    </row>
    <row r="769" spans="1:8" ht="21" x14ac:dyDescent="0.3">
      <c r="A769" s="12" t="s">
        <v>76</v>
      </c>
      <c r="B769" s="13" t="s">
        <v>76</v>
      </c>
      <c r="C769" s="6" t="s">
        <v>21</v>
      </c>
      <c r="D769" s="8" t="s">
        <v>93</v>
      </c>
      <c r="E769" s="8" t="s">
        <v>94</v>
      </c>
      <c r="F769" s="8" t="s">
        <v>95</v>
      </c>
      <c r="G769" s="18">
        <f t="shared" si="22"/>
        <v>0</v>
      </c>
    </row>
    <row r="770" spans="1:8" ht="21" x14ac:dyDescent="0.3">
      <c r="A770" s="12" t="s">
        <v>76</v>
      </c>
      <c r="B770" s="13" t="s">
        <v>76</v>
      </c>
      <c r="C770" s="6" t="s">
        <v>21</v>
      </c>
      <c r="D770" s="8" t="s">
        <v>96</v>
      </c>
      <c r="E770" s="8" t="s">
        <v>85</v>
      </c>
      <c r="F770" s="8" t="s">
        <v>110</v>
      </c>
      <c r="G770" s="18">
        <f t="shared" si="22"/>
        <v>0</v>
      </c>
    </row>
    <row r="771" spans="1:8" ht="21" x14ac:dyDescent="0.3">
      <c r="A771" s="9" t="s">
        <v>572</v>
      </c>
      <c r="B771" s="10" t="s">
        <v>489</v>
      </c>
      <c r="C771" s="6" t="s">
        <v>21</v>
      </c>
      <c r="D771" s="8" t="s">
        <v>73</v>
      </c>
      <c r="E771" s="8" t="s">
        <v>82</v>
      </c>
      <c r="F771" s="8" t="s">
        <v>490</v>
      </c>
      <c r="G771" s="18">
        <f t="shared" ref="G771:G834" si="24">LEN(A771)</f>
        <v>6</v>
      </c>
      <c r="H771" s="2" t="str">
        <f t="shared" ref="H771:H830" si="25">IF(G771=6,A771,"")</f>
        <v>070609</v>
      </c>
    </row>
    <row r="772" spans="1:8" ht="21" x14ac:dyDescent="0.3">
      <c r="A772" s="12" t="s">
        <v>76</v>
      </c>
      <c r="B772" s="13" t="s">
        <v>76</v>
      </c>
      <c r="C772" s="6" t="s">
        <v>21</v>
      </c>
      <c r="D772" s="8" t="s">
        <v>79</v>
      </c>
      <c r="E772" s="8" t="s">
        <v>94</v>
      </c>
      <c r="F772" s="8" t="s">
        <v>95</v>
      </c>
      <c r="G772" s="18">
        <f t="shared" si="24"/>
        <v>0</v>
      </c>
    </row>
    <row r="773" spans="1:8" ht="21" x14ac:dyDescent="0.3">
      <c r="A773" s="12" t="s">
        <v>76</v>
      </c>
      <c r="B773" s="13" t="s">
        <v>76</v>
      </c>
      <c r="C773" s="6" t="s">
        <v>21</v>
      </c>
      <c r="D773" s="8" t="s">
        <v>84</v>
      </c>
      <c r="E773" s="8" t="s">
        <v>85</v>
      </c>
      <c r="F773" s="8" t="s">
        <v>110</v>
      </c>
      <c r="G773" s="18">
        <f t="shared" si="24"/>
        <v>0</v>
      </c>
    </row>
    <row r="774" spans="1:8" ht="21" x14ac:dyDescent="0.3">
      <c r="A774" s="9" t="s">
        <v>573</v>
      </c>
      <c r="B774" s="10" t="s">
        <v>492</v>
      </c>
      <c r="C774" s="6" t="s">
        <v>21</v>
      </c>
      <c r="D774" s="8" t="s">
        <v>73</v>
      </c>
      <c r="E774" s="8" t="s">
        <v>82</v>
      </c>
      <c r="F774" s="8" t="s">
        <v>490</v>
      </c>
      <c r="G774" s="18">
        <f t="shared" si="24"/>
        <v>6</v>
      </c>
      <c r="H774" s="2" t="str">
        <f t="shared" si="25"/>
        <v>070610</v>
      </c>
    </row>
    <row r="775" spans="1:8" ht="21" x14ac:dyDescent="0.3">
      <c r="A775" s="12" t="s">
        <v>76</v>
      </c>
      <c r="B775" s="13" t="s">
        <v>76</v>
      </c>
      <c r="C775" s="6" t="s">
        <v>21</v>
      </c>
      <c r="D775" s="8" t="s">
        <v>79</v>
      </c>
      <c r="E775" s="8" t="s">
        <v>94</v>
      </c>
      <c r="F775" s="8" t="s">
        <v>95</v>
      </c>
      <c r="G775" s="18">
        <f t="shared" si="24"/>
        <v>0</v>
      </c>
    </row>
    <row r="776" spans="1:8" ht="21" x14ac:dyDescent="0.3">
      <c r="A776" s="12" t="s">
        <v>76</v>
      </c>
      <c r="B776" s="13" t="s">
        <v>76</v>
      </c>
      <c r="C776" s="6" t="s">
        <v>21</v>
      </c>
      <c r="D776" s="8" t="s">
        <v>84</v>
      </c>
      <c r="E776" s="8" t="s">
        <v>85</v>
      </c>
      <c r="F776" s="8" t="s">
        <v>110</v>
      </c>
      <c r="G776" s="18">
        <f t="shared" si="24"/>
        <v>0</v>
      </c>
    </row>
    <row r="777" spans="1:8" ht="21" x14ac:dyDescent="0.3">
      <c r="A777" s="9" t="s">
        <v>574</v>
      </c>
      <c r="B777" s="10" t="s">
        <v>287</v>
      </c>
      <c r="C777" s="6" t="s">
        <v>21</v>
      </c>
      <c r="D777" s="8" t="s">
        <v>73</v>
      </c>
      <c r="E777" s="8" t="s">
        <v>135</v>
      </c>
      <c r="F777" s="8" t="s">
        <v>164</v>
      </c>
      <c r="G777" s="18">
        <f t="shared" si="24"/>
        <v>6</v>
      </c>
      <c r="H777" s="2" t="str">
        <f t="shared" si="25"/>
        <v>070611</v>
      </c>
    </row>
    <row r="778" spans="1:8" ht="21" x14ac:dyDescent="0.3">
      <c r="A778" s="12" t="s">
        <v>76</v>
      </c>
      <c r="B778" s="13" t="s">
        <v>76</v>
      </c>
      <c r="C778" s="6" t="s">
        <v>21</v>
      </c>
      <c r="D778" s="8" t="s">
        <v>79</v>
      </c>
      <c r="E778" s="8" t="s">
        <v>82</v>
      </c>
      <c r="F778" s="8" t="s">
        <v>257</v>
      </c>
      <c r="G778" s="18">
        <f t="shared" si="24"/>
        <v>0</v>
      </c>
    </row>
    <row r="779" spans="1:8" ht="21" x14ac:dyDescent="0.3">
      <c r="A779" s="12" t="s">
        <v>76</v>
      </c>
      <c r="B779" s="13" t="s">
        <v>76</v>
      </c>
      <c r="C779" s="6" t="s">
        <v>21</v>
      </c>
      <c r="D779" s="8" t="s">
        <v>84</v>
      </c>
      <c r="E779" s="8" t="s">
        <v>85</v>
      </c>
      <c r="F779" s="8" t="s">
        <v>110</v>
      </c>
      <c r="G779" s="18">
        <f t="shared" si="24"/>
        <v>0</v>
      </c>
    </row>
    <row r="780" spans="1:8" ht="21" x14ac:dyDescent="0.3">
      <c r="A780" s="9" t="s">
        <v>575</v>
      </c>
      <c r="B780" s="10" t="s">
        <v>576</v>
      </c>
      <c r="C780" s="6" t="s">
        <v>13</v>
      </c>
      <c r="D780" s="8" t="s">
        <v>73</v>
      </c>
      <c r="E780" s="8" t="s">
        <v>135</v>
      </c>
      <c r="F780" s="8" t="s">
        <v>164</v>
      </c>
      <c r="G780" s="18">
        <f t="shared" si="24"/>
        <v>6</v>
      </c>
      <c r="H780" s="2" t="str">
        <f t="shared" si="25"/>
        <v>070612</v>
      </c>
    </row>
    <row r="781" spans="1:8" ht="21" x14ac:dyDescent="0.3">
      <c r="A781" s="12" t="s">
        <v>76</v>
      </c>
      <c r="B781" s="13" t="s">
        <v>76</v>
      </c>
      <c r="C781" s="6" t="s">
        <v>13</v>
      </c>
      <c r="D781" s="8" t="s">
        <v>79</v>
      </c>
      <c r="E781" s="8" t="s">
        <v>80</v>
      </c>
      <c r="F781" s="8" t="s">
        <v>81</v>
      </c>
      <c r="G781" s="18">
        <f t="shared" si="24"/>
        <v>0</v>
      </c>
    </row>
    <row r="782" spans="1:8" ht="21" x14ac:dyDescent="0.3">
      <c r="A782" s="12" t="s">
        <v>76</v>
      </c>
      <c r="B782" s="13" t="s">
        <v>76</v>
      </c>
      <c r="C782" s="6" t="s">
        <v>13</v>
      </c>
      <c r="D782" s="8" t="s">
        <v>79</v>
      </c>
      <c r="E782" s="8" t="s">
        <v>82</v>
      </c>
      <c r="F782" s="8" t="s">
        <v>257</v>
      </c>
      <c r="G782" s="18">
        <f t="shared" si="24"/>
        <v>0</v>
      </c>
    </row>
    <row r="783" spans="1:8" ht="21" x14ac:dyDescent="0.3">
      <c r="A783" s="12" t="s">
        <v>76</v>
      </c>
      <c r="B783" s="13" t="s">
        <v>76</v>
      </c>
      <c r="C783" s="6" t="s">
        <v>13</v>
      </c>
      <c r="D783" s="8" t="s">
        <v>84</v>
      </c>
      <c r="E783" s="8" t="s">
        <v>85</v>
      </c>
      <c r="F783" s="8" t="s">
        <v>86</v>
      </c>
      <c r="G783" s="18">
        <f t="shared" si="24"/>
        <v>0</v>
      </c>
    </row>
    <row r="784" spans="1:8" ht="21" x14ac:dyDescent="0.3">
      <c r="A784" s="9" t="s">
        <v>577</v>
      </c>
      <c r="B784" s="10" t="s">
        <v>35</v>
      </c>
      <c r="C784" s="9" t="s">
        <v>36</v>
      </c>
      <c r="D784" s="11"/>
      <c r="E784" s="11" t="s">
        <v>14</v>
      </c>
      <c r="F784" s="11" t="s">
        <v>14</v>
      </c>
      <c r="G784" s="18">
        <f t="shared" si="24"/>
        <v>6</v>
      </c>
      <c r="H784" s="2" t="str">
        <f t="shared" si="25"/>
        <v>070699</v>
      </c>
    </row>
    <row r="785" spans="1:8" ht="21" customHeight="1" x14ac:dyDescent="0.3">
      <c r="A785" s="4" t="s">
        <v>578</v>
      </c>
      <c r="B785" s="72" t="s">
        <v>579</v>
      </c>
      <c r="C785" s="72"/>
      <c r="D785" s="72"/>
      <c r="E785" s="72"/>
      <c r="F785" s="73"/>
      <c r="G785" s="18">
        <f t="shared" si="24"/>
        <v>4</v>
      </c>
      <c r="H785" s="2" t="str">
        <f t="shared" si="25"/>
        <v/>
      </c>
    </row>
    <row r="786" spans="1:8" ht="21" x14ac:dyDescent="0.3">
      <c r="A786" s="9" t="s">
        <v>580</v>
      </c>
      <c r="B786" s="10" t="s">
        <v>479</v>
      </c>
      <c r="C786" s="6" t="s">
        <v>21</v>
      </c>
      <c r="D786" s="8" t="s">
        <v>73</v>
      </c>
      <c r="E786" s="8" t="s">
        <v>245</v>
      </c>
      <c r="F786" s="8" t="s">
        <v>246</v>
      </c>
      <c r="G786" s="18">
        <f t="shared" si="24"/>
        <v>6</v>
      </c>
      <c r="H786" s="2" t="str">
        <f t="shared" si="25"/>
        <v>070701</v>
      </c>
    </row>
    <row r="787" spans="1:8" ht="21" x14ac:dyDescent="0.3">
      <c r="A787" s="9" t="s">
        <v>580</v>
      </c>
      <c r="B787" s="13" t="s">
        <v>76</v>
      </c>
      <c r="C787" s="6" t="s">
        <v>21</v>
      </c>
      <c r="D787" s="8" t="s">
        <v>73</v>
      </c>
      <c r="E787" s="8" t="s">
        <v>325</v>
      </c>
      <c r="F787" s="8" t="s">
        <v>326</v>
      </c>
      <c r="G787" s="18">
        <f t="shared" si="24"/>
        <v>6</v>
      </c>
    </row>
    <row r="788" spans="1:8" ht="21" x14ac:dyDescent="0.3">
      <c r="A788" s="12" t="s">
        <v>76</v>
      </c>
      <c r="B788" s="13" t="s">
        <v>76</v>
      </c>
      <c r="C788" s="6" t="s">
        <v>21</v>
      </c>
      <c r="D788" s="8" t="s">
        <v>79</v>
      </c>
      <c r="E788" s="8" t="s">
        <v>80</v>
      </c>
      <c r="F788" s="8" t="s">
        <v>81</v>
      </c>
      <c r="G788" s="18">
        <f t="shared" si="24"/>
        <v>0</v>
      </c>
    </row>
    <row r="789" spans="1:8" ht="21" x14ac:dyDescent="0.3">
      <c r="A789" s="12" t="s">
        <v>76</v>
      </c>
      <c r="B789" s="13" t="s">
        <v>76</v>
      </c>
      <c r="C789" s="6" t="s">
        <v>21</v>
      </c>
      <c r="D789" s="8" t="s">
        <v>79</v>
      </c>
      <c r="E789" s="8" t="s">
        <v>82</v>
      </c>
      <c r="F789" s="8" t="s">
        <v>252</v>
      </c>
      <c r="G789" s="18">
        <f t="shared" si="24"/>
        <v>0</v>
      </c>
    </row>
    <row r="790" spans="1:8" ht="21" x14ac:dyDescent="0.3">
      <c r="A790" s="12" t="s">
        <v>76</v>
      </c>
      <c r="B790" s="13" t="s">
        <v>76</v>
      </c>
      <c r="C790" s="6" t="s">
        <v>21</v>
      </c>
      <c r="D790" s="8" t="s">
        <v>84</v>
      </c>
      <c r="E790" s="8" t="s">
        <v>94</v>
      </c>
      <c r="F790" s="8" t="s">
        <v>95</v>
      </c>
      <c r="G790" s="18">
        <f t="shared" si="24"/>
        <v>0</v>
      </c>
    </row>
    <row r="791" spans="1:8" ht="21" x14ac:dyDescent="0.3">
      <c r="A791" s="9" t="s">
        <v>581</v>
      </c>
      <c r="B791" s="10" t="s">
        <v>481</v>
      </c>
      <c r="C791" s="6" t="s">
        <v>21</v>
      </c>
      <c r="D791" s="8" t="s">
        <v>73</v>
      </c>
      <c r="E791" s="8" t="s">
        <v>245</v>
      </c>
      <c r="F791" s="8" t="s">
        <v>246</v>
      </c>
      <c r="G791" s="18">
        <f t="shared" si="24"/>
        <v>6</v>
      </c>
      <c r="H791" s="2" t="str">
        <f t="shared" si="25"/>
        <v>070703</v>
      </c>
    </row>
    <row r="792" spans="1:8" ht="21" x14ac:dyDescent="0.3">
      <c r="A792" s="9" t="s">
        <v>581</v>
      </c>
      <c r="B792" s="13" t="s">
        <v>76</v>
      </c>
      <c r="C792" s="6" t="s">
        <v>21</v>
      </c>
      <c r="D792" s="8" t="s">
        <v>73</v>
      </c>
      <c r="E792" s="8" t="s">
        <v>135</v>
      </c>
      <c r="F792" s="8" t="s">
        <v>364</v>
      </c>
      <c r="G792" s="18">
        <f t="shared" si="24"/>
        <v>6</v>
      </c>
    </row>
    <row r="793" spans="1:8" ht="21" x14ac:dyDescent="0.3">
      <c r="A793" s="12" t="s">
        <v>76</v>
      </c>
      <c r="B793" s="13" t="s">
        <v>76</v>
      </c>
      <c r="C793" s="6" t="s">
        <v>21</v>
      </c>
      <c r="D793" s="8" t="s">
        <v>79</v>
      </c>
      <c r="E793" s="8" t="s">
        <v>90</v>
      </c>
      <c r="F793" s="8" t="s">
        <v>91</v>
      </c>
      <c r="G793" s="18">
        <f t="shared" si="24"/>
        <v>0</v>
      </c>
    </row>
    <row r="794" spans="1:8" ht="21" x14ac:dyDescent="0.3">
      <c r="A794" s="12" t="s">
        <v>76</v>
      </c>
      <c r="B794" s="13" t="s">
        <v>76</v>
      </c>
      <c r="C794" s="6" t="s">
        <v>21</v>
      </c>
      <c r="D794" s="8" t="s">
        <v>84</v>
      </c>
      <c r="E794" s="8" t="s">
        <v>82</v>
      </c>
      <c r="F794" s="8" t="s">
        <v>247</v>
      </c>
      <c r="G794" s="18">
        <f t="shared" si="24"/>
        <v>0</v>
      </c>
    </row>
    <row r="795" spans="1:8" ht="21" x14ac:dyDescent="0.3">
      <c r="A795" s="12" t="s">
        <v>76</v>
      </c>
      <c r="B795" s="13" t="s">
        <v>76</v>
      </c>
      <c r="C795" s="6" t="s">
        <v>21</v>
      </c>
      <c r="D795" s="8" t="s">
        <v>93</v>
      </c>
      <c r="E795" s="8" t="s">
        <v>94</v>
      </c>
      <c r="F795" s="8" t="s">
        <v>95</v>
      </c>
      <c r="G795" s="18">
        <f t="shared" si="24"/>
        <v>0</v>
      </c>
    </row>
    <row r="796" spans="1:8" ht="21" x14ac:dyDescent="0.3">
      <c r="A796" s="9" t="s">
        <v>582</v>
      </c>
      <c r="B796" s="10" t="s">
        <v>483</v>
      </c>
      <c r="C796" s="6" t="s">
        <v>21</v>
      </c>
      <c r="D796" s="8" t="s">
        <v>73</v>
      </c>
      <c r="E796" s="8" t="s">
        <v>245</v>
      </c>
      <c r="F796" s="8" t="s">
        <v>246</v>
      </c>
      <c r="G796" s="18">
        <f t="shared" si="24"/>
        <v>6</v>
      </c>
      <c r="H796" s="2" t="str">
        <f t="shared" si="25"/>
        <v>070704</v>
      </c>
    </row>
    <row r="797" spans="1:8" ht="21" x14ac:dyDescent="0.3">
      <c r="A797" s="12" t="s">
        <v>76</v>
      </c>
      <c r="B797" s="13" t="s">
        <v>76</v>
      </c>
      <c r="C797" s="6" t="s">
        <v>21</v>
      </c>
      <c r="D797" s="8" t="s">
        <v>79</v>
      </c>
      <c r="E797" s="8" t="s">
        <v>90</v>
      </c>
      <c r="F797" s="8" t="s">
        <v>91</v>
      </c>
      <c r="G797" s="18">
        <f t="shared" si="24"/>
        <v>0</v>
      </c>
    </row>
    <row r="798" spans="1:8" ht="21" x14ac:dyDescent="0.3">
      <c r="A798" s="12" t="s">
        <v>76</v>
      </c>
      <c r="B798" s="13" t="s">
        <v>76</v>
      </c>
      <c r="C798" s="6" t="s">
        <v>21</v>
      </c>
      <c r="D798" s="8" t="s">
        <v>84</v>
      </c>
      <c r="E798" s="8" t="s">
        <v>82</v>
      </c>
      <c r="F798" s="8" t="s">
        <v>252</v>
      </c>
      <c r="G798" s="18">
        <f t="shared" si="24"/>
        <v>0</v>
      </c>
    </row>
    <row r="799" spans="1:8" ht="21" x14ac:dyDescent="0.3">
      <c r="A799" s="12" t="s">
        <v>76</v>
      </c>
      <c r="B799" s="13" t="s">
        <v>76</v>
      </c>
      <c r="C799" s="6" t="s">
        <v>21</v>
      </c>
      <c r="D799" s="8" t="s">
        <v>93</v>
      </c>
      <c r="E799" s="8" t="s">
        <v>94</v>
      </c>
      <c r="F799" s="8" t="s">
        <v>95</v>
      </c>
      <c r="G799" s="18">
        <f t="shared" si="24"/>
        <v>0</v>
      </c>
    </row>
    <row r="800" spans="1:8" ht="21" x14ac:dyDescent="0.3">
      <c r="A800" s="9" t="s">
        <v>583</v>
      </c>
      <c r="B800" s="10" t="s">
        <v>485</v>
      </c>
      <c r="C800" s="6" t="s">
        <v>21</v>
      </c>
      <c r="D800" s="8" t="s">
        <v>73</v>
      </c>
      <c r="E800" s="8" t="s">
        <v>245</v>
      </c>
      <c r="F800" s="8" t="s">
        <v>246</v>
      </c>
      <c r="G800" s="18">
        <f t="shared" si="24"/>
        <v>6</v>
      </c>
      <c r="H800" s="2" t="str">
        <f t="shared" si="25"/>
        <v>070707</v>
      </c>
    </row>
    <row r="801" spans="1:8" ht="21" x14ac:dyDescent="0.3">
      <c r="A801" s="9" t="s">
        <v>583</v>
      </c>
      <c r="B801" s="13" t="s">
        <v>76</v>
      </c>
      <c r="C801" s="6" t="s">
        <v>21</v>
      </c>
      <c r="D801" s="8" t="s">
        <v>73</v>
      </c>
      <c r="E801" s="8" t="s">
        <v>135</v>
      </c>
      <c r="F801" s="8" t="s">
        <v>364</v>
      </c>
      <c r="G801" s="18">
        <f t="shared" si="24"/>
        <v>6</v>
      </c>
    </row>
    <row r="802" spans="1:8" ht="21" x14ac:dyDescent="0.3">
      <c r="A802" s="12" t="s">
        <v>76</v>
      </c>
      <c r="B802" s="13" t="s">
        <v>76</v>
      </c>
      <c r="C802" s="6" t="s">
        <v>21</v>
      </c>
      <c r="D802" s="8" t="s">
        <v>79</v>
      </c>
      <c r="E802" s="8" t="s">
        <v>90</v>
      </c>
      <c r="F802" s="8" t="s">
        <v>91</v>
      </c>
      <c r="G802" s="18">
        <f t="shared" si="24"/>
        <v>0</v>
      </c>
    </row>
    <row r="803" spans="1:8" ht="21" x14ac:dyDescent="0.3">
      <c r="A803" s="12" t="s">
        <v>76</v>
      </c>
      <c r="B803" s="13" t="s">
        <v>76</v>
      </c>
      <c r="C803" s="6" t="s">
        <v>21</v>
      </c>
      <c r="D803" s="8" t="s">
        <v>84</v>
      </c>
      <c r="E803" s="8" t="s">
        <v>82</v>
      </c>
      <c r="F803" s="8" t="s">
        <v>109</v>
      </c>
      <c r="G803" s="18">
        <f t="shared" si="24"/>
        <v>0</v>
      </c>
    </row>
    <row r="804" spans="1:8" ht="21" x14ac:dyDescent="0.3">
      <c r="A804" s="12" t="s">
        <v>76</v>
      </c>
      <c r="B804" s="13" t="s">
        <v>76</v>
      </c>
      <c r="C804" s="6" t="s">
        <v>21</v>
      </c>
      <c r="D804" s="8" t="s">
        <v>93</v>
      </c>
      <c r="E804" s="8" t="s">
        <v>94</v>
      </c>
      <c r="F804" s="8" t="s">
        <v>95</v>
      </c>
      <c r="G804" s="18">
        <f t="shared" si="24"/>
        <v>0</v>
      </c>
    </row>
    <row r="805" spans="1:8" ht="21" x14ac:dyDescent="0.3">
      <c r="A805" s="12" t="s">
        <v>76</v>
      </c>
      <c r="B805" s="13" t="s">
        <v>76</v>
      </c>
      <c r="C805" s="6" t="s">
        <v>21</v>
      </c>
      <c r="D805" s="8" t="s">
        <v>96</v>
      </c>
      <c r="E805" s="8" t="s">
        <v>85</v>
      </c>
      <c r="F805" s="8" t="s">
        <v>110</v>
      </c>
      <c r="G805" s="18">
        <f t="shared" si="24"/>
        <v>0</v>
      </c>
    </row>
    <row r="806" spans="1:8" ht="21" x14ac:dyDescent="0.3">
      <c r="A806" s="9" t="s">
        <v>584</v>
      </c>
      <c r="B806" s="10" t="s">
        <v>487</v>
      </c>
      <c r="C806" s="6" t="s">
        <v>21</v>
      </c>
      <c r="D806" s="8" t="s">
        <v>73</v>
      </c>
      <c r="E806" s="8" t="s">
        <v>245</v>
      </c>
      <c r="F806" s="8" t="s">
        <v>246</v>
      </c>
      <c r="G806" s="18">
        <f t="shared" si="24"/>
        <v>6</v>
      </c>
      <c r="H806" s="2" t="str">
        <f t="shared" si="25"/>
        <v>070708</v>
      </c>
    </row>
    <row r="807" spans="1:8" ht="21" x14ac:dyDescent="0.3">
      <c r="A807" s="12" t="s">
        <v>76</v>
      </c>
      <c r="B807" s="13" t="s">
        <v>76</v>
      </c>
      <c r="C807" s="6" t="s">
        <v>21</v>
      </c>
      <c r="D807" s="8" t="s">
        <v>79</v>
      </c>
      <c r="E807" s="8" t="s">
        <v>90</v>
      </c>
      <c r="F807" s="8" t="s">
        <v>91</v>
      </c>
      <c r="G807" s="18">
        <f t="shared" si="24"/>
        <v>0</v>
      </c>
    </row>
    <row r="808" spans="1:8" ht="21" x14ac:dyDescent="0.3">
      <c r="A808" s="12" t="s">
        <v>76</v>
      </c>
      <c r="B808" s="13" t="s">
        <v>76</v>
      </c>
      <c r="C808" s="6" t="s">
        <v>21</v>
      </c>
      <c r="D808" s="8" t="s">
        <v>84</v>
      </c>
      <c r="E808" s="8" t="s">
        <v>82</v>
      </c>
      <c r="F808" s="8" t="s">
        <v>83</v>
      </c>
      <c r="G808" s="18">
        <f t="shared" si="24"/>
        <v>0</v>
      </c>
    </row>
    <row r="809" spans="1:8" ht="21" x14ac:dyDescent="0.3">
      <c r="A809" s="12" t="s">
        <v>76</v>
      </c>
      <c r="B809" s="13" t="s">
        <v>76</v>
      </c>
      <c r="C809" s="6" t="s">
        <v>21</v>
      </c>
      <c r="D809" s="8" t="s">
        <v>93</v>
      </c>
      <c r="E809" s="8" t="s">
        <v>94</v>
      </c>
      <c r="F809" s="8" t="s">
        <v>95</v>
      </c>
      <c r="G809" s="18">
        <f t="shared" si="24"/>
        <v>0</v>
      </c>
    </row>
    <row r="810" spans="1:8" ht="21" x14ac:dyDescent="0.3">
      <c r="A810" s="12" t="s">
        <v>76</v>
      </c>
      <c r="B810" s="13" t="s">
        <v>76</v>
      </c>
      <c r="C810" s="6" t="s">
        <v>21</v>
      </c>
      <c r="D810" s="8" t="s">
        <v>96</v>
      </c>
      <c r="E810" s="8" t="s">
        <v>85</v>
      </c>
      <c r="F810" s="8" t="s">
        <v>110</v>
      </c>
      <c r="G810" s="18">
        <f t="shared" si="24"/>
        <v>0</v>
      </c>
    </row>
    <row r="811" spans="1:8" ht="21" x14ac:dyDescent="0.3">
      <c r="A811" s="9" t="s">
        <v>585</v>
      </c>
      <c r="B811" s="10" t="s">
        <v>489</v>
      </c>
      <c r="C811" s="6" t="s">
        <v>21</v>
      </c>
      <c r="D811" s="8" t="s">
        <v>73</v>
      </c>
      <c r="E811" s="8" t="s">
        <v>82</v>
      </c>
      <c r="F811" s="8" t="s">
        <v>490</v>
      </c>
      <c r="G811" s="18">
        <f t="shared" si="24"/>
        <v>6</v>
      </c>
      <c r="H811" s="2" t="str">
        <f t="shared" si="25"/>
        <v>070709</v>
      </c>
    </row>
    <row r="812" spans="1:8" ht="21" x14ac:dyDescent="0.3">
      <c r="A812" s="12" t="s">
        <v>76</v>
      </c>
      <c r="B812" s="13" t="s">
        <v>76</v>
      </c>
      <c r="C812" s="6" t="s">
        <v>21</v>
      </c>
      <c r="D812" s="8" t="s">
        <v>79</v>
      </c>
      <c r="E812" s="8" t="s">
        <v>94</v>
      </c>
      <c r="F812" s="8" t="s">
        <v>95</v>
      </c>
      <c r="G812" s="18">
        <f t="shared" si="24"/>
        <v>0</v>
      </c>
    </row>
    <row r="813" spans="1:8" ht="21" x14ac:dyDescent="0.3">
      <c r="A813" s="9" t="s">
        <v>586</v>
      </c>
      <c r="B813" s="10" t="s">
        <v>492</v>
      </c>
      <c r="C813" s="6" t="s">
        <v>21</v>
      </c>
      <c r="D813" s="8" t="s">
        <v>73</v>
      </c>
      <c r="E813" s="8" t="s">
        <v>82</v>
      </c>
      <c r="F813" s="8" t="s">
        <v>490</v>
      </c>
      <c r="G813" s="18">
        <f t="shared" si="24"/>
        <v>6</v>
      </c>
      <c r="H813" s="2" t="str">
        <f t="shared" si="25"/>
        <v>070710</v>
      </c>
    </row>
    <row r="814" spans="1:8" ht="21" x14ac:dyDescent="0.3">
      <c r="A814" s="12" t="s">
        <v>76</v>
      </c>
      <c r="B814" s="13" t="s">
        <v>76</v>
      </c>
      <c r="C814" s="6" t="s">
        <v>21</v>
      </c>
      <c r="D814" s="8" t="s">
        <v>79</v>
      </c>
      <c r="E814" s="8" t="s">
        <v>94</v>
      </c>
      <c r="F814" s="8" t="s">
        <v>95</v>
      </c>
      <c r="G814" s="18">
        <f t="shared" si="24"/>
        <v>0</v>
      </c>
    </row>
    <row r="815" spans="1:8" ht="21" x14ac:dyDescent="0.3">
      <c r="A815" s="12" t="s">
        <v>76</v>
      </c>
      <c r="B815" s="13" t="s">
        <v>76</v>
      </c>
      <c r="C815" s="6" t="s">
        <v>21</v>
      </c>
      <c r="D815" s="8" t="s">
        <v>84</v>
      </c>
      <c r="E815" s="8" t="s">
        <v>85</v>
      </c>
      <c r="F815" s="8" t="s">
        <v>110</v>
      </c>
      <c r="G815" s="18">
        <f t="shared" si="24"/>
        <v>0</v>
      </c>
    </row>
    <row r="816" spans="1:8" ht="21" x14ac:dyDescent="0.3">
      <c r="A816" s="9" t="s">
        <v>587</v>
      </c>
      <c r="B816" s="10" t="s">
        <v>287</v>
      </c>
      <c r="C816" s="6" t="s">
        <v>21</v>
      </c>
      <c r="D816" s="8" t="s">
        <v>73</v>
      </c>
      <c r="E816" s="8" t="s">
        <v>135</v>
      </c>
      <c r="F816" s="8" t="s">
        <v>164</v>
      </c>
      <c r="G816" s="18">
        <f t="shared" si="24"/>
        <v>6</v>
      </c>
      <c r="H816" s="2" t="str">
        <f t="shared" si="25"/>
        <v>070711</v>
      </c>
    </row>
    <row r="817" spans="1:8" ht="21" x14ac:dyDescent="0.3">
      <c r="A817" s="12" t="s">
        <v>76</v>
      </c>
      <c r="B817" s="13" t="s">
        <v>76</v>
      </c>
      <c r="C817" s="6" t="s">
        <v>21</v>
      </c>
      <c r="D817" s="8" t="s">
        <v>79</v>
      </c>
      <c r="E817" s="8" t="s">
        <v>82</v>
      </c>
      <c r="F817" s="8" t="s">
        <v>257</v>
      </c>
      <c r="G817" s="18">
        <f t="shared" si="24"/>
        <v>0</v>
      </c>
    </row>
    <row r="818" spans="1:8" ht="21" x14ac:dyDescent="0.3">
      <c r="A818" s="12" t="s">
        <v>76</v>
      </c>
      <c r="B818" s="13" t="s">
        <v>76</v>
      </c>
      <c r="C818" s="6" t="s">
        <v>21</v>
      </c>
      <c r="D818" s="8" t="s">
        <v>84</v>
      </c>
      <c r="E818" s="8" t="s">
        <v>85</v>
      </c>
      <c r="F818" s="8" t="s">
        <v>110</v>
      </c>
      <c r="G818" s="18">
        <f t="shared" si="24"/>
        <v>0</v>
      </c>
    </row>
    <row r="819" spans="1:8" ht="21" x14ac:dyDescent="0.3">
      <c r="A819" s="9" t="s">
        <v>588</v>
      </c>
      <c r="B819" s="10" t="s">
        <v>589</v>
      </c>
      <c r="C819" s="6" t="s">
        <v>13</v>
      </c>
      <c r="D819" s="8" t="s">
        <v>73</v>
      </c>
      <c r="E819" s="8" t="s">
        <v>135</v>
      </c>
      <c r="F819" s="8" t="s">
        <v>164</v>
      </c>
      <c r="G819" s="18">
        <f t="shared" si="24"/>
        <v>6</v>
      </c>
      <c r="H819" s="2" t="str">
        <f t="shared" si="25"/>
        <v>070712</v>
      </c>
    </row>
    <row r="820" spans="1:8" ht="21" x14ac:dyDescent="0.3">
      <c r="A820" s="12" t="s">
        <v>76</v>
      </c>
      <c r="B820" s="13" t="s">
        <v>76</v>
      </c>
      <c r="C820" s="6" t="s">
        <v>13</v>
      </c>
      <c r="D820" s="8" t="s">
        <v>79</v>
      </c>
      <c r="E820" s="8" t="s">
        <v>82</v>
      </c>
      <c r="F820" s="8" t="s">
        <v>257</v>
      </c>
      <c r="G820" s="18">
        <f t="shared" si="24"/>
        <v>0</v>
      </c>
    </row>
    <row r="821" spans="1:8" ht="21" x14ac:dyDescent="0.3">
      <c r="A821" s="12" t="s">
        <v>76</v>
      </c>
      <c r="B821" s="13" t="s">
        <v>76</v>
      </c>
      <c r="C821" s="6" t="s">
        <v>13</v>
      </c>
      <c r="D821" s="8" t="s">
        <v>84</v>
      </c>
      <c r="E821" s="8" t="s">
        <v>85</v>
      </c>
      <c r="F821" s="8" t="s">
        <v>86</v>
      </c>
      <c r="G821" s="18">
        <f t="shared" si="24"/>
        <v>0</v>
      </c>
    </row>
    <row r="822" spans="1:8" ht="21" x14ac:dyDescent="0.3">
      <c r="A822" s="9" t="s">
        <v>590</v>
      </c>
      <c r="B822" s="10" t="s">
        <v>35</v>
      </c>
      <c r="C822" s="9" t="s">
        <v>36</v>
      </c>
      <c r="D822" s="11"/>
      <c r="E822" s="11" t="s">
        <v>14</v>
      </c>
      <c r="F822" s="11" t="s">
        <v>14</v>
      </c>
      <c r="G822" s="18">
        <f t="shared" si="24"/>
        <v>6</v>
      </c>
      <c r="H822" s="2" t="str">
        <f t="shared" si="25"/>
        <v>070799</v>
      </c>
    </row>
    <row r="823" spans="1:8" ht="40.950000000000003" customHeight="1" x14ac:dyDescent="0.3">
      <c r="A823" s="3" t="s">
        <v>591</v>
      </c>
      <c r="B823" s="74" t="s">
        <v>592</v>
      </c>
      <c r="C823" s="74"/>
      <c r="D823" s="74"/>
      <c r="E823" s="74"/>
      <c r="F823" s="75"/>
      <c r="G823" s="18">
        <f t="shared" si="24"/>
        <v>4</v>
      </c>
      <c r="H823" s="2" t="str">
        <f t="shared" si="25"/>
        <v/>
      </c>
    </row>
    <row r="824" spans="1:8" ht="21" x14ac:dyDescent="0.3">
      <c r="A824" s="4" t="s">
        <v>593</v>
      </c>
      <c r="B824" s="72" t="s">
        <v>594</v>
      </c>
      <c r="C824" s="72"/>
      <c r="D824" s="72"/>
      <c r="E824" s="72"/>
      <c r="F824" s="73"/>
      <c r="G824" s="18">
        <f t="shared" si="24"/>
        <v>4</v>
      </c>
      <c r="H824" s="2" t="str">
        <f t="shared" si="25"/>
        <v/>
      </c>
    </row>
    <row r="825" spans="1:8" ht="21" x14ac:dyDescent="0.3">
      <c r="A825" s="9" t="s">
        <v>595</v>
      </c>
      <c r="B825" s="10" t="s">
        <v>596</v>
      </c>
      <c r="C825" s="6" t="s">
        <v>21</v>
      </c>
      <c r="D825" s="8" t="s">
        <v>73</v>
      </c>
      <c r="E825" s="8" t="s">
        <v>245</v>
      </c>
      <c r="F825" s="8" t="s">
        <v>246</v>
      </c>
      <c r="G825" s="18">
        <f t="shared" si="24"/>
        <v>6</v>
      </c>
      <c r="H825" s="2" t="str">
        <f t="shared" si="25"/>
        <v>080111</v>
      </c>
    </row>
    <row r="826" spans="1:8" ht="21" x14ac:dyDescent="0.3">
      <c r="A826" s="9" t="s">
        <v>595</v>
      </c>
      <c r="B826" s="13" t="s">
        <v>76</v>
      </c>
      <c r="C826" s="6" t="s">
        <v>21</v>
      </c>
      <c r="D826" s="8" t="s">
        <v>73</v>
      </c>
      <c r="E826" s="8" t="s">
        <v>74</v>
      </c>
      <c r="F826" s="8" t="s">
        <v>102</v>
      </c>
      <c r="G826" s="18">
        <f t="shared" si="24"/>
        <v>6</v>
      </c>
    </row>
    <row r="827" spans="1:8" ht="21" x14ac:dyDescent="0.3">
      <c r="A827" s="12" t="s">
        <v>76</v>
      </c>
      <c r="B827" s="13" t="s">
        <v>76</v>
      </c>
      <c r="C827" s="6" t="s">
        <v>21</v>
      </c>
      <c r="D827" s="8" t="s">
        <v>79</v>
      </c>
      <c r="E827" s="8" t="s">
        <v>90</v>
      </c>
      <c r="F827" s="8" t="s">
        <v>91</v>
      </c>
      <c r="G827" s="18">
        <f t="shared" si="24"/>
        <v>0</v>
      </c>
    </row>
    <row r="828" spans="1:8" ht="21" x14ac:dyDescent="0.3">
      <c r="A828" s="12" t="s">
        <v>76</v>
      </c>
      <c r="B828" s="13" t="s">
        <v>76</v>
      </c>
      <c r="C828" s="6" t="s">
        <v>21</v>
      </c>
      <c r="D828" s="8" t="s">
        <v>84</v>
      </c>
      <c r="E828" s="8" t="s">
        <v>82</v>
      </c>
      <c r="F828" s="8" t="s">
        <v>109</v>
      </c>
      <c r="G828" s="18">
        <f t="shared" si="24"/>
        <v>0</v>
      </c>
    </row>
    <row r="829" spans="1:8" ht="21" x14ac:dyDescent="0.3">
      <c r="A829" s="12" t="s">
        <v>76</v>
      </c>
      <c r="B829" s="13" t="s">
        <v>76</v>
      </c>
      <c r="C829" s="6" t="s">
        <v>21</v>
      </c>
      <c r="D829" s="8" t="s">
        <v>93</v>
      </c>
      <c r="E829" s="8" t="s">
        <v>94</v>
      </c>
      <c r="F829" s="8" t="s">
        <v>95</v>
      </c>
      <c r="G829" s="18">
        <f t="shared" si="24"/>
        <v>0</v>
      </c>
    </row>
    <row r="830" spans="1:8" ht="21" x14ac:dyDescent="0.3">
      <c r="A830" s="9" t="s">
        <v>597</v>
      </c>
      <c r="B830" s="10" t="s">
        <v>598</v>
      </c>
      <c r="C830" s="6" t="s">
        <v>13</v>
      </c>
      <c r="D830" s="8" t="s">
        <v>73</v>
      </c>
      <c r="E830" s="8" t="s">
        <v>74</v>
      </c>
      <c r="F830" s="8" t="s">
        <v>102</v>
      </c>
      <c r="G830" s="18">
        <f t="shared" si="24"/>
        <v>6</v>
      </c>
      <c r="H830" s="2" t="str">
        <f t="shared" si="25"/>
        <v>080112</v>
      </c>
    </row>
    <row r="831" spans="1:8" ht="21" x14ac:dyDescent="0.3">
      <c r="A831" s="9" t="s">
        <v>597</v>
      </c>
      <c r="B831" s="13" t="s">
        <v>76</v>
      </c>
      <c r="C831" s="6" t="s">
        <v>13</v>
      </c>
      <c r="D831" s="8" t="s">
        <v>73</v>
      </c>
      <c r="E831" s="8" t="s">
        <v>135</v>
      </c>
      <c r="F831" s="8" t="s">
        <v>448</v>
      </c>
      <c r="G831" s="18">
        <f t="shared" si="24"/>
        <v>6</v>
      </c>
    </row>
    <row r="832" spans="1:8" ht="21" x14ac:dyDescent="0.3">
      <c r="A832" s="12" t="s">
        <v>76</v>
      </c>
      <c r="B832" s="13" t="s">
        <v>76</v>
      </c>
      <c r="C832" s="6" t="s">
        <v>13</v>
      </c>
      <c r="D832" s="8" t="s">
        <v>79</v>
      </c>
      <c r="E832" s="8" t="s">
        <v>90</v>
      </c>
      <c r="F832" s="8" t="s">
        <v>91</v>
      </c>
      <c r="G832" s="18">
        <f t="shared" si="24"/>
        <v>0</v>
      </c>
    </row>
    <row r="833" spans="1:8" ht="21" x14ac:dyDescent="0.3">
      <c r="A833" s="12" t="s">
        <v>76</v>
      </c>
      <c r="B833" s="13" t="s">
        <v>76</v>
      </c>
      <c r="C833" s="6" t="s">
        <v>13</v>
      </c>
      <c r="D833" s="8" t="s">
        <v>84</v>
      </c>
      <c r="E833" s="8" t="s">
        <v>82</v>
      </c>
      <c r="F833" s="8" t="s">
        <v>257</v>
      </c>
      <c r="G833" s="18">
        <f t="shared" si="24"/>
        <v>0</v>
      </c>
    </row>
    <row r="834" spans="1:8" ht="21" x14ac:dyDescent="0.3">
      <c r="A834" s="9" t="s">
        <v>599</v>
      </c>
      <c r="B834" s="10" t="s">
        <v>600</v>
      </c>
      <c r="C834" s="6" t="s">
        <v>21</v>
      </c>
      <c r="D834" s="8" t="s">
        <v>73</v>
      </c>
      <c r="E834" s="8" t="s">
        <v>245</v>
      </c>
      <c r="F834" s="8" t="s">
        <v>246</v>
      </c>
      <c r="G834" s="18">
        <f t="shared" si="24"/>
        <v>6</v>
      </c>
      <c r="H834" s="2" t="str">
        <f t="shared" ref="H834:H895" si="26">IF(G834=6,A834,"")</f>
        <v>080113</v>
      </c>
    </row>
    <row r="835" spans="1:8" ht="21" x14ac:dyDescent="0.3">
      <c r="A835" s="9" t="s">
        <v>599</v>
      </c>
      <c r="B835" s="13" t="s">
        <v>76</v>
      </c>
      <c r="C835" s="6" t="s">
        <v>21</v>
      </c>
      <c r="D835" s="8" t="s">
        <v>73</v>
      </c>
      <c r="E835" s="8" t="s">
        <v>74</v>
      </c>
      <c r="F835" s="8" t="s">
        <v>102</v>
      </c>
      <c r="G835" s="18">
        <f t="shared" ref="G835:G898" si="27">LEN(A835)</f>
        <v>6</v>
      </c>
    </row>
    <row r="836" spans="1:8" ht="21" x14ac:dyDescent="0.3">
      <c r="A836" s="12" t="s">
        <v>76</v>
      </c>
      <c r="B836" s="13" t="s">
        <v>76</v>
      </c>
      <c r="C836" s="6" t="s">
        <v>21</v>
      </c>
      <c r="D836" s="8" t="s">
        <v>79</v>
      </c>
      <c r="E836" s="8" t="s">
        <v>90</v>
      </c>
      <c r="F836" s="8" t="s">
        <v>91</v>
      </c>
      <c r="G836" s="18">
        <f t="shared" si="27"/>
        <v>0</v>
      </c>
    </row>
    <row r="837" spans="1:8" ht="21" x14ac:dyDescent="0.3">
      <c r="A837" s="12" t="s">
        <v>76</v>
      </c>
      <c r="B837" s="13" t="s">
        <v>76</v>
      </c>
      <c r="C837" s="6" t="s">
        <v>21</v>
      </c>
      <c r="D837" s="8" t="s">
        <v>84</v>
      </c>
      <c r="E837" s="8" t="s">
        <v>82</v>
      </c>
      <c r="F837" s="8" t="s">
        <v>109</v>
      </c>
      <c r="G837" s="18">
        <f t="shared" si="27"/>
        <v>0</v>
      </c>
    </row>
    <row r="838" spans="1:8" ht="21" x14ac:dyDescent="0.3">
      <c r="A838" s="12" t="s">
        <v>76</v>
      </c>
      <c r="B838" s="13" t="s">
        <v>76</v>
      </c>
      <c r="C838" s="6" t="s">
        <v>21</v>
      </c>
      <c r="D838" s="8" t="s">
        <v>93</v>
      </c>
      <c r="E838" s="8" t="s">
        <v>94</v>
      </c>
      <c r="F838" s="8" t="s">
        <v>95</v>
      </c>
      <c r="G838" s="18">
        <f t="shared" si="27"/>
        <v>0</v>
      </c>
    </row>
    <row r="839" spans="1:8" ht="21" x14ac:dyDescent="0.3">
      <c r="A839" s="9" t="s">
        <v>601</v>
      </c>
      <c r="B839" s="10" t="s">
        <v>602</v>
      </c>
      <c r="C839" s="6" t="s">
        <v>13</v>
      </c>
      <c r="D839" s="8" t="s">
        <v>73</v>
      </c>
      <c r="E839" s="8" t="s">
        <v>74</v>
      </c>
      <c r="F839" s="8" t="s">
        <v>102</v>
      </c>
      <c r="G839" s="18">
        <f t="shared" si="27"/>
        <v>6</v>
      </c>
      <c r="H839" s="2" t="str">
        <f t="shared" si="26"/>
        <v>080114</v>
      </c>
    </row>
    <row r="840" spans="1:8" ht="21" x14ac:dyDescent="0.3">
      <c r="A840" s="9" t="s">
        <v>601</v>
      </c>
      <c r="B840" s="13" t="s">
        <v>76</v>
      </c>
      <c r="C840" s="6" t="s">
        <v>13</v>
      </c>
      <c r="D840" s="8" t="s">
        <v>73</v>
      </c>
      <c r="E840" s="8" t="s">
        <v>135</v>
      </c>
      <c r="F840" s="8" t="s">
        <v>448</v>
      </c>
      <c r="G840" s="18">
        <f t="shared" si="27"/>
        <v>6</v>
      </c>
    </row>
    <row r="841" spans="1:8" ht="21" x14ac:dyDescent="0.3">
      <c r="A841" s="12" t="s">
        <v>76</v>
      </c>
      <c r="B841" s="13" t="s">
        <v>76</v>
      </c>
      <c r="C841" s="6" t="s">
        <v>13</v>
      </c>
      <c r="D841" s="8" t="s">
        <v>79</v>
      </c>
      <c r="E841" s="8" t="s">
        <v>90</v>
      </c>
      <c r="F841" s="8" t="s">
        <v>91</v>
      </c>
      <c r="G841" s="18">
        <f t="shared" si="27"/>
        <v>0</v>
      </c>
    </row>
    <row r="842" spans="1:8" ht="21" x14ac:dyDescent="0.3">
      <c r="A842" s="12" t="s">
        <v>76</v>
      </c>
      <c r="B842" s="13" t="s">
        <v>76</v>
      </c>
      <c r="C842" s="6" t="s">
        <v>13</v>
      </c>
      <c r="D842" s="8" t="s">
        <v>84</v>
      </c>
      <c r="E842" s="8" t="s">
        <v>82</v>
      </c>
      <c r="F842" s="8" t="s">
        <v>307</v>
      </c>
      <c r="G842" s="18">
        <f t="shared" si="27"/>
        <v>0</v>
      </c>
    </row>
    <row r="843" spans="1:8" ht="21" x14ac:dyDescent="0.3">
      <c r="A843" s="12" t="s">
        <v>76</v>
      </c>
      <c r="B843" s="13" t="s">
        <v>76</v>
      </c>
      <c r="C843" s="6" t="s">
        <v>13</v>
      </c>
      <c r="D843" s="8" t="s">
        <v>93</v>
      </c>
      <c r="E843" s="8" t="s">
        <v>94</v>
      </c>
      <c r="F843" s="8" t="s">
        <v>95</v>
      </c>
      <c r="G843" s="18">
        <f t="shared" si="27"/>
        <v>0</v>
      </c>
    </row>
    <row r="844" spans="1:8" ht="21" x14ac:dyDescent="0.3">
      <c r="A844" s="12" t="s">
        <v>76</v>
      </c>
      <c r="B844" s="13" t="s">
        <v>76</v>
      </c>
      <c r="C844" s="6" t="s">
        <v>13</v>
      </c>
      <c r="D844" s="8" t="s">
        <v>96</v>
      </c>
      <c r="E844" s="8" t="s">
        <v>85</v>
      </c>
      <c r="F844" s="8" t="s">
        <v>86</v>
      </c>
      <c r="G844" s="18">
        <f t="shared" si="27"/>
        <v>0</v>
      </c>
    </row>
    <row r="845" spans="1:8" ht="21" x14ac:dyDescent="0.3">
      <c r="A845" s="9" t="s">
        <v>603</v>
      </c>
      <c r="B845" s="10" t="s">
        <v>604</v>
      </c>
      <c r="C845" s="6" t="s">
        <v>21</v>
      </c>
      <c r="D845" s="8" t="s">
        <v>73</v>
      </c>
      <c r="E845" s="8" t="s">
        <v>245</v>
      </c>
      <c r="F845" s="8" t="s">
        <v>246</v>
      </c>
      <c r="G845" s="18">
        <f t="shared" si="27"/>
        <v>6</v>
      </c>
      <c r="H845" s="2" t="str">
        <f t="shared" si="26"/>
        <v>080115</v>
      </c>
    </row>
    <row r="846" spans="1:8" ht="21" x14ac:dyDescent="0.3">
      <c r="A846" s="9" t="s">
        <v>603</v>
      </c>
      <c r="B846" s="13" t="s">
        <v>76</v>
      </c>
      <c r="C846" s="6" t="s">
        <v>21</v>
      </c>
      <c r="D846" s="8" t="s">
        <v>73</v>
      </c>
      <c r="E846" s="8" t="s">
        <v>74</v>
      </c>
      <c r="F846" s="8" t="s">
        <v>102</v>
      </c>
      <c r="G846" s="18">
        <f t="shared" si="27"/>
        <v>6</v>
      </c>
    </row>
    <row r="847" spans="1:8" ht="21" x14ac:dyDescent="0.3">
      <c r="A847" s="12" t="s">
        <v>76</v>
      </c>
      <c r="B847" s="13" t="s">
        <v>76</v>
      </c>
      <c r="C847" s="6" t="s">
        <v>21</v>
      </c>
      <c r="D847" s="8" t="s">
        <v>79</v>
      </c>
      <c r="E847" s="8" t="s">
        <v>82</v>
      </c>
      <c r="F847" s="8" t="s">
        <v>109</v>
      </c>
      <c r="G847" s="18">
        <f t="shared" si="27"/>
        <v>0</v>
      </c>
    </row>
    <row r="848" spans="1:8" ht="21" x14ac:dyDescent="0.3">
      <c r="A848" s="12" t="s">
        <v>76</v>
      </c>
      <c r="B848" s="13" t="s">
        <v>76</v>
      </c>
      <c r="C848" s="6" t="s">
        <v>21</v>
      </c>
      <c r="D848" s="8" t="s">
        <v>84</v>
      </c>
      <c r="E848" s="8" t="s">
        <v>94</v>
      </c>
      <c r="F848" s="8" t="s">
        <v>95</v>
      </c>
      <c r="G848" s="18">
        <f t="shared" si="27"/>
        <v>0</v>
      </c>
    </row>
    <row r="849" spans="1:8" ht="21" x14ac:dyDescent="0.3">
      <c r="A849" s="9" t="s">
        <v>605</v>
      </c>
      <c r="B849" s="10" t="s">
        <v>606</v>
      </c>
      <c r="C849" s="6" t="s">
        <v>13</v>
      </c>
      <c r="D849" s="8" t="s">
        <v>73</v>
      </c>
      <c r="E849" s="8" t="s">
        <v>74</v>
      </c>
      <c r="F849" s="8" t="s">
        <v>102</v>
      </c>
      <c r="G849" s="18">
        <f t="shared" si="27"/>
        <v>6</v>
      </c>
      <c r="H849" s="2" t="str">
        <f t="shared" si="26"/>
        <v>080116</v>
      </c>
    </row>
    <row r="850" spans="1:8" ht="21" x14ac:dyDescent="0.3">
      <c r="A850" s="9" t="s">
        <v>605</v>
      </c>
      <c r="B850" s="13" t="s">
        <v>76</v>
      </c>
      <c r="C850" s="6" t="s">
        <v>13</v>
      </c>
      <c r="D850" s="8" t="s">
        <v>73</v>
      </c>
      <c r="E850" s="8" t="s">
        <v>135</v>
      </c>
      <c r="F850" s="8" t="s">
        <v>448</v>
      </c>
      <c r="G850" s="18">
        <f t="shared" si="27"/>
        <v>6</v>
      </c>
    </row>
    <row r="851" spans="1:8" ht="21" x14ac:dyDescent="0.3">
      <c r="A851" s="12" t="s">
        <v>76</v>
      </c>
      <c r="B851" s="13" t="s">
        <v>76</v>
      </c>
      <c r="C851" s="6" t="s">
        <v>13</v>
      </c>
      <c r="D851" s="8" t="s">
        <v>79</v>
      </c>
      <c r="E851" s="8" t="s">
        <v>82</v>
      </c>
      <c r="F851" s="8" t="s">
        <v>257</v>
      </c>
      <c r="G851" s="18">
        <f t="shared" si="27"/>
        <v>0</v>
      </c>
    </row>
    <row r="852" spans="1:8" ht="21" x14ac:dyDescent="0.3">
      <c r="A852" s="12" t="s">
        <v>76</v>
      </c>
      <c r="B852" s="13" t="s">
        <v>76</v>
      </c>
      <c r="C852" s="6" t="s">
        <v>13</v>
      </c>
      <c r="D852" s="8" t="s">
        <v>84</v>
      </c>
      <c r="E852" s="8" t="s">
        <v>94</v>
      </c>
      <c r="F852" s="8" t="s">
        <v>95</v>
      </c>
      <c r="G852" s="18">
        <f t="shared" si="27"/>
        <v>0</v>
      </c>
    </row>
    <row r="853" spans="1:8" ht="21" x14ac:dyDescent="0.3">
      <c r="A853" s="9" t="s">
        <v>607</v>
      </c>
      <c r="B853" s="10" t="s">
        <v>608</v>
      </c>
      <c r="C853" s="6" t="s">
        <v>21</v>
      </c>
      <c r="D853" s="8" t="s">
        <v>73</v>
      </c>
      <c r="E853" s="8" t="s">
        <v>245</v>
      </c>
      <c r="F853" s="8" t="s">
        <v>246</v>
      </c>
      <c r="G853" s="18">
        <f t="shared" si="27"/>
        <v>6</v>
      </c>
      <c r="H853" s="2" t="str">
        <f t="shared" si="26"/>
        <v>080117</v>
      </c>
    </row>
    <row r="854" spans="1:8" ht="21" x14ac:dyDescent="0.3">
      <c r="A854" s="9" t="s">
        <v>607</v>
      </c>
      <c r="B854" s="13" t="s">
        <v>76</v>
      </c>
      <c r="C854" s="6" t="s">
        <v>21</v>
      </c>
      <c r="D854" s="8" t="s">
        <v>73</v>
      </c>
      <c r="E854" s="8" t="s">
        <v>74</v>
      </c>
      <c r="F854" s="8" t="s">
        <v>102</v>
      </c>
      <c r="G854" s="18">
        <f t="shared" si="27"/>
        <v>6</v>
      </c>
    </row>
    <row r="855" spans="1:8" ht="21" x14ac:dyDescent="0.3">
      <c r="A855" s="12" t="s">
        <v>76</v>
      </c>
      <c r="B855" s="13" t="s">
        <v>76</v>
      </c>
      <c r="C855" s="6" t="s">
        <v>21</v>
      </c>
      <c r="D855" s="8" t="s">
        <v>79</v>
      </c>
      <c r="E855" s="8" t="s">
        <v>90</v>
      </c>
      <c r="F855" s="8" t="s">
        <v>91</v>
      </c>
      <c r="G855" s="18">
        <f t="shared" si="27"/>
        <v>0</v>
      </c>
    </row>
    <row r="856" spans="1:8" ht="21" x14ac:dyDescent="0.3">
      <c r="A856" s="12" t="s">
        <v>76</v>
      </c>
      <c r="B856" s="13" t="s">
        <v>76</v>
      </c>
      <c r="C856" s="6" t="s">
        <v>21</v>
      </c>
      <c r="D856" s="8" t="s">
        <v>84</v>
      </c>
      <c r="E856" s="8" t="s">
        <v>94</v>
      </c>
      <c r="F856" s="8" t="s">
        <v>95</v>
      </c>
      <c r="G856" s="18">
        <f t="shared" si="27"/>
        <v>0</v>
      </c>
    </row>
    <row r="857" spans="1:8" ht="21" x14ac:dyDescent="0.3">
      <c r="A857" s="12" t="s">
        <v>76</v>
      </c>
      <c r="B857" s="13" t="s">
        <v>76</v>
      </c>
      <c r="C857" s="6" t="s">
        <v>21</v>
      </c>
      <c r="D857" s="8" t="s">
        <v>93</v>
      </c>
      <c r="E857" s="8" t="s">
        <v>85</v>
      </c>
      <c r="F857" s="8" t="s">
        <v>110</v>
      </c>
      <c r="G857" s="18">
        <f t="shared" si="27"/>
        <v>0</v>
      </c>
    </row>
    <row r="858" spans="1:8" ht="21" x14ac:dyDescent="0.3">
      <c r="A858" s="9" t="s">
        <v>609</v>
      </c>
      <c r="B858" s="10" t="s">
        <v>610</v>
      </c>
      <c r="C858" s="6" t="s">
        <v>13</v>
      </c>
      <c r="D858" s="8" t="s">
        <v>73</v>
      </c>
      <c r="E858" s="8" t="s">
        <v>90</v>
      </c>
      <c r="F858" s="8" t="s">
        <v>91</v>
      </c>
      <c r="G858" s="18">
        <f t="shared" si="27"/>
        <v>6</v>
      </c>
      <c r="H858" s="2" t="str">
        <f t="shared" si="26"/>
        <v>080118</v>
      </c>
    </row>
    <row r="859" spans="1:8" ht="21" x14ac:dyDescent="0.3">
      <c r="A859" s="12" t="s">
        <v>76</v>
      </c>
      <c r="B859" s="13" t="s">
        <v>76</v>
      </c>
      <c r="C859" s="6" t="s">
        <v>13</v>
      </c>
      <c r="D859" s="8" t="s">
        <v>79</v>
      </c>
      <c r="E859" s="8" t="s">
        <v>82</v>
      </c>
      <c r="F859" s="8" t="s">
        <v>227</v>
      </c>
      <c r="G859" s="18">
        <f t="shared" si="27"/>
        <v>0</v>
      </c>
    </row>
    <row r="860" spans="1:8" ht="21" x14ac:dyDescent="0.3">
      <c r="A860" s="12" t="s">
        <v>76</v>
      </c>
      <c r="B860" s="13" t="s">
        <v>76</v>
      </c>
      <c r="C860" s="6" t="s">
        <v>13</v>
      </c>
      <c r="D860" s="8" t="s">
        <v>84</v>
      </c>
      <c r="E860" s="8" t="s">
        <v>94</v>
      </c>
      <c r="F860" s="8" t="s">
        <v>95</v>
      </c>
      <c r="G860" s="18">
        <f t="shared" si="27"/>
        <v>0</v>
      </c>
    </row>
    <row r="861" spans="1:8" ht="21" x14ac:dyDescent="0.3">
      <c r="A861" s="12" t="s">
        <v>76</v>
      </c>
      <c r="B861" s="13" t="s">
        <v>76</v>
      </c>
      <c r="C861" s="6" t="s">
        <v>13</v>
      </c>
      <c r="D861" s="8" t="s">
        <v>93</v>
      </c>
      <c r="E861" s="8" t="s">
        <v>85</v>
      </c>
      <c r="F861" s="8" t="s">
        <v>86</v>
      </c>
      <c r="G861" s="18">
        <f t="shared" si="27"/>
        <v>0</v>
      </c>
    </row>
    <row r="862" spans="1:8" ht="21" x14ac:dyDescent="0.3">
      <c r="A862" s="9" t="s">
        <v>611</v>
      </c>
      <c r="B862" s="10" t="s">
        <v>612</v>
      </c>
      <c r="C862" s="6" t="s">
        <v>21</v>
      </c>
      <c r="D862" s="8" t="s">
        <v>73</v>
      </c>
      <c r="E862" s="8" t="s">
        <v>245</v>
      </c>
      <c r="F862" s="8" t="s">
        <v>246</v>
      </c>
      <c r="G862" s="18">
        <f t="shared" si="27"/>
        <v>6</v>
      </c>
      <c r="H862" s="2" t="str">
        <f t="shared" si="26"/>
        <v>080119</v>
      </c>
    </row>
    <row r="863" spans="1:8" ht="21" x14ac:dyDescent="0.3">
      <c r="A863" s="12" t="s">
        <v>76</v>
      </c>
      <c r="B863" s="13" t="s">
        <v>76</v>
      </c>
      <c r="C863" s="6" t="s">
        <v>21</v>
      </c>
      <c r="D863" s="8" t="s">
        <v>79</v>
      </c>
      <c r="E863" s="8" t="s">
        <v>90</v>
      </c>
      <c r="F863" s="8" t="s">
        <v>91</v>
      </c>
      <c r="G863" s="18">
        <f t="shared" si="27"/>
        <v>0</v>
      </c>
    </row>
    <row r="864" spans="1:8" ht="21" x14ac:dyDescent="0.3">
      <c r="A864" s="12" t="s">
        <v>76</v>
      </c>
      <c r="B864" s="13" t="s">
        <v>76</v>
      </c>
      <c r="C864" s="6" t="s">
        <v>21</v>
      </c>
      <c r="D864" s="8" t="s">
        <v>84</v>
      </c>
      <c r="E864" s="8" t="s">
        <v>82</v>
      </c>
      <c r="F864" s="8" t="s">
        <v>252</v>
      </c>
      <c r="G864" s="18">
        <f t="shared" si="27"/>
        <v>0</v>
      </c>
    </row>
    <row r="865" spans="1:8" ht="21" x14ac:dyDescent="0.3">
      <c r="A865" s="12" t="s">
        <v>76</v>
      </c>
      <c r="B865" s="13" t="s">
        <v>76</v>
      </c>
      <c r="C865" s="6" t="s">
        <v>21</v>
      </c>
      <c r="D865" s="8" t="s">
        <v>93</v>
      </c>
      <c r="E865" s="8" t="s">
        <v>94</v>
      </c>
      <c r="F865" s="8" t="s">
        <v>95</v>
      </c>
      <c r="G865" s="18">
        <f t="shared" si="27"/>
        <v>0</v>
      </c>
    </row>
    <row r="866" spans="1:8" ht="21" x14ac:dyDescent="0.3">
      <c r="A866" s="9" t="s">
        <v>613</v>
      </c>
      <c r="B866" s="10" t="s">
        <v>614</v>
      </c>
      <c r="C866" s="6" t="s">
        <v>13</v>
      </c>
      <c r="D866" s="8" t="s">
        <v>73</v>
      </c>
      <c r="E866" s="8" t="s">
        <v>82</v>
      </c>
      <c r="F866" s="8" t="s">
        <v>252</v>
      </c>
      <c r="G866" s="18">
        <f t="shared" si="27"/>
        <v>6</v>
      </c>
      <c r="H866" s="2" t="str">
        <f t="shared" si="26"/>
        <v>080120</v>
      </c>
    </row>
    <row r="867" spans="1:8" ht="21" x14ac:dyDescent="0.3">
      <c r="A867" s="12" t="s">
        <v>76</v>
      </c>
      <c r="B867" s="13" t="s">
        <v>76</v>
      </c>
      <c r="C867" s="6" t="s">
        <v>13</v>
      </c>
      <c r="D867" s="8" t="s">
        <v>79</v>
      </c>
      <c r="E867" s="8" t="s">
        <v>94</v>
      </c>
      <c r="F867" s="8" t="s">
        <v>95</v>
      </c>
      <c r="G867" s="18">
        <f t="shared" si="27"/>
        <v>0</v>
      </c>
    </row>
    <row r="868" spans="1:8" ht="21" x14ac:dyDescent="0.3">
      <c r="A868" s="9" t="s">
        <v>615</v>
      </c>
      <c r="B868" s="10" t="s">
        <v>616</v>
      </c>
      <c r="C868" s="6" t="s">
        <v>21</v>
      </c>
      <c r="D868" s="8" t="s">
        <v>73</v>
      </c>
      <c r="E868" s="8" t="s">
        <v>245</v>
      </c>
      <c r="F868" s="8" t="s">
        <v>246</v>
      </c>
      <c r="G868" s="18">
        <f t="shared" si="27"/>
        <v>6</v>
      </c>
      <c r="H868" s="2" t="str">
        <f t="shared" si="26"/>
        <v>080121</v>
      </c>
    </row>
    <row r="869" spans="1:8" ht="21" x14ac:dyDescent="0.3">
      <c r="A869" s="12" t="s">
        <v>76</v>
      </c>
      <c r="B869" s="13" t="s">
        <v>76</v>
      </c>
      <c r="C869" s="6" t="s">
        <v>21</v>
      </c>
      <c r="D869" s="8" t="s">
        <v>79</v>
      </c>
      <c r="E869" s="8" t="s">
        <v>90</v>
      </c>
      <c r="F869" s="8" t="s">
        <v>91</v>
      </c>
      <c r="G869" s="18">
        <f t="shared" si="27"/>
        <v>0</v>
      </c>
    </row>
    <row r="870" spans="1:8" ht="21" x14ac:dyDescent="0.3">
      <c r="A870" s="12" t="s">
        <v>76</v>
      </c>
      <c r="B870" s="13" t="s">
        <v>76</v>
      </c>
      <c r="C870" s="6" t="s">
        <v>21</v>
      </c>
      <c r="D870" s="8" t="s">
        <v>84</v>
      </c>
      <c r="E870" s="8" t="s">
        <v>82</v>
      </c>
      <c r="F870" s="8" t="s">
        <v>282</v>
      </c>
      <c r="G870" s="18">
        <f t="shared" si="27"/>
        <v>0</v>
      </c>
    </row>
    <row r="871" spans="1:8" ht="21" x14ac:dyDescent="0.3">
      <c r="A871" s="12" t="s">
        <v>76</v>
      </c>
      <c r="B871" s="13" t="s">
        <v>76</v>
      </c>
      <c r="C871" s="6" t="s">
        <v>21</v>
      </c>
      <c r="D871" s="8" t="s">
        <v>93</v>
      </c>
      <c r="E871" s="8" t="s">
        <v>94</v>
      </c>
      <c r="F871" s="8" t="s">
        <v>95</v>
      </c>
      <c r="G871" s="18">
        <f t="shared" si="27"/>
        <v>0</v>
      </c>
    </row>
    <row r="872" spans="1:8" ht="21" x14ac:dyDescent="0.3">
      <c r="A872" s="9" t="s">
        <v>617</v>
      </c>
      <c r="B872" s="10" t="s">
        <v>35</v>
      </c>
      <c r="C872" s="9" t="s">
        <v>36</v>
      </c>
      <c r="D872" s="11"/>
      <c r="E872" s="11" t="s">
        <v>14</v>
      </c>
      <c r="F872" s="11" t="s">
        <v>14</v>
      </c>
      <c r="G872" s="18">
        <f t="shared" si="27"/>
        <v>6</v>
      </c>
      <c r="H872" s="2" t="str">
        <f t="shared" si="26"/>
        <v>080199</v>
      </c>
    </row>
    <row r="873" spans="1:8" ht="21" x14ac:dyDescent="0.3">
      <c r="A873" s="4" t="s">
        <v>618</v>
      </c>
      <c r="B873" s="72" t="s">
        <v>619</v>
      </c>
      <c r="C873" s="72"/>
      <c r="D873" s="72"/>
      <c r="E873" s="72"/>
      <c r="F873" s="73"/>
      <c r="G873" s="18">
        <f t="shared" si="27"/>
        <v>4</v>
      </c>
      <c r="H873" s="2" t="str">
        <f t="shared" si="26"/>
        <v/>
      </c>
    </row>
    <row r="874" spans="1:8" ht="21" x14ac:dyDescent="0.3">
      <c r="A874" s="9" t="s">
        <v>620</v>
      </c>
      <c r="B874" s="10" t="s">
        <v>621</v>
      </c>
      <c r="C874" s="6" t="s">
        <v>13</v>
      </c>
      <c r="D874" s="8" t="s">
        <v>73</v>
      </c>
      <c r="E874" s="8" t="s">
        <v>135</v>
      </c>
      <c r="F874" s="8" t="s">
        <v>622</v>
      </c>
      <c r="G874" s="18">
        <f t="shared" si="27"/>
        <v>6</v>
      </c>
      <c r="H874" s="2" t="str">
        <f t="shared" si="26"/>
        <v>080201</v>
      </c>
    </row>
    <row r="875" spans="1:8" ht="21" x14ac:dyDescent="0.3">
      <c r="A875" s="12" t="s">
        <v>76</v>
      </c>
      <c r="B875" s="13" t="s">
        <v>76</v>
      </c>
      <c r="C875" s="6" t="s">
        <v>13</v>
      </c>
      <c r="D875" s="8" t="s">
        <v>84</v>
      </c>
      <c r="E875" s="8" t="s">
        <v>85</v>
      </c>
      <c r="F875" s="8" t="s">
        <v>86</v>
      </c>
      <c r="G875" s="18">
        <f t="shared" si="27"/>
        <v>0</v>
      </c>
    </row>
    <row r="876" spans="1:8" ht="21" x14ac:dyDescent="0.3">
      <c r="A876" s="9" t="s">
        <v>623</v>
      </c>
      <c r="B876" s="10" t="s">
        <v>624</v>
      </c>
      <c r="C876" s="6" t="s">
        <v>13</v>
      </c>
      <c r="D876" s="8" t="s">
        <v>73</v>
      </c>
      <c r="E876" s="8" t="s">
        <v>135</v>
      </c>
      <c r="F876" s="8" t="s">
        <v>622</v>
      </c>
      <c r="G876" s="18">
        <f t="shared" si="27"/>
        <v>6</v>
      </c>
      <c r="H876" s="2" t="str">
        <f t="shared" si="26"/>
        <v>080202</v>
      </c>
    </row>
    <row r="877" spans="1:8" ht="21" x14ac:dyDescent="0.3">
      <c r="A877" s="12" t="s">
        <v>76</v>
      </c>
      <c r="B877" s="13" t="s">
        <v>76</v>
      </c>
      <c r="C877" s="6" t="s">
        <v>13</v>
      </c>
      <c r="D877" s="8" t="s">
        <v>79</v>
      </c>
      <c r="E877" s="8" t="s">
        <v>82</v>
      </c>
      <c r="F877" s="8" t="s">
        <v>307</v>
      </c>
      <c r="G877" s="18">
        <f t="shared" si="27"/>
        <v>0</v>
      </c>
    </row>
    <row r="878" spans="1:8" ht="21" x14ac:dyDescent="0.3">
      <c r="A878" s="6" t="s">
        <v>625</v>
      </c>
      <c r="B878" s="7" t="s">
        <v>626</v>
      </c>
      <c r="C878" s="6" t="s">
        <v>13</v>
      </c>
      <c r="D878" s="8" t="s">
        <v>73</v>
      </c>
      <c r="E878" s="8" t="s">
        <v>82</v>
      </c>
      <c r="F878" s="8" t="s">
        <v>143</v>
      </c>
      <c r="G878" s="18">
        <f t="shared" si="27"/>
        <v>6</v>
      </c>
      <c r="H878" s="2" t="str">
        <f t="shared" si="26"/>
        <v>080203</v>
      </c>
    </row>
    <row r="879" spans="1:8" ht="21" x14ac:dyDescent="0.3">
      <c r="A879" s="9" t="s">
        <v>627</v>
      </c>
      <c r="B879" s="10" t="s">
        <v>35</v>
      </c>
      <c r="C879" s="9" t="s">
        <v>36</v>
      </c>
      <c r="D879" s="11"/>
      <c r="E879" s="11" t="s">
        <v>14</v>
      </c>
      <c r="F879" s="11" t="s">
        <v>14</v>
      </c>
      <c r="G879" s="18">
        <f t="shared" si="27"/>
        <v>6</v>
      </c>
      <c r="H879" s="2" t="str">
        <f t="shared" si="26"/>
        <v>080299</v>
      </c>
    </row>
    <row r="880" spans="1:8" ht="21" x14ac:dyDescent="0.3">
      <c r="A880" s="4" t="s">
        <v>628</v>
      </c>
      <c r="B880" s="72" t="s">
        <v>629</v>
      </c>
      <c r="C880" s="72"/>
      <c r="D880" s="72"/>
      <c r="E880" s="72"/>
      <c r="F880" s="73"/>
      <c r="G880" s="18">
        <f t="shared" si="27"/>
        <v>4</v>
      </c>
      <c r="H880" s="2" t="str">
        <f t="shared" si="26"/>
        <v/>
      </c>
    </row>
    <row r="881" spans="1:8" ht="21" x14ac:dyDescent="0.3">
      <c r="A881" s="9" t="s">
        <v>630</v>
      </c>
      <c r="B881" s="10" t="s">
        <v>631</v>
      </c>
      <c r="C881" s="6" t="s">
        <v>13</v>
      </c>
      <c r="D881" s="8" t="s">
        <v>73</v>
      </c>
      <c r="E881" s="8" t="s">
        <v>82</v>
      </c>
      <c r="F881" s="8" t="s">
        <v>109</v>
      </c>
      <c r="G881" s="18">
        <f t="shared" si="27"/>
        <v>6</v>
      </c>
      <c r="H881" s="2" t="str">
        <f t="shared" si="26"/>
        <v>080307</v>
      </c>
    </row>
    <row r="882" spans="1:8" ht="21" x14ac:dyDescent="0.3">
      <c r="A882" s="12" t="s">
        <v>76</v>
      </c>
      <c r="B882" s="13" t="s">
        <v>76</v>
      </c>
      <c r="C882" s="6" t="s">
        <v>13</v>
      </c>
      <c r="D882" s="8" t="s">
        <v>79</v>
      </c>
      <c r="E882" s="8" t="s">
        <v>94</v>
      </c>
      <c r="F882" s="8" t="s">
        <v>95</v>
      </c>
      <c r="G882" s="18">
        <f t="shared" si="27"/>
        <v>0</v>
      </c>
    </row>
    <row r="883" spans="1:8" ht="21" x14ac:dyDescent="0.3">
      <c r="A883" s="9" t="s">
        <v>632</v>
      </c>
      <c r="B883" s="10" t="s">
        <v>633</v>
      </c>
      <c r="C883" s="6" t="s">
        <v>13</v>
      </c>
      <c r="D883" s="8" t="s">
        <v>73</v>
      </c>
      <c r="E883" s="8" t="s">
        <v>82</v>
      </c>
      <c r="F883" s="8" t="s">
        <v>252</v>
      </c>
      <c r="G883" s="18">
        <f t="shared" si="27"/>
        <v>6</v>
      </c>
      <c r="H883" s="2" t="str">
        <f t="shared" si="26"/>
        <v>080308</v>
      </c>
    </row>
    <row r="884" spans="1:8" ht="21" x14ac:dyDescent="0.3">
      <c r="A884" s="12" t="s">
        <v>76</v>
      </c>
      <c r="B884" s="13" t="s">
        <v>76</v>
      </c>
      <c r="C884" s="6" t="s">
        <v>13</v>
      </c>
      <c r="D884" s="8" t="s">
        <v>79</v>
      </c>
      <c r="E884" s="8" t="s">
        <v>94</v>
      </c>
      <c r="F884" s="8" t="s">
        <v>95</v>
      </c>
      <c r="G884" s="18">
        <f t="shared" si="27"/>
        <v>0</v>
      </c>
    </row>
    <row r="885" spans="1:8" ht="21" x14ac:dyDescent="0.3">
      <c r="A885" s="9" t="s">
        <v>634</v>
      </c>
      <c r="B885" s="10" t="s">
        <v>635</v>
      </c>
      <c r="C885" s="6" t="s">
        <v>21</v>
      </c>
      <c r="D885" s="8" t="s">
        <v>73</v>
      </c>
      <c r="E885" s="8" t="s">
        <v>245</v>
      </c>
      <c r="F885" s="8" t="s">
        <v>246</v>
      </c>
      <c r="G885" s="18">
        <f t="shared" si="27"/>
        <v>6</v>
      </c>
      <c r="H885" s="2" t="str">
        <f t="shared" si="26"/>
        <v>080312</v>
      </c>
    </row>
    <row r="886" spans="1:8" ht="21" x14ac:dyDescent="0.3">
      <c r="A886" s="9" t="s">
        <v>634</v>
      </c>
      <c r="B886" s="13" t="s">
        <v>76</v>
      </c>
      <c r="C886" s="6" t="s">
        <v>21</v>
      </c>
      <c r="D886" s="8" t="s">
        <v>73</v>
      </c>
      <c r="E886" s="8" t="s">
        <v>74</v>
      </c>
      <c r="F886" s="8" t="s">
        <v>102</v>
      </c>
      <c r="G886" s="18">
        <f t="shared" si="27"/>
        <v>6</v>
      </c>
    </row>
    <row r="887" spans="1:8" ht="21" x14ac:dyDescent="0.3">
      <c r="A887" s="12" t="s">
        <v>76</v>
      </c>
      <c r="B887" s="13" t="s">
        <v>76</v>
      </c>
      <c r="C887" s="6" t="s">
        <v>21</v>
      </c>
      <c r="D887" s="8" t="s">
        <v>79</v>
      </c>
      <c r="E887" s="8" t="s">
        <v>90</v>
      </c>
      <c r="F887" s="8" t="s">
        <v>91</v>
      </c>
      <c r="G887" s="18">
        <f t="shared" si="27"/>
        <v>0</v>
      </c>
    </row>
    <row r="888" spans="1:8" ht="21" x14ac:dyDescent="0.3">
      <c r="A888" s="12" t="s">
        <v>76</v>
      </c>
      <c r="B888" s="13" t="s">
        <v>76</v>
      </c>
      <c r="C888" s="6" t="s">
        <v>21</v>
      </c>
      <c r="D888" s="8" t="s">
        <v>84</v>
      </c>
      <c r="E888" s="8" t="s">
        <v>82</v>
      </c>
      <c r="F888" s="8" t="s">
        <v>109</v>
      </c>
      <c r="G888" s="18">
        <f t="shared" si="27"/>
        <v>0</v>
      </c>
    </row>
    <row r="889" spans="1:8" ht="21" x14ac:dyDescent="0.3">
      <c r="A889" s="12" t="s">
        <v>76</v>
      </c>
      <c r="B889" s="13" t="s">
        <v>76</v>
      </c>
      <c r="C889" s="6" t="s">
        <v>21</v>
      </c>
      <c r="D889" s="8" t="s">
        <v>93</v>
      </c>
      <c r="E889" s="8" t="s">
        <v>94</v>
      </c>
      <c r="F889" s="8" t="s">
        <v>95</v>
      </c>
      <c r="G889" s="18">
        <f t="shared" si="27"/>
        <v>0</v>
      </c>
    </row>
    <row r="890" spans="1:8" ht="21" x14ac:dyDescent="0.3">
      <c r="A890" s="9" t="s">
        <v>636</v>
      </c>
      <c r="B890" s="10" t="s">
        <v>637</v>
      </c>
      <c r="C890" s="6" t="s">
        <v>13</v>
      </c>
      <c r="D890" s="8" t="s">
        <v>73</v>
      </c>
      <c r="E890" s="8" t="s">
        <v>74</v>
      </c>
      <c r="F890" s="8" t="s">
        <v>102</v>
      </c>
      <c r="G890" s="18">
        <f t="shared" si="27"/>
        <v>6</v>
      </c>
      <c r="H890" s="2" t="str">
        <f t="shared" si="26"/>
        <v>080313</v>
      </c>
    </row>
    <row r="891" spans="1:8" ht="21" x14ac:dyDescent="0.3">
      <c r="A891" s="12" t="s">
        <v>76</v>
      </c>
      <c r="B891" s="13" t="s">
        <v>76</v>
      </c>
      <c r="C891" s="6" t="s">
        <v>13</v>
      </c>
      <c r="D891" s="8" t="s">
        <v>79</v>
      </c>
      <c r="E891" s="8" t="s">
        <v>90</v>
      </c>
      <c r="F891" s="8" t="s">
        <v>91</v>
      </c>
      <c r="G891" s="18">
        <f t="shared" si="27"/>
        <v>0</v>
      </c>
    </row>
    <row r="892" spans="1:8" ht="21" x14ac:dyDescent="0.3">
      <c r="A892" s="12" t="s">
        <v>76</v>
      </c>
      <c r="B892" s="13" t="s">
        <v>76</v>
      </c>
      <c r="C892" s="6" t="s">
        <v>13</v>
      </c>
      <c r="D892" s="8" t="s">
        <v>84</v>
      </c>
      <c r="E892" s="8" t="s">
        <v>82</v>
      </c>
      <c r="F892" s="8" t="s">
        <v>307</v>
      </c>
      <c r="G892" s="18">
        <f t="shared" si="27"/>
        <v>0</v>
      </c>
    </row>
    <row r="893" spans="1:8" ht="21" x14ac:dyDescent="0.3">
      <c r="A893" s="12" t="s">
        <v>76</v>
      </c>
      <c r="B893" s="13" t="s">
        <v>76</v>
      </c>
      <c r="C893" s="6" t="s">
        <v>13</v>
      </c>
      <c r="D893" s="8" t="s">
        <v>93</v>
      </c>
      <c r="E893" s="8" t="s">
        <v>94</v>
      </c>
      <c r="F893" s="8" t="s">
        <v>95</v>
      </c>
      <c r="G893" s="18">
        <f t="shared" si="27"/>
        <v>0</v>
      </c>
    </row>
    <row r="894" spans="1:8" ht="21" x14ac:dyDescent="0.3">
      <c r="A894" s="12" t="s">
        <v>76</v>
      </c>
      <c r="B894" s="13" t="s">
        <v>76</v>
      </c>
      <c r="C894" s="6" t="s">
        <v>13</v>
      </c>
      <c r="D894" s="8" t="s">
        <v>96</v>
      </c>
      <c r="E894" s="8" t="s">
        <v>85</v>
      </c>
      <c r="F894" s="8" t="s">
        <v>86</v>
      </c>
      <c r="G894" s="18">
        <f t="shared" si="27"/>
        <v>0</v>
      </c>
    </row>
    <row r="895" spans="1:8" ht="21" x14ac:dyDescent="0.3">
      <c r="A895" s="9" t="s">
        <v>638</v>
      </c>
      <c r="B895" s="10" t="s">
        <v>639</v>
      </c>
      <c r="C895" s="6" t="s">
        <v>21</v>
      </c>
      <c r="D895" s="8" t="s">
        <v>73</v>
      </c>
      <c r="E895" s="8" t="s">
        <v>245</v>
      </c>
      <c r="F895" s="8" t="s">
        <v>246</v>
      </c>
      <c r="G895" s="18">
        <f t="shared" si="27"/>
        <v>6</v>
      </c>
      <c r="H895" s="2" t="str">
        <f t="shared" si="26"/>
        <v>080314</v>
      </c>
    </row>
    <row r="896" spans="1:8" ht="21" x14ac:dyDescent="0.3">
      <c r="A896" s="9" t="s">
        <v>638</v>
      </c>
      <c r="B896" s="13" t="s">
        <v>76</v>
      </c>
      <c r="C896" s="6" t="s">
        <v>21</v>
      </c>
      <c r="D896" s="8" t="s">
        <v>73</v>
      </c>
      <c r="E896" s="8" t="s">
        <v>74</v>
      </c>
      <c r="F896" s="8" t="s">
        <v>102</v>
      </c>
      <c r="G896" s="18">
        <f t="shared" si="27"/>
        <v>6</v>
      </c>
    </row>
    <row r="897" spans="1:8" ht="21" x14ac:dyDescent="0.3">
      <c r="A897" s="12" t="s">
        <v>76</v>
      </c>
      <c r="B897" s="13" t="s">
        <v>76</v>
      </c>
      <c r="C897" s="6" t="s">
        <v>21</v>
      </c>
      <c r="D897" s="8" t="s">
        <v>79</v>
      </c>
      <c r="E897" s="8" t="s">
        <v>90</v>
      </c>
      <c r="F897" s="8" t="s">
        <v>91</v>
      </c>
      <c r="G897" s="18">
        <f t="shared" si="27"/>
        <v>0</v>
      </c>
    </row>
    <row r="898" spans="1:8" ht="21" x14ac:dyDescent="0.3">
      <c r="A898" s="12" t="s">
        <v>76</v>
      </c>
      <c r="B898" s="13" t="s">
        <v>76</v>
      </c>
      <c r="C898" s="6" t="s">
        <v>21</v>
      </c>
      <c r="D898" s="8" t="s">
        <v>84</v>
      </c>
      <c r="E898" s="8" t="s">
        <v>82</v>
      </c>
      <c r="F898" s="8" t="s">
        <v>109</v>
      </c>
      <c r="G898" s="18">
        <f t="shared" si="27"/>
        <v>0</v>
      </c>
    </row>
    <row r="899" spans="1:8" ht="21" x14ac:dyDescent="0.3">
      <c r="A899" s="12" t="s">
        <v>76</v>
      </c>
      <c r="B899" s="13" t="s">
        <v>76</v>
      </c>
      <c r="C899" s="6" t="s">
        <v>21</v>
      </c>
      <c r="D899" s="8" t="s">
        <v>93</v>
      </c>
      <c r="E899" s="8" t="s">
        <v>94</v>
      </c>
      <c r="F899" s="8" t="s">
        <v>95</v>
      </c>
      <c r="G899" s="18">
        <f t="shared" ref="G899:G962" si="28">LEN(A899)</f>
        <v>0</v>
      </c>
    </row>
    <row r="900" spans="1:8" ht="21" x14ac:dyDescent="0.3">
      <c r="A900" s="9" t="s">
        <v>640</v>
      </c>
      <c r="B900" s="10" t="s">
        <v>641</v>
      </c>
      <c r="C900" s="6" t="s">
        <v>13</v>
      </c>
      <c r="D900" s="8" t="s">
        <v>73</v>
      </c>
      <c r="E900" s="8" t="s">
        <v>90</v>
      </c>
      <c r="F900" s="8" t="s">
        <v>91</v>
      </c>
      <c r="G900" s="18">
        <f t="shared" si="28"/>
        <v>6</v>
      </c>
      <c r="H900" s="2" t="str">
        <f t="shared" ref="H900:H958" si="29">IF(G900=6,A900,"")</f>
        <v>080315</v>
      </c>
    </row>
    <row r="901" spans="1:8" ht="21" x14ac:dyDescent="0.3">
      <c r="A901" s="12" t="s">
        <v>76</v>
      </c>
      <c r="B901" s="13" t="s">
        <v>76</v>
      </c>
      <c r="C901" s="6" t="s">
        <v>13</v>
      </c>
      <c r="D901" s="8" t="s">
        <v>79</v>
      </c>
      <c r="E901" s="8" t="s">
        <v>82</v>
      </c>
      <c r="F901" s="8" t="s">
        <v>109</v>
      </c>
      <c r="G901" s="18">
        <f t="shared" si="28"/>
        <v>0</v>
      </c>
    </row>
    <row r="902" spans="1:8" ht="21" x14ac:dyDescent="0.3">
      <c r="A902" s="12" t="s">
        <v>76</v>
      </c>
      <c r="B902" s="13" t="s">
        <v>76</v>
      </c>
      <c r="C902" s="6" t="s">
        <v>13</v>
      </c>
      <c r="D902" s="8" t="s">
        <v>84</v>
      </c>
      <c r="E902" s="8" t="s">
        <v>94</v>
      </c>
      <c r="F902" s="8" t="s">
        <v>95</v>
      </c>
      <c r="G902" s="18">
        <f t="shared" si="28"/>
        <v>0</v>
      </c>
    </row>
    <row r="903" spans="1:8" ht="21" x14ac:dyDescent="0.3">
      <c r="A903" s="12" t="s">
        <v>76</v>
      </c>
      <c r="B903" s="13" t="s">
        <v>76</v>
      </c>
      <c r="C903" s="6" t="s">
        <v>13</v>
      </c>
      <c r="D903" s="8" t="s">
        <v>93</v>
      </c>
      <c r="E903" s="8" t="s">
        <v>85</v>
      </c>
      <c r="F903" s="8" t="s">
        <v>86</v>
      </c>
      <c r="G903" s="18">
        <f t="shared" si="28"/>
        <v>0</v>
      </c>
    </row>
    <row r="904" spans="1:8" ht="21" x14ac:dyDescent="0.3">
      <c r="A904" s="6" t="s">
        <v>642</v>
      </c>
      <c r="B904" s="7" t="s">
        <v>643</v>
      </c>
      <c r="C904" s="6" t="s">
        <v>21</v>
      </c>
      <c r="D904" s="8" t="s">
        <v>73</v>
      </c>
      <c r="E904" s="8" t="s">
        <v>82</v>
      </c>
      <c r="F904" s="8" t="s">
        <v>143</v>
      </c>
      <c r="G904" s="18">
        <f t="shared" si="28"/>
        <v>6</v>
      </c>
      <c r="H904" s="2" t="str">
        <f t="shared" si="29"/>
        <v>080316</v>
      </c>
    </row>
    <row r="905" spans="1:8" ht="21" x14ac:dyDescent="0.3">
      <c r="A905" s="9" t="s">
        <v>644</v>
      </c>
      <c r="B905" s="10" t="s">
        <v>645</v>
      </c>
      <c r="C905" s="6" t="s">
        <v>21</v>
      </c>
      <c r="D905" s="8" t="s">
        <v>73</v>
      </c>
      <c r="E905" s="8" t="s">
        <v>74</v>
      </c>
      <c r="F905" s="8" t="s">
        <v>264</v>
      </c>
      <c r="G905" s="18">
        <f t="shared" si="28"/>
        <v>6</v>
      </c>
      <c r="H905" s="2" t="str">
        <f t="shared" si="29"/>
        <v>080317</v>
      </c>
    </row>
    <row r="906" spans="1:8" ht="21" x14ac:dyDescent="0.3">
      <c r="A906" s="12" t="s">
        <v>76</v>
      </c>
      <c r="B906" s="13" t="s">
        <v>76</v>
      </c>
      <c r="C906" s="6" t="s">
        <v>21</v>
      </c>
      <c r="D906" s="8" t="s">
        <v>84</v>
      </c>
      <c r="E906" s="8" t="s">
        <v>85</v>
      </c>
      <c r="F906" s="8" t="s">
        <v>110</v>
      </c>
      <c r="G906" s="18">
        <f t="shared" si="28"/>
        <v>0</v>
      </c>
    </row>
    <row r="907" spans="1:8" ht="21" x14ac:dyDescent="0.3">
      <c r="A907" s="9" t="s">
        <v>646</v>
      </c>
      <c r="B907" s="10" t="s">
        <v>647</v>
      </c>
      <c r="C907" s="6" t="s">
        <v>13</v>
      </c>
      <c r="D907" s="8" t="s">
        <v>73</v>
      </c>
      <c r="E907" s="8" t="s">
        <v>74</v>
      </c>
      <c r="F907" s="8" t="s">
        <v>264</v>
      </c>
      <c r="G907" s="18">
        <f t="shared" si="28"/>
        <v>6</v>
      </c>
      <c r="H907" s="2" t="str">
        <f t="shared" si="29"/>
        <v>080318</v>
      </c>
    </row>
    <row r="908" spans="1:8" ht="21" x14ac:dyDescent="0.3">
      <c r="A908" s="12" t="s">
        <v>76</v>
      </c>
      <c r="B908" s="13" t="s">
        <v>76</v>
      </c>
      <c r="C908" s="6" t="s">
        <v>13</v>
      </c>
      <c r="D908" s="8" t="s">
        <v>79</v>
      </c>
      <c r="E908" s="8" t="s">
        <v>90</v>
      </c>
      <c r="F908" s="8" t="s">
        <v>91</v>
      </c>
      <c r="G908" s="18">
        <f t="shared" si="28"/>
        <v>0</v>
      </c>
    </row>
    <row r="909" spans="1:8" ht="21" x14ac:dyDescent="0.3">
      <c r="A909" s="12" t="s">
        <v>76</v>
      </c>
      <c r="B909" s="13" t="s">
        <v>76</v>
      </c>
      <c r="C909" s="6" t="s">
        <v>13</v>
      </c>
      <c r="D909" s="8" t="s">
        <v>93</v>
      </c>
      <c r="E909" s="8" t="s">
        <v>85</v>
      </c>
      <c r="F909" s="8" t="s">
        <v>86</v>
      </c>
      <c r="G909" s="18">
        <f t="shared" si="28"/>
        <v>0</v>
      </c>
    </row>
    <row r="910" spans="1:8" ht="21" x14ac:dyDescent="0.3">
      <c r="A910" s="9" t="s">
        <v>648</v>
      </c>
      <c r="B910" s="10" t="s">
        <v>649</v>
      </c>
      <c r="C910" s="6" t="s">
        <v>21</v>
      </c>
      <c r="D910" s="8" t="s">
        <v>73</v>
      </c>
      <c r="E910" s="8" t="s">
        <v>74</v>
      </c>
      <c r="F910" s="8" t="s">
        <v>303</v>
      </c>
      <c r="G910" s="18">
        <f t="shared" si="28"/>
        <v>6</v>
      </c>
      <c r="H910" s="2" t="str">
        <f t="shared" si="29"/>
        <v>080319</v>
      </c>
    </row>
    <row r="911" spans="1:8" ht="21" x14ac:dyDescent="0.3">
      <c r="A911" s="9" t="s">
        <v>648</v>
      </c>
      <c r="B911" s="13" t="s">
        <v>76</v>
      </c>
      <c r="C911" s="6" t="s">
        <v>21</v>
      </c>
      <c r="D911" s="8" t="s">
        <v>73</v>
      </c>
      <c r="E911" s="8" t="s">
        <v>650</v>
      </c>
      <c r="F911" s="8" t="s">
        <v>651</v>
      </c>
      <c r="G911" s="18">
        <f t="shared" si="28"/>
        <v>6</v>
      </c>
    </row>
    <row r="912" spans="1:8" ht="21" x14ac:dyDescent="0.3">
      <c r="A912" s="12" t="s">
        <v>76</v>
      </c>
      <c r="B912" s="13" t="s">
        <v>76</v>
      </c>
      <c r="C912" s="6" t="s">
        <v>21</v>
      </c>
      <c r="D912" s="8" t="s">
        <v>79</v>
      </c>
      <c r="E912" s="8" t="s">
        <v>82</v>
      </c>
      <c r="F912" s="8" t="s">
        <v>247</v>
      </c>
      <c r="G912" s="18">
        <f t="shared" si="28"/>
        <v>0</v>
      </c>
    </row>
    <row r="913" spans="1:8" ht="21" x14ac:dyDescent="0.3">
      <c r="A913" s="9" t="s">
        <v>652</v>
      </c>
      <c r="B913" s="10" t="s">
        <v>35</v>
      </c>
      <c r="C913" s="9" t="s">
        <v>36</v>
      </c>
      <c r="D913" s="11"/>
      <c r="E913" s="11" t="s">
        <v>14</v>
      </c>
      <c r="F913" s="11" t="s">
        <v>14</v>
      </c>
      <c r="G913" s="18">
        <f t="shared" si="28"/>
        <v>6</v>
      </c>
      <c r="H913" s="2" t="str">
        <f t="shared" si="29"/>
        <v>080399</v>
      </c>
    </row>
    <row r="914" spans="1:8" ht="21" x14ac:dyDescent="0.3">
      <c r="A914" s="4" t="s">
        <v>653</v>
      </c>
      <c r="B914" s="72" t="s">
        <v>654</v>
      </c>
      <c r="C914" s="72"/>
      <c r="D914" s="72"/>
      <c r="E914" s="72"/>
      <c r="F914" s="73"/>
      <c r="G914" s="18">
        <f t="shared" si="28"/>
        <v>4</v>
      </c>
      <c r="H914" s="2" t="str">
        <f t="shared" si="29"/>
        <v/>
      </c>
    </row>
    <row r="915" spans="1:8" ht="21" x14ac:dyDescent="0.3">
      <c r="A915" s="9" t="s">
        <v>655</v>
      </c>
      <c r="B915" s="10" t="s">
        <v>656</v>
      </c>
      <c r="C915" s="6" t="s">
        <v>21</v>
      </c>
      <c r="D915" s="8" t="s">
        <v>73</v>
      </c>
      <c r="E915" s="8" t="s">
        <v>245</v>
      </c>
      <c r="F915" s="8" t="s">
        <v>246</v>
      </c>
      <c r="G915" s="18">
        <f t="shared" si="28"/>
        <v>6</v>
      </c>
      <c r="H915" s="2" t="str">
        <f t="shared" si="29"/>
        <v>080409</v>
      </c>
    </row>
    <row r="916" spans="1:8" ht="21" x14ac:dyDescent="0.3">
      <c r="A916" s="9" t="s">
        <v>655</v>
      </c>
      <c r="B916" s="13" t="s">
        <v>76</v>
      </c>
      <c r="C916" s="6" t="s">
        <v>21</v>
      </c>
      <c r="D916" s="8" t="s">
        <v>73</v>
      </c>
      <c r="E916" s="8" t="s">
        <v>74</v>
      </c>
      <c r="F916" s="8" t="s">
        <v>102</v>
      </c>
      <c r="G916" s="18">
        <f t="shared" si="28"/>
        <v>6</v>
      </c>
    </row>
    <row r="917" spans="1:8" ht="21" x14ac:dyDescent="0.3">
      <c r="A917" s="12" t="s">
        <v>76</v>
      </c>
      <c r="B917" s="13" t="s">
        <v>76</v>
      </c>
      <c r="C917" s="6" t="s">
        <v>21</v>
      </c>
      <c r="D917" s="8" t="s">
        <v>79</v>
      </c>
      <c r="E917" s="8" t="s">
        <v>90</v>
      </c>
      <c r="F917" s="8" t="s">
        <v>91</v>
      </c>
      <c r="G917" s="18">
        <f t="shared" si="28"/>
        <v>0</v>
      </c>
    </row>
    <row r="918" spans="1:8" ht="21" x14ac:dyDescent="0.3">
      <c r="A918" s="12" t="s">
        <v>76</v>
      </c>
      <c r="B918" s="13" t="s">
        <v>76</v>
      </c>
      <c r="C918" s="6" t="s">
        <v>21</v>
      </c>
      <c r="D918" s="8" t="s">
        <v>84</v>
      </c>
      <c r="E918" s="8" t="s">
        <v>82</v>
      </c>
      <c r="F918" s="8" t="s">
        <v>109</v>
      </c>
      <c r="G918" s="18">
        <f t="shared" si="28"/>
        <v>0</v>
      </c>
    </row>
    <row r="919" spans="1:8" ht="21" x14ac:dyDescent="0.3">
      <c r="A919" s="12" t="s">
        <v>76</v>
      </c>
      <c r="B919" s="13" t="s">
        <v>76</v>
      </c>
      <c r="C919" s="6" t="s">
        <v>21</v>
      </c>
      <c r="D919" s="8" t="s">
        <v>93</v>
      </c>
      <c r="E919" s="8" t="s">
        <v>94</v>
      </c>
      <c r="F919" s="8" t="s">
        <v>95</v>
      </c>
      <c r="G919" s="18">
        <f t="shared" si="28"/>
        <v>0</v>
      </c>
    </row>
    <row r="920" spans="1:8" ht="21" x14ac:dyDescent="0.3">
      <c r="A920" s="9" t="s">
        <v>657</v>
      </c>
      <c r="B920" s="10" t="s">
        <v>658</v>
      </c>
      <c r="C920" s="6" t="s">
        <v>13</v>
      </c>
      <c r="D920" s="8" t="s">
        <v>73</v>
      </c>
      <c r="E920" s="8" t="s">
        <v>90</v>
      </c>
      <c r="F920" s="8" t="s">
        <v>91</v>
      </c>
      <c r="G920" s="18">
        <f t="shared" si="28"/>
        <v>6</v>
      </c>
      <c r="H920" s="2" t="str">
        <f t="shared" si="29"/>
        <v>080410</v>
      </c>
    </row>
    <row r="921" spans="1:8" ht="21" x14ac:dyDescent="0.3">
      <c r="A921" s="12" t="s">
        <v>76</v>
      </c>
      <c r="B921" s="13" t="s">
        <v>76</v>
      </c>
      <c r="C921" s="6" t="s">
        <v>13</v>
      </c>
      <c r="D921" s="8" t="s">
        <v>79</v>
      </c>
      <c r="E921" s="8" t="s">
        <v>82</v>
      </c>
      <c r="F921" s="8" t="s">
        <v>257</v>
      </c>
      <c r="G921" s="18">
        <f t="shared" si="28"/>
        <v>0</v>
      </c>
    </row>
    <row r="922" spans="1:8" ht="21" x14ac:dyDescent="0.3">
      <c r="A922" s="12" t="s">
        <v>76</v>
      </c>
      <c r="B922" s="13" t="s">
        <v>76</v>
      </c>
      <c r="C922" s="6" t="s">
        <v>13</v>
      </c>
      <c r="D922" s="8" t="s">
        <v>84</v>
      </c>
      <c r="E922" s="8" t="s">
        <v>94</v>
      </c>
      <c r="F922" s="8" t="s">
        <v>95</v>
      </c>
      <c r="G922" s="18">
        <f t="shared" si="28"/>
        <v>0</v>
      </c>
    </row>
    <row r="923" spans="1:8" ht="21" x14ac:dyDescent="0.3">
      <c r="A923" s="12" t="s">
        <v>76</v>
      </c>
      <c r="B923" s="13" t="s">
        <v>76</v>
      </c>
      <c r="C923" s="6" t="s">
        <v>13</v>
      </c>
      <c r="D923" s="8" t="s">
        <v>93</v>
      </c>
      <c r="E923" s="8" t="s">
        <v>85</v>
      </c>
      <c r="F923" s="8" t="s">
        <v>86</v>
      </c>
      <c r="G923" s="18">
        <f t="shared" si="28"/>
        <v>0</v>
      </c>
    </row>
    <row r="924" spans="1:8" ht="21" x14ac:dyDescent="0.3">
      <c r="A924" s="9" t="s">
        <v>659</v>
      </c>
      <c r="B924" s="10" t="s">
        <v>660</v>
      </c>
      <c r="C924" s="6" t="s">
        <v>21</v>
      </c>
      <c r="D924" s="8" t="s">
        <v>73</v>
      </c>
      <c r="E924" s="8" t="s">
        <v>245</v>
      </c>
      <c r="F924" s="8" t="s">
        <v>246</v>
      </c>
      <c r="G924" s="18">
        <f t="shared" si="28"/>
        <v>6</v>
      </c>
      <c r="H924" s="2" t="str">
        <f t="shared" si="29"/>
        <v>080411</v>
      </c>
    </row>
    <row r="925" spans="1:8" ht="21" x14ac:dyDescent="0.3">
      <c r="A925" s="12" t="s">
        <v>76</v>
      </c>
      <c r="B925" s="13" t="s">
        <v>76</v>
      </c>
      <c r="C925" s="6" t="s">
        <v>21</v>
      </c>
      <c r="D925" s="8" t="s">
        <v>79</v>
      </c>
      <c r="E925" s="8" t="s">
        <v>90</v>
      </c>
      <c r="F925" s="8" t="s">
        <v>91</v>
      </c>
      <c r="G925" s="18">
        <f t="shared" si="28"/>
        <v>0</v>
      </c>
    </row>
    <row r="926" spans="1:8" ht="21" x14ac:dyDescent="0.3">
      <c r="A926" s="12" t="s">
        <v>76</v>
      </c>
      <c r="B926" s="13" t="s">
        <v>76</v>
      </c>
      <c r="C926" s="6" t="s">
        <v>21</v>
      </c>
      <c r="D926" s="8" t="s">
        <v>84</v>
      </c>
      <c r="E926" s="8" t="s">
        <v>82</v>
      </c>
      <c r="F926" s="8" t="s">
        <v>109</v>
      </c>
      <c r="G926" s="18">
        <f t="shared" si="28"/>
        <v>0</v>
      </c>
    </row>
    <row r="927" spans="1:8" ht="21" x14ac:dyDescent="0.3">
      <c r="A927" s="12" t="s">
        <v>76</v>
      </c>
      <c r="B927" s="13" t="s">
        <v>76</v>
      </c>
      <c r="C927" s="6" t="s">
        <v>21</v>
      </c>
      <c r="D927" s="8" t="s">
        <v>93</v>
      </c>
      <c r="E927" s="8" t="s">
        <v>94</v>
      </c>
      <c r="F927" s="8" t="s">
        <v>95</v>
      </c>
      <c r="G927" s="18">
        <f t="shared" si="28"/>
        <v>0</v>
      </c>
    </row>
    <row r="928" spans="1:8" ht="21" x14ac:dyDescent="0.3">
      <c r="A928" s="9" t="s">
        <v>661</v>
      </c>
      <c r="B928" s="10" t="s">
        <v>662</v>
      </c>
      <c r="C928" s="6" t="s">
        <v>13</v>
      </c>
      <c r="D928" s="8" t="s">
        <v>73</v>
      </c>
      <c r="E928" s="8" t="s">
        <v>90</v>
      </c>
      <c r="F928" s="8" t="s">
        <v>91</v>
      </c>
      <c r="G928" s="18">
        <f t="shared" si="28"/>
        <v>6</v>
      </c>
      <c r="H928" s="2" t="str">
        <f t="shared" si="29"/>
        <v>080412</v>
      </c>
    </row>
    <row r="929" spans="1:8" ht="21" x14ac:dyDescent="0.3">
      <c r="A929" s="12" t="s">
        <v>76</v>
      </c>
      <c r="B929" s="13" t="s">
        <v>76</v>
      </c>
      <c r="C929" s="6" t="s">
        <v>13</v>
      </c>
      <c r="D929" s="8" t="s">
        <v>79</v>
      </c>
      <c r="E929" s="8" t="s">
        <v>82</v>
      </c>
      <c r="F929" s="8" t="s">
        <v>109</v>
      </c>
      <c r="G929" s="18">
        <f t="shared" si="28"/>
        <v>0</v>
      </c>
    </row>
    <row r="930" spans="1:8" ht="21" x14ac:dyDescent="0.3">
      <c r="A930" s="12" t="s">
        <v>76</v>
      </c>
      <c r="B930" s="13" t="s">
        <v>76</v>
      </c>
      <c r="C930" s="6" t="s">
        <v>13</v>
      </c>
      <c r="D930" s="8" t="s">
        <v>84</v>
      </c>
      <c r="E930" s="8" t="s">
        <v>94</v>
      </c>
      <c r="F930" s="8" t="s">
        <v>95</v>
      </c>
      <c r="G930" s="18">
        <f t="shared" si="28"/>
        <v>0</v>
      </c>
    </row>
    <row r="931" spans="1:8" ht="21" x14ac:dyDescent="0.3">
      <c r="A931" s="9" t="s">
        <v>663</v>
      </c>
      <c r="B931" s="10" t="s">
        <v>664</v>
      </c>
      <c r="C931" s="6" t="s">
        <v>21</v>
      </c>
      <c r="D931" s="8" t="s">
        <v>73</v>
      </c>
      <c r="E931" s="8" t="s">
        <v>245</v>
      </c>
      <c r="F931" s="8" t="s">
        <v>246</v>
      </c>
      <c r="G931" s="18">
        <f t="shared" si="28"/>
        <v>6</v>
      </c>
      <c r="H931" s="2" t="str">
        <f t="shared" si="29"/>
        <v>080413</v>
      </c>
    </row>
    <row r="932" spans="1:8" ht="21" x14ac:dyDescent="0.3">
      <c r="A932" s="12" t="s">
        <v>76</v>
      </c>
      <c r="B932" s="13" t="s">
        <v>76</v>
      </c>
      <c r="C932" s="6" t="s">
        <v>21</v>
      </c>
      <c r="D932" s="8" t="s">
        <v>79</v>
      </c>
      <c r="E932" s="8" t="s">
        <v>90</v>
      </c>
      <c r="F932" s="8" t="s">
        <v>91</v>
      </c>
      <c r="G932" s="18">
        <f t="shared" si="28"/>
        <v>0</v>
      </c>
    </row>
    <row r="933" spans="1:8" ht="21" x14ac:dyDescent="0.3">
      <c r="A933" s="12" t="s">
        <v>76</v>
      </c>
      <c r="B933" s="13" t="s">
        <v>76</v>
      </c>
      <c r="C933" s="6" t="s">
        <v>21</v>
      </c>
      <c r="D933" s="8" t="s">
        <v>84</v>
      </c>
      <c r="E933" s="8" t="s">
        <v>82</v>
      </c>
      <c r="F933" s="8" t="s">
        <v>109</v>
      </c>
      <c r="G933" s="18">
        <f t="shared" si="28"/>
        <v>0</v>
      </c>
    </row>
    <row r="934" spans="1:8" ht="21" x14ac:dyDescent="0.3">
      <c r="A934" s="12" t="s">
        <v>76</v>
      </c>
      <c r="B934" s="13" t="s">
        <v>76</v>
      </c>
      <c r="C934" s="6" t="s">
        <v>21</v>
      </c>
      <c r="D934" s="8" t="s">
        <v>93</v>
      </c>
      <c r="E934" s="8" t="s">
        <v>94</v>
      </c>
      <c r="F934" s="8" t="s">
        <v>95</v>
      </c>
      <c r="G934" s="18">
        <f t="shared" si="28"/>
        <v>0</v>
      </c>
    </row>
    <row r="935" spans="1:8" ht="21" x14ac:dyDescent="0.3">
      <c r="A935" s="9" t="s">
        <v>665</v>
      </c>
      <c r="B935" s="10" t="s">
        <v>666</v>
      </c>
      <c r="C935" s="6" t="s">
        <v>13</v>
      </c>
      <c r="D935" s="8" t="s">
        <v>73</v>
      </c>
      <c r="E935" s="8" t="s">
        <v>82</v>
      </c>
      <c r="F935" s="8" t="s">
        <v>257</v>
      </c>
      <c r="G935" s="18">
        <f t="shared" si="28"/>
        <v>6</v>
      </c>
      <c r="H935" s="2" t="str">
        <f t="shared" si="29"/>
        <v>080414</v>
      </c>
    </row>
    <row r="936" spans="1:8" ht="21" x14ac:dyDescent="0.3">
      <c r="A936" s="12" t="s">
        <v>76</v>
      </c>
      <c r="B936" s="13" t="s">
        <v>76</v>
      </c>
      <c r="C936" s="6" t="s">
        <v>13</v>
      </c>
      <c r="D936" s="8" t="s">
        <v>79</v>
      </c>
      <c r="E936" s="8" t="s">
        <v>94</v>
      </c>
      <c r="F936" s="8" t="s">
        <v>95</v>
      </c>
      <c r="G936" s="18">
        <f t="shared" si="28"/>
        <v>0</v>
      </c>
    </row>
    <row r="937" spans="1:8" ht="21" x14ac:dyDescent="0.3">
      <c r="A937" s="12" t="s">
        <v>76</v>
      </c>
      <c r="B937" s="13" t="s">
        <v>76</v>
      </c>
      <c r="C937" s="6" t="s">
        <v>13</v>
      </c>
      <c r="D937" s="8" t="s">
        <v>84</v>
      </c>
      <c r="E937" s="8" t="s">
        <v>85</v>
      </c>
      <c r="F937" s="8" t="s">
        <v>86</v>
      </c>
      <c r="G937" s="18">
        <f t="shared" si="28"/>
        <v>0</v>
      </c>
    </row>
    <row r="938" spans="1:8" ht="21" x14ac:dyDescent="0.3">
      <c r="A938" s="9" t="s">
        <v>667</v>
      </c>
      <c r="B938" s="10" t="s">
        <v>668</v>
      </c>
      <c r="C938" s="6" t="s">
        <v>21</v>
      </c>
      <c r="D938" s="8" t="s">
        <v>73</v>
      </c>
      <c r="E938" s="8" t="s">
        <v>245</v>
      </c>
      <c r="F938" s="8" t="s">
        <v>246</v>
      </c>
      <c r="G938" s="18">
        <f t="shared" si="28"/>
        <v>6</v>
      </c>
      <c r="H938" s="2" t="str">
        <f t="shared" si="29"/>
        <v>080415</v>
      </c>
    </row>
    <row r="939" spans="1:8" ht="21" x14ac:dyDescent="0.3">
      <c r="A939" s="12" t="s">
        <v>76</v>
      </c>
      <c r="B939" s="13" t="s">
        <v>76</v>
      </c>
      <c r="C939" s="6" t="s">
        <v>21</v>
      </c>
      <c r="D939" s="8" t="s">
        <v>79</v>
      </c>
      <c r="E939" s="8" t="s">
        <v>82</v>
      </c>
      <c r="F939" s="8" t="s">
        <v>252</v>
      </c>
      <c r="G939" s="18">
        <f t="shared" si="28"/>
        <v>0</v>
      </c>
    </row>
    <row r="940" spans="1:8" ht="21" x14ac:dyDescent="0.3">
      <c r="A940" s="12" t="s">
        <v>76</v>
      </c>
      <c r="B940" s="13" t="s">
        <v>76</v>
      </c>
      <c r="C940" s="6" t="s">
        <v>21</v>
      </c>
      <c r="D940" s="8" t="s">
        <v>84</v>
      </c>
      <c r="E940" s="8" t="s">
        <v>94</v>
      </c>
      <c r="F940" s="8" t="s">
        <v>95</v>
      </c>
      <c r="G940" s="18">
        <f t="shared" si="28"/>
        <v>0</v>
      </c>
    </row>
    <row r="941" spans="1:8" ht="21" x14ac:dyDescent="0.3">
      <c r="A941" s="9" t="s">
        <v>669</v>
      </c>
      <c r="B941" s="10" t="s">
        <v>670</v>
      </c>
      <c r="C941" s="6" t="s">
        <v>13</v>
      </c>
      <c r="D941" s="8" t="s">
        <v>73</v>
      </c>
      <c r="E941" s="8" t="s">
        <v>82</v>
      </c>
      <c r="F941" s="8" t="s">
        <v>252</v>
      </c>
      <c r="G941" s="18">
        <f t="shared" si="28"/>
        <v>6</v>
      </c>
      <c r="H941" s="2" t="str">
        <f t="shared" si="29"/>
        <v>080416</v>
      </c>
    </row>
    <row r="942" spans="1:8" ht="21" x14ac:dyDescent="0.3">
      <c r="A942" s="12" t="s">
        <v>76</v>
      </c>
      <c r="B942" s="13" t="s">
        <v>76</v>
      </c>
      <c r="C942" s="6" t="s">
        <v>13</v>
      </c>
      <c r="D942" s="8" t="s">
        <v>79</v>
      </c>
      <c r="E942" s="8" t="s">
        <v>94</v>
      </c>
      <c r="F942" s="8" t="s">
        <v>95</v>
      </c>
      <c r="G942" s="18">
        <f t="shared" si="28"/>
        <v>0</v>
      </c>
    </row>
    <row r="943" spans="1:8" ht="21" x14ac:dyDescent="0.3">
      <c r="A943" s="9" t="s">
        <v>671</v>
      </c>
      <c r="B943" s="10" t="s">
        <v>672</v>
      </c>
      <c r="C943" s="6" t="s">
        <v>21</v>
      </c>
      <c r="D943" s="8" t="s">
        <v>73</v>
      </c>
      <c r="E943" s="8" t="s">
        <v>74</v>
      </c>
      <c r="F943" s="8" t="s">
        <v>303</v>
      </c>
      <c r="G943" s="18">
        <f t="shared" si="28"/>
        <v>6</v>
      </c>
      <c r="H943" s="2" t="str">
        <f t="shared" si="29"/>
        <v>080417</v>
      </c>
    </row>
    <row r="944" spans="1:8" ht="21" x14ac:dyDescent="0.3">
      <c r="A944" s="12" t="s">
        <v>76</v>
      </c>
      <c r="B944" s="13" t="s">
        <v>76</v>
      </c>
      <c r="C944" s="6" t="s">
        <v>21</v>
      </c>
      <c r="D944" s="8" t="s">
        <v>79</v>
      </c>
      <c r="E944" s="8" t="s">
        <v>90</v>
      </c>
      <c r="F944" s="8" t="s">
        <v>91</v>
      </c>
      <c r="G944" s="18">
        <f t="shared" si="28"/>
        <v>0</v>
      </c>
    </row>
    <row r="945" spans="1:8" ht="21" x14ac:dyDescent="0.3">
      <c r="A945" s="12" t="s">
        <v>76</v>
      </c>
      <c r="B945" s="13" t="s">
        <v>76</v>
      </c>
      <c r="C945" s="6" t="s">
        <v>21</v>
      </c>
      <c r="D945" s="8" t="s">
        <v>84</v>
      </c>
      <c r="E945" s="8" t="s">
        <v>94</v>
      </c>
      <c r="F945" s="8" t="s">
        <v>95</v>
      </c>
      <c r="G945" s="18">
        <f t="shared" si="28"/>
        <v>0</v>
      </c>
    </row>
    <row r="946" spans="1:8" ht="21" x14ac:dyDescent="0.3">
      <c r="A946" s="9" t="s">
        <v>673</v>
      </c>
      <c r="B946" s="10" t="s">
        <v>35</v>
      </c>
      <c r="C946" s="9" t="s">
        <v>36</v>
      </c>
      <c r="D946" s="11"/>
      <c r="E946" s="11" t="s">
        <v>14</v>
      </c>
      <c r="F946" s="11" t="s">
        <v>14</v>
      </c>
      <c r="G946" s="18">
        <f t="shared" si="28"/>
        <v>6</v>
      </c>
      <c r="H946" s="2" t="str">
        <f t="shared" si="29"/>
        <v>080499</v>
      </c>
    </row>
    <row r="947" spans="1:8" ht="21" x14ac:dyDescent="0.3">
      <c r="A947" s="4" t="s">
        <v>674</v>
      </c>
      <c r="B947" s="72" t="s">
        <v>675</v>
      </c>
      <c r="C947" s="72"/>
      <c r="D947" s="72"/>
      <c r="E947" s="72"/>
      <c r="F947" s="73"/>
      <c r="G947" s="18">
        <f t="shared" si="28"/>
        <v>4</v>
      </c>
      <c r="H947" s="2" t="str">
        <f t="shared" si="29"/>
        <v/>
      </c>
    </row>
    <row r="948" spans="1:8" ht="21" x14ac:dyDescent="0.3">
      <c r="A948" s="9" t="s">
        <v>676</v>
      </c>
      <c r="B948" s="10" t="s">
        <v>677</v>
      </c>
      <c r="C948" s="6" t="s">
        <v>21</v>
      </c>
      <c r="D948" s="8" t="s">
        <v>73</v>
      </c>
      <c r="E948" s="8" t="s">
        <v>90</v>
      </c>
      <c r="F948" s="8" t="s">
        <v>91</v>
      </c>
      <c r="G948" s="18">
        <f t="shared" si="28"/>
        <v>6</v>
      </c>
      <c r="H948" s="2" t="str">
        <f t="shared" si="29"/>
        <v>080501</v>
      </c>
    </row>
    <row r="949" spans="1:8" ht="21" x14ac:dyDescent="0.3">
      <c r="A949" s="12" t="s">
        <v>76</v>
      </c>
      <c r="B949" s="13" t="s">
        <v>76</v>
      </c>
      <c r="C949" s="9" t="s">
        <v>21</v>
      </c>
      <c r="D949" s="11" t="s">
        <v>79</v>
      </c>
      <c r="E949" s="11" t="s">
        <v>94</v>
      </c>
      <c r="F949" s="11" t="s">
        <v>95</v>
      </c>
      <c r="G949" s="18">
        <f t="shared" si="28"/>
        <v>0</v>
      </c>
    </row>
    <row r="950" spans="1:8" ht="21" x14ac:dyDescent="0.3">
      <c r="A950" s="3" t="s">
        <v>678</v>
      </c>
      <c r="B950" s="74" t="s">
        <v>679</v>
      </c>
      <c r="C950" s="74"/>
      <c r="D950" s="74"/>
      <c r="E950" s="74"/>
      <c r="F950" s="75"/>
      <c r="G950" s="18">
        <f t="shared" si="28"/>
        <v>4</v>
      </c>
      <c r="H950" s="2" t="str">
        <f t="shared" si="29"/>
        <v/>
      </c>
    </row>
    <row r="951" spans="1:8" ht="21" x14ac:dyDescent="0.3">
      <c r="A951" s="4" t="s">
        <v>680</v>
      </c>
      <c r="B951" s="72" t="s">
        <v>681</v>
      </c>
      <c r="C951" s="72"/>
      <c r="D951" s="72"/>
      <c r="E951" s="72"/>
      <c r="F951" s="73"/>
      <c r="G951" s="18">
        <f t="shared" si="28"/>
        <v>4</v>
      </c>
      <c r="H951" s="2" t="str">
        <f t="shared" si="29"/>
        <v/>
      </c>
    </row>
    <row r="952" spans="1:8" ht="21" x14ac:dyDescent="0.3">
      <c r="A952" s="9" t="s">
        <v>682</v>
      </c>
      <c r="B952" s="10" t="s">
        <v>683</v>
      </c>
      <c r="C952" s="6" t="s">
        <v>21</v>
      </c>
      <c r="D952" s="8" t="s">
        <v>73</v>
      </c>
      <c r="E952" s="8" t="s">
        <v>115</v>
      </c>
      <c r="F952" s="8" t="s">
        <v>250</v>
      </c>
      <c r="G952" s="18">
        <f t="shared" si="28"/>
        <v>6</v>
      </c>
      <c r="H952" s="2" t="str">
        <f t="shared" si="29"/>
        <v>090101</v>
      </c>
    </row>
    <row r="953" spans="1:8" ht="21" x14ac:dyDescent="0.3">
      <c r="A953" s="9" t="s">
        <v>682</v>
      </c>
      <c r="B953" s="13" t="s">
        <v>76</v>
      </c>
      <c r="C953" s="6" t="s">
        <v>21</v>
      </c>
      <c r="D953" s="8" t="s">
        <v>73</v>
      </c>
      <c r="E953" s="8" t="s">
        <v>135</v>
      </c>
      <c r="F953" s="8" t="s">
        <v>251</v>
      </c>
      <c r="G953" s="18">
        <f t="shared" si="28"/>
        <v>6</v>
      </c>
    </row>
    <row r="954" spans="1:8" ht="21" x14ac:dyDescent="0.3">
      <c r="A954" s="12" t="s">
        <v>76</v>
      </c>
      <c r="B954" s="13" t="s">
        <v>76</v>
      </c>
      <c r="C954" s="6" t="s">
        <v>21</v>
      </c>
      <c r="D954" s="8" t="s">
        <v>79</v>
      </c>
      <c r="E954" s="8" t="s">
        <v>82</v>
      </c>
      <c r="F954" s="8" t="s">
        <v>252</v>
      </c>
      <c r="G954" s="18">
        <f t="shared" si="28"/>
        <v>0</v>
      </c>
    </row>
    <row r="955" spans="1:8" ht="21" x14ac:dyDescent="0.3">
      <c r="A955" s="9" t="s">
        <v>684</v>
      </c>
      <c r="B955" s="10" t="s">
        <v>685</v>
      </c>
      <c r="C955" s="6" t="s">
        <v>21</v>
      </c>
      <c r="D955" s="8" t="s">
        <v>73</v>
      </c>
      <c r="E955" s="8" t="s">
        <v>115</v>
      </c>
      <c r="F955" s="8" t="s">
        <v>250</v>
      </c>
      <c r="G955" s="18">
        <f t="shared" si="28"/>
        <v>6</v>
      </c>
      <c r="H955" s="2" t="str">
        <f t="shared" si="29"/>
        <v>090102</v>
      </c>
    </row>
    <row r="956" spans="1:8" ht="21" x14ac:dyDescent="0.3">
      <c r="A956" s="9" t="s">
        <v>684</v>
      </c>
      <c r="B956" s="13" t="s">
        <v>76</v>
      </c>
      <c r="C956" s="6" t="s">
        <v>21</v>
      </c>
      <c r="D956" s="8" t="s">
        <v>73</v>
      </c>
      <c r="E956" s="8" t="s">
        <v>135</v>
      </c>
      <c r="F956" s="8" t="s">
        <v>251</v>
      </c>
      <c r="G956" s="18">
        <f t="shared" si="28"/>
        <v>6</v>
      </c>
    </row>
    <row r="957" spans="1:8" ht="21" x14ac:dyDescent="0.3">
      <c r="A957" s="12" t="s">
        <v>76</v>
      </c>
      <c r="B957" s="13" t="s">
        <v>76</v>
      </c>
      <c r="C957" s="6" t="s">
        <v>21</v>
      </c>
      <c r="D957" s="8" t="s">
        <v>79</v>
      </c>
      <c r="E957" s="8" t="s">
        <v>82</v>
      </c>
      <c r="F957" s="8" t="s">
        <v>252</v>
      </c>
      <c r="G957" s="18">
        <f t="shared" si="28"/>
        <v>0</v>
      </c>
    </row>
    <row r="958" spans="1:8" ht="21" x14ac:dyDescent="0.3">
      <c r="A958" s="9" t="s">
        <v>686</v>
      </c>
      <c r="B958" s="10" t="s">
        <v>687</v>
      </c>
      <c r="C958" s="6" t="s">
        <v>21</v>
      </c>
      <c r="D958" s="8" t="s">
        <v>73</v>
      </c>
      <c r="E958" s="8" t="s">
        <v>245</v>
      </c>
      <c r="F958" s="8" t="s">
        <v>246</v>
      </c>
      <c r="G958" s="18">
        <f t="shared" si="28"/>
        <v>6</v>
      </c>
      <c r="H958" s="2" t="str">
        <f t="shared" si="29"/>
        <v>090103</v>
      </c>
    </row>
    <row r="959" spans="1:8" ht="21" x14ac:dyDescent="0.3">
      <c r="A959" s="9" t="s">
        <v>686</v>
      </c>
      <c r="B959" s="13" t="s">
        <v>76</v>
      </c>
      <c r="C959" s="6" t="s">
        <v>21</v>
      </c>
      <c r="D959" s="8" t="s">
        <v>73</v>
      </c>
      <c r="E959" s="8" t="s">
        <v>115</v>
      </c>
      <c r="F959" s="8" t="s">
        <v>250</v>
      </c>
      <c r="G959" s="18">
        <f t="shared" si="28"/>
        <v>6</v>
      </c>
    </row>
    <row r="960" spans="1:8" ht="21" x14ac:dyDescent="0.3">
      <c r="A960" s="9" t="s">
        <v>686</v>
      </c>
      <c r="B960" s="13" t="s">
        <v>76</v>
      </c>
      <c r="C960" s="6" t="s">
        <v>21</v>
      </c>
      <c r="D960" s="8" t="s">
        <v>73</v>
      </c>
      <c r="E960" s="8" t="s">
        <v>135</v>
      </c>
      <c r="F960" s="8" t="s">
        <v>251</v>
      </c>
      <c r="G960" s="18">
        <f t="shared" si="28"/>
        <v>6</v>
      </c>
    </row>
    <row r="961" spans="1:8" ht="21" x14ac:dyDescent="0.3">
      <c r="A961" s="12" t="s">
        <v>76</v>
      </c>
      <c r="B961" s="13" t="s">
        <v>76</v>
      </c>
      <c r="C961" s="6" t="s">
        <v>21</v>
      </c>
      <c r="D961" s="8" t="s">
        <v>79</v>
      </c>
      <c r="E961" s="8" t="s">
        <v>82</v>
      </c>
      <c r="F961" s="8" t="s">
        <v>252</v>
      </c>
      <c r="G961" s="18">
        <f t="shared" si="28"/>
        <v>0</v>
      </c>
    </row>
    <row r="962" spans="1:8" ht="21" x14ac:dyDescent="0.3">
      <c r="A962" s="9" t="s">
        <v>688</v>
      </c>
      <c r="B962" s="10" t="s">
        <v>689</v>
      </c>
      <c r="C962" s="6" t="s">
        <v>21</v>
      </c>
      <c r="D962" s="8" t="s">
        <v>73</v>
      </c>
      <c r="E962" s="8" t="s">
        <v>115</v>
      </c>
      <c r="F962" s="8" t="s">
        <v>250</v>
      </c>
      <c r="G962" s="18">
        <f t="shared" si="28"/>
        <v>6</v>
      </c>
      <c r="H962" s="2" t="str">
        <f t="shared" ref="H962:H1025" si="30">IF(G962=6,A962,"")</f>
        <v>090104</v>
      </c>
    </row>
    <row r="963" spans="1:8" ht="21" x14ac:dyDescent="0.3">
      <c r="A963" s="9" t="s">
        <v>688</v>
      </c>
      <c r="B963" s="13" t="s">
        <v>76</v>
      </c>
      <c r="C963" s="6" t="s">
        <v>21</v>
      </c>
      <c r="D963" s="8" t="s">
        <v>73</v>
      </c>
      <c r="E963" s="8" t="s">
        <v>135</v>
      </c>
      <c r="F963" s="8" t="s">
        <v>251</v>
      </c>
      <c r="G963" s="18">
        <f t="shared" ref="G963:G1026" si="31">LEN(A963)</f>
        <v>6</v>
      </c>
    </row>
    <row r="964" spans="1:8" ht="21" x14ac:dyDescent="0.3">
      <c r="A964" s="12" t="s">
        <v>76</v>
      </c>
      <c r="B964" s="13" t="s">
        <v>76</v>
      </c>
      <c r="C964" s="6" t="s">
        <v>21</v>
      </c>
      <c r="D964" s="8" t="s">
        <v>79</v>
      </c>
      <c r="E964" s="8" t="s">
        <v>82</v>
      </c>
      <c r="F964" s="8" t="s">
        <v>252</v>
      </c>
      <c r="G964" s="18">
        <f t="shared" si="31"/>
        <v>0</v>
      </c>
    </row>
    <row r="965" spans="1:8" ht="21" x14ac:dyDescent="0.3">
      <c r="A965" s="9" t="s">
        <v>690</v>
      </c>
      <c r="B965" s="10" t="s">
        <v>691</v>
      </c>
      <c r="C965" s="6" t="s">
        <v>21</v>
      </c>
      <c r="D965" s="8" t="s">
        <v>73</v>
      </c>
      <c r="E965" s="8" t="s">
        <v>115</v>
      </c>
      <c r="F965" s="8" t="s">
        <v>250</v>
      </c>
      <c r="G965" s="18">
        <f t="shared" si="31"/>
        <v>6</v>
      </c>
      <c r="H965" s="2" t="str">
        <f t="shared" si="30"/>
        <v>090105</v>
      </c>
    </row>
    <row r="966" spans="1:8" ht="21" x14ac:dyDescent="0.3">
      <c r="A966" s="9" t="s">
        <v>690</v>
      </c>
      <c r="B966" s="13" t="s">
        <v>76</v>
      </c>
      <c r="C966" s="6" t="s">
        <v>21</v>
      </c>
      <c r="D966" s="8" t="s">
        <v>73</v>
      </c>
      <c r="E966" s="8" t="s">
        <v>135</v>
      </c>
      <c r="F966" s="8" t="s">
        <v>251</v>
      </c>
      <c r="G966" s="18">
        <f t="shared" si="31"/>
        <v>6</v>
      </c>
    </row>
    <row r="967" spans="1:8" ht="21" x14ac:dyDescent="0.3">
      <c r="A967" s="12" t="s">
        <v>76</v>
      </c>
      <c r="B967" s="13" t="s">
        <v>76</v>
      </c>
      <c r="C967" s="6" t="s">
        <v>21</v>
      </c>
      <c r="D967" s="8" t="s">
        <v>79</v>
      </c>
      <c r="E967" s="8" t="s">
        <v>82</v>
      </c>
      <c r="F967" s="8" t="s">
        <v>252</v>
      </c>
      <c r="G967" s="18">
        <f t="shared" si="31"/>
        <v>0</v>
      </c>
    </row>
    <row r="968" spans="1:8" ht="21" x14ac:dyDescent="0.3">
      <c r="A968" s="9" t="s">
        <v>692</v>
      </c>
      <c r="B968" s="10" t="s">
        <v>693</v>
      </c>
      <c r="C968" s="6" t="s">
        <v>21</v>
      </c>
      <c r="D968" s="8" t="s">
        <v>73</v>
      </c>
      <c r="E968" s="8" t="s">
        <v>115</v>
      </c>
      <c r="F968" s="8" t="s">
        <v>250</v>
      </c>
      <c r="G968" s="18">
        <f t="shared" si="31"/>
        <v>6</v>
      </c>
      <c r="H968" s="2" t="str">
        <f t="shared" si="30"/>
        <v>090106</v>
      </c>
    </row>
    <row r="969" spans="1:8" ht="21" x14ac:dyDescent="0.3">
      <c r="A969" s="9" t="s">
        <v>692</v>
      </c>
      <c r="B969" s="13" t="s">
        <v>76</v>
      </c>
      <c r="C969" s="6" t="s">
        <v>21</v>
      </c>
      <c r="D969" s="8" t="s">
        <v>73</v>
      </c>
      <c r="E969" s="8" t="s">
        <v>135</v>
      </c>
      <c r="F969" s="8" t="s">
        <v>251</v>
      </c>
      <c r="G969" s="18">
        <f t="shared" si="31"/>
        <v>6</v>
      </c>
    </row>
    <row r="970" spans="1:8" ht="21" x14ac:dyDescent="0.3">
      <c r="A970" s="12" t="s">
        <v>76</v>
      </c>
      <c r="B970" s="13" t="s">
        <v>76</v>
      </c>
      <c r="C970" s="6" t="s">
        <v>21</v>
      </c>
      <c r="D970" s="8" t="s">
        <v>79</v>
      </c>
      <c r="E970" s="8" t="s">
        <v>82</v>
      </c>
      <c r="F970" s="8" t="s">
        <v>143</v>
      </c>
      <c r="G970" s="18">
        <f t="shared" si="31"/>
        <v>0</v>
      </c>
    </row>
    <row r="971" spans="1:8" ht="21" x14ac:dyDescent="0.3">
      <c r="A971" s="9" t="s">
        <v>694</v>
      </c>
      <c r="B971" s="10" t="s">
        <v>695</v>
      </c>
      <c r="C971" s="6" t="s">
        <v>13</v>
      </c>
      <c r="D971" s="8" t="s">
        <v>73</v>
      </c>
      <c r="E971" s="8" t="s">
        <v>115</v>
      </c>
      <c r="F971" s="8" t="s">
        <v>250</v>
      </c>
      <c r="G971" s="18">
        <f t="shared" si="31"/>
        <v>6</v>
      </c>
      <c r="H971" s="2" t="str">
        <f t="shared" si="30"/>
        <v>090107</v>
      </c>
    </row>
    <row r="972" spans="1:8" ht="21" x14ac:dyDescent="0.3">
      <c r="A972" s="12" t="s">
        <v>76</v>
      </c>
      <c r="B972" s="13" t="s">
        <v>76</v>
      </c>
      <c r="C972" s="6" t="s">
        <v>13</v>
      </c>
      <c r="D972" s="8" t="s">
        <v>79</v>
      </c>
      <c r="E972" s="8" t="s">
        <v>90</v>
      </c>
      <c r="F972" s="8" t="s">
        <v>91</v>
      </c>
      <c r="G972" s="18">
        <f t="shared" si="31"/>
        <v>0</v>
      </c>
    </row>
    <row r="973" spans="1:8" ht="21" x14ac:dyDescent="0.3">
      <c r="A973" s="12" t="s">
        <v>76</v>
      </c>
      <c r="B973" s="13" t="s">
        <v>76</v>
      </c>
      <c r="C973" s="6" t="s">
        <v>13</v>
      </c>
      <c r="D973" s="8" t="s">
        <v>84</v>
      </c>
      <c r="E973" s="8" t="s">
        <v>94</v>
      </c>
      <c r="F973" s="8" t="s">
        <v>95</v>
      </c>
      <c r="G973" s="18">
        <f t="shared" si="31"/>
        <v>0</v>
      </c>
    </row>
    <row r="974" spans="1:8" ht="21" x14ac:dyDescent="0.3">
      <c r="A974" s="12" t="s">
        <v>76</v>
      </c>
      <c r="B974" s="13" t="s">
        <v>76</v>
      </c>
      <c r="C974" s="6" t="s">
        <v>13</v>
      </c>
      <c r="D974" s="8" t="s">
        <v>93</v>
      </c>
      <c r="E974" s="8" t="s">
        <v>85</v>
      </c>
      <c r="F974" s="8" t="s">
        <v>86</v>
      </c>
      <c r="G974" s="18">
        <f t="shared" si="31"/>
        <v>0</v>
      </c>
    </row>
    <row r="975" spans="1:8" ht="21" x14ac:dyDescent="0.3">
      <c r="A975" s="9" t="s">
        <v>696</v>
      </c>
      <c r="B975" s="10" t="s">
        <v>697</v>
      </c>
      <c r="C975" s="6" t="s">
        <v>13</v>
      </c>
      <c r="D975" s="8" t="s">
        <v>73</v>
      </c>
      <c r="E975" s="8" t="s">
        <v>90</v>
      </c>
      <c r="F975" s="8" t="s">
        <v>91</v>
      </c>
      <c r="G975" s="18">
        <f t="shared" si="31"/>
        <v>6</v>
      </c>
      <c r="H975" s="2" t="str">
        <f t="shared" si="30"/>
        <v>090108</v>
      </c>
    </row>
    <row r="976" spans="1:8" ht="21" x14ac:dyDescent="0.3">
      <c r="A976" s="12" t="s">
        <v>76</v>
      </c>
      <c r="B976" s="13" t="s">
        <v>76</v>
      </c>
      <c r="C976" s="6" t="s">
        <v>13</v>
      </c>
      <c r="D976" s="8" t="s">
        <v>79</v>
      </c>
      <c r="E976" s="8" t="s">
        <v>94</v>
      </c>
      <c r="F976" s="8" t="s">
        <v>95</v>
      </c>
      <c r="G976" s="18">
        <f t="shared" si="31"/>
        <v>0</v>
      </c>
    </row>
    <row r="977" spans="1:8" ht="21" x14ac:dyDescent="0.3">
      <c r="A977" s="12" t="s">
        <v>76</v>
      </c>
      <c r="B977" s="13" t="s">
        <v>76</v>
      </c>
      <c r="C977" s="6" t="s">
        <v>13</v>
      </c>
      <c r="D977" s="8" t="s">
        <v>84</v>
      </c>
      <c r="E977" s="8" t="s">
        <v>85</v>
      </c>
      <c r="F977" s="8" t="s">
        <v>86</v>
      </c>
      <c r="G977" s="18">
        <f t="shared" si="31"/>
        <v>0</v>
      </c>
    </row>
    <row r="978" spans="1:8" ht="21" x14ac:dyDescent="0.3">
      <c r="A978" s="9" t="s">
        <v>698</v>
      </c>
      <c r="B978" s="10" t="s">
        <v>699</v>
      </c>
      <c r="C978" s="6" t="s">
        <v>13</v>
      </c>
      <c r="D978" s="8" t="s">
        <v>73</v>
      </c>
      <c r="E978" s="8" t="s">
        <v>74</v>
      </c>
      <c r="F978" s="8" t="s">
        <v>700</v>
      </c>
      <c r="G978" s="18">
        <f t="shared" si="31"/>
        <v>6</v>
      </c>
      <c r="H978" s="2" t="str">
        <f t="shared" si="30"/>
        <v>090110</v>
      </c>
    </row>
    <row r="979" spans="1:8" ht="21" x14ac:dyDescent="0.3">
      <c r="A979" s="9" t="s">
        <v>698</v>
      </c>
      <c r="B979" s="13" t="s">
        <v>76</v>
      </c>
      <c r="C979" s="6" t="s">
        <v>13</v>
      </c>
      <c r="D979" s="8" t="s">
        <v>73</v>
      </c>
      <c r="E979" s="8" t="s">
        <v>115</v>
      </c>
      <c r="F979" s="8" t="s">
        <v>250</v>
      </c>
      <c r="G979" s="18">
        <f t="shared" si="31"/>
        <v>6</v>
      </c>
    </row>
    <row r="980" spans="1:8" ht="21" x14ac:dyDescent="0.3">
      <c r="A980" s="12" t="s">
        <v>76</v>
      </c>
      <c r="B980" s="13" t="s">
        <v>76</v>
      </c>
      <c r="C980" s="6" t="s">
        <v>13</v>
      </c>
      <c r="D980" s="8" t="s">
        <v>79</v>
      </c>
      <c r="E980" s="8" t="s">
        <v>85</v>
      </c>
      <c r="F980" s="8" t="s">
        <v>86</v>
      </c>
      <c r="G980" s="18">
        <f t="shared" si="31"/>
        <v>0</v>
      </c>
    </row>
    <row r="981" spans="1:8" ht="21" x14ac:dyDescent="0.3">
      <c r="A981" s="6" t="s">
        <v>701</v>
      </c>
      <c r="B981" s="7" t="s">
        <v>702</v>
      </c>
      <c r="C981" s="6" t="s">
        <v>21</v>
      </c>
      <c r="D981" s="8" t="s">
        <v>73</v>
      </c>
      <c r="E981" s="8" t="s">
        <v>265</v>
      </c>
      <c r="F981" s="8" t="s">
        <v>703</v>
      </c>
      <c r="G981" s="18">
        <f t="shared" si="31"/>
        <v>6</v>
      </c>
      <c r="H981" s="2" t="str">
        <f t="shared" si="30"/>
        <v>090111</v>
      </c>
    </row>
    <row r="982" spans="1:8" ht="21" x14ac:dyDescent="0.3">
      <c r="A982" s="6" t="s">
        <v>704</v>
      </c>
      <c r="B982" s="7" t="s">
        <v>705</v>
      </c>
      <c r="C982" s="6" t="s">
        <v>13</v>
      </c>
      <c r="D982" s="8" t="s">
        <v>73</v>
      </c>
      <c r="E982" s="8" t="s">
        <v>265</v>
      </c>
      <c r="F982" s="8" t="s">
        <v>703</v>
      </c>
      <c r="G982" s="18">
        <f t="shared" si="31"/>
        <v>6</v>
      </c>
      <c r="H982" s="2" t="str">
        <f t="shared" si="30"/>
        <v>090112</v>
      </c>
    </row>
    <row r="983" spans="1:8" ht="21" x14ac:dyDescent="0.3">
      <c r="A983" s="9" t="s">
        <v>706</v>
      </c>
      <c r="B983" s="10" t="s">
        <v>707</v>
      </c>
      <c r="C983" s="6" t="s">
        <v>21</v>
      </c>
      <c r="D983" s="8" t="s">
        <v>73</v>
      </c>
      <c r="E983" s="8" t="s">
        <v>80</v>
      </c>
      <c r="F983" s="8" t="s">
        <v>81</v>
      </c>
      <c r="G983" s="18">
        <f t="shared" si="31"/>
        <v>6</v>
      </c>
      <c r="H983" s="2" t="str">
        <f t="shared" si="30"/>
        <v>090113</v>
      </c>
    </row>
    <row r="984" spans="1:8" ht="21" x14ac:dyDescent="0.3">
      <c r="A984" s="9" t="s">
        <v>706</v>
      </c>
      <c r="B984" s="13" t="s">
        <v>76</v>
      </c>
      <c r="C984" s="6" t="s">
        <v>21</v>
      </c>
      <c r="D984" s="8" t="s">
        <v>73</v>
      </c>
      <c r="E984" s="8" t="s">
        <v>82</v>
      </c>
      <c r="F984" s="8" t="s">
        <v>252</v>
      </c>
      <c r="G984" s="18">
        <f t="shared" si="31"/>
        <v>6</v>
      </c>
    </row>
    <row r="985" spans="1:8" ht="21" x14ac:dyDescent="0.3">
      <c r="A985" s="9" t="s">
        <v>708</v>
      </c>
      <c r="B985" s="10" t="s">
        <v>35</v>
      </c>
      <c r="C985" s="9" t="s">
        <v>36</v>
      </c>
      <c r="D985" s="11"/>
      <c r="E985" s="11" t="s">
        <v>14</v>
      </c>
      <c r="F985" s="11" t="s">
        <v>14</v>
      </c>
      <c r="G985" s="18">
        <f t="shared" si="31"/>
        <v>6</v>
      </c>
      <c r="H985" s="2" t="str">
        <f t="shared" si="30"/>
        <v>090199</v>
      </c>
    </row>
    <row r="986" spans="1:8" ht="21" x14ac:dyDescent="0.3">
      <c r="A986" s="3" t="s">
        <v>709</v>
      </c>
      <c r="B986" s="74" t="s">
        <v>710</v>
      </c>
      <c r="C986" s="74"/>
      <c r="D986" s="74"/>
      <c r="E986" s="74"/>
      <c r="F986" s="75"/>
      <c r="G986" s="18">
        <f t="shared" si="31"/>
        <v>4</v>
      </c>
      <c r="H986" s="2" t="str">
        <f t="shared" si="30"/>
        <v/>
      </c>
    </row>
    <row r="987" spans="1:8" ht="21" x14ac:dyDescent="0.3">
      <c r="A987" s="4" t="s">
        <v>711</v>
      </c>
      <c r="B987" s="72" t="s">
        <v>712</v>
      </c>
      <c r="C987" s="72"/>
      <c r="D987" s="72"/>
      <c r="E987" s="72"/>
      <c r="F987" s="73"/>
      <c r="G987" s="18">
        <f t="shared" si="31"/>
        <v>4</v>
      </c>
      <c r="H987" s="2" t="str">
        <f t="shared" si="30"/>
        <v/>
      </c>
    </row>
    <row r="988" spans="1:8" ht="21" x14ac:dyDescent="0.3">
      <c r="A988" s="9" t="s">
        <v>713</v>
      </c>
      <c r="B988" s="10" t="s">
        <v>714</v>
      </c>
      <c r="C988" s="6" t="s">
        <v>13</v>
      </c>
      <c r="D988" s="8" t="s">
        <v>73</v>
      </c>
      <c r="E988" s="8" t="s">
        <v>135</v>
      </c>
      <c r="F988" s="8" t="s">
        <v>715</v>
      </c>
      <c r="G988" s="18">
        <f t="shared" si="31"/>
        <v>6</v>
      </c>
      <c r="H988" s="2" t="str">
        <f t="shared" si="30"/>
        <v>100101</v>
      </c>
    </row>
    <row r="989" spans="1:8" ht="21" x14ac:dyDescent="0.3">
      <c r="A989" s="12" t="s">
        <v>76</v>
      </c>
      <c r="B989" s="13" t="s">
        <v>76</v>
      </c>
      <c r="C989" s="6" t="s">
        <v>13</v>
      </c>
      <c r="D989" s="8" t="s">
        <v>79</v>
      </c>
      <c r="E989" s="8" t="s">
        <v>82</v>
      </c>
      <c r="F989" s="8" t="s">
        <v>227</v>
      </c>
      <c r="G989" s="18">
        <f t="shared" si="31"/>
        <v>0</v>
      </c>
    </row>
    <row r="990" spans="1:8" ht="21" x14ac:dyDescent="0.3">
      <c r="A990" s="12" t="s">
        <v>76</v>
      </c>
      <c r="B990" s="13" t="s">
        <v>76</v>
      </c>
      <c r="C990" s="6" t="s">
        <v>13</v>
      </c>
      <c r="D990" s="8" t="s">
        <v>84</v>
      </c>
      <c r="E990" s="8" t="s">
        <v>85</v>
      </c>
      <c r="F990" s="8" t="s">
        <v>86</v>
      </c>
      <c r="G990" s="18">
        <f t="shared" si="31"/>
        <v>0</v>
      </c>
    </row>
    <row r="991" spans="1:8" ht="21" x14ac:dyDescent="0.3">
      <c r="A991" s="9" t="s">
        <v>716</v>
      </c>
      <c r="B991" s="10" t="s">
        <v>717</v>
      </c>
      <c r="C991" s="6" t="s">
        <v>13</v>
      </c>
      <c r="D991" s="8" t="s">
        <v>73</v>
      </c>
      <c r="E991" s="8" t="s">
        <v>135</v>
      </c>
      <c r="F991" s="8" t="s">
        <v>448</v>
      </c>
      <c r="G991" s="18">
        <f t="shared" si="31"/>
        <v>6</v>
      </c>
      <c r="H991" s="2" t="str">
        <f t="shared" si="30"/>
        <v>100102</v>
      </c>
    </row>
    <row r="992" spans="1:8" ht="21" x14ac:dyDescent="0.3">
      <c r="A992" s="12" t="s">
        <v>76</v>
      </c>
      <c r="B992" s="13" t="s">
        <v>76</v>
      </c>
      <c r="C992" s="6" t="s">
        <v>13</v>
      </c>
      <c r="D992" s="8" t="s">
        <v>84</v>
      </c>
      <c r="E992" s="8" t="s">
        <v>85</v>
      </c>
      <c r="F992" s="8" t="s">
        <v>86</v>
      </c>
      <c r="G992" s="18">
        <f t="shared" si="31"/>
        <v>0</v>
      </c>
    </row>
    <row r="993" spans="1:8" ht="21" x14ac:dyDescent="0.3">
      <c r="A993" s="9" t="s">
        <v>718</v>
      </c>
      <c r="B993" s="10" t="s">
        <v>719</v>
      </c>
      <c r="C993" s="6" t="s">
        <v>13</v>
      </c>
      <c r="D993" s="8" t="s">
        <v>73</v>
      </c>
      <c r="E993" s="8" t="s">
        <v>135</v>
      </c>
      <c r="F993" s="8" t="s">
        <v>448</v>
      </c>
      <c r="G993" s="18">
        <f t="shared" si="31"/>
        <v>6</v>
      </c>
      <c r="H993" s="2" t="str">
        <f t="shared" si="30"/>
        <v>100103</v>
      </c>
    </row>
    <row r="994" spans="1:8" ht="21" x14ac:dyDescent="0.3">
      <c r="A994" s="12" t="s">
        <v>76</v>
      </c>
      <c r="B994" s="13" t="s">
        <v>76</v>
      </c>
      <c r="C994" s="6" t="s">
        <v>13</v>
      </c>
      <c r="D994" s="8" t="s">
        <v>79</v>
      </c>
      <c r="E994" s="8" t="s">
        <v>82</v>
      </c>
      <c r="F994" s="8" t="s">
        <v>227</v>
      </c>
      <c r="G994" s="18">
        <f t="shared" si="31"/>
        <v>0</v>
      </c>
    </row>
    <row r="995" spans="1:8" ht="21" x14ac:dyDescent="0.3">
      <c r="A995" s="12" t="s">
        <v>76</v>
      </c>
      <c r="B995" s="13" t="s">
        <v>76</v>
      </c>
      <c r="C995" s="6" t="s">
        <v>13</v>
      </c>
      <c r="D995" s="8" t="s">
        <v>84</v>
      </c>
      <c r="E995" s="8" t="s">
        <v>85</v>
      </c>
      <c r="F995" s="8" t="s">
        <v>86</v>
      </c>
      <c r="G995" s="18">
        <f t="shared" si="31"/>
        <v>0</v>
      </c>
    </row>
    <row r="996" spans="1:8" ht="21" x14ac:dyDescent="0.3">
      <c r="A996" s="9" t="s">
        <v>720</v>
      </c>
      <c r="B996" s="10" t="s">
        <v>721</v>
      </c>
      <c r="C996" s="6" t="s">
        <v>21</v>
      </c>
      <c r="D996" s="8" t="s">
        <v>73</v>
      </c>
      <c r="E996" s="8" t="s">
        <v>135</v>
      </c>
      <c r="F996" s="8" t="s">
        <v>722</v>
      </c>
      <c r="G996" s="18">
        <f t="shared" si="31"/>
        <v>6</v>
      </c>
      <c r="H996" s="2" t="str">
        <f t="shared" si="30"/>
        <v>100104</v>
      </c>
    </row>
    <row r="997" spans="1:8" ht="21" x14ac:dyDescent="0.3">
      <c r="A997" s="12" t="s">
        <v>76</v>
      </c>
      <c r="B997" s="13" t="s">
        <v>76</v>
      </c>
      <c r="C997" s="6" t="s">
        <v>21</v>
      </c>
      <c r="D997" s="8" t="s">
        <v>79</v>
      </c>
      <c r="E997" s="8" t="s">
        <v>82</v>
      </c>
      <c r="F997" s="8" t="s">
        <v>227</v>
      </c>
      <c r="G997" s="18">
        <f t="shared" si="31"/>
        <v>0</v>
      </c>
    </row>
    <row r="998" spans="1:8" ht="21" x14ac:dyDescent="0.3">
      <c r="A998" s="12" t="s">
        <v>76</v>
      </c>
      <c r="B998" s="13" t="s">
        <v>76</v>
      </c>
      <c r="C998" s="6" t="s">
        <v>21</v>
      </c>
      <c r="D998" s="8" t="s">
        <v>84</v>
      </c>
      <c r="E998" s="8" t="s">
        <v>85</v>
      </c>
      <c r="F998" s="8" t="s">
        <v>110</v>
      </c>
      <c r="G998" s="18">
        <f t="shared" si="31"/>
        <v>0</v>
      </c>
    </row>
    <row r="999" spans="1:8" ht="21" x14ac:dyDescent="0.3">
      <c r="A999" s="9" t="s">
        <v>723</v>
      </c>
      <c r="B999" s="10" t="s">
        <v>724</v>
      </c>
      <c r="C999" s="6" t="s">
        <v>13</v>
      </c>
      <c r="D999" s="8" t="s">
        <v>73</v>
      </c>
      <c r="E999" s="8" t="s">
        <v>135</v>
      </c>
      <c r="F999" s="8" t="s">
        <v>448</v>
      </c>
      <c r="G999" s="18">
        <f t="shared" si="31"/>
        <v>6</v>
      </c>
      <c r="H999" s="2" t="str">
        <f t="shared" si="30"/>
        <v>100105</v>
      </c>
    </row>
    <row r="1000" spans="1:8" ht="21" x14ac:dyDescent="0.3">
      <c r="A1000" s="12" t="s">
        <v>76</v>
      </c>
      <c r="B1000" s="13" t="s">
        <v>76</v>
      </c>
      <c r="C1000" s="6" t="s">
        <v>13</v>
      </c>
      <c r="D1000" s="8" t="s">
        <v>84</v>
      </c>
      <c r="E1000" s="8" t="s">
        <v>85</v>
      </c>
      <c r="F1000" s="8" t="s">
        <v>86</v>
      </c>
      <c r="G1000" s="18">
        <f t="shared" si="31"/>
        <v>0</v>
      </c>
    </row>
    <row r="1001" spans="1:8" ht="21" x14ac:dyDescent="0.3">
      <c r="A1001" s="9" t="s">
        <v>725</v>
      </c>
      <c r="B1001" s="10" t="s">
        <v>726</v>
      </c>
      <c r="C1001" s="6" t="s">
        <v>13</v>
      </c>
      <c r="D1001" s="8" t="s">
        <v>73</v>
      </c>
      <c r="E1001" s="8" t="s">
        <v>135</v>
      </c>
      <c r="F1001" s="8" t="s">
        <v>397</v>
      </c>
      <c r="G1001" s="18">
        <f t="shared" si="31"/>
        <v>6</v>
      </c>
      <c r="H1001" s="2" t="str">
        <f t="shared" si="30"/>
        <v>100107</v>
      </c>
    </row>
    <row r="1002" spans="1:8" ht="21" x14ac:dyDescent="0.3">
      <c r="A1002" s="12" t="s">
        <v>76</v>
      </c>
      <c r="B1002" s="13" t="s">
        <v>76</v>
      </c>
      <c r="C1002" s="6" t="s">
        <v>13</v>
      </c>
      <c r="D1002" s="8" t="s">
        <v>79</v>
      </c>
      <c r="E1002" s="8" t="s">
        <v>82</v>
      </c>
      <c r="F1002" s="8" t="s">
        <v>307</v>
      </c>
      <c r="G1002" s="18">
        <f t="shared" si="31"/>
        <v>0</v>
      </c>
    </row>
    <row r="1003" spans="1:8" ht="21" x14ac:dyDescent="0.3">
      <c r="A1003" s="12" t="s">
        <v>76</v>
      </c>
      <c r="B1003" s="13" t="s">
        <v>76</v>
      </c>
      <c r="C1003" s="6" t="s">
        <v>13</v>
      </c>
      <c r="D1003" s="8" t="s">
        <v>84</v>
      </c>
      <c r="E1003" s="8" t="s">
        <v>85</v>
      </c>
      <c r="F1003" s="8" t="s">
        <v>86</v>
      </c>
      <c r="G1003" s="18">
        <f t="shared" si="31"/>
        <v>0</v>
      </c>
    </row>
    <row r="1004" spans="1:8" ht="21" x14ac:dyDescent="0.3">
      <c r="A1004" s="9" t="s">
        <v>727</v>
      </c>
      <c r="B1004" s="10" t="s">
        <v>728</v>
      </c>
      <c r="C1004" s="6" t="s">
        <v>21</v>
      </c>
      <c r="D1004" s="8" t="s">
        <v>73</v>
      </c>
      <c r="E1004" s="8" t="s">
        <v>325</v>
      </c>
      <c r="F1004" s="8" t="s">
        <v>326</v>
      </c>
      <c r="G1004" s="18">
        <f t="shared" si="31"/>
        <v>6</v>
      </c>
      <c r="H1004" s="2" t="str">
        <f t="shared" si="30"/>
        <v>100109</v>
      </c>
    </row>
    <row r="1005" spans="1:8" ht="21" x14ac:dyDescent="0.3">
      <c r="A1005" s="12" t="s">
        <v>76</v>
      </c>
      <c r="B1005" s="13" t="s">
        <v>76</v>
      </c>
      <c r="C1005" s="6" t="s">
        <v>21</v>
      </c>
      <c r="D1005" s="8" t="s">
        <v>79</v>
      </c>
      <c r="E1005" s="8" t="s">
        <v>82</v>
      </c>
      <c r="F1005" s="8" t="s">
        <v>143</v>
      </c>
      <c r="G1005" s="18">
        <f t="shared" si="31"/>
        <v>0</v>
      </c>
    </row>
    <row r="1006" spans="1:8" ht="21" x14ac:dyDescent="0.3">
      <c r="A1006" s="9" t="s">
        <v>729</v>
      </c>
      <c r="B1006" s="10" t="s">
        <v>730</v>
      </c>
      <c r="C1006" s="6" t="s">
        <v>21</v>
      </c>
      <c r="D1006" s="8" t="s">
        <v>73</v>
      </c>
      <c r="E1006" s="8" t="s">
        <v>135</v>
      </c>
      <c r="F1006" s="8" t="s">
        <v>722</v>
      </c>
      <c r="G1006" s="18">
        <f t="shared" si="31"/>
        <v>6</v>
      </c>
      <c r="H1006" s="2" t="str">
        <f t="shared" si="30"/>
        <v>100113</v>
      </c>
    </row>
    <row r="1007" spans="1:8" ht="21" x14ac:dyDescent="0.3">
      <c r="A1007" s="12" t="s">
        <v>76</v>
      </c>
      <c r="B1007" s="13" t="s">
        <v>76</v>
      </c>
      <c r="C1007" s="6" t="s">
        <v>21</v>
      </c>
      <c r="D1007" s="8" t="s">
        <v>79</v>
      </c>
      <c r="E1007" s="8" t="s">
        <v>82</v>
      </c>
      <c r="F1007" s="8" t="s">
        <v>227</v>
      </c>
      <c r="G1007" s="18">
        <f t="shared" si="31"/>
        <v>0</v>
      </c>
    </row>
    <row r="1008" spans="1:8" ht="21" x14ac:dyDescent="0.3">
      <c r="A1008" s="12" t="s">
        <v>76</v>
      </c>
      <c r="B1008" s="13" t="s">
        <v>76</v>
      </c>
      <c r="C1008" s="6" t="s">
        <v>21</v>
      </c>
      <c r="D1008" s="8" t="s">
        <v>84</v>
      </c>
      <c r="E1008" s="8" t="s">
        <v>85</v>
      </c>
      <c r="F1008" s="8" t="s">
        <v>110</v>
      </c>
      <c r="G1008" s="18">
        <f t="shared" si="31"/>
        <v>0</v>
      </c>
    </row>
    <row r="1009" spans="1:8" ht="21" x14ac:dyDescent="0.3">
      <c r="A1009" s="9" t="s">
        <v>731</v>
      </c>
      <c r="B1009" s="10" t="s">
        <v>732</v>
      </c>
      <c r="C1009" s="6" t="s">
        <v>21</v>
      </c>
      <c r="D1009" s="8" t="s">
        <v>73</v>
      </c>
      <c r="E1009" s="8" t="s">
        <v>135</v>
      </c>
      <c r="F1009" s="8" t="s">
        <v>722</v>
      </c>
      <c r="G1009" s="18">
        <f t="shared" si="31"/>
        <v>6</v>
      </c>
      <c r="H1009" s="2" t="str">
        <f t="shared" si="30"/>
        <v>100114</v>
      </c>
    </row>
    <row r="1010" spans="1:8" ht="21" x14ac:dyDescent="0.3">
      <c r="A1010" s="12" t="s">
        <v>76</v>
      </c>
      <c r="B1010" s="13" t="s">
        <v>76</v>
      </c>
      <c r="C1010" s="6" t="s">
        <v>21</v>
      </c>
      <c r="D1010" s="8" t="s">
        <v>79</v>
      </c>
      <c r="E1010" s="8" t="s">
        <v>82</v>
      </c>
      <c r="F1010" s="8" t="s">
        <v>227</v>
      </c>
      <c r="G1010" s="18">
        <f t="shared" si="31"/>
        <v>0</v>
      </c>
    </row>
    <row r="1011" spans="1:8" ht="21" x14ac:dyDescent="0.3">
      <c r="A1011" s="12" t="s">
        <v>76</v>
      </c>
      <c r="B1011" s="13" t="s">
        <v>76</v>
      </c>
      <c r="C1011" s="6" t="s">
        <v>21</v>
      </c>
      <c r="D1011" s="8" t="s">
        <v>84</v>
      </c>
      <c r="E1011" s="8" t="s">
        <v>85</v>
      </c>
      <c r="F1011" s="8" t="s">
        <v>110</v>
      </c>
      <c r="G1011" s="18">
        <f t="shared" si="31"/>
        <v>0</v>
      </c>
    </row>
    <row r="1012" spans="1:8" ht="21" x14ac:dyDescent="0.3">
      <c r="A1012" s="9" t="s">
        <v>733</v>
      </c>
      <c r="B1012" s="10" t="s">
        <v>734</v>
      </c>
      <c r="C1012" s="6" t="s">
        <v>13</v>
      </c>
      <c r="D1012" s="8" t="s">
        <v>73</v>
      </c>
      <c r="E1012" s="8" t="s">
        <v>135</v>
      </c>
      <c r="F1012" s="8" t="s">
        <v>448</v>
      </c>
      <c r="G1012" s="18">
        <f t="shared" si="31"/>
        <v>6</v>
      </c>
      <c r="H1012" s="2" t="str">
        <f t="shared" si="30"/>
        <v>100115</v>
      </c>
    </row>
    <row r="1013" spans="1:8" ht="21" x14ac:dyDescent="0.3">
      <c r="A1013" s="12" t="s">
        <v>76</v>
      </c>
      <c r="B1013" s="13" t="s">
        <v>76</v>
      </c>
      <c r="C1013" s="6" t="s">
        <v>13</v>
      </c>
      <c r="D1013" s="8" t="s">
        <v>79</v>
      </c>
      <c r="E1013" s="8" t="s">
        <v>82</v>
      </c>
      <c r="F1013" s="8" t="s">
        <v>227</v>
      </c>
      <c r="G1013" s="18">
        <f t="shared" si="31"/>
        <v>0</v>
      </c>
    </row>
    <row r="1014" spans="1:8" ht="21" x14ac:dyDescent="0.3">
      <c r="A1014" s="12" t="s">
        <v>76</v>
      </c>
      <c r="B1014" s="13" t="s">
        <v>76</v>
      </c>
      <c r="C1014" s="6" t="s">
        <v>13</v>
      </c>
      <c r="D1014" s="8" t="s">
        <v>84</v>
      </c>
      <c r="E1014" s="8" t="s">
        <v>85</v>
      </c>
      <c r="F1014" s="8" t="s">
        <v>86</v>
      </c>
      <c r="G1014" s="18">
        <f t="shared" si="31"/>
        <v>0</v>
      </c>
    </row>
    <row r="1015" spans="1:8" ht="21" x14ac:dyDescent="0.3">
      <c r="A1015" s="9" t="s">
        <v>735</v>
      </c>
      <c r="B1015" s="10" t="s">
        <v>736</v>
      </c>
      <c r="C1015" s="6" t="s">
        <v>21</v>
      </c>
      <c r="D1015" s="8" t="s">
        <v>73</v>
      </c>
      <c r="E1015" s="8" t="s">
        <v>135</v>
      </c>
      <c r="F1015" s="8" t="s">
        <v>722</v>
      </c>
      <c r="G1015" s="18">
        <f t="shared" si="31"/>
        <v>6</v>
      </c>
      <c r="H1015" s="2" t="str">
        <f t="shared" si="30"/>
        <v>100116</v>
      </c>
    </row>
    <row r="1016" spans="1:8" ht="21" x14ac:dyDescent="0.3">
      <c r="A1016" s="12" t="s">
        <v>76</v>
      </c>
      <c r="B1016" s="13" t="s">
        <v>76</v>
      </c>
      <c r="C1016" s="6" t="s">
        <v>21</v>
      </c>
      <c r="D1016" s="8" t="s">
        <v>79</v>
      </c>
      <c r="E1016" s="8" t="s">
        <v>82</v>
      </c>
      <c r="F1016" s="8" t="s">
        <v>227</v>
      </c>
      <c r="G1016" s="18">
        <f t="shared" si="31"/>
        <v>0</v>
      </c>
    </row>
    <row r="1017" spans="1:8" ht="21" x14ac:dyDescent="0.3">
      <c r="A1017" s="12" t="s">
        <v>76</v>
      </c>
      <c r="B1017" s="13" t="s">
        <v>76</v>
      </c>
      <c r="C1017" s="6" t="s">
        <v>21</v>
      </c>
      <c r="D1017" s="8" t="s">
        <v>84</v>
      </c>
      <c r="E1017" s="8" t="s">
        <v>85</v>
      </c>
      <c r="F1017" s="8" t="s">
        <v>110</v>
      </c>
      <c r="G1017" s="18">
        <f t="shared" si="31"/>
        <v>0</v>
      </c>
    </row>
    <row r="1018" spans="1:8" ht="21" x14ac:dyDescent="0.3">
      <c r="A1018" s="9" t="s">
        <v>737</v>
      </c>
      <c r="B1018" s="10" t="s">
        <v>738</v>
      </c>
      <c r="C1018" s="6" t="s">
        <v>13</v>
      </c>
      <c r="D1018" s="8" t="s">
        <v>73</v>
      </c>
      <c r="E1018" s="8" t="s">
        <v>135</v>
      </c>
      <c r="F1018" s="8" t="s">
        <v>448</v>
      </c>
      <c r="G1018" s="18">
        <f t="shared" si="31"/>
        <v>6</v>
      </c>
      <c r="H1018" s="2" t="str">
        <f t="shared" si="30"/>
        <v>100117</v>
      </c>
    </row>
    <row r="1019" spans="1:8" ht="21" x14ac:dyDescent="0.3">
      <c r="A1019" s="12" t="s">
        <v>76</v>
      </c>
      <c r="B1019" s="13" t="s">
        <v>76</v>
      </c>
      <c r="C1019" s="6" t="s">
        <v>13</v>
      </c>
      <c r="D1019" s="8" t="s">
        <v>79</v>
      </c>
      <c r="E1019" s="8" t="s">
        <v>82</v>
      </c>
      <c r="F1019" s="8" t="s">
        <v>227</v>
      </c>
      <c r="G1019" s="18">
        <f t="shared" si="31"/>
        <v>0</v>
      </c>
    </row>
    <row r="1020" spans="1:8" ht="21" x14ac:dyDescent="0.3">
      <c r="A1020" s="12" t="s">
        <v>76</v>
      </c>
      <c r="B1020" s="13" t="s">
        <v>76</v>
      </c>
      <c r="C1020" s="6" t="s">
        <v>13</v>
      </c>
      <c r="D1020" s="8" t="s">
        <v>84</v>
      </c>
      <c r="E1020" s="8" t="s">
        <v>85</v>
      </c>
      <c r="F1020" s="8" t="s">
        <v>86</v>
      </c>
      <c r="G1020" s="18">
        <f t="shared" si="31"/>
        <v>0</v>
      </c>
    </row>
    <row r="1021" spans="1:8" ht="21" x14ac:dyDescent="0.3">
      <c r="A1021" s="9" t="s">
        <v>739</v>
      </c>
      <c r="B1021" s="10" t="s">
        <v>740</v>
      </c>
      <c r="C1021" s="6" t="s">
        <v>21</v>
      </c>
      <c r="D1021" s="8" t="s">
        <v>73</v>
      </c>
      <c r="E1021" s="8" t="s">
        <v>82</v>
      </c>
      <c r="F1021" s="8" t="s">
        <v>227</v>
      </c>
      <c r="G1021" s="18">
        <f t="shared" si="31"/>
        <v>6</v>
      </c>
      <c r="H1021" s="2" t="str">
        <f t="shared" si="30"/>
        <v>100118</v>
      </c>
    </row>
    <row r="1022" spans="1:8" ht="21" x14ac:dyDescent="0.3">
      <c r="A1022" s="12" t="s">
        <v>76</v>
      </c>
      <c r="B1022" s="13" t="s">
        <v>76</v>
      </c>
      <c r="C1022" s="6" t="s">
        <v>21</v>
      </c>
      <c r="D1022" s="8" t="s">
        <v>79</v>
      </c>
      <c r="E1022" s="8" t="s">
        <v>85</v>
      </c>
      <c r="F1022" s="8" t="s">
        <v>110</v>
      </c>
      <c r="G1022" s="18">
        <f t="shared" si="31"/>
        <v>0</v>
      </c>
    </row>
    <row r="1023" spans="1:8" ht="21" x14ac:dyDescent="0.3">
      <c r="A1023" s="9" t="s">
        <v>741</v>
      </c>
      <c r="B1023" s="10" t="s">
        <v>742</v>
      </c>
      <c r="C1023" s="6" t="s">
        <v>13</v>
      </c>
      <c r="D1023" s="8" t="s">
        <v>73</v>
      </c>
      <c r="E1023" s="8" t="s">
        <v>82</v>
      </c>
      <c r="F1023" s="8" t="s">
        <v>227</v>
      </c>
      <c r="G1023" s="18">
        <f t="shared" si="31"/>
        <v>6</v>
      </c>
      <c r="H1023" s="2" t="str">
        <f t="shared" si="30"/>
        <v>100119</v>
      </c>
    </row>
    <row r="1024" spans="1:8" ht="21" x14ac:dyDescent="0.3">
      <c r="A1024" s="12" t="s">
        <v>76</v>
      </c>
      <c r="B1024" s="13" t="s">
        <v>76</v>
      </c>
      <c r="C1024" s="6" t="s">
        <v>13</v>
      </c>
      <c r="D1024" s="8" t="s">
        <v>79</v>
      </c>
      <c r="E1024" s="8" t="s">
        <v>85</v>
      </c>
      <c r="F1024" s="8" t="s">
        <v>86</v>
      </c>
      <c r="G1024" s="18">
        <f t="shared" si="31"/>
        <v>0</v>
      </c>
    </row>
    <row r="1025" spans="1:8" ht="21" x14ac:dyDescent="0.3">
      <c r="A1025" s="9" t="s">
        <v>743</v>
      </c>
      <c r="B1025" s="10" t="s">
        <v>287</v>
      </c>
      <c r="C1025" s="6" t="s">
        <v>21</v>
      </c>
      <c r="D1025" s="8" t="s">
        <v>73</v>
      </c>
      <c r="E1025" s="8" t="s">
        <v>82</v>
      </c>
      <c r="F1025" s="8" t="s">
        <v>307</v>
      </c>
      <c r="G1025" s="18">
        <f t="shared" si="31"/>
        <v>6</v>
      </c>
      <c r="H1025" s="2" t="str">
        <f t="shared" si="30"/>
        <v>100120</v>
      </c>
    </row>
    <row r="1026" spans="1:8" ht="21" x14ac:dyDescent="0.3">
      <c r="A1026" s="12" t="s">
        <v>76</v>
      </c>
      <c r="B1026" s="13" t="s">
        <v>76</v>
      </c>
      <c r="C1026" s="6" t="s">
        <v>21</v>
      </c>
      <c r="D1026" s="8" t="s">
        <v>79</v>
      </c>
      <c r="E1026" s="8" t="s">
        <v>85</v>
      </c>
      <c r="F1026" s="8" t="s">
        <v>110</v>
      </c>
      <c r="G1026" s="18">
        <f t="shared" si="31"/>
        <v>0</v>
      </c>
    </row>
    <row r="1027" spans="1:8" ht="21" x14ac:dyDescent="0.3">
      <c r="A1027" s="9" t="s">
        <v>744</v>
      </c>
      <c r="B1027" s="10" t="s">
        <v>745</v>
      </c>
      <c r="C1027" s="6" t="s">
        <v>13</v>
      </c>
      <c r="D1027" s="8" t="s">
        <v>73</v>
      </c>
      <c r="E1027" s="8" t="s">
        <v>80</v>
      </c>
      <c r="F1027" s="8" t="s">
        <v>81</v>
      </c>
      <c r="G1027" s="18">
        <f t="shared" ref="G1027:G1090" si="32">LEN(A1027)</f>
        <v>6</v>
      </c>
      <c r="H1027" s="2" t="str">
        <f t="shared" ref="H1027:H1089" si="33">IF(G1027=6,A1027,"")</f>
        <v>100121</v>
      </c>
    </row>
    <row r="1028" spans="1:8" ht="21" x14ac:dyDescent="0.3">
      <c r="A1028" s="9" t="s">
        <v>744</v>
      </c>
      <c r="B1028" s="13" t="s">
        <v>76</v>
      </c>
      <c r="C1028" s="6" t="s">
        <v>13</v>
      </c>
      <c r="D1028" s="8" t="s">
        <v>73</v>
      </c>
      <c r="E1028" s="8" t="s">
        <v>82</v>
      </c>
      <c r="F1028" s="8" t="s">
        <v>307</v>
      </c>
      <c r="G1028" s="18">
        <f t="shared" si="32"/>
        <v>6</v>
      </c>
    </row>
    <row r="1029" spans="1:8" ht="21" x14ac:dyDescent="0.3">
      <c r="A1029" s="12" t="s">
        <v>76</v>
      </c>
      <c r="B1029" s="13" t="s">
        <v>76</v>
      </c>
      <c r="C1029" s="6" t="s">
        <v>13</v>
      </c>
      <c r="D1029" s="8" t="s">
        <v>79</v>
      </c>
      <c r="E1029" s="8" t="s">
        <v>85</v>
      </c>
      <c r="F1029" s="8" t="s">
        <v>86</v>
      </c>
      <c r="G1029" s="18">
        <f t="shared" si="32"/>
        <v>0</v>
      </c>
    </row>
    <row r="1030" spans="1:8" ht="21" x14ac:dyDescent="0.3">
      <c r="A1030" s="9" t="s">
        <v>746</v>
      </c>
      <c r="B1030" s="10" t="s">
        <v>747</v>
      </c>
      <c r="C1030" s="6" t="s">
        <v>21</v>
      </c>
      <c r="D1030" s="8" t="s">
        <v>73</v>
      </c>
      <c r="E1030" s="8" t="s">
        <v>82</v>
      </c>
      <c r="F1030" s="8" t="s">
        <v>109</v>
      </c>
      <c r="G1030" s="18">
        <f t="shared" si="32"/>
        <v>6</v>
      </c>
      <c r="H1030" s="2" t="str">
        <f t="shared" si="33"/>
        <v>100122</v>
      </c>
    </row>
    <row r="1031" spans="1:8" ht="21" x14ac:dyDescent="0.3">
      <c r="A1031" s="12" t="s">
        <v>76</v>
      </c>
      <c r="B1031" s="13" t="s">
        <v>76</v>
      </c>
      <c r="C1031" s="6" t="s">
        <v>21</v>
      </c>
      <c r="D1031" s="8" t="s">
        <v>79</v>
      </c>
      <c r="E1031" s="8" t="s">
        <v>85</v>
      </c>
      <c r="F1031" s="8" t="s">
        <v>110</v>
      </c>
      <c r="G1031" s="18">
        <f t="shared" si="32"/>
        <v>0</v>
      </c>
    </row>
    <row r="1032" spans="1:8" ht="21" x14ac:dyDescent="0.3">
      <c r="A1032" s="9" t="s">
        <v>748</v>
      </c>
      <c r="B1032" s="10" t="s">
        <v>749</v>
      </c>
      <c r="C1032" s="6" t="s">
        <v>13</v>
      </c>
      <c r="D1032" s="8" t="s">
        <v>73</v>
      </c>
      <c r="E1032" s="8" t="s">
        <v>80</v>
      </c>
      <c r="F1032" s="8" t="s">
        <v>81</v>
      </c>
      <c r="G1032" s="18">
        <f t="shared" si="32"/>
        <v>6</v>
      </c>
      <c r="H1032" s="2" t="str">
        <f t="shared" si="33"/>
        <v>100123</v>
      </c>
    </row>
    <row r="1033" spans="1:8" ht="21" x14ac:dyDescent="0.3">
      <c r="A1033" s="9" t="s">
        <v>748</v>
      </c>
      <c r="B1033" s="13" t="s">
        <v>76</v>
      </c>
      <c r="C1033" s="6" t="s">
        <v>13</v>
      </c>
      <c r="D1033" s="8" t="s">
        <v>73</v>
      </c>
      <c r="E1033" s="8" t="s">
        <v>82</v>
      </c>
      <c r="F1033" s="8" t="s">
        <v>109</v>
      </c>
      <c r="G1033" s="18">
        <f t="shared" si="32"/>
        <v>6</v>
      </c>
    </row>
    <row r="1034" spans="1:8" ht="21" x14ac:dyDescent="0.3">
      <c r="A1034" s="12" t="s">
        <v>76</v>
      </c>
      <c r="B1034" s="13" t="s">
        <v>76</v>
      </c>
      <c r="C1034" s="6" t="s">
        <v>13</v>
      </c>
      <c r="D1034" s="8" t="s">
        <v>79</v>
      </c>
      <c r="E1034" s="8" t="s">
        <v>85</v>
      </c>
      <c r="F1034" s="8" t="s">
        <v>86</v>
      </c>
      <c r="G1034" s="18">
        <f t="shared" si="32"/>
        <v>0</v>
      </c>
    </row>
    <row r="1035" spans="1:8" ht="21" x14ac:dyDescent="0.3">
      <c r="A1035" s="9" t="s">
        <v>750</v>
      </c>
      <c r="B1035" s="10" t="s">
        <v>751</v>
      </c>
      <c r="C1035" s="6" t="s">
        <v>13</v>
      </c>
      <c r="D1035" s="8" t="s">
        <v>73</v>
      </c>
      <c r="E1035" s="8" t="s">
        <v>82</v>
      </c>
      <c r="F1035" s="8" t="s">
        <v>227</v>
      </c>
      <c r="G1035" s="18">
        <f t="shared" si="32"/>
        <v>6</v>
      </c>
      <c r="H1035" s="2" t="str">
        <f t="shared" si="33"/>
        <v>100124</v>
      </c>
    </row>
    <row r="1036" spans="1:8" ht="21" x14ac:dyDescent="0.3">
      <c r="A1036" s="12" t="s">
        <v>76</v>
      </c>
      <c r="B1036" s="13" t="s">
        <v>76</v>
      </c>
      <c r="C1036" s="6" t="s">
        <v>13</v>
      </c>
      <c r="D1036" s="8" t="s">
        <v>79</v>
      </c>
      <c r="E1036" s="8" t="s">
        <v>85</v>
      </c>
      <c r="F1036" s="8" t="s">
        <v>86</v>
      </c>
      <c r="G1036" s="18">
        <f t="shared" si="32"/>
        <v>0</v>
      </c>
    </row>
    <row r="1037" spans="1:8" ht="21" x14ac:dyDescent="0.3">
      <c r="A1037" s="9" t="s">
        <v>752</v>
      </c>
      <c r="B1037" s="10" t="s">
        <v>753</v>
      </c>
      <c r="C1037" s="6" t="s">
        <v>13</v>
      </c>
      <c r="D1037" s="8" t="s">
        <v>73</v>
      </c>
      <c r="E1037" s="8" t="s">
        <v>90</v>
      </c>
      <c r="F1037" s="8" t="s">
        <v>91</v>
      </c>
      <c r="G1037" s="18">
        <f t="shared" si="32"/>
        <v>6</v>
      </c>
      <c r="H1037" s="2" t="str">
        <f t="shared" si="33"/>
        <v>100125</v>
      </c>
    </row>
    <row r="1038" spans="1:8" ht="21" x14ac:dyDescent="0.3">
      <c r="A1038" s="12" t="s">
        <v>76</v>
      </c>
      <c r="B1038" s="13" t="s">
        <v>76</v>
      </c>
      <c r="C1038" s="6" t="s">
        <v>13</v>
      </c>
      <c r="D1038" s="8" t="s">
        <v>79</v>
      </c>
      <c r="E1038" s="8" t="s">
        <v>85</v>
      </c>
      <c r="F1038" s="8" t="s">
        <v>86</v>
      </c>
      <c r="G1038" s="18">
        <f t="shared" si="32"/>
        <v>0</v>
      </c>
    </row>
    <row r="1039" spans="1:8" ht="21" x14ac:dyDescent="0.3">
      <c r="A1039" s="9" t="s">
        <v>754</v>
      </c>
      <c r="B1039" s="10" t="s">
        <v>755</v>
      </c>
      <c r="C1039" s="6" t="s">
        <v>13</v>
      </c>
      <c r="D1039" s="8" t="s">
        <v>73</v>
      </c>
      <c r="E1039" s="8" t="s">
        <v>135</v>
      </c>
      <c r="F1039" s="8" t="s">
        <v>448</v>
      </c>
      <c r="G1039" s="18">
        <f t="shared" si="32"/>
        <v>6</v>
      </c>
      <c r="H1039" s="2" t="str">
        <f t="shared" si="33"/>
        <v>100126</v>
      </c>
    </row>
    <row r="1040" spans="1:8" ht="21" x14ac:dyDescent="0.3">
      <c r="A1040" s="12" t="s">
        <v>76</v>
      </c>
      <c r="B1040" s="13" t="s">
        <v>76</v>
      </c>
      <c r="C1040" s="6" t="s">
        <v>13</v>
      </c>
      <c r="D1040" s="8" t="s">
        <v>79</v>
      </c>
      <c r="E1040" s="8" t="s">
        <v>85</v>
      </c>
      <c r="F1040" s="8" t="s">
        <v>86</v>
      </c>
      <c r="G1040" s="18">
        <f t="shared" si="32"/>
        <v>0</v>
      </c>
    </row>
    <row r="1041" spans="1:8" ht="21" x14ac:dyDescent="0.3">
      <c r="A1041" s="9" t="s">
        <v>756</v>
      </c>
      <c r="B1041" s="10" t="s">
        <v>35</v>
      </c>
      <c r="C1041" s="9" t="s">
        <v>36</v>
      </c>
      <c r="D1041" s="11"/>
      <c r="E1041" s="11" t="s">
        <v>14</v>
      </c>
      <c r="F1041" s="11" t="s">
        <v>14</v>
      </c>
      <c r="G1041" s="18">
        <f t="shared" si="32"/>
        <v>6</v>
      </c>
      <c r="H1041" s="2" t="str">
        <f t="shared" si="33"/>
        <v>100199</v>
      </c>
    </row>
    <row r="1042" spans="1:8" ht="21" x14ac:dyDescent="0.3">
      <c r="A1042" s="4" t="s">
        <v>757</v>
      </c>
      <c r="B1042" s="72" t="s">
        <v>758</v>
      </c>
      <c r="C1042" s="72"/>
      <c r="D1042" s="72"/>
      <c r="E1042" s="72"/>
      <c r="F1042" s="73"/>
      <c r="G1042" s="18">
        <f t="shared" si="32"/>
        <v>4</v>
      </c>
      <c r="H1042" s="2" t="str">
        <f t="shared" si="33"/>
        <v/>
      </c>
    </row>
    <row r="1043" spans="1:8" ht="21" x14ac:dyDescent="0.3">
      <c r="A1043" s="9" t="s">
        <v>759</v>
      </c>
      <c r="B1043" s="10" t="s">
        <v>760</v>
      </c>
      <c r="C1043" s="6" t="s">
        <v>13</v>
      </c>
      <c r="D1043" s="8" t="s">
        <v>73</v>
      </c>
      <c r="E1043" s="8" t="s">
        <v>135</v>
      </c>
      <c r="F1043" s="8" t="s">
        <v>155</v>
      </c>
      <c r="G1043" s="18">
        <f t="shared" si="32"/>
        <v>6</v>
      </c>
      <c r="H1043" s="2" t="str">
        <f t="shared" si="33"/>
        <v>100201</v>
      </c>
    </row>
    <row r="1044" spans="1:8" ht="21" x14ac:dyDescent="0.3">
      <c r="A1044" s="12" t="s">
        <v>76</v>
      </c>
      <c r="B1044" s="13" t="s">
        <v>76</v>
      </c>
      <c r="C1044" s="6" t="s">
        <v>13</v>
      </c>
      <c r="D1044" s="8" t="s">
        <v>84</v>
      </c>
      <c r="E1044" s="8" t="s">
        <v>85</v>
      </c>
      <c r="F1044" s="8" t="s">
        <v>86</v>
      </c>
      <c r="G1044" s="18">
        <f t="shared" si="32"/>
        <v>0</v>
      </c>
    </row>
    <row r="1045" spans="1:8" ht="21" x14ac:dyDescent="0.3">
      <c r="A1045" s="9" t="s">
        <v>761</v>
      </c>
      <c r="B1045" s="10" t="s">
        <v>762</v>
      </c>
      <c r="C1045" s="6" t="s">
        <v>13</v>
      </c>
      <c r="D1045" s="8" t="s">
        <v>73</v>
      </c>
      <c r="E1045" s="8" t="s">
        <v>115</v>
      </c>
      <c r="F1045" s="8" t="s">
        <v>250</v>
      </c>
      <c r="G1045" s="18">
        <f t="shared" si="32"/>
        <v>6</v>
      </c>
      <c r="H1045" s="2" t="str">
        <f t="shared" si="33"/>
        <v>100202</v>
      </c>
    </row>
    <row r="1046" spans="1:8" ht="21" x14ac:dyDescent="0.3">
      <c r="A1046" s="9" t="s">
        <v>761</v>
      </c>
      <c r="B1046" s="13" t="s">
        <v>76</v>
      </c>
      <c r="C1046" s="6" t="s">
        <v>13</v>
      </c>
      <c r="D1046" s="8" t="s">
        <v>73</v>
      </c>
      <c r="E1046" s="8" t="s">
        <v>135</v>
      </c>
      <c r="F1046" s="8" t="s">
        <v>155</v>
      </c>
      <c r="G1046" s="18">
        <f t="shared" si="32"/>
        <v>6</v>
      </c>
    </row>
    <row r="1047" spans="1:8" ht="21" x14ac:dyDescent="0.3">
      <c r="A1047" s="12" t="s">
        <v>76</v>
      </c>
      <c r="B1047" s="13" t="s">
        <v>76</v>
      </c>
      <c r="C1047" s="6" t="s">
        <v>13</v>
      </c>
      <c r="D1047" s="8" t="s">
        <v>79</v>
      </c>
      <c r="E1047" s="8" t="s">
        <v>82</v>
      </c>
      <c r="F1047" s="8" t="s">
        <v>227</v>
      </c>
      <c r="G1047" s="18">
        <f t="shared" si="32"/>
        <v>0</v>
      </c>
    </row>
    <row r="1048" spans="1:8" ht="21" x14ac:dyDescent="0.3">
      <c r="A1048" s="12" t="s">
        <v>76</v>
      </c>
      <c r="B1048" s="13" t="s">
        <v>76</v>
      </c>
      <c r="C1048" s="6" t="s">
        <v>13</v>
      </c>
      <c r="D1048" s="8" t="s">
        <v>84</v>
      </c>
      <c r="E1048" s="8" t="s">
        <v>85</v>
      </c>
      <c r="F1048" s="8" t="s">
        <v>86</v>
      </c>
      <c r="G1048" s="18">
        <f t="shared" si="32"/>
        <v>0</v>
      </c>
    </row>
    <row r="1049" spans="1:8" ht="21" x14ac:dyDescent="0.3">
      <c r="A1049" s="9" t="s">
        <v>763</v>
      </c>
      <c r="B1049" s="10" t="s">
        <v>764</v>
      </c>
      <c r="C1049" s="6" t="s">
        <v>21</v>
      </c>
      <c r="D1049" s="8" t="s">
        <v>73</v>
      </c>
      <c r="E1049" s="8" t="s">
        <v>115</v>
      </c>
      <c r="F1049" s="8" t="s">
        <v>765</v>
      </c>
      <c r="G1049" s="18">
        <f t="shared" si="32"/>
        <v>6</v>
      </c>
      <c r="H1049" s="2" t="str">
        <f t="shared" si="33"/>
        <v>100207</v>
      </c>
    </row>
    <row r="1050" spans="1:8" ht="21" x14ac:dyDescent="0.3">
      <c r="A1050" s="12" t="s">
        <v>76</v>
      </c>
      <c r="B1050" s="13" t="s">
        <v>76</v>
      </c>
      <c r="C1050" s="6" t="s">
        <v>21</v>
      </c>
      <c r="D1050" s="8" t="s">
        <v>79</v>
      </c>
      <c r="E1050" s="8" t="s">
        <v>82</v>
      </c>
      <c r="F1050" s="8" t="s">
        <v>227</v>
      </c>
      <c r="G1050" s="18">
        <f t="shared" si="32"/>
        <v>0</v>
      </c>
    </row>
    <row r="1051" spans="1:8" ht="21" x14ac:dyDescent="0.3">
      <c r="A1051" s="12" t="s">
        <v>76</v>
      </c>
      <c r="B1051" s="13" t="s">
        <v>76</v>
      </c>
      <c r="C1051" s="6" t="s">
        <v>21</v>
      </c>
      <c r="D1051" s="8" t="s">
        <v>84</v>
      </c>
      <c r="E1051" s="8" t="s">
        <v>85</v>
      </c>
      <c r="F1051" s="8" t="s">
        <v>110</v>
      </c>
      <c r="G1051" s="18">
        <f t="shared" si="32"/>
        <v>0</v>
      </c>
    </row>
    <row r="1052" spans="1:8" ht="21" x14ac:dyDescent="0.3">
      <c r="A1052" s="9" t="s">
        <v>766</v>
      </c>
      <c r="B1052" s="10" t="s">
        <v>767</v>
      </c>
      <c r="C1052" s="6" t="s">
        <v>13</v>
      </c>
      <c r="D1052" s="8" t="s">
        <v>73</v>
      </c>
      <c r="E1052" s="8" t="s">
        <v>115</v>
      </c>
      <c r="F1052" s="8" t="s">
        <v>765</v>
      </c>
      <c r="G1052" s="18">
        <f t="shared" si="32"/>
        <v>6</v>
      </c>
      <c r="H1052" s="2" t="str">
        <f t="shared" si="33"/>
        <v>100208</v>
      </c>
    </row>
    <row r="1053" spans="1:8" ht="21" x14ac:dyDescent="0.3">
      <c r="A1053" s="12" t="s">
        <v>76</v>
      </c>
      <c r="B1053" s="13" t="s">
        <v>76</v>
      </c>
      <c r="C1053" s="6" t="s">
        <v>13</v>
      </c>
      <c r="D1053" s="8" t="s">
        <v>79</v>
      </c>
      <c r="E1053" s="8" t="s">
        <v>82</v>
      </c>
      <c r="F1053" s="8" t="s">
        <v>227</v>
      </c>
      <c r="G1053" s="18">
        <f t="shared" si="32"/>
        <v>0</v>
      </c>
    </row>
    <row r="1054" spans="1:8" ht="21" x14ac:dyDescent="0.3">
      <c r="A1054" s="12" t="s">
        <v>76</v>
      </c>
      <c r="B1054" s="13" t="s">
        <v>76</v>
      </c>
      <c r="C1054" s="6" t="s">
        <v>13</v>
      </c>
      <c r="D1054" s="8" t="s">
        <v>84</v>
      </c>
      <c r="E1054" s="8" t="s">
        <v>85</v>
      </c>
      <c r="F1054" s="8" t="s">
        <v>86</v>
      </c>
      <c r="G1054" s="18">
        <f t="shared" si="32"/>
        <v>0</v>
      </c>
    </row>
    <row r="1055" spans="1:8" ht="21" x14ac:dyDescent="0.3">
      <c r="A1055" s="9" t="s">
        <v>768</v>
      </c>
      <c r="B1055" s="10" t="s">
        <v>769</v>
      </c>
      <c r="C1055" s="6" t="s">
        <v>13</v>
      </c>
      <c r="D1055" s="8" t="s">
        <v>73</v>
      </c>
      <c r="E1055" s="8" t="s">
        <v>115</v>
      </c>
      <c r="F1055" s="8" t="s">
        <v>765</v>
      </c>
      <c r="G1055" s="18">
        <f t="shared" si="32"/>
        <v>6</v>
      </c>
      <c r="H1055" s="2" t="str">
        <f t="shared" si="33"/>
        <v>100210</v>
      </c>
    </row>
    <row r="1056" spans="1:8" ht="21" x14ac:dyDescent="0.3">
      <c r="A1056" s="9" t="s">
        <v>768</v>
      </c>
      <c r="B1056" s="13" t="s">
        <v>76</v>
      </c>
      <c r="C1056" s="6" t="s">
        <v>13</v>
      </c>
      <c r="D1056" s="8" t="s">
        <v>73</v>
      </c>
      <c r="E1056" s="8" t="s">
        <v>135</v>
      </c>
      <c r="F1056" s="8" t="s">
        <v>164</v>
      </c>
      <c r="G1056" s="18">
        <f t="shared" si="32"/>
        <v>6</v>
      </c>
    </row>
    <row r="1057" spans="1:8" ht="21" x14ac:dyDescent="0.3">
      <c r="A1057" s="12" t="s">
        <v>76</v>
      </c>
      <c r="B1057" s="13" t="s">
        <v>76</v>
      </c>
      <c r="C1057" s="6" t="s">
        <v>13</v>
      </c>
      <c r="D1057" s="8" t="s">
        <v>79</v>
      </c>
      <c r="E1057" s="8" t="s">
        <v>85</v>
      </c>
      <c r="F1057" s="8" t="s">
        <v>86</v>
      </c>
      <c r="G1057" s="18">
        <f t="shared" si="32"/>
        <v>0</v>
      </c>
    </row>
    <row r="1058" spans="1:8" ht="21" x14ac:dyDescent="0.3">
      <c r="A1058" s="9" t="s">
        <v>770</v>
      </c>
      <c r="B1058" s="10" t="s">
        <v>771</v>
      </c>
      <c r="C1058" s="6" t="s">
        <v>21</v>
      </c>
      <c r="D1058" s="8" t="s">
        <v>73</v>
      </c>
      <c r="E1058" s="8" t="s">
        <v>74</v>
      </c>
      <c r="F1058" s="8" t="s">
        <v>303</v>
      </c>
      <c r="G1058" s="18">
        <f t="shared" si="32"/>
        <v>6</v>
      </c>
      <c r="H1058" s="2" t="str">
        <f t="shared" si="33"/>
        <v>100211</v>
      </c>
    </row>
    <row r="1059" spans="1:8" ht="21" x14ac:dyDescent="0.3">
      <c r="A1059" s="9" t="s">
        <v>770</v>
      </c>
      <c r="B1059" s="13" t="s">
        <v>76</v>
      </c>
      <c r="C1059" s="6" t="s">
        <v>21</v>
      </c>
      <c r="D1059" s="8" t="s">
        <v>73</v>
      </c>
      <c r="E1059" s="8" t="s">
        <v>650</v>
      </c>
      <c r="F1059" s="8" t="s">
        <v>772</v>
      </c>
      <c r="G1059" s="18">
        <f t="shared" si="32"/>
        <v>6</v>
      </c>
    </row>
    <row r="1060" spans="1:8" ht="21" x14ac:dyDescent="0.3">
      <c r="A1060" s="12" t="s">
        <v>76</v>
      </c>
      <c r="B1060" s="13" t="s">
        <v>76</v>
      </c>
      <c r="C1060" s="6" t="s">
        <v>21</v>
      </c>
      <c r="D1060" s="8" t="s">
        <v>79</v>
      </c>
      <c r="E1060" s="8" t="s">
        <v>90</v>
      </c>
      <c r="F1060" s="8" t="s">
        <v>91</v>
      </c>
      <c r="G1060" s="18">
        <f t="shared" si="32"/>
        <v>0</v>
      </c>
    </row>
    <row r="1061" spans="1:8" ht="21" x14ac:dyDescent="0.3">
      <c r="A1061" s="12" t="s">
        <v>76</v>
      </c>
      <c r="B1061" s="13" t="s">
        <v>76</v>
      </c>
      <c r="C1061" s="6" t="s">
        <v>21</v>
      </c>
      <c r="D1061" s="8" t="s">
        <v>84</v>
      </c>
      <c r="E1061" s="8" t="s">
        <v>82</v>
      </c>
      <c r="F1061" s="8" t="s">
        <v>257</v>
      </c>
      <c r="G1061" s="18">
        <f t="shared" si="32"/>
        <v>0</v>
      </c>
    </row>
    <row r="1062" spans="1:8" ht="21" x14ac:dyDescent="0.3">
      <c r="A1062" s="9" t="s">
        <v>773</v>
      </c>
      <c r="B1062" s="10" t="s">
        <v>774</v>
      </c>
      <c r="C1062" s="6" t="s">
        <v>13</v>
      </c>
      <c r="D1062" s="8" t="s">
        <v>73</v>
      </c>
      <c r="E1062" s="8" t="s">
        <v>135</v>
      </c>
      <c r="F1062" s="8" t="s">
        <v>448</v>
      </c>
      <c r="G1062" s="18">
        <f t="shared" si="32"/>
        <v>6</v>
      </c>
      <c r="H1062" s="2" t="str">
        <f t="shared" si="33"/>
        <v>100212</v>
      </c>
    </row>
    <row r="1063" spans="1:8" ht="21" x14ac:dyDescent="0.3">
      <c r="A1063" s="12" t="s">
        <v>76</v>
      </c>
      <c r="B1063" s="13" t="s">
        <v>76</v>
      </c>
      <c r="C1063" s="6" t="s">
        <v>13</v>
      </c>
      <c r="D1063" s="8" t="s">
        <v>79</v>
      </c>
      <c r="E1063" s="8" t="s">
        <v>82</v>
      </c>
      <c r="F1063" s="8" t="s">
        <v>257</v>
      </c>
      <c r="G1063" s="18">
        <f t="shared" si="32"/>
        <v>0</v>
      </c>
    </row>
    <row r="1064" spans="1:8" ht="21" x14ac:dyDescent="0.3">
      <c r="A1064" s="12" t="s">
        <v>76</v>
      </c>
      <c r="B1064" s="13" t="s">
        <v>76</v>
      </c>
      <c r="C1064" s="6" t="s">
        <v>13</v>
      </c>
      <c r="D1064" s="8" t="s">
        <v>84</v>
      </c>
      <c r="E1064" s="8" t="s">
        <v>85</v>
      </c>
      <c r="F1064" s="8" t="s">
        <v>86</v>
      </c>
      <c r="G1064" s="18">
        <f t="shared" si="32"/>
        <v>0</v>
      </c>
    </row>
    <row r="1065" spans="1:8" ht="21" x14ac:dyDescent="0.3">
      <c r="A1065" s="9" t="s">
        <v>775</v>
      </c>
      <c r="B1065" s="10" t="s">
        <v>776</v>
      </c>
      <c r="C1065" s="6" t="s">
        <v>21</v>
      </c>
      <c r="D1065" s="8" t="s">
        <v>73</v>
      </c>
      <c r="E1065" s="8" t="s">
        <v>82</v>
      </c>
      <c r="F1065" s="8" t="s">
        <v>307</v>
      </c>
      <c r="G1065" s="18">
        <f t="shared" si="32"/>
        <v>6</v>
      </c>
      <c r="H1065" s="2" t="str">
        <f t="shared" si="33"/>
        <v>100213</v>
      </c>
    </row>
    <row r="1066" spans="1:8" ht="21" x14ac:dyDescent="0.3">
      <c r="A1066" s="12" t="s">
        <v>76</v>
      </c>
      <c r="B1066" s="13" t="s">
        <v>76</v>
      </c>
      <c r="C1066" s="6" t="s">
        <v>21</v>
      </c>
      <c r="D1066" s="8" t="s">
        <v>79</v>
      </c>
      <c r="E1066" s="8" t="s">
        <v>85</v>
      </c>
      <c r="F1066" s="8" t="s">
        <v>110</v>
      </c>
      <c r="G1066" s="18">
        <f t="shared" si="32"/>
        <v>0</v>
      </c>
    </row>
    <row r="1067" spans="1:8" ht="21" x14ac:dyDescent="0.3">
      <c r="A1067" s="9" t="s">
        <v>777</v>
      </c>
      <c r="B1067" s="10" t="s">
        <v>778</v>
      </c>
      <c r="C1067" s="6" t="s">
        <v>13</v>
      </c>
      <c r="D1067" s="8" t="s">
        <v>73</v>
      </c>
      <c r="E1067" s="8" t="s">
        <v>82</v>
      </c>
      <c r="F1067" s="8" t="s">
        <v>307</v>
      </c>
      <c r="G1067" s="18">
        <f t="shared" si="32"/>
        <v>6</v>
      </c>
      <c r="H1067" s="2" t="str">
        <f t="shared" si="33"/>
        <v>100214</v>
      </c>
    </row>
    <row r="1068" spans="1:8" ht="21" x14ac:dyDescent="0.3">
      <c r="A1068" s="12" t="s">
        <v>76</v>
      </c>
      <c r="B1068" s="13" t="s">
        <v>76</v>
      </c>
      <c r="C1068" s="6" t="s">
        <v>13</v>
      </c>
      <c r="D1068" s="8" t="s">
        <v>79</v>
      </c>
      <c r="E1068" s="8" t="s">
        <v>85</v>
      </c>
      <c r="F1068" s="8" t="s">
        <v>86</v>
      </c>
      <c r="G1068" s="18">
        <f t="shared" si="32"/>
        <v>0</v>
      </c>
    </row>
    <row r="1069" spans="1:8" ht="21" x14ac:dyDescent="0.3">
      <c r="A1069" s="9" t="s">
        <v>779</v>
      </c>
      <c r="B1069" s="10" t="s">
        <v>780</v>
      </c>
      <c r="C1069" s="6" t="s">
        <v>13</v>
      </c>
      <c r="D1069" s="8" t="s">
        <v>73</v>
      </c>
      <c r="E1069" s="8" t="s">
        <v>82</v>
      </c>
      <c r="F1069" s="8" t="s">
        <v>307</v>
      </c>
      <c r="G1069" s="18">
        <f t="shared" si="32"/>
        <v>6</v>
      </c>
      <c r="H1069" s="2" t="str">
        <f t="shared" si="33"/>
        <v>100215</v>
      </c>
    </row>
    <row r="1070" spans="1:8" ht="21" x14ac:dyDescent="0.3">
      <c r="A1070" s="12" t="s">
        <v>76</v>
      </c>
      <c r="B1070" s="13" t="s">
        <v>76</v>
      </c>
      <c r="C1070" s="6" t="s">
        <v>13</v>
      </c>
      <c r="D1070" s="8" t="s">
        <v>79</v>
      </c>
      <c r="E1070" s="8" t="s">
        <v>85</v>
      </c>
      <c r="F1070" s="8" t="s">
        <v>86</v>
      </c>
      <c r="G1070" s="18">
        <f t="shared" si="32"/>
        <v>0</v>
      </c>
    </row>
    <row r="1071" spans="1:8" ht="21" x14ac:dyDescent="0.3">
      <c r="A1071" s="9" t="s">
        <v>781</v>
      </c>
      <c r="B1071" s="10" t="s">
        <v>35</v>
      </c>
      <c r="C1071" s="9" t="s">
        <v>36</v>
      </c>
      <c r="D1071" s="11"/>
      <c r="E1071" s="11" t="s">
        <v>14</v>
      </c>
      <c r="F1071" s="11" t="s">
        <v>14</v>
      </c>
      <c r="G1071" s="18">
        <f t="shared" si="32"/>
        <v>6</v>
      </c>
      <c r="H1071" s="2" t="str">
        <f t="shared" si="33"/>
        <v>100299</v>
      </c>
    </row>
    <row r="1072" spans="1:8" ht="21" x14ac:dyDescent="0.3">
      <c r="A1072" s="4" t="s">
        <v>782</v>
      </c>
      <c r="B1072" s="72" t="s">
        <v>783</v>
      </c>
      <c r="C1072" s="72"/>
      <c r="D1072" s="72"/>
      <c r="E1072" s="72"/>
      <c r="F1072" s="73"/>
      <c r="G1072" s="18">
        <f t="shared" si="32"/>
        <v>4</v>
      </c>
      <c r="H1072" s="2" t="str">
        <f t="shared" si="33"/>
        <v/>
      </c>
    </row>
    <row r="1073" spans="1:8" ht="21" x14ac:dyDescent="0.3">
      <c r="A1073" s="9" t="s">
        <v>784</v>
      </c>
      <c r="B1073" s="10" t="s">
        <v>785</v>
      </c>
      <c r="C1073" s="6" t="s">
        <v>13</v>
      </c>
      <c r="D1073" s="8" t="s">
        <v>73</v>
      </c>
      <c r="E1073" s="8" t="s">
        <v>115</v>
      </c>
      <c r="F1073" s="8" t="s">
        <v>786</v>
      </c>
      <c r="G1073" s="18">
        <f t="shared" si="32"/>
        <v>6</v>
      </c>
      <c r="H1073" s="2" t="str">
        <f t="shared" si="33"/>
        <v>100302</v>
      </c>
    </row>
    <row r="1074" spans="1:8" ht="21" x14ac:dyDescent="0.3">
      <c r="A1074" s="12" t="s">
        <v>76</v>
      </c>
      <c r="B1074" s="13" t="s">
        <v>76</v>
      </c>
      <c r="C1074" s="6" t="s">
        <v>13</v>
      </c>
      <c r="D1074" s="8" t="s">
        <v>79</v>
      </c>
      <c r="E1074" s="8" t="s">
        <v>85</v>
      </c>
      <c r="F1074" s="8" t="s">
        <v>86</v>
      </c>
      <c r="G1074" s="18">
        <f t="shared" si="32"/>
        <v>0</v>
      </c>
    </row>
    <row r="1075" spans="1:8" ht="21" x14ac:dyDescent="0.3">
      <c r="A1075" s="9" t="s">
        <v>787</v>
      </c>
      <c r="B1075" s="10" t="s">
        <v>788</v>
      </c>
      <c r="C1075" s="6" t="s">
        <v>21</v>
      </c>
      <c r="D1075" s="8" t="s">
        <v>73</v>
      </c>
      <c r="E1075" s="8" t="s">
        <v>115</v>
      </c>
      <c r="F1075" s="8" t="s">
        <v>250</v>
      </c>
      <c r="G1075" s="18">
        <f t="shared" si="32"/>
        <v>6</v>
      </c>
      <c r="H1075" s="2" t="str">
        <f t="shared" si="33"/>
        <v>100304</v>
      </c>
    </row>
    <row r="1076" spans="1:8" ht="21" x14ac:dyDescent="0.3">
      <c r="A1076" s="12" t="s">
        <v>76</v>
      </c>
      <c r="B1076" s="13" t="s">
        <v>76</v>
      </c>
      <c r="C1076" s="6" t="s">
        <v>21</v>
      </c>
      <c r="D1076" s="8" t="s">
        <v>84</v>
      </c>
      <c r="E1076" s="8" t="s">
        <v>85</v>
      </c>
      <c r="F1076" s="8" t="s">
        <v>110</v>
      </c>
      <c r="G1076" s="18">
        <f t="shared" si="32"/>
        <v>0</v>
      </c>
    </row>
    <row r="1077" spans="1:8" ht="21" x14ac:dyDescent="0.3">
      <c r="A1077" s="9" t="s">
        <v>789</v>
      </c>
      <c r="B1077" s="10" t="s">
        <v>790</v>
      </c>
      <c r="C1077" s="6" t="s">
        <v>13</v>
      </c>
      <c r="D1077" s="8" t="s">
        <v>73</v>
      </c>
      <c r="E1077" s="8" t="s">
        <v>115</v>
      </c>
      <c r="F1077" s="8" t="s">
        <v>765</v>
      </c>
      <c r="G1077" s="18">
        <f t="shared" si="32"/>
        <v>6</v>
      </c>
      <c r="H1077" s="2" t="str">
        <f t="shared" si="33"/>
        <v>100305</v>
      </c>
    </row>
    <row r="1078" spans="1:8" ht="21" x14ac:dyDescent="0.3">
      <c r="A1078" s="12" t="s">
        <v>76</v>
      </c>
      <c r="B1078" s="13" t="s">
        <v>76</v>
      </c>
      <c r="C1078" s="6" t="s">
        <v>13</v>
      </c>
      <c r="D1078" s="8" t="s">
        <v>79</v>
      </c>
      <c r="E1078" s="8" t="s">
        <v>82</v>
      </c>
      <c r="F1078" s="8" t="s">
        <v>227</v>
      </c>
      <c r="G1078" s="18">
        <f t="shared" si="32"/>
        <v>0</v>
      </c>
    </row>
    <row r="1079" spans="1:8" ht="21" x14ac:dyDescent="0.3">
      <c r="A1079" s="12" t="s">
        <v>76</v>
      </c>
      <c r="B1079" s="13" t="s">
        <v>76</v>
      </c>
      <c r="C1079" s="6" t="s">
        <v>13</v>
      </c>
      <c r="D1079" s="8" t="s">
        <v>84</v>
      </c>
      <c r="E1079" s="8" t="s">
        <v>85</v>
      </c>
      <c r="F1079" s="8" t="s">
        <v>86</v>
      </c>
      <c r="G1079" s="18">
        <f t="shared" si="32"/>
        <v>0</v>
      </c>
    </row>
    <row r="1080" spans="1:8" ht="21" x14ac:dyDescent="0.3">
      <c r="A1080" s="9" t="s">
        <v>791</v>
      </c>
      <c r="B1080" s="10" t="s">
        <v>792</v>
      </c>
      <c r="C1080" s="6" t="s">
        <v>21</v>
      </c>
      <c r="D1080" s="8" t="s">
        <v>73</v>
      </c>
      <c r="E1080" s="8" t="s">
        <v>115</v>
      </c>
      <c r="F1080" s="8" t="s">
        <v>250</v>
      </c>
      <c r="G1080" s="18">
        <f t="shared" si="32"/>
        <v>6</v>
      </c>
      <c r="H1080" s="2" t="str">
        <f t="shared" si="33"/>
        <v>100308</v>
      </c>
    </row>
    <row r="1081" spans="1:8" ht="21" x14ac:dyDescent="0.3">
      <c r="A1081" s="9" t="s">
        <v>791</v>
      </c>
      <c r="B1081" s="13" t="s">
        <v>76</v>
      </c>
      <c r="C1081" s="6" t="s">
        <v>21</v>
      </c>
      <c r="D1081" s="8" t="s">
        <v>73</v>
      </c>
      <c r="E1081" s="8" t="s">
        <v>135</v>
      </c>
      <c r="F1081" s="8" t="s">
        <v>394</v>
      </c>
      <c r="G1081" s="18">
        <f t="shared" si="32"/>
        <v>6</v>
      </c>
    </row>
    <row r="1082" spans="1:8" ht="21" x14ac:dyDescent="0.3">
      <c r="A1082" s="12" t="s">
        <v>76</v>
      </c>
      <c r="B1082" s="13" t="s">
        <v>76</v>
      </c>
      <c r="C1082" s="6" t="s">
        <v>21</v>
      </c>
      <c r="D1082" s="8" t="s">
        <v>84</v>
      </c>
      <c r="E1082" s="8" t="s">
        <v>85</v>
      </c>
      <c r="F1082" s="8" t="s">
        <v>110</v>
      </c>
      <c r="G1082" s="18">
        <f t="shared" si="32"/>
        <v>0</v>
      </c>
    </row>
    <row r="1083" spans="1:8" ht="21" x14ac:dyDescent="0.3">
      <c r="A1083" s="9" t="s">
        <v>793</v>
      </c>
      <c r="B1083" s="10" t="s">
        <v>794</v>
      </c>
      <c r="C1083" s="6" t="s">
        <v>21</v>
      </c>
      <c r="D1083" s="8" t="s">
        <v>73</v>
      </c>
      <c r="E1083" s="8" t="s">
        <v>115</v>
      </c>
      <c r="F1083" s="8" t="s">
        <v>250</v>
      </c>
      <c r="G1083" s="18">
        <f t="shared" si="32"/>
        <v>6</v>
      </c>
      <c r="H1083" s="2" t="str">
        <f t="shared" si="33"/>
        <v>100309</v>
      </c>
    </row>
    <row r="1084" spans="1:8" ht="21" x14ac:dyDescent="0.3">
      <c r="A1084" s="9" t="s">
        <v>793</v>
      </c>
      <c r="B1084" s="13" t="s">
        <v>76</v>
      </c>
      <c r="C1084" s="6" t="s">
        <v>21</v>
      </c>
      <c r="D1084" s="8" t="s">
        <v>73</v>
      </c>
      <c r="E1084" s="8" t="s">
        <v>135</v>
      </c>
      <c r="F1084" s="8" t="s">
        <v>394</v>
      </c>
      <c r="G1084" s="18">
        <f t="shared" si="32"/>
        <v>6</v>
      </c>
    </row>
    <row r="1085" spans="1:8" ht="21" x14ac:dyDescent="0.3">
      <c r="A1085" s="12" t="s">
        <v>76</v>
      </c>
      <c r="B1085" s="13" t="s">
        <v>76</v>
      </c>
      <c r="C1085" s="6" t="s">
        <v>21</v>
      </c>
      <c r="D1085" s="8" t="s">
        <v>84</v>
      </c>
      <c r="E1085" s="8" t="s">
        <v>85</v>
      </c>
      <c r="F1085" s="8" t="s">
        <v>110</v>
      </c>
      <c r="G1085" s="18">
        <f t="shared" si="32"/>
        <v>0</v>
      </c>
    </row>
    <row r="1086" spans="1:8" ht="21" x14ac:dyDescent="0.3">
      <c r="A1086" s="9" t="s">
        <v>795</v>
      </c>
      <c r="B1086" s="10" t="s">
        <v>796</v>
      </c>
      <c r="C1086" s="6" t="s">
        <v>21</v>
      </c>
      <c r="D1086" s="8" t="s">
        <v>73</v>
      </c>
      <c r="E1086" s="8" t="s">
        <v>115</v>
      </c>
      <c r="F1086" s="8" t="s">
        <v>765</v>
      </c>
      <c r="G1086" s="18">
        <f t="shared" si="32"/>
        <v>6</v>
      </c>
      <c r="H1086" s="2" t="str">
        <f t="shared" si="33"/>
        <v>100315</v>
      </c>
    </row>
    <row r="1087" spans="1:8" ht="21" x14ac:dyDescent="0.3">
      <c r="A1087" s="9" t="s">
        <v>795</v>
      </c>
      <c r="B1087" s="13" t="s">
        <v>76</v>
      </c>
      <c r="C1087" s="6" t="s">
        <v>21</v>
      </c>
      <c r="D1087" s="8" t="s">
        <v>73</v>
      </c>
      <c r="E1087" s="8" t="s">
        <v>135</v>
      </c>
      <c r="F1087" s="8" t="s">
        <v>394</v>
      </c>
      <c r="G1087" s="18">
        <f t="shared" si="32"/>
        <v>6</v>
      </c>
    </row>
    <row r="1088" spans="1:8" ht="21" x14ac:dyDescent="0.3">
      <c r="A1088" s="12" t="s">
        <v>76</v>
      </c>
      <c r="B1088" s="13" t="s">
        <v>76</v>
      </c>
      <c r="C1088" s="6" t="s">
        <v>21</v>
      </c>
      <c r="D1088" s="8" t="s">
        <v>79</v>
      </c>
      <c r="E1088" s="8" t="s">
        <v>82</v>
      </c>
      <c r="F1088" s="8" t="s">
        <v>282</v>
      </c>
      <c r="G1088" s="18">
        <f t="shared" si="32"/>
        <v>0</v>
      </c>
    </row>
    <row r="1089" spans="1:8" ht="21" x14ac:dyDescent="0.3">
      <c r="A1089" s="9" t="s">
        <v>797</v>
      </c>
      <c r="B1089" s="10" t="s">
        <v>798</v>
      </c>
      <c r="C1089" s="6" t="s">
        <v>13</v>
      </c>
      <c r="D1089" s="8" t="s">
        <v>73</v>
      </c>
      <c r="E1089" s="8" t="s">
        <v>115</v>
      </c>
      <c r="F1089" s="8" t="s">
        <v>765</v>
      </c>
      <c r="G1089" s="18">
        <f t="shared" si="32"/>
        <v>6</v>
      </c>
      <c r="H1089" s="2" t="str">
        <f t="shared" si="33"/>
        <v>100316</v>
      </c>
    </row>
    <row r="1090" spans="1:8" ht="21" x14ac:dyDescent="0.3">
      <c r="A1090" s="9" t="s">
        <v>797</v>
      </c>
      <c r="B1090" s="13" t="s">
        <v>76</v>
      </c>
      <c r="C1090" s="6" t="s">
        <v>13</v>
      </c>
      <c r="D1090" s="8" t="s">
        <v>73</v>
      </c>
      <c r="E1090" s="8" t="s">
        <v>135</v>
      </c>
      <c r="F1090" s="8" t="s">
        <v>397</v>
      </c>
      <c r="G1090" s="18">
        <f t="shared" si="32"/>
        <v>6</v>
      </c>
    </row>
    <row r="1091" spans="1:8" ht="21" x14ac:dyDescent="0.3">
      <c r="A1091" s="12" t="s">
        <v>76</v>
      </c>
      <c r="B1091" s="13" t="s">
        <v>76</v>
      </c>
      <c r="C1091" s="6" t="s">
        <v>13</v>
      </c>
      <c r="D1091" s="8" t="s">
        <v>84</v>
      </c>
      <c r="E1091" s="8" t="s">
        <v>85</v>
      </c>
      <c r="F1091" s="8" t="s">
        <v>86</v>
      </c>
      <c r="G1091" s="18">
        <f t="shared" ref="G1091:G1154" si="34">LEN(A1091)</f>
        <v>0</v>
      </c>
    </row>
    <row r="1092" spans="1:8" ht="21" x14ac:dyDescent="0.3">
      <c r="A1092" s="9" t="s">
        <v>799</v>
      </c>
      <c r="B1092" s="10" t="s">
        <v>800</v>
      </c>
      <c r="C1092" s="6" t="s">
        <v>21</v>
      </c>
      <c r="D1092" s="8" t="s">
        <v>73</v>
      </c>
      <c r="E1092" s="8" t="s">
        <v>135</v>
      </c>
      <c r="F1092" s="8" t="s">
        <v>394</v>
      </c>
      <c r="G1092" s="18">
        <f t="shared" si="34"/>
        <v>6</v>
      </c>
      <c r="H1092" s="2" t="str">
        <f t="shared" ref="H1092:H1151" si="35">IF(G1092=6,A1092,"")</f>
        <v>100317</v>
      </c>
    </row>
    <row r="1093" spans="1:8" ht="21" x14ac:dyDescent="0.3">
      <c r="A1093" s="12" t="s">
        <v>76</v>
      </c>
      <c r="B1093" s="13" t="s">
        <v>76</v>
      </c>
      <c r="C1093" s="6" t="s">
        <v>21</v>
      </c>
      <c r="D1093" s="8" t="s">
        <v>79</v>
      </c>
      <c r="E1093" s="8" t="s">
        <v>82</v>
      </c>
      <c r="F1093" s="8" t="s">
        <v>227</v>
      </c>
      <c r="G1093" s="18">
        <f t="shared" si="34"/>
        <v>0</v>
      </c>
    </row>
    <row r="1094" spans="1:8" ht="21" x14ac:dyDescent="0.3">
      <c r="A1094" s="12" t="s">
        <v>76</v>
      </c>
      <c r="B1094" s="13" t="s">
        <v>76</v>
      </c>
      <c r="C1094" s="6" t="s">
        <v>21</v>
      </c>
      <c r="D1094" s="8" t="s">
        <v>84</v>
      </c>
      <c r="E1094" s="8" t="s">
        <v>85</v>
      </c>
      <c r="F1094" s="8" t="s">
        <v>110</v>
      </c>
      <c r="G1094" s="18">
        <f t="shared" si="34"/>
        <v>0</v>
      </c>
    </row>
    <row r="1095" spans="1:8" ht="21" x14ac:dyDescent="0.3">
      <c r="A1095" s="9" t="s">
        <v>801</v>
      </c>
      <c r="B1095" s="10" t="s">
        <v>802</v>
      </c>
      <c r="C1095" s="6" t="s">
        <v>13</v>
      </c>
      <c r="D1095" s="8" t="s">
        <v>73</v>
      </c>
      <c r="E1095" s="8" t="s">
        <v>82</v>
      </c>
      <c r="F1095" s="8" t="s">
        <v>227</v>
      </c>
      <c r="G1095" s="18">
        <f t="shared" si="34"/>
        <v>6</v>
      </c>
      <c r="H1095" s="2" t="str">
        <f t="shared" si="35"/>
        <v>100318</v>
      </c>
    </row>
    <row r="1096" spans="1:8" ht="21" x14ac:dyDescent="0.3">
      <c r="A1096" s="12" t="s">
        <v>76</v>
      </c>
      <c r="B1096" s="13" t="s">
        <v>76</v>
      </c>
      <c r="C1096" s="6" t="s">
        <v>13</v>
      </c>
      <c r="D1096" s="8" t="s">
        <v>79</v>
      </c>
      <c r="E1096" s="8" t="s">
        <v>85</v>
      </c>
      <c r="F1096" s="8" t="s">
        <v>86</v>
      </c>
      <c r="G1096" s="18">
        <f t="shared" si="34"/>
        <v>0</v>
      </c>
    </row>
    <row r="1097" spans="1:8" ht="21" x14ac:dyDescent="0.3">
      <c r="A1097" s="9" t="s">
        <v>803</v>
      </c>
      <c r="B1097" s="10" t="s">
        <v>804</v>
      </c>
      <c r="C1097" s="6" t="s">
        <v>21</v>
      </c>
      <c r="D1097" s="8" t="s">
        <v>73</v>
      </c>
      <c r="E1097" s="8" t="s">
        <v>115</v>
      </c>
      <c r="F1097" s="8" t="s">
        <v>765</v>
      </c>
      <c r="G1097" s="18">
        <f t="shared" si="34"/>
        <v>6</v>
      </c>
      <c r="H1097" s="2" t="str">
        <f t="shared" si="35"/>
        <v>100319</v>
      </c>
    </row>
    <row r="1098" spans="1:8" ht="21" x14ac:dyDescent="0.3">
      <c r="A1098" s="12" t="s">
        <v>76</v>
      </c>
      <c r="B1098" s="13" t="s">
        <v>76</v>
      </c>
      <c r="C1098" s="6" t="s">
        <v>21</v>
      </c>
      <c r="D1098" s="8" t="s">
        <v>79</v>
      </c>
      <c r="E1098" s="8" t="s">
        <v>82</v>
      </c>
      <c r="F1098" s="8" t="s">
        <v>227</v>
      </c>
      <c r="G1098" s="18">
        <f t="shared" si="34"/>
        <v>0</v>
      </c>
    </row>
    <row r="1099" spans="1:8" ht="21" x14ac:dyDescent="0.3">
      <c r="A1099" s="12" t="s">
        <v>76</v>
      </c>
      <c r="B1099" s="13" t="s">
        <v>76</v>
      </c>
      <c r="C1099" s="6" t="s">
        <v>21</v>
      </c>
      <c r="D1099" s="8" t="s">
        <v>84</v>
      </c>
      <c r="E1099" s="8" t="s">
        <v>85</v>
      </c>
      <c r="F1099" s="8" t="s">
        <v>110</v>
      </c>
      <c r="G1099" s="18">
        <f t="shared" si="34"/>
        <v>0</v>
      </c>
    </row>
    <row r="1100" spans="1:8" ht="21" x14ac:dyDescent="0.3">
      <c r="A1100" s="9" t="s">
        <v>805</v>
      </c>
      <c r="B1100" s="10" t="s">
        <v>806</v>
      </c>
      <c r="C1100" s="6" t="s">
        <v>13</v>
      </c>
      <c r="D1100" s="8" t="s">
        <v>73</v>
      </c>
      <c r="E1100" s="8" t="s">
        <v>115</v>
      </c>
      <c r="F1100" s="8" t="s">
        <v>765</v>
      </c>
      <c r="G1100" s="18">
        <f t="shared" si="34"/>
        <v>6</v>
      </c>
      <c r="H1100" s="2" t="str">
        <f t="shared" si="35"/>
        <v>100320</v>
      </c>
    </row>
    <row r="1101" spans="1:8" ht="21" x14ac:dyDescent="0.3">
      <c r="A1101" s="12" t="s">
        <v>76</v>
      </c>
      <c r="B1101" s="13" t="s">
        <v>76</v>
      </c>
      <c r="C1101" s="6" t="s">
        <v>13</v>
      </c>
      <c r="D1101" s="8" t="s">
        <v>79</v>
      </c>
      <c r="E1101" s="8" t="s">
        <v>82</v>
      </c>
      <c r="F1101" s="8" t="s">
        <v>227</v>
      </c>
      <c r="G1101" s="18">
        <f t="shared" si="34"/>
        <v>0</v>
      </c>
    </row>
    <row r="1102" spans="1:8" ht="21" x14ac:dyDescent="0.3">
      <c r="A1102" s="12" t="s">
        <v>76</v>
      </c>
      <c r="B1102" s="13" t="s">
        <v>76</v>
      </c>
      <c r="C1102" s="6" t="s">
        <v>13</v>
      </c>
      <c r="D1102" s="8" t="s">
        <v>84</v>
      </c>
      <c r="E1102" s="8" t="s">
        <v>85</v>
      </c>
      <c r="F1102" s="8" t="s">
        <v>86</v>
      </c>
      <c r="G1102" s="18">
        <f t="shared" si="34"/>
        <v>0</v>
      </c>
    </row>
    <row r="1103" spans="1:8" ht="21" x14ac:dyDescent="0.3">
      <c r="A1103" s="9" t="s">
        <v>807</v>
      </c>
      <c r="B1103" s="10" t="s">
        <v>808</v>
      </c>
      <c r="C1103" s="6" t="s">
        <v>21</v>
      </c>
      <c r="D1103" s="8" t="s">
        <v>73</v>
      </c>
      <c r="E1103" s="8" t="s">
        <v>115</v>
      </c>
      <c r="F1103" s="8" t="s">
        <v>765</v>
      </c>
      <c r="G1103" s="18">
        <f t="shared" si="34"/>
        <v>6</v>
      </c>
      <c r="H1103" s="2" t="str">
        <f t="shared" si="35"/>
        <v>100321</v>
      </c>
    </row>
    <row r="1104" spans="1:8" ht="21" x14ac:dyDescent="0.3">
      <c r="A1104" s="9" t="s">
        <v>807</v>
      </c>
      <c r="B1104" s="13" t="s">
        <v>76</v>
      </c>
      <c r="C1104" s="6" t="s">
        <v>21</v>
      </c>
      <c r="D1104" s="8" t="s">
        <v>73</v>
      </c>
      <c r="E1104" s="8" t="s">
        <v>135</v>
      </c>
      <c r="F1104" s="8" t="s">
        <v>394</v>
      </c>
      <c r="G1104" s="18">
        <f t="shared" si="34"/>
        <v>6</v>
      </c>
    </row>
    <row r="1105" spans="1:8" ht="21" x14ac:dyDescent="0.3">
      <c r="A1105" s="12" t="s">
        <v>76</v>
      </c>
      <c r="B1105" s="13" t="s">
        <v>76</v>
      </c>
      <c r="C1105" s="6" t="s">
        <v>21</v>
      </c>
      <c r="D1105" s="8" t="s">
        <v>79</v>
      </c>
      <c r="E1105" s="8" t="s">
        <v>82</v>
      </c>
      <c r="F1105" s="8" t="s">
        <v>227</v>
      </c>
      <c r="G1105" s="18">
        <f t="shared" si="34"/>
        <v>0</v>
      </c>
    </row>
    <row r="1106" spans="1:8" ht="21" x14ac:dyDescent="0.3">
      <c r="A1106" s="12" t="s">
        <v>76</v>
      </c>
      <c r="B1106" s="13" t="s">
        <v>76</v>
      </c>
      <c r="C1106" s="6" t="s">
        <v>21</v>
      </c>
      <c r="D1106" s="8" t="s">
        <v>84</v>
      </c>
      <c r="E1106" s="8" t="s">
        <v>85</v>
      </c>
      <c r="F1106" s="8" t="s">
        <v>110</v>
      </c>
      <c r="G1106" s="18">
        <f t="shared" si="34"/>
        <v>0</v>
      </c>
    </row>
    <row r="1107" spans="1:8" ht="21" x14ac:dyDescent="0.3">
      <c r="A1107" s="9" t="s">
        <v>809</v>
      </c>
      <c r="B1107" s="10" t="s">
        <v>810</v>
      </c>
      <c r="C1107" s="6" t="s">
        <v>13</v>
      </c>
      <c r="D1107" s="8" t="s">
        <v>73</v>
      </c>
      <c r="E1107" s="8" t="s">
        <v>115</v>
      </c>
      <c r="F1107" s="8" t="s">
        <v>765</v>
      </c>
      <c r="G1107" s="18">
        <f t="shared" si="34"/>
        <v>6</v>
      </c>
      <c r="H1107" s="2" t="str">
        <f t="shared" si="35"/>
        <v>100322</v>
      </c>
    </row>
    <row r="1108" spans="1:8" ht="21" x14ac:dyDescent="0.3">
      <c r="A1108" s="9" t="s">
        <v>809</v>
      </c>
      <c r="B1108" s="13" t="s">
        <v>76</v>
      </c>
      <c r="C1108" s="6" t="s">
        <v>13</v>
      </c>
      <c r="D1108" s="8" t="s">
        <v>73</v>
      </c>
      <c r="E1108" s="8" t="s">
        <v>135</v>
      </c>
      <c r="F1108" s="8" t="s">
        <v>811</v>
      </c>
      <c r="G1108" s="18">
        <f t="shared" si="34"/>
        <v>6</v>
      </c>
    </row>
    <row r="1109" spans="1:8" ht="21" x14ac:dyDescent="0.3">
      <c r="A1109" s="12" t="s">
        <v>76</v>
      </c>
      <c r="B1109" s="13" t="s">
        <v>76</v>
      </c>
      <c r="C1109" s="6" t="s">
        <v>13</v>
      </c>
      <c r="D1109" s="8" t="s">
        <v>79</v>
      </c>
      <c r="E1109" s="8" t="s">
        <v>82</v>
      </c>
      <c r="F1109" s="8" t="s">
        <v>227</v>
      </c>
      <c r="G1109" s="18">
        <f t="shared" si="34"/>
        <v>0</v>
      </c>
    </row>
    <row r="1110" spans="1:8" ht="21" x14ac:dyDescent="0.3">
      <c r="A1110" s="12" t="s">
        <v>76</v>
      </c>
      <c r="B1110" s="13" t="s">
        <v>76</v>
      </c>
      <c r="C1110" s="6" t="s">
        <v>13</v>
      </c>
      <c r="D1110" s="8" t="s">
        <v>84</v>
      </c>
      <c r="E1110" s="8" t="s">
        <v>85</v>
      </c>
      <c r="F1110" s="8" t="s">
        <v>86</v>
      </c>
      <c r="G1110" s="18">
        <f t="shared" si="34"/>
        <v>0</v>
      </c>
    </row>
    <row r="1111" spans="1:8" ht="21" x14ac:dyDescent="0.3">
      <c r="A1111" s="9" t="s">
        <v>812</v>
      </c>
      <c r="B1111" s="10" t="s">
        <v>764</v>
      </c>
      <c r="C1111" s="6" t="s">
        <v>21</v>
      </c>
      <c r="D1111" s="8" t="s">
        <v>73</v>
      </c>
      <c r="E1111" s="8" t="s">
        <v>115</v>
      </c>
      <c r="F1111" s="8" t="s">
        <v>765</v>
      </c>
      <c r="G1111" s="18">
        <f t="shared" si="34"/>
        <v>6</v>
      </c>
      <c r="H1111" s="2" t="str">
        <f t="shared" si="35"/>
        <v>100323</v>
      </c>
    </row>
    <row r="1112" spans="1:8" ht="21" x14ac:dyDescent="0.3">
      <c r="A1112" s="12" t="s">
        <v>76</v>
      </c>
      <c r="B1112" s="13" t="s">
        <v>76</v>
      </c>
      <c r="C1112" s="6" t="s">
        <v>21</v>
      </c>
      <c r="D1112" s="8" t="s">
        <v>79</v>
      </c>
      <c r="E1112" s="8" t="s">
        <v>82</v>
      </c>
      <c r="F1112" s="8" t="s">
        <v>227</v>
      </c>
      <c r="G1112" s="18">
        <f t="shared" si="34"/>
        <v>0</v>
      </c>
    </row>
    <row r="1113" spans="1:8" ht="21" x14ac:dyDescent="0.3">
      <c r="A1113" s="12" t="s">
        <v>76</v>
      </c>
      <c r="B1113" s="13" t="s">
        <v>76</v>
      </c>
      <c r="C1113" s="6" t="s">
        <v>21</v>
      </c>
      <c r="D1113" s="8" t="s">
        <v>84</v>
      </c>
      <c r="E1113" s="8" t="s">
        <v>85</v>
      </c>
      <c r="F1113" s="8" t="s">
        <v>110</v>
      </c>
      <c r="G1113" s="18">
        <f t="shared" si="34"/>
        <v>0</v>
      </c>
    </row>
    <row r="1114" spans="1:8" ht="21" x14ac:dyDescent="0.3">
      <c r="A1114" s="9" t="s">
        <v>813</v>
      </c>
      <c r="B1114" s="10" t="s">
        <v>814</v>
      </c>
      <c r="C1114" s="6" t="s">
        <v>13</v>
      </c>
      <c r="D1114" s="8" t="s">
        <v>73</v>
      </c>
      <c r="E1114" s="8" t="s">
        <v>115</v>
      </c>
      <c r="F1114" s="8" t="s">
        <v>765</v>
      </c>
      <c r="G1114" s="18">
        <f t="shared" si="34"/>
        <v>6</v>
      </c>
      <c r="H1114" s="2" t="str">
        <f t="shared" si="35"/>
        <v>100324</v>
      </c>
    </row>
    <row r="1115" spans="1:8" ht="21" x14ac:dyDescent="0.3">
      <c r="A1115" s="12" t="s">
        <v>76</v>
      </c>
      <c r="B1115" s="13" t="s">
        <v>76</v>
      </c>
      <c r="C1115" s="6" t="s">
        <v>13</v>
      </c>
      <c r="D1115" s="8" t="s">
        <v>79</v>
      </c>
      <c r="E1115" s="8" t="s">
        <v>82</v>
      </c>
      <c r="F1115" s="8" t="s">
        <v>227</v>
      </c>
      <c r="G1115" s="18">
        <f t="shared" si="34"/>
        <v>0</v>
      </c>
    </row>
    <row r="1116" spans="1:8" ht="21" x14ac:dyDescent="0.3">
      <c r="A1116" s="12" t="s">
        <v>76</v>
      </c>
      <c r="B1116" s="13" t="s">
        <v>76</v>
      </c>
      <c r="C1116" s="6" t="s">
        <v>13</v>
      </c>
      <c r="D1116" s="8" t="s">
        <v>84</v>
      </c>
      <c r="E1116" s="8" t="s">
        <v>85</v>
      </c>
      <c r="F1116" s="8" t="s">
        <v>86</v>
      </c>
      <c r="G1116" s="18">
        <f t="shared" si="34"/>
        <v>0</v>
      </c>
    </row>
    <row r="1117" spans="1:8" ht="21" x14ac:dyDescent="0.3">
      <c r="A1117" s="9" t="s">
        <v>815</v>
      </c>
      <c r="B1117" s="10" t="s">
        <v>776</v>
      </c>
      <c r="C1117" s="6" t="s">
        <v>21</v>
      </c>
      <c r="D1117" s="8" t="s">
        <v>73</v>
      </c>
      <c r="E1117" s="8" t="s">
        <v>82</v>
      </c>
      <c r="F1117" s="8" t="s">
        <v>307</v>
      </c>
      <c r="G1117" s="18">
        <f t="shared" si="34"/>
        <v>6</v>
      </c>
      <c r="H1117" s="2" t="str">
        <f t="shared" si="35"/>
        <v>100325</v>
      </c>
    </row>
    <row r="1118" spans="1:8" ht="21" x14ac:dyDescent="0.3">
      <c r="A1118" s="12" t="s">
        <v>76</v>
      </c>
      <c r="B1118" s="13" t="s">
        <v>76</v>
      </c>
      <c r="C1118" s="6" t="s">
        <v>21</v>
      </c>
      <c r="D1118" s="8" t="s">
        <v>79</v>
      </c>
      <c r="E1118" s="8" t="s">
        <v>85</v>
      </c>
      <c r="F1118" s="8" t="s">
        <v>110</v>
      </c>
      <c r="G1118" s="18">
        <f t="shared" si="34"/>
        <v>0</v>
      </c>
    </row>
    <row r="1119" spans="1:8" ht="21" x14ac:dyDescent="0.3">
      <c r="A1119" s="9" t="s">
        <v>816</v>
      </c>
      <c r="B1119" s="10" t="s">
        <v>817</v>
      </c>
      <c r="C1119" s="6" t="s">
        <v>13</v>
      </c>
      <c r="D1119" s="8" t="s">
        <v>73</v>
      </c>
      <c r="E1119" s="8" t="s">
        <v>82</v>
      </c>
      <c r="F1119" s="8" t="s">
        <v>307</v>
      </c>
      <c r="G1119" s="18">
        <f t="shared" si="34"/>
        <v>6</v>
      </c>
      <c r="H1119" s="2" t="str">
        <f t="shared" si="35"/>
        <v>100326</v>
      </c>
    </row>
    <row r="1120" spans="1:8" ht="21" x14ac:dyDescent="0.3">
      <c r="A1120" s="12" t="s">
        <v>76</v>
      </c>
      <c r="B1120" s="13" t="s">
        <v>76</v>
      </c>
      <c r="C1120" s="6" t="s">
        <v>13</v>
      </c>
      <c r="D1120" s="8" t="s">
        <v>79</v>
      </c>
      <c r="E1120" s="8" t="s">
        <v>85</v>
      </c>
      <c r="F1120" s="8" t="s">
        <v>86</v>
      </c>
      <c r="G1120" s="18">
        <f t="shared" si="34"/>
        <v>0</v>
      </c>
    </row>
    <row r="1121" spans="1:8" ht="21" x14ac:dyDescent="0.3">
      <c r="A1121" s="9" t="s">
        <v>818</v>
      </c>
      <c r="B1121" s="10" t="s">
        <v>771</v>
      </c>
      <c r="C1121" s="6" t="s">
        <v>21</v>
      </c>
      <c r="D1121" s="8" t="s">
        <v>73</v>
      </c>
      <c r="E1121" s="8" t="s">
        <v>74</v>
      </c>
      <c r="F1121" s="8" t="s">
        <v>303</v>
      </c>
      <c r="G1121" s="18">
        <f t="shared" si="34"/>
        <v>6</v>
      </c>
      <c r="H1121" s="2" t="str">
        <f t="shared" si="35"/>
        <v>100327</v>
      </c>
    </row>
    <row r="1122" spans="1:8" ht="21" x14ac:dyDescent="0.3">
      <c r="A1122" s="9" t="s">
        <v>818</v>
      </c>
      <c r="B1122" s="13" t="s">
        <v>76</v>
      </c>
      <c r="C1122" s="6" t="s">
        <v>21</v>
      </c>
      <c r="D1122" s="8" t="s">
        <v>73</v>
      </c>
      <c r="E1122" s="8" t="s">
        <v>650</v>
      </c>
      <c r="F1122" s="8" t="s">
        <v>772</v>
      </c>
      <c r="G1122" s="18">
        <f t="shared" si="34"/>
        <v>6</v>
      </c>
    </row>
    <row r="1123" spans="1:8" ht="21" x14ac:dyDescent="0.3">
      <c r="A1123" s="12" t="s">
        <v>76</v>
      </c>
      <c r="B1123" s="13" t="s">
        <v>76</v>
      </c>
      <c r="C1123" s="6" t="s">
        <v>21</v>
      </c>
      <c r="D1123" s="8" t="s">
        <v>79</v>
      </c>
      <c r="E1123" s="8" t="s">
        <v>90</v>
      </c>
      <c r="F1123" s="8" t="s">
        <v>91</v>
      </c>
      <c r="G1123" s="18">
        <f t="shared" si="34"/>
        <v>0</v>
      </c>
    </row>
    <row r="1124" spans="1:8" ht="21" x14ac:dyDescent="0.3">
      <c r="A1124" s="12" t="s">
        <v>76</v>
      </c>
      <c r="B1124" s="13" t="s">
        <v>76</v>
      </c>
      <c r="C1124" s="6" t="s">
        <v>21</v>
      </c>
      <c r="D1124" s="8" t="s">
        <v>84</v>
      </c>
      <c r="E1124" s="8" t="s">
        <v>82</v>
      </c>
      <c r="F1124" s="8" t="s">
        <v>109</v>
      </c>
      <c r="G1124" s="18">
        <f t="shared" si="34"/>
        <v>0</v>
      </c>
    </row>
    <row r="1125" spans="1:8" ht="21" x14ac:dyDescent="0.3">
      <c r="A1125" s="12" t="s">
        <v>76</v>
      </c>
      <c r="B1125" s="13" t="s">
        <v>76</v>
      </c>
      <c r="C1125" s="6" t="s">
        <v>21</v>
      </c>
      <c r="D1125" s="8" t="s">
        <v>93</v>
      </c>
      <c r="E1125" s="8" t="s">
        <v>94</v>
      </c>
      <c r="F1125" s="8" t="s">
        <v>95</v>
      </c>
      <c r="G1125" s="18">
        <f t="shared" si="34"/>
        <v>0</v>
      </c>
    </row>
    <row r="1126" spans="1:8" ht="21" x14ac:dyDescent="0.3">
      <c r="A1126" s="12" t="s">
        <v>76</v>
      </c>
      <c r="B1126" s="13" t="s">
        <v>76</v>
      </c>
      <c r="C1126" s="6" t="s">
        <v>21</v>
      </c>
      <c r="D1126" s="8" t="s">
        <v>96</v>
      </c>
      <c r="E1126" s="8" t="s">
        <v>85</v>
      </c>
      <c r="F1126" s="8" t="s">
        <v>110</v>
      </c>
      <c r="G1126" s="18">
        <f t="shared" si="34"/>
        <v>0</v>
      </c>
    </row>
    <row r="1127" spans="1:8" ht="21" x14ac:dyDescent="0.3">
      <c r="A1127" s="9" t="s">
        <v>819</v>
      </c>
      <c r="B1127" s="10" t="s">
        <v>820</v>
      </c>
      <c r="C1127" s="6" t="s">
        <v>13</v>
      </c>
      <c r="D1127" s="8" t="s">
        <v>73</v>
      </c>
      <c r="E1127" s="8" t="s">
        <v>82</v>
      </c>
      <c r="F1127" s="8" t="s">
        <v>227</v>
      </c>
      <c r="G1127" s="18">
        <f t="shared" si="34"/>
        <v>6</v>
      </c>
      <c r="H1127" s="2" t="str">
        <f t="shared" si="35"/>
        <v>100328</v>
      </c>
    </row>
    <row r="1128" spans="1:8" ht="21" x14ac:dyDescent="0.3">
      <c r="A1128" s="12" t="s">
        <v>76</v>
      </c>
      <c r="B1128" s="13" t="s">
        <v>76</v>
      </c>
      <c r="C1128" s="6" t="s">
        <v>13</v>
      </c>
      <c r="D1128" s="8" t="s">
        <v>79</v>
      </c>
      <c r="E1128" s="8" t="s">
        <v>85</v>
      </c>
      <c r="F1128" s="8" t="s">
        <v>86</v>
      </c>
      <c r="G1128" s="18">
        <f t="shared" si="34"/>
        <v>0</v>
      </c>
    </row>
    <row r="1129" spans="1:8" ht="21" x14ac:dyDescent="0.3">
      <c r="A1129" s="6" t="s">
        <v>821</v>
      </c>
      <c r="B1129" s="7" t="s">
        <v>822</v>
      </c>
      <c r="C1129" s="6" t="s">
        <v>21</v>
      </c>
      <c r="D1129" s="8" t="s">
        <v>79</v>
      </c>
      <c r="E1129" s="8" t="s">
        <v>85</v>
      </c>
      <c r="F1129" s="8" t="s">
        <v>110</v>
      </c>
      <c r="G1129" s="18">
        <f t="shared" si="34"/>
        <v>6</v>
      </c>
      <c r="H1129" s="2" t="str">
        <f t="shared" si="35"/>
        <v>100329</v>
      </c>
    </row>
    <row r="1130" spans="1:8" ht="21" x14ac:dyDescent="0.3">
      <c r="A1130" s="6" t="s">
        <v>823</v>
      </c>
      <c r="B1130" s="7" t="s">
        <v>824</v>
      </c>
      <c r="C1130" s="6" t="s">
        <v>13</v>
      </c>
      <c r="D1130" s="8" t="s">
        <v>79</v>
      </c>
      <c r="E1130" s="8" t="s">
        <v>85</v>
      </c>
      <c r="F1130" s="8" t="s">
        <v>86</v>
      </c>
      <c r="G1130" s="18">
        <f t="shared" si="34"/>
        <v>6</v>
      </c>
      <c r="H1130" s="2" t="str">
        <f t="shared" si="35"/>
        <v>100330</v>
      </c>
    </row>
    <row r="1131" spans="1:8" ht="21" x14ac:dyDescent="0.3">
      <c r="A1131" s="9" t="s">
        <v>825</v>
      </c>
      <c r="B1131" s="10" t="s">
        <v>35</v>
      </c>
      <c r="C1131" s="9" t="s">
        <v>36</v>
      </c>
      <c r="D1131" s="11"/>
      <c r="E1131" s="11" t="s">
        <v>14</v>
      </c>
      <c r="F1131" s="11" t="s">
        <v>14</v>
      </c>
      <c r="G1131" s="18">
        <f t="shared" si="34"/>
        <v>6</v>
      </c>
      <c r="H1131" s="2" t="str">
        <f t="shared" si="35"/>
        <v>100399</v>
      </c>
    </row>
    <row r="1132" spans="1:8" ht="21" x14ac:dyDescent="0.3">
      <c r="A1132" s="4" t="s">
        <v>826</v>
      </c>
      <c r="B1132" s="72" t="s">
        <v>827</v>
      </c>
      <c r="C1132" s="72"/>
      <c r="D1132" s="72"/>
      <c r="E1132" s="72"/>
      <c r="F1132" s="73"/>
      <c r="G1132" s="18">
        <f t="shared" si="34"/>
        <v>4</v>
      </c>
      <c r="H1132" s="2" t="str">
        <f t="shared" si="35"/>
        <v/>
      </c>
    </row>
    <row r="1133" spans="1:8" ht="21" x14ac:dyDescent="0.3">
      <c r="A1133" s="9" t="s">
        <v>828</v>
      </c>
      <c r="B1133" s="10" t="s">
        <v>829</v>
      </c>
      <c r="C1133" s="6" t="s">
        <v>21</v>
      </c>
      <c r="D1133" s="8" t="s">
        <v>73</v>
      </c>
      <c r="E1133" s="8" t="s">
        <v>115</v>
      </c>
      <c r="F1133" s="8" t="s">
        <v>250</v>
      </c>
      <c r="G1133" s="18">
        <f t="shared" si="34"/>
        <v>6</v>
      </c>
      <c r="H1133" s="2" t="str">
        <f t="shared" si="35"/>
        <v>100401</v>
      </c>
    </row>
    <row r="1134" spans="1:8" ht="21" x14ac:dyDescent="0.3">
      <c r="A1134" s="12" t="s">
        <v>76</v>
      </c>
      <c r="B1134" s="13" t="s">
        <v>76</v>
      </c>
      <c r="C1134" s="6" t="s">
        <v>21</v>
      </c>
      <c r="D1134" s="8" t="s">
        <v>84</v>
      </c>
      <c r="E1134" s="8" t="s">
        <v>85</v>
      </c>
      <c r="F1134" s="8" t="s">
        <v>110</v>
      </c>
      <c r="G1134" s="18">
        <f t="shared" si="34"/>
        <v>0</v>
      </c>
    </row>
    <row r="1135" spans="1:8" ht="21" x14ac:dyDescent="0.3">
      <c r="A1135" s="9" t="s">
        <v>830</v>
      </c>
      <c r="B1135" s="10" t="s">
        <v>831</v>
      </c>
      <c r="C1135" s="6" t="s">
        <v>21</v>
      </c>
      <c r="D1135" s="8" t="s">
        <v>73</v>
      </c>
      <c r="E1135" s="8" t="s">
        <v>115</v>
      </c>
      <c r="F1135" s="8" t="s">
        <v>250</v>
      </c>
      <c r="G1135" s="18">
        <f t="shared" si="34"/>
        <v>6</v>
      </c>
      <c r="H1135" s="2" t="str">
        <f t="shared" si="35"/>
        <v>100402</v>
      </c>
    </row>
    <row r="1136" spans="1:8" ht="21" x14ac:dyDescent="0.3">
      <c r="A1136" s="12" t="s">
        <v>76</v>
      </c>
      <c r="B1136" s="13" t="s">
        <v>76</v>
      </c>
      <c r="C1136" s="6" t="s">
        <v>21</v>
      </c>
      <c r="D1136" s="8" t="s">
        <v>84</v>
      </c>
      <c r="E1136" s="8" t="s">
        <v>85</v>
      </c>
      <c r="F1136" s="8" t="s">
        <v>110</v>
      </c>
      <c r="G1136" s="18">
        <f t="shared" si="34"/>
        <v>0</v>
      </c>
    </row>
    <row r="1137" spans="1:8" ht="21" x14ac:dyDescent="0.3">
      <c r="A1137" s="9" t="s">
        <v>832</v>
      </c>
      <c r="B1137" s="10" t="s">
        <v>833</v>
      </c>
      <c r="C1137" s="6" t="s">
        <v>21</v>
      </c>
      <c r="D1137" s="8" t="s">
        <v>73</v>
      </c>
      <c r="E1137" s="8" t="s">
        <v>135</v>
      </c>
      <c r="F1137" s="8" t="s">
        <v>394</v>
      </c>
      <c r="G1137" s="18">
        <f t="shared" si="34"/>
        <v>6</v>
      </c>
      <c r="H1137" s="2" t="str">
        <f t="shared" si="35"/>
        <v>100403</v>
      </c>
    </row>
    <row r="1138" spans="1:8" ht="21" x14ac:dyDescent="0.3">
      <c r="A1138" s="12" t="s">
        <v>76</v>
      </c>
      <c r="B1138" s="13" t="s">
        <v>76</v>
      </c>
      <c r="C1138" s="6" t="s">
        <v>21</v>
      </c>
      <c r="D1138" s="8" t="s">
        <v>79</v>
      </c>
      <c r="E1138" s="8" t="s">
        <v>82</v>
      </c>
      <c r="F1138" s="8" t="s">
        <v>282</v>
      </c>
      <c r="G1138" s="18">
        <f t="shared" si="34"/>
        <v>0</v>
      </c>
    </row>
    <row r="1139" spans="1:8" ht="21" x14ac:dyDescent="0.3">
      <c r="A1139" s="12" t="s">
        <v>76</v>
      </c>
      <c r="B1139" s="13" t="s">
        <v>76</v>
      </c>
      <c r="C1139" s="6" t="s">
        <v>21</v>
      </c>
      <c r="D1139" s="8" t="s">
        <v>84</v>
      </c>
      <c r="E1139" s="8" t="s">
        <v>85</v>
      </c>
      <c r="F1139" s="8" t="s">
        <v>110</v>
      </c>
      <c r="G1139" s="18">
        <f t="shared" si="34"/>
        <v>0</v>
      </c>
    </row>
    <row r="1140" spans="1:8" ht="21" x14ac:dyDescent="0.3">
      <c r="A1140" s="9" t="s">
        <v>834</v>
      </c>
      <c r="B1140" s="10" t="s">
        <v>835</v>
      </c>
      <c r="C1140" s="6" t="s">
        <v>21</v>
      </c>
      <c r="D1140" s="8" t="s">
        <v>73</v>
      </c>
      <c r="E1140" s="8" t="s">
        <v>115</v>
      </c>
      <c r="F1140" s="8" t="s">
        <v>765</v>
      </c>
      <c r="G1140" s="18">
        <f t="shared" si="34"/>
        <v>6</v>
      </c>
      <c r="H1140" s="2" t="str">
        <f t="shared" si="35"/>
        <v>100404</v>
      </c>
    </row>
    <row r="1141" spans="1:8" ht="21" x14ac:dyDescent="0.3">
      <c r="A1141" s="12" t="s">
        <v>76</v>
      </c>
      <c r="B1141" s="13" t="s">
        <v>76</v>
      </c>
      <c r="C1141" s="6" t="s">
        <v>21</v>
      </c>
      <c r="D1141" s="8" t="s">
        <v>79</v>
      </c>
      <c r="E1141" s="8" t="s">
        <v>82</v>
      </c>
      <c r="F1141" s="8" t="s">
        <v>227</v>
      </c>
      <c r="G1141" s="18">
        <f t="shared" si="34"/>
        <v>0</v>
      </c>
    </row>
    <row r="1142" spans="1:8" ht="21" x14ac:dyDescent="0.3">
      <c r="A1142" s="12" t="s">
        <v>76</v>
      </c>
      <c r="B1142" s="13" t="s">
        <v>76</v>
      </c>
      <c r="C1142" s="6" t="s">
        <v>21</v>
      </c>
      <c r="D1142" s="8" t="s">
        <v>84</v>
      </c>
      <c r="E1142" s="8" t="s">
        <v>85</v>
      </c>
      <c r="F1142" s="8" t="s">
        <v>110</v>
      </c>
      <c r="G1142" s="18">
        <f t="shared" si="34"/>
        <v>0</v>
      </c>
    </row>
    <row r="1143" spans="1:8" ht="21" x14ac:dyDescent="0.3">
      <c r="A1143" s="9" t="s">
        <v>836</v>
      </c>
      <c r="B1143" s="10" t="s">
        <v>837</v>
      </c>
      <c r="C1143" s="6" t="s">
        <v>21</v>
      </c>
      <c r="D1143" s="8" t="s">
        <v>73</v>
      </c>
      <c r="E1143" s="8" t="s">
        <v>115</v>
      </c>
      <c r="F1143" s="8" t="s">
        <v>765</v>
      </c>
      <c r="G1143" s="18">
        <f t="shared" si="34"/>
        <v>6</v>
      </c>
      <c r="H1143" s="2" t="str">
        <f t="shared" si="35"/>
        <v>100405</v>
      </c>
    </row>
    <row r="1144" spans="1:8" ht="21" x14ac:dyDescent="0.3">
      <c r="A1144" s="12" t="s">
        <v>76</v>
      </c>
      <c r="B1144" s="13" t="s">
        <v>76</v>
      </c>
      <c r="C1144" s="6" t="s">
        <v>21</v>
      </c>
      <c r="D1144" s="8" t="s">
        <v>79</v>
      </c>
      <c r="E1144" s="8" t="s">
        <v>82</v>
      </c>
      <c r="F1144" s="8" t="s">
        <v>227</v>
      </c>
      <c r="G1144" s="18">
        <f t="shared" si="34"/>
        <v>0</v>
      </c>
    </row>
    <row r="1145" spans="1:8" ht="21" x14ac:dyDescent="0.3">
      <c r="A1145" s="12" t="s">
        <v>76</v>
      </c>
      <c r="B1145" s="13" t="s">
        <v>76</v>
      </c>
      <c r="C1145" s="6" t="s">
        <v>21</v>
      </c>
      <c r="D1145" s="8" t="s">
        <v>84</v>
      </c>
      <c r="E1145" s="8" t="s">
        <v>85</v>
      </c>
      <c r="F1145" s="8" t="s">
        <v>110</v>
      </c>
      <c r="G1145" s="18">
        <f t="shared" si="34"/>
        <v>0</v>
      </c>
    </row>
    <row r="1146" spans="1:8" ht="21" x14ac:dyDescent="0.3">
      <c r="A1146" s="9" t="s">
        <v>838</v>
      </c>
      <c r="B1146" s="10" t="s">
        <v>839</v>
      </c>
      <c r="C1146" s="6" t="s">
        <v>21</v>
      </c>
      <c r="D1146" s="8" t="s">
        <v>73</v>
      </c>
      <c r="E1146" s="8" t="s">
        <v>115</v>
      </c>
      <c r="F1146" s="8" t="s">
        <v>765</v>
      </c>
      <c r="G1146" s="18">
        <f t="shared" si="34"/>
        <v>6</v>
      </c>
      <c r="H1146" s="2" t="str">
        <f t="shared" si="35"/>
        <v>100406</v>
      </c>
    </row>
    <row r="1147" spans="1:8" ht="21" x14ac:dyDescent="0.3">
      <c r="A1147" s="12" t="s">
        <v>76</v>
      </c>
      <c r="B1147" s="13" t="s">
        <v>76</v>
      </c>
      <c r="C1147" s="6" t="s">
        <v>21</v>
      </c>
      <c r="D1147" s="8" t="s">
        <v>79</v>
      </c>
      <c r="E1147" s="8" t="s">
        <v>82</v>
      </c>
      <c r="F1147" s="8" t="s">
        <v>227</v>
      </c>
      <c r="G1147" s="18">
        <f t="shared" si="34"/>
        <v>0</v>
      </c>
    </row>
    <row r="1148" spans="1:8" ht="21" x14ac:dyDescent="0.3">
      <c r="A1148" s="12" t="s">
        <v>76</v>
      </c>
      <c r="B1148" s="13" t="s">
        <v>76</v>
      </c>
      <c r="C1148" s="6" t="s">
        <v>21</v>
      </c>
      <c r="D1148" s="8" t="s">
        <v>84</v>
      </c>
      <c r="E1148" s="8" t="s">
        <v>85</v>
      </c>
      <c r="F1148" s="8" t="s">
        <v>110</v>
      </c>
      <c r="G1148" s="18">
        <f t="shared" si="34"/>
        <v>0</v>
      </c>
    </row>
    <row r="1149" spans="1:8" ht="21" x14ac:dyDescent="0.3">
      <c r="A1149" s="9" t="s">
        <v>840</v>
      </c>
      <c r="B1149" s="10" t="s">
        <v>841</v>
      </c>
      <c r="C1149" s="6" t="s">
        <v>21</v>
      </c>
      <c r="D1149" s="8" t="s">
        <v>73</v>
      </c>
      <c r="E1149" s="8" t="s">
        <v>82</v>
      </c>
      <c r="F1149" s="8" t="s">
        <v>307</v>
      </c>
      <c r="G1149" s="18">
        <f t="shared" si="34"/>
        <v>6</v>
      </c>
      <c r="H1149" s="2" t="str">
        <f t="shared" si="35"/>
        <v>100407</v>
      </c>
    </row>
    <row r="1150" spans="1:8" ht="21" x14ac:dyDescent="0.3">
      <c r="A1150" s="12" t="s">
        <v>76</v>
      </c>
      <c r="B1150" s="13" t="s">
        <v>76</v>
      </c>
      <c r="C1150" s="6" t="s">
        <v>21</v>
      </c>
      <c r="D1150" s="8" t="s">
        <v>79</v>
      </c>
      <c r="E1150" s="8" t="s">
        <v>85</v>
      </c>
      <c r="F1150" s="8" t="s">
        <v>110</v>
      </c>
      <c r="G1150" s="18">
        <f t="shared" si="34"/>
        <v>0</v>
      </c>
    </row>
    <row r="1151" spans="1:8" ht="21" x14ac:dyDescent="0.3">
      <c r="A1151" s="9" t="s">
        <v>842</v>
      </c>
      <c r="B1151" s="10" t="s">
        <v>771</v>
      </c>
      <c r="C1151" s="6" t="s">
        <v>21</v>
      </c>
      <c r="D1151" s="8" t="s">
        <v>73</v>
      </c>
      <c r="E1151" s="8" t="s">
        <v>74</v>
      </c>
      <c r="F1151" s="8" t="s">
        <v>303</v>
      </c>
      <c r="G1151" s="18">
        <f t="shared" si="34"/>
        <v>6</v>
      </c>
      <c r="H1151" s="2" t="str">
        <f t="shared" si="35"/>
        <v>100409</v>
      </c>
    </row>
    <row r="1152" spans="1:8" ht="21" x14ac:dyDescent="0.3">
      <c r="A1152" s="9" t="s">
        <v>842</v>
      </c>
      <c r="B1152" s="13" t="s">
        <v>76</v>
      </c>
      <c r="C1152" s="6" t="s">
        <v>21</v>
      </c>
      <c r="D1152" s="8" t="s">
        <v>73</v>
      </c>
      <c r="E1152" s="8" t="s">
        <v>650</v>
      </c>
      <c r="F1152" s="8" t="s">
        <v>772</v>
      </c>
      <c r="G1152" s="18">
        <f t="shared" si="34"/>
        <v>6</v>
      </c>
    </row>
    <row r="1153" spans="1:8" ht="21" x14ac:dyDescent="0.3">
      <c r="A1153" s="12" t="s">
        <v>76</v>
      </c>
      <c r="B1153" s="13" t="s">
        <v>76</v>
      </c>
      <c r="C1153" s="6" t="s">
        <v>21</v>
      </c>
      <c r="D1153" s="8" t="s">
        <v>79</v>
      </c>
      <c r="E1153" s="8" t="s">
        <v>90</v>
      </c>
      <c r="F1153" s="8" t="s">
        <v>91</v>
      </c>
      <c r="G1153" s="18">
        <f t="shared" si="34"/>
        <v>0</v>
      </c>
    </row>
    <row r="1154" spans="1:8" ht="21" x14ac:dyDescent="0.3">
      <c r="A1154" s="12" t="s">
        <v>76</v>
      </c>
      <c r="B1154" s="13" t="s">
        <v>76</v>
      </c>
      <c r="C1154" s="6" t="s">
        <v>21</v>
      </c>
      <c r="D1154" s="8" t="s">
        <v>84</v>
      </c>
      <c r="E1154" s="8" t="s">
        <v>82</v>
      </c>
      <c r="F1154" s="8" t="s">
        <v>109</v>
      </c>
      <c r="G1154" s="18">
        <f t="shared" si="34"/>
        <v>0</v>
      </c>
    </row>
    <row r="1155" spans="1:8" ht="21" x14ac:dyDescent="0.3">
      <c r="A1155" s="9" t="s">
        <v>843</v>
      </c>
      <c r="B1155" s="10" t="s">
        <v>844</v>
      </c>
      <c r="C1155" s="6" t="s">
        <v>13</v>
      </c>
      <c r="D1155" s="8" t="s">
        <v>73</v>
      </c>
      <c r="E1155" s="8" t="s">
        <v>135</v>
      </c>
      <c r="F1155" s="8" t="s">
        <v>397</v>
      </c>
      <c r="G1155" s="18">
        <f t="shared" ref="G1155:G1218" si="36">LEN(A1155)</f>
        <v>6</v>
      </c>
      <c r="H1155" s="2" t="str">
        <f t="shared" ref="H1155:H1217" si="37">IF(G1155=6,A1155,"")</f>
        <v>100410</v>
      </c>
    </row>
    <row r="1156" spans="1:8" ht="21" x14ac:dyDescent="0.3">
      <c r="A1156" s="12" t="s">
        <v>76</v>
      </c>
      <c r="B1156" s="13" t="s">
        <v>76</v>
      </c>
      <c r="C1156" s="6" t="s">
        <v>13</v>
      </c>
      <c r="D1156" s="8" t="s">
        <v>79</v>
      </c>
      <c r="E1156" s="8" t="s">
        <v>82</v>
      </c>
      <c r="F1156" s="8" t="s">
        <v>227</v>
      </c>
      <c r="G1156" s="18">
        <f t="shared" si="36"/>
        <v>0</v>
      </c>
    </row>
    <row r="1157" spans="1:8" ht="21" x14ac:dyDescent="0.3">
      <c r="A1157" s="12" t="s">
        <v>76</v>
      </c>
      <c r="B1157" s="13" t="s">
        <v>76</v>
      </c>
      <c r="C1157" s="6" t="s">
        <v>13</v>
      </c>
      <c r="D1157" s="8" t="s">
        <v>84</v>
      </c>
      <c r="E1157" s="8" t="s">
        <v>85</v>
      </c>
      <c r="F1157" s="8" t="s">
        <v>86</v>
      </c>
      <c r="G1157" s="18">
        <f t="shared" si="36"/>
        <v>0</v>
      </c>
    </row>
    <row r="1158" spans="1:8" ht="21" x14ac:dyDescent="0.3">
      <c r="A1158" s="9" t="s">
        <v>845</v>
      </c>
      <c r="B1158" s="10" t="s">
        <v>35</v>
      </c>
      <c r="C1158" s="9" t="s">
        <v>36</v>
      </c>
      <c r="D1158" s="11"/>
      <c r="E1158" s="11" t="s">
        <v>14</v>
      </c>
      <c r="F1158" s="11" t="s">
        <v>14</v>
      </c>
      <c r="G1158" s="18">
        <f t="shared" si="36"/>
        <v>6</v>
      </c>
      <c r="H1158" s="2" t="str">
        <f t="shared" si="37"/>
        <v>100499</v>
      </c>
    </row>
    <row r="1159" spans="1:8" ht="21" x14ac:dyDescent="0.3">
      <c r="A1159" s="4" t="s">
        <v>846</v>
      </c>
      <c r="B1159" s="72" t="s">
        <v>847</v>
      </c>
      <c r="C1159" s="72"/>
      <c r="D1159" s="72"/>
      <c r="E1159" s="72"/>
      <c r="F1159" s="73"/>
      <c r="G1159" s="18">
        <f t="shared" si="36"/>
        <v>4</v>
      </c>
      <c r="H1159" s="2" t="str">
        <f t="shared" si="37"/>
        <v/>
      </c>
    </row>
    <row r="1160" spans="1:8" ht="21" x14ac:dyDescent="0.3">
      <c r="A1160" s="9" t="s">
        <v>848</v>
      </c>
      <c r="B1160" s="10" t="s">
        <v>829</v>
      </c>
      <c r="C1160" s="6" t="s">
        <v>13</v>
      </c>
      <c r="D1160" s="8" t="s">
        <v>73</v>
      </c>
      <c r="E1160" s="8" t="s">
        <v>115</v>
      </c>
      <c r="F1160" s="8" t="s">
        <v>250</v>
      </c>
      <c r="G1160" s="18">
        <f t="shared" si="36"/>
        <v>6</v>
      </c>
      <c r="H1160" s="2" t="str">
        <f t="shared" si="37"/>
        <v>100501</v>
      </c>
    </row>
    <row r="1161" spans="1:8" ht="21" x14ac:dyDescent="0.3">
      <c r="A1161" s="9" t="s">
        <v>848</v>
      </c>
      <c r="B1161" s="13" t="s">
        <v>76</v>
      </c>
      <c r="C1161" s="6" t="s">
        <v>13</v>
      </c>
      <c r="D1161" s="8" t="s">
        <v>73</v>
      </c>
      <c r="E1161" s="8" t="s">
        <v>135</v>
      </c>
      <c r="F1161" s="8" t="s">
        <v>811</v>
      </c>
      <c r="G1161" s="18">
        <f t="shared" si="36"/>
        <v>6</v>
      </c>
    </row>
    <row r="1162" spans="1:8" ht="21" x14ac:dyDescent="0.3">
      <c r="A1162" s="12" t="s">
        <v>76</v>
      </c>
      <c r="B1162" s="13" t="s">
        <v>76</v>
      </c>
      <c r="C1162" s="6" t="s">
        <v>13</v>
      </c>
      <c r="D1162" s="8" t="s">
        <v>84</v>
      </c>
      <c r="E1162" s="8" t="s">
        <v>85</v>
      </c>
      <c r="F1162" s="8" t="s">
        <v>86</v>
      </c>
      <c r="G1162" s="18">
        <f t="shared" si="36"/>
        <v>0</v>
      </c>
    </row>
    <row r="1163" spans="1:8" ht="21" x14ac:dyDescent="0.3">
      <c r="A1163" s="9" t="s">
        <v>849</v>
      </c>
      <c r="B1163" s="10" t="s">
        <v>835</v>
      </c>
      <c r="C1163" s="6" t="s">
        <v>21</v>
      </c>
      <c r="D1163" s="8" t="s">
        <v>73</v>
      </c>
      <c r="E1163" s="8" t="s">
        <v>115</v>
      </c>
      <c r="F1163" s="8" t="s">
        <v>765</v>
      </c>
      <c r="G1163" s="18">
        <f t="shared" si="36"/>
        <v>6</v>
      </c>
      <c r="H1163" s="2" t="str">
        <f t="shared" si="37"/>
        <v>100503</v>
      </c>
    </row>
    <row r="1164" spans="1:8" ht="21" x14ac:dyDescent="0.3">
      <c r="A1164" s="9" t="s">
        <v>849</v>
      </c>
      <c r="B1164" s="13" t="s">
        <v>76</v>
      </c>
      <c r="C1164" s="6" t="s">
        <v>21</v>
      </c>
      <c r="D1164" s="8" t="s">
        <v>73</v>
      </c>
      <c r="E1164" s="8" t="s">
        <v>135</v>
      </c>
      <c r="F1164" s="8" t="s">
        <v>394</v>
      </c>
      <c r="G1164" s="18">
        <f t="shared" si="36"/>
        <v>6</v>
      </c>
    </row>
    <row r="1165" spans="1:8" ht="21" x14ac:dyDescent="0.3">
      <c r="A1165" s="12" t="s">
        <v>76</v>
      </c>
      <c r="B1165" s="13" t="s">
        <v>76</v>
      </c>
      <c r="C1165" s="6" t="s">
        <v>21</v>
      </c>
      <c r="D1165" s="8" t="s">
        <v>79</v>
      </c>
      <c r="E1165" s="8" t="s">
        <v>82</v>
      </c>
      <c r="F1165" s="8" t="s">
        <v>227</v>
      </c>
      <c r="G1165" s="18">
        <f t="shared" si="36"/>
        <v>0</v>
      </c>
    </row>
    <row r="1166" spans="1:8" ht="21" x14ac:dyDescent="0.3">
      <c r="A1166" s="12" t="s">
        <v>76</v>
      </c>
      <c r="B1166" s="13" t="s">
        <v>76</v>
      </c>
      <c r="C1166" s="6" t="s">
        <v>21</v>
      </c>
      <c r="D1166" s="8" t="s">
        <v>84</v>
      </c>
      <c r="E1166" s="8" t="s">
        <v>85</v>
      </c>
      <c r="F1166" s="8" t="s">
        <v>110</v>
      </c>
      <c r="G1166" s="18">
        <f t="shared" si="36"/>
        <v>0</v>
      </c>
    </row>
    <row r="1167" spans="1:8" ht="21" x14ac:dyDescent="0.3">
      <c r="A1167" s="9" t="s">
        <v>850</v>
      </c>
      <c r="B1167" s="10" t="s">
        <v>837</v>
      </c>
      <c r="C1167" s="6" t="s">
        <v>13</v>
      </c>
      <c r="D1167" s="8" t="s">
        <v>73</v>
      </c>
      <c r="E1167" s="8" t="s">
        <v>115</v>
      </c>
      <c r="F1167" s="8" t="s">
        <v>765</v>
      </c>
      <c r="G1167" s="18">
        <f t="shared" si="36"/>
        <v>6</v>
      </c>
      <c r="H1167" s="2" t="str">
        <f t="shared" si="37"/>
        <v>100504</v>
      </c>
    </row>
    <row r="1168" spans="1:8" ht="21" x14ac:dyDescent="0.3">
      <c r="A1168" s="9" t="s">
        <v>850</v>
      </c>
      <c r="B1168" s="13" t="s">
        <v>76</v>
      </c>
      <c r="C1168" s="6" t="s">
        <v>13</v>
      </c>
      <c r="D1168" s="8" t="s">
        <v>73</v>
      </c>
      <c r="E1168" s="8" t="s">
        <v>135</v>
      </c>
      <c r="F1168" s="8" t="s">
        <v>811</v>
      </c>
      <c r="G1168" s="18">
        <f t="shared" si="36"/>
        <v>6</v>
      </c>
    </row>
    <row r="1169" spans="1:8" ht="21" x14ac:dyDescent="0.3">
      <c r="A1169" s="12" t="s">
        <v>76</v>
      </c>
      <c r="B1169" s="13" t="s">
        <v>76</v>
      </c>
      <c r="C1169" s="6" t="s">
        <v>13</v>
      </c>
      <c r="D1169" s="8" t="s">
        <v>79</v>
      </c>
      <c r="E1169" s="8" t="s">
        <v>82</v>
      </c>
      <c r="F1169" s="8" t="s">
        <v>227</v>
      </c>
      <c r="G1169" s="18">
        <f t="shared" si="36"/>
        <v>0</v>
      </c>
    </row>
    <row r="1170" spans="1:8" ht="21" x14ac:dyDescent="0.3">
      <c r="A1170" s="12" t="s">
        <v>76</v>
      </c>
      <c r="B1170" s="13" t="s">
        <v>76</v>
      </c>
      <c r="C1170" s="6" t="s">
        <v>13</v>
      </c>
      <c r="D1170" s="8" t="s">
        <v>84</v>
      </c>
      <c r="E1170" s="8" t="s">
        <v>85</v>
      </c>
      <c r="F1170" s="8" t="s">
        <v>86</v>
      </c>
      <c r="G1170" s="18">
        <f t="shared" si="36"/>
        <v>0</v>
      </c>
    </row>
    <row r="1171" spans="1:8" ht="21" x14ac:dyDescent="0.3">
      <c r="A1171" s="9" t="s">
        <v>851</v>
      </c>
      <c r="B1171" s="10" t="s">
        <v>839</v>
      </c>
      <c r="C1171" s="6" t="s">
        <v>21</v>
      </c>
      <c r="D1171" s="8" t="s">
        <v>73</v>
      </c>
      <c r="E1171" s="8" t="s">
        <v>115</v>
      </c>
      <c r="F1171" s="8" t="s">
        <v>765</v>
      </c>
      <c r="G1171" s="18">
        <f t="shared" si="36"/>
        <v>6</v>
      </c>
      <c r="H1171" s="2" t="str">
        <f t="shared" si="37"/>
        <v>100505</v>
      </c>
    </row>
    <row r="1172" spans="1:8" ht="21" x14ac:dyDescent="0.3">
      <c r="A1172" s="12" t="s">
        <v>76</v>
      </c>
      <c r="B1172" s="13" t="s">
        <v>76</v>
      </c>
      <c r="C1172" s="6" t="s">
        <v>21</v>
      </c>
      <c r="D1172" s="8" t="s">
        <v>79</v>
      </c>
      <c r="E1172" s="8" t="s">
        <v>82</v>
      </c>
      <c r="F1172" s="8" t="s">
        <v>227</v>
      </c>
      <c r="G1172" s="18">
        <f t="shared" si="36"/>
        <v>0</v>
      </c>
    </row>
    <row r="1173" spans="1:8" ht="21" x14ac:dyDescent="0.3">
      <c r="A1173" s="12" t="s">
        <v>76</v>
      </c>
      <c r="B1173" s="13" t="s">
        <v>76</v>
      </c>
      <c r="C1173" s="6" t="s">
        <v>21</v>
      </c>
      <c r="D1173" s="8" t="s">
        <v>84</v>
      </c>
      <c r="E1173" s="8" t="s">
        <v>85</v>
      </c>
      <c r="F1173" s="8" t="s">
        <v>110</v>
      </c>
      <c r="G1173" s="18">
        <f t="shared" si="36"/>
        <v>0</v>
      </c>
    </row>
    <row r="1174" spans="1:8" ht="21" x14ac:dyDescent="0.3">
      <c r="A1174" s="9" t="s">
        <v>852</v>
      </c>
      <c r="B1174" s="10" t="s">
        <v>841</v>
      </c>
      <c r="C1174" s="6" t="s">
        <v>21</v>
      </c>
      <c r="D1174" s="8" t="s">
        <v>79</v>
      </c>
      <c r="E1174" s="8" t="s">
        <v>82</v>
      </c>
      <c r="F1174" s="8" t="s">
        <v>307</v>
      </c>
      <c r="G1174" s="18">
        <f t="shared" si="36"/>
        <v>6</v>
      </c>
      <c r="H1174" s="2" t="str">
        <f t="shared" si="37"/>
        <v>100506</v>
      </c>
    </row>
    <row r="1175" spans="1:8" ht="21" x14ac:dyDescent="0.3">
      <c r="A1175" s="12" t="s">
        <v>76</v>
      </c>
      <c r="B1175" s="13" t="s">
        <v>76</v>
      </c>
      <c r="C1175" s="6" t="s">
        <v>21</v>
      </c>
      <c r="D1175" s="8" t="s">
        <v>84</v>
      </c>
      <c r="E1175" s="8" t="s">
        <v>85</v>
      </c>
      <c r="F1175" s="8" t="s">
        <v>110</v>
      </c>
      <c r="G1175" s="18">
        <f t="shared" si="36"/>
        <v>0</v>
      </c>
    </row>
    <row r="1176" spans="1:8" ht="21" x14ac:dyDescent="0.3">
      <c r="A1176" s="9" t="s">
        <v>853</v>
      </c>
      <c r="B1176" s="10" t="s">
        <v>771</v>
      </c>
      <c r="C1176" s="6" t="s">
        <v>21</v>
      </c>
      <c r="D1176" s="8" t="s">
        <v>73</v>
      </c>
      <c r="E1176" s="8" t="s">
        <v>74</v>
      </c>
      <c r="F1176" s="8" t="s">
        <v>303</v>
      </c>
      <c r="G1176" s="18">
        <f t="shared" si="36"/>
        <v>6</v>
      </c>
      <c r="H1176" s="2" t="str">
        <f t="shared" si="37"/>
        <v>100508</v>
      </c>
    </row>
    <row r="1177" spans="1:8" ht="21" x14ac:dyDescent="0.3">
      <c r="A1177" s="9" t="s">
        <v>853</v>
      </c>
      <c r="B1177" s="13" t="s">
        <v>76</v>
      </c>
      <c r="C1177" s="6" t="s">
        <v>21</v>
      </c>
      <c r="D1177" s="8" t="s">
        <v>73</v>
      </c>
      <c r="E1177" s="8" t="s">
        <v>650</v>
      </c>
      <c r="F1177" s="8" t="s">
        <v>772</v>
      </c>
      <c r="G1177" s="18">
        <f t="shared" si="36"/>
        <v>6</v>
      </c>
    </row>
    <row r="1178" spans="1:8" ht="21" x14ac:dyDescent="0.3">
      <c r="A1178" s="12" t="s">
        <v>76</v>
      </c>
      <c r="B1178" s="13" t="s">
        <v>76</v>
      </c>
      <c r="C1178" s="6" t="s">
        <v>21</v>
      </c>
      <c r="D1178" s="8" t="s">
        <v>79</v>
      </c>
      <c r="E1178" s="8" t="s">
        <v>82</v>
      </c>
      <c r="F1178" s="8" t="s">
        <v>109</v>
      </c>
      <c r="G1178" s="18">
        <f t="shared" si="36"/>
        <v>0</v>
      </c>
    </row>
    <row r="1179" spans="1:8" ht="21" x14ac:dyDescent="0.3">
      <c r="A1179" s="12" t="s">
        <v>76</v>
      </c>
      <c r="B1179" s="13" t="s">
        <v>76</v>
      </c>
      <c r="C1179" s="6" t="s">
        <v>21</v>
      </c>
      <c r="D1179" s="8" t="s">
        <v>84</v>
      </c>
      <c r="E1179" s="8" t="s">
        <v>85</v>
      </c>
      <c r="F1179" s="8" t="s">
        <v>110</v>
      </c>
      <c r="G1179" s="18">
        <f t="shared" si="36"/>
        <v>0</v>
      </c>
    </row>
    <row r="1180" spans="1:8" ht="21" x14ac:dyDescent="0.3">
      <c r="A1180" s="9" t="s">
        <v>854</v>
      </c>
      <c r="B1180" s="10" t="s">
        <v>855</v>
      </c>
      <c r="C1180" s="6" t="s">
        <v>13</v>
      </c>
      <c r="D1180" s="8" t="s">
        <v>73</v>
      </c>
      <c r="E1180" s="8" t="s">
        <v>135</v>
      </c>
      <c r="F1180" s="8" t="s">
        <v>397</v>
      </c>
      <c r="G1180" s="18">
        <f t="shared" si="36"/>
        <v>6</v>
      </c>
      <c r="H1180" s="2" t="str">
        <f t="shared" si="37"/>
        <v>100509</v>
      </c>
    </row>
    <row r="1181" spans="1:8" ht="21" x14ac:dyDescent="0.3">
      <c r="A1181" s="12" t="s">
        <v>76</v>
      </c>
      <c r="B1181" s="13" t="s">
        <v>76</v>
      </c>
      <c r="C1181" s="6" t="s">
        <v>13</v>
      </c>
      <c r="D1181" s="8" t="s">
        <v>79</v>
      </c>
      <c r="E1181" s="8" t="s">
        <v>82</v>
      </c>
      <c r="F1181" s="8" t="s">
        <v>227</v>
      </c>
      <c r="G1181" s="18">
        <f t="shared" si="36"/>
        <v>0</v>
      </c>
    </row>
    <row r="1182" spans="1:8" ht="21" x14ac:dyDescent="0.3">
      <c r="A1182" s="12" t="s">
        <v>76</v>
      </c>
      <c r="B1182" s="13" t="s">
        <v>76</v>
      </c>
      <c r="C1182" s="6" t="s">
        <v>13</v>
      </c>
      <c r="D1182" s="8" t="s">
        <v>84</v>
      </c>
      <c r="E1182" s="8" t="s">
        <v>85</v>
      </c>
      <c r="F1182" s="8" t="s">
        <v>86</v>
      </c>
      <c r="G1182" s="18">
        <f t="shared" si="36"/>
        <v>0</v>
      </c>
    </row>
    <row r="1183" spans="1:8" ht="21" x14ac:dyDescent="0.3">
      <c r="A1183" s="9" t="s">
        <v>856</v>
      </c>
      <c r="B1183" s="10" t="s">
        <v>857</v>
      </c>
      <c r="C1183" s="6" t="s">
        <v>21</v>
      </c>
      <c r="D1183" s="8" t="s">
        <v>79</v>
      </c>
      <c r="E1183" s="8" t="s">
        <v>82</v>
      </c>
      <c r="F1183" s="8" t="s">
        <v>282</v>
      </c>
      <c r="G1183" s="18">
        <f t="shared" si="36"/>
        <v>6</v>
      </c>
      <c r="H1183" s="2" t="str">
        <f t="shared" si="37"/>
        <v>100510</v>
      </c>
    </row>
    <row r="1184" spans="1:8" ht="21" x14ac:dyDescent="0.3">
      <c r="A1184" s="12" t="s">
        <v>76</v>
      </c>
      <c r="B1184" s="13" t="s">
        <v>76</v>
      </c>
      <c r="C1184" s="6" t="s">
        <v>21</v>
      </c>
      <c r="D1184" s="8" t="s">
        <v>84</v>
      </c>
      <c r="E1184" s="8" t="s">
        <v>85</v>
      </c>
      <c r="F1184" s="8" t="s">
        <v>110</v>
      </c>
      <c r="G1184" s="18">
        <f t="shared" si="36"/>
        <v>0</v>
      </c>
    </row>
    <row r="1185" spans="1:8" ht="21" x14ac:dyDescent="0.3">
      <c r="A1185" s="9" t="s">
        <v>858</v>
      </c>
      <c r="B1185" s="10" t="s">
        <v>859</v>
      </c>
      <c r="C1185" s="6" t="s">
        <v>13</v>
      </c>
      <c r="D1185" s="8" t="s">
        <v>73</v>
      </c>
      <c r="E1185" s="8" t="s">
        <v>115</v>
      </c>
      <c r="F1185" s="8" t="s">
        <v>765</v>
      </c>
      <c r="G1185" s="18">
        <f t="shared" si="36"/>
        <v>6</v>
      </c>
      <c r="H1185" s="2" t="str">
        <f t="shared" si="37"/>
        <v>100511</v>
      </c>
    </row>
    <row r="1186" spans="1:8" ht="21" x14ac:dyDescent="0.3">
      <c r="A1186" s="9" t="s">
        <v>858</v>
      </c>
      <c r="B1186" s="13" t="s">
        <v>76</v>
      </c>
      <c r="C1186" s="6" t="s">
        <v>13</v>
      </c>
      <c r="D1186" s="8" t="s">
        <v>73</v>
      </c>
      <c r="E1186" s="8" t="s">
        <v>135</v>
      </c>
      <c r="F1186" s="8" t="s">
        <v>811</v>
      </c>
      <c r="G1186" s="18">
        <f t="shared" si="36"/>
        <v>6</v>
      </c>
    </row>
    <row r="1187" spans="1:8" ht="21" x14ac:dyDescent="0.3">
      <c r="A1187" s="12" t="s">
        <v>76</v>
      </c>
      <c r="B1187" s="13" t="s">
        <v>76</v>
      </c>
      <c r="C1187" s="6" t="s">
        <v>13</v>
      </c>
      <c r="D1187" s="8" t="s">
        <v>84</v>
      </c>
      <c r="E1187" s="8" t="s">
        <v>85</v>
      </c>
      <c r="F1187" s="8" t="s">
        <v>86</v>
      </c>
      <c r="G1187" s="18">
        <f t="shared" si="36"/>
        <v>0</v>
      </c>
    </row>
    <row r="1188" spans="1:8" ht="21" x14ac:dyDescent="0.3">
      <c r="A1188" s="9" t="s">
        <v>860</v>
      </c>
      <c r="B1188" s="10" t="s">
        <v>35</v>
      </c>
      <c r="C1188" s="9" t="s">
        <v>36</v>
      </c>
      <c r="D1188" s="11"/>
      <c r="E1188" s="11" t="s">
        <v>14</v>
      </c>
      <c r="F1188" s="11" t="s">
        <v>14</v>
      </c>
      <c r="G1188" s="18">
        <f t="shared" si="36"/>
        <v>6</v>
      </c>
      <c r="H1188" s="2" t="str">
        <f t="shared" si="37"/>
        <v>100599</v>
      </c>
    </row>
    <row r="1189" spans="1:8" ht="21" x14ac:dyDescent="0.3">
      <c r="A1189" s="4" t="s">
        <v>861</v>
      </c>
      <c r="B1189" s="72" t="s">
        <v>862</v>
      </c>
      <c r="C1189" s="72"/>
      <c r="D1189" s="72"/>
      <c r="E1189" s="72"/>
      <c r="F1189" s="73"/>
      <c r="G1189" s="18">
        <f t="shared" si="36"/>
        <v>4</v>
      </c>
      <c r="H1189" s="2" t="str">
        <f t="shared" si="37"/>
        <v/>
      </c>
    </row>
    <row r="1190" spans="1:8" ht="21" x14ac:dyDescent="0.3">
      <c r="A1190" s="9" t="s">
        <v>863</v>
      </c>
      <c r="B1190" s="10" t="s">
        <v>829</v>
      </c>
      <c r="C1190" s="6" t="s">
        <v>13</v>
      </c>
      <c r="D1190" s="8" t="s">
        <v>73</v>
      </c>
      <c r="E1190" s="8" t="s">
        <v>115</v>
      </c>
      <c r="F1190" s="8" t="s">
        <v>765</v>
      </c>
      <c r="G1190" s="18">
        <f t="shared" si="36"/>
        <v>6</v>
      </c>
      <c r="H1190" s="2" t="str">
        <f t="shared" si="37"/>
        <v>100601</v>
      </c>
    </row>
    <row r="1191" spans="1:8" ht="21" x14ac:dyDescent="0.3">
      <c r="A1191" s="9" t="s">
        <v>863</v>
      </c>
      <c r="B1191" s="13" t="s">
        <v>76</v>
      </c>
      <c r="C1191" s="6" t="s">
        <v>13</v>
      </c>
      <c r="D1191" s="8" t="s">
        <v>73</v>
      </c>
      <c r="E1191" s="8" t="s">
        <v>135</v>
      </c>
      <c r="F1191" s="8" t="s">
        <v>155</v>
      </c>
      <c r="G1191" s="18">
        <f t="shared" si="36"/>
        <v>6</v>
      </c>
    </row>
    <row r="1192" spans="1:8" ht="21" x14ac:dyDescent="0.3">
      <c r="A1192" s="12" t="s">
        <v>76</v>
      </c>
      <c r="B1192" s="13" t="s">
        <v>76</v>
      </c>
      <c r="C1192" s="6" t="s">
        <v>13</v>
      </c>
      <c r="D1192" s="8" t="s">
        <v>84</v>
      </c>
      <c r="E1192" s="8" t="s">
        <v>85</v>
      </c>
      <c r="F1192" s="8" t="s">
        <v>86</v>
      </c>
      <c r="G1192" s="18">
        <f t="shared" si="36"/>
        <v>0</v>
      </c>
    </row>
    <row r="1193" spans="1:8" ht="21" x14ac:dyDescent="0.3">
      <c r="A1193" s="9" t="s">
        <v>864</v>
      </c>
      <c r="B1193" s="10" t="s">
        <v>831</v>
      </c>
      <c r="C1193" s="6" t="s">
        <v>13</v>
      </c>
      <c r="D1193" s="8" t="s">
        <v>73</v>
      </c>
      <c r="E1193" s="8" t="s">
        <v>115</v>
      </c>
      <c r="F1193" s="8" t="s">
        <v>765</v>
      </c>
      <c r="G1193" s="18">
        <f t="shared" si="36"/>
        <v>6</v>
      </c>
      <c r="H1193" s="2" t="str">
        <f t="shared" si="37"/>
        <v>100602</v>
      </c>
    </row>
    <row r="1194" spans="1:8" ht="21" x14ac:dyDescent="0.3">
      <c r="A1194" s="9" t="s">
        <v>864</v>
      </c>
      <c r="B1194" s="13" t="s">
        <v>76</v>
      </c>
      <c r="C1194" s="6" t="s">
        <v>13</v>
      </c>
      <c r="D1194" s="8" t="s">
        <v>73</v>
      </c>
      <c r="E1194" s="8" t="s">
        <v>135</v>
      </c>
      <c r="F1194" s="8" t="s">
        <v>811</v>
      </c>
      <c r="G1194" s="18">
        <f t="shared" si="36"/>
        <v>6</v>
      </c>
    </row>
    <row r="1195" spans="1:8" ht="21" x14ac:dyDescent="0.3">
      <c r="A1195" s="12" t="s">
        <v>76</v>
      </c>
      <c r="B1195" s="13" t="s">
        <v>76</v>
      </c>
      <c r="C1195" s="6" t="s">
        <v>13</v>
      </c>
      <c r="D1195" s="8" t="s">
        <v>84</v>
      </c>
      <c r="E1195" s="8" t="s">
        <v>85</v>
      </c>
      <c r="F1195" s="8" t="s">
        <v>86</v>
      </c>
      <c r="G1195" s="18">
        <f t="shared" si="36"/>
        <v>0</v>
      </c>
    </row>
    <row r="1196" spans="1:8" ht="21" x14ac:dyDescent="0.3">
      <c r="A1196" s="9" t="s">
        <v>865</v>
      </c>
      <c r="B1196" s="10" t="s">
        <v>835</v>
      </c>
      <c r="C1196" s="6" t="s">
        <v>21</v>
      </c>
      <c r="D1196" s="8" t="s">
        <v>73</v>
      </c>
      <c r="E1196" s="8" t="s">
        <v>115</v>
      </c>
      <c r="F1196" s="8" t="s">
        <v>765</v>
      </c>
      <c r="G1196" s="18">
        <f t="shared" si="36"/>
        <v>6</v>
      </c>
      <c r="H1196" s="2" t="str">
        <f t="shared" si="37"/>
        <v>100603</v>
      </c>
    </row>
    <row r="1197" spans="1:8" ht="21" x14ac:dyDescent="0.3">
      <c r="A1197" s="9" t="s">
        <v>865</v>
      </c>
      <c r="B1197" s="13" t="s">
        <v>76</v>
      </c>
      <c r="C1197" s="6" t="s">
        <v>21</v>
      </c>
      <c r="D1197" s="8" t="s">
        <v>73</v>
      </c>
      <c r="E1197" s="8" t="s">
        <v>135</v>
      </c>
      <c r="F1197" s="8" t="s">
        <v>394</v>
      </c>
      <c r="G1197" s="18">
        <f t="shared" si="36"/>
        <v>6</v>
      </c>
    </row>
    <row r="1198" spans="1:8" ht="21" x14ac:dyDescent="0.3">
      <c r="A1198" s="12" t="s">
        <v>76</v>
      </c>
      <c r="B1198" s="13" t="s">
        <v>76</v>
      </c>
      <c r="C1198" s="6" t="s">
        <v>21</v>
      </c>
      <c r="D1198" s="8" t="s">
        <v>79</v>
      </c>
      <c r="E1198" s="8" t="s">
        <v>82</v>
      </c>
      <c r="F1198" s="8" t="s">
        <v>227</v>
      </c>
      <c r="G1198" s="18">
        <f t="shared" si="36"/>
        <v>0</v>
      </c>
    </row>
    <row r="1199" spans="1:8" ht="21" x14ac:dyDescent="0.3">
      <c r="A1199" s="12" t="s">
        <v>76</v>
      </c>
      <c r="B1199" s="13" t="s">
        <v>76</v>
      </c>
      <c r="C1199" s="6" t="s">
        <v>21</v>
      </c>
      <c r="D1199" s="8" t="s">
        <v>84</v>
      </c>
      <c r="E1199" s="8" t="s">
        <v>85</v>
      </c>
      <c r="F1199" s="8" t="s">
        <v>110</v>
      </c>
      <c r="G1199" s="18">
        <f t="shared" si="36"/>
        <v>0</v>
      </c>
    </row>
    <row r="1200" spans="1:8" ht="21" x14ac:dyDescent="0.3">
      <c r="A1200" s="9" t="s">
        <v>866</v>
      </c>
      <c r="B1200" s="10" t="s">
        <v>837</v>
      </c>
      <c r="C1200" s="6" t="s">
        <v>13</v>
      </c>
      <c r="D1200" s="8" t="s">
        <v>73</v>
      </c>
      <c r="E1200" s="8" t="s">
        <v>115</v>
      </c>
      <c r="F1200" s="8" t="s">
        <v>765</v>
      </c>
      <c r="G1200" s="18">
        <f t="shared" si="36"/>
        <v>6</v>
      </c>
      <c r="H1200" s="2" t="str">
        <f t="shared" si="37"/>
        <v>100604</v>
      </c>
    </row>
    <row r="1201" spans="1:8" ht="21" x14ac:dyDescent="0.3">
      <c r="A1201" s="9" t="s">
        <v>866</v>
      </c>
      <c r="B1201" s="13" t="s">
        <v>76</v>
      </c>
      <c r="C1201" s="6" t="s">
        <v>13</v>
      </c>
      <c r="D1201" s="8" t="s">
        <v>73</v>
      </c>
      <c r="E1201" s="8" t="s">
        <v>135</v>
      </c>
      <c r="F1201" s="8" t="s">
        <v>397</v>
      </c>
      <c r="G1201" s="18">
        <f t="shared" si="36"/>
        <v>6</v>
      </c>
    </row>
    <row r="1202" spans="1:8" ht="21" x14ac:dyDescent="0.3">
      <c r="A1202" s="12" t="s">
        <v>76</v>
      </c>
      <c r="B1202" s="13" t="s">
        <v>76</v>
      </c>
      <c r="C1202" s="6" t="s">
        <v>13</v>
      </c>
      <c r="D1202" s="8" t="s">
        <v>79</v>
      </c>
      <c r="E1202" s="8" t="s">
        <v>82</v>
      </c>
      <c r="F1202" s="8" t="s">
        <v>227</v>
      </c>
      <c r="G1202" s="18">
        <f t="shared" si="36"/>
        <v>0</v>
      </c>
    </row>
    <row r="1203" spans="1:8" ht="21" x14ac:dyDescent="0.3">
      <c r="A1203" s="12" t="s">
        <v>76</v>
      </c>
      <c r="B1203" s="13" t="s">
        <v>76</v>
      </c>
      <c r="C1203" s="6" t="s">
        <v>13</v>
      </c>
      <c r="D1203" s="8" t="s">
        <v>84</v>
      </c>
      <c r="E1203" s="8" t="s">
        <v>85</v>
      </c>
      <c r="F1203" s="8" t="s">
        <v>86</v>
      </c>
      <c r="G1203" s="18">
        <f t="shared" si="36"/>
        <v>0</v>
      </c>
    </row>
    <row r="1204" spans="1:8" ht="21" x14ac:dyDescent="0.3">
      <c r="A1204" s="9" t="s">
        <v>867</v>
      </c>
      <c r="B1204" s="10" t="s">
        <v>839</v>
      </c>
      <c r="C1204" s="6" t="s">
        <v>21</v>
      </c>
      <c r="D1204" s="8" t="s">
        <v>73</v>
      </c>
      <c r="E1204" s="8" t="s">
        <v>82</v>
      </c>
      <c r="F1204" s="8" t="s">
        <v>227</v>
      </c>
      <c r="G1204" s="18">
        <f t="shared" si="36"/>
        <v>6</v>
      </c>
      <c r="H1204" s="2" t="str">
        <f t="shared" si="37"/>
        <v>100606</v>
      </c>
    </row>
    <row r="1205" spans="1:8" ht="21" x14ac:dyDescent="0.3">
      <c r="A1205" s="12" t="s">
        <v>76</v>
      </c>
      <c r="B1205" s="13" t="s">
        <v>76</v>
      </c>
      <c r="C1205" s="6" t="s">
        <v>21</v>
      </c>
      <c r="D1205" s="8" t="s">
        <v>79</v>
      </c>
      <c r="E1205" s="8" t="s">
        <v>85</v>
      </c>
      <c r="F1205" s="8" t="s">
        <v>110</v>
      </c>
      <c r="G1205" s="18">
        <f t="shared" si="36"/>
        <v>0</v>
      </c>
    </row>
    <row r="1206" spans="1:8" ht="21" x14ac:dyDescent="0.3">
      <c r="A1206" s="9" t="s">
        <v>868</v>
      </c>
      <c r="B1206" s="10" t="s">
        <v>841</v>
      </c>
      <c r="C1206" s="6" t="s">
        <v>21</v>
      </c>
      <c r="D1206" s="8" t="s">
        <v>73</v>
      </c>
      <c r="E1206" s="8" t="s">
        <v>82</v>
      </c>
      <c r="F1206" s="8" t="s">
        <v>307</v>
      </c>
      <c r="G1206" s="18">
        <f t="shared" si="36"/>
        <v>6</v>
      </c>
      <c r="H1206" s="2" t="str">
        <f t="shared" si="37"/>
        <v>100607</v>
      </c>
    </row>
    <row r="1207" spans="1:8" ht="21" x14ac:dyDescent="0.3">
      <c r="A1207" s="12" t="s">
        <v>76</v>
      </c>
      <c r="B1207" s="13" t="s">
        <v>76</v>
      </c>
      <c r="C1207" s="6" t="s">
        <v>21</v>
      </c>
      <c r="D1207" s="8" t="s">
        <v>79</v>
      </c>
      <c r="E1207" s="8" t="s">
        <v>85</v>
      </c>
      <c r="F1207" s="8" t="s">
        <v>110</v>
      </c>
      <c r="G1207" s="18">
        <f t="shared" si="36"/>
        <v>0</v>
      </c>
    </row>
    <row r="1208" spans="1:8" ht="21" x14ac:dyDescent="0.3">
      <c r="A1208" s="9" t="s">
        <v>869</v>
      </c>
      <c r="B1208" s="10" t="s">
        <v>771</v>
      </c>
      <c r="C1208" s="6" t="s">
        <v>21</v>
      </c>
      <c r="D1208" s="8" t="s">
        <v>73</v>
      </c>
      <c r="E1208" s="8" t="s">
        <v>74</v>
      </c>
      <c r="F1208" s="8" t="s">
        <v>303</v>
      </c>
      <c r="G1208" s="18">
        <f t="shared" si="36"/>
        <v>6</v>
      </c>
      <c r="H1208" s="2" t="str">
        <f t="shared" si="37"/>
        <v>100609</v>
      </c>
    </row>
    <row r="1209" spans="1:8" ht="21" x14ac:dyDescent="0.3">
      <c r="A1209" s="9" t="s">
        <v>869</v>
      </c>
      <c r="B1209" s="13" t="s">
        <v>76</v>
      </c>
      <c r="C1209" s="6" t="s">
        <v>21</v>
      </c>
      <c r="D1209" s="8" t="s">
        <v>73</v>
      </c>
      <c r="E1209" s="8" t="s">
        <v>650</v>
      </c>
      <c r="F1209" s="8" t="s">
        <v>772</v>
      </c>
      <c r="G1209" s="18">
        <f t="shared" si="36"/>
        <v>6</v>
      </c>
    </row>
    <row r="1210" spans="1:8" ht="21" x14ac:dyDescent="0.3">
      <c r="A1210" s="12" t="s">
        <v>76</v>
      </c>
      <c r="B1210" s="13" t="s">
        <v>76</v>
      </c>
      <c r="C1210" s="6" t="s">
        <v>21</v>
      </c>
      <c r="D1210" s="8" t="s">
        <v>79</v>
      </c>
      <c r="E1210" s="8" t="s">
        <v>90</v>
      </c>
      <c r="F1210" s="8" t="s">
        <v>91</v>
      </c>
      <c r="G1210" s="18">
        <f t="shared" si="36"/>
        <v>0</v>
      </c>
    </row>
    <row r="1211" spans="1:8" ht="21" x14ac:dyDescent="0.3">
      <c r="A1211" s="12" t="s">
        <v>76</v>
      </c>
      <c r="B1211" s="13" t="s">
        <v>76</v>
      </c>
      <c r="C1211" s="6" t="s">
        <v>21</v>
      </c>
      <c r="D1211" s="8" t="s">
        <v>84</v>
      </c>
      <c r="E1211" s="8" t="s">
        <v>82</v>
      </c>
      <c r="F1211" s="8" t="s">
        <v>109</v>
      </c>
      <c r="G1211" s="18">
        <f t="shared" si="36"/>
        <v>0</v>
      </c>
    </row>
    <row r="1212" spans="1:8" ht="21" x14ac:dyDescent="0.3">
      <c r="A1212" s="12" t="s">
        <v>76</v>
      </c>
      <c r="B1212" s="13" t="s">
        <v>76</v>
      </c>
      <c r="C1212" s="6" t="s">
        <v>21</v>
      </c>
      <c r="D1212" s="8" t="s">
        <v>93</v>
      </c>
      <c r="E1212" s="8" t="s">
        <v>94</v>
      </c>
      <c r="F1212" s="8" t="s">
        <v>95</v>
      </c>
      <c r="G1212" s="18">
        <f t="shared" si="36"/>
        <v>0</v>
      </c>
    </row>
    <row r="1213" spans="1:8" ht="21" x14ac:dyDescent="0.3">
      <c r="A1213" s="9" t="s">
        <v>870</v>
      </c>
      <c r="B1213" s="10" t="s">
        <v>871</v>
      </c>
      <c r="C1213" s="6" t="s">
        <v>13</v>
      </c>
      <c r="D1213" s="8" t="s">
        <v>73</v>
      </c>
      <c r="E1213" s="8" t="s">
        <v>135</v>
      </c>
      <c r="F1213" s="8" t="s">
        <v>397</v>
      </c>
      <c r="G1213" s="18">
        <f t="shared" si="36"/>
        <v>6</v>
      </c>
      <c r="H1213" s="2" t="str">
        <f t="shared" si="37"/>
        <v>100610</v>
      </c>
    </row>
    <row r="1214" spans="1:8" ht="21" x14ac:dyDescent="0.3">
      <c r="A1214" s="12" t="s">
        <v>76</v>
      </c>
      <c r="B1214" s="13" t="s">
        <v>76</v>
      </c>
      <c r="C1214" s="6" t="s">
        <v>13</v>
      </c>
      <c r="D1214" s="8" t="s">
        <v>79</v>
      </c>
      <c r="E1214" s="8" t="s">
        <v>82</v>
      </c>
      <c r="F1214" s="8" t="s">
        <v>227</v>
      </c>
      <c r="G1214" s="18">
        <f t="shared" si="36"/>
        <v>0</v>
      </c>
    </row>
    <row r="1215" spans="1:8" ht="21" x14ac:dyDescent="0.3">
      <c r="A1215" s="12" t="s">
        <v>76</v>
      </c>
      <c r="B1215" s="13" t="s">
        <v>76</v>
      </c>
      <c r="C1215" s="6" t="s">
        <v>13</v>
      </c>
      <c r="D1215" s="8" t="s">
        <v>84</v>
      </c>
      <c r="E1215" s="8" t="s">
        <v>85</v>
      </c>
      <c r="F1215" s="8" t="s">
        <v>86</v>
      </c>
      <c r="G1215" s="18">
        <f t="shared" si="36"/>
        <v>0</v>
      </c>
    </row>
    <row r="1216" spans="1:8" ht="21" x14ac:dyDescent="0.3">
      <c r="A1216" s="9" t="s">
        <v>872</v>
      </c>
      <c r="B1216" s="10" t="s">
        <v>35</v>
      </c>
      <c r="C1216" s="9" t="s">
        <v>36</v>
      </c>
      <c r="D1216" s="11"/>
      <c r="E1216" s="11" t="s">
        <v>14</v>
      </c>
      <c r="F1216" s="11" t="s">
        <v>14</v>
      </c>
      <c r="G1216" s="18">
        <f t="shared" si="36"/>
        <v>6</v>
      </c>
      <c r="H1216" s="2" t="str">
        <f t="shared" si="37"/>
        <v>100699</v>
      </c>
    </row>
    <row r="1217" spans="1:8" ht="21" x14ac:dyDescent="0.3">
      <c r="A1217" s="4" t="s">
        <v>873</v>
      </c>
      <c r="B1217" s="72" t="s">
        <v>874</v>
      </c>
      <c r="C1217" s="72"/>
      <c r="D1217" s="72"/>
      <c r="E1217" s="72"/>
      <c r="F1217" s="73"/>
      <c r="G1217" s="18">
        <f t="shared" si="36"/>
        <v>4</v>
      </c>
      <c r="H1217" s="2" t="str">
        <f t="shared" si="37"/>
        <v/>
      </c>
    </row>
    <row r="1218" spans="1:8" ht="21" x14ac:dyDescent="0.3">
      <c r="A1218" s="9" t="s">
        <v>875</v>
      </c>
      <c r="B1218" s="10" t="s">
        <v>829</v>
      </c>
      <c r="C1218" s="6" t="s">
        <v>13</v>
      </c>
      <c r="D1218" s="8" t="s">
        <v>73</v>
      </c>
      <c r="E1218" s="8" t="s">
        <v>115</v>
      </c>
      <c r="F1218" s="8" t="s">
        <v>250</v>
      </c>
      <c r="G1218" s="18">
        <f t="shared" si="36"/>
        <v>6</v>
      </c>
      <c r="H1218" s="2" t="str">
        <f t="shared" ref="H1218:H1279" si="38">IF(G1218=6,A1218,"")</f>
        <v>100701</v>
      </c>
    </row>
    <row r="1219" spans="1:8" ht="21" x14ac:dyDescent="0.3">
      <c r="A1219" s="9" t="s">
        <v>875</v>
      </c>
      <c r="B1219" s="13" t="s">
        <v>76</v>
      </c>
      <c r="C1219" s="6" t="s">
        <v>13</v>
      </c>
      <c r="D1219" s="8" t="s">
        <v>73</v>
      </c>
      <c r="E1219" s="8" t="s">
        <v>135</v>
      </c>
      <c r="F1219" s="8" t="s">
        <v>811</v>
      </c>
      <c r="G1219" s="18">
        <f t="shared" ref="G1219:G1282" si="39">LEN(A1219)</f>
        <v>6</v>
      </c>
    </row>
    <row r="1220" spans="1:8" ht="21" x14ac:dyDescent="0.3">
      <c r="A1220" s="12" t="s">
        <v>76</v>
      </c>
      <c r="B1220" s="13" t="s">
        <v>76</v>
      </c>
      <c r="C1220" s="6" t="s">
        <v>13</v>
      </c>
      <c r="D1220" s="8" t="s">
        <v>84</v>
      </c>
      <c r="E1220" s="8" t="s">
        <v>85</v>
      </c>
      <c r="F1220" s="8" t="s">
        <v>86</v>
      </c>
      <c r="G1220" s="18">
        <f t="shared" si="39"/>
        <v>0</v>
      </c>
    </row>
    <row r="1221" spans="1:8" ht="21" x14ac:dyDescent="0.3">
      <c r="A1221" s="6" t="s">
        <v>876</v>
      </c>
      <c r="B1221" s="7" t="s">
        <v>831</v>
      </c>
      <c r="C1221" s="6" t="s">
        <v>13</v>
      </c>
      <c r="D1221" s="8" t="s">
        <v>79</v>
      </c>
      <c r="E1221" s="8" t="s">
        <v>85</v>
      </c>
      <c r="F1221" s="8" t="s">
        <v>86</v>
      </c>
      <c r="G1221" s="18">
        <f t="shared" si="39"/>
        <v>6</v>
      </c>
      <c r="H1221" s="2" t="str">
        <f t="shared" si="38"/>
        <v>100702</v>
      </c>
    </row>
    <row r="1222" spans="1:8" ht="21" x14ac:dyDescent="0.3">
      <c r="A1222" s="9" t="s">
        <v>877</v>
      </c>
      <c r="B1222" s="10" t="s">
        <v>839</v>
      </c>
      <c r="C1222" s="6" t="s">
        <v>13</v>
      </c>
      <c r="D1222" s="8" t="s">
        <v>73</v>
      </c>
      <c r="E1222" s="8" t="s">
        <v>115</v>
      </c>
      <c r="F1222" s="8" t="s">
        <v>765</v>
      </c>
      <c r="G1222" s="18">
        <f t="shared" si="39"/>
        <v>6</v>
      </c>
      <c r="H1222" s="2" t="str">
        <f t="shared" si="38"/>
        <v>100703</v>
      </c>
    </row>
    <row r="1223" spans="1:8" ht="21" x14ac:dyDescent="0.3">
      <c r="A1223" s="9" t="s">
        <v>877</v>
      </c>
      <c r="B1223" s="13" t="s">
        <v>76</v>
      </c>
      <c r="C1223" s="6" t="s">
        <v>13</v>
      </c>
      <c r="D1223" s="8" t="s">
        <v>73</v>
      </c>
      <c r="E1223" s="8" t="s">
        <v>135</v>
      </c>
      <c r="F1223" s="8" t="s">
        <v>397</v>
      </c>
      <c r="G1223" s="18">
        <f t="shared" si="39"/>
        <v>6</v>
      </c>
    </row>
    <row r="1224" spans="1:8" ht="21" x14ac:dyDescent="0.3">
      <c r="A1224" s="12" t="s">
        <v>76</v>
      </c>
      <c r="B1224" s="13" t="s">
        <v>76</v>
      </c>
      <c r="C1224" s="6" t="s">
        <v>13</v>
      </c>
      <c r="D1224" s="8" t="s">
        <v>79</v>
      </c>
      <c r="E1224" s="8" t="s">
        <v>82</v>
      </c>
      <c r="F1224" s="8" t="s">
        <v>227</v>
      </c>
      <c r="G1224" s="18">
        <f t="shared" si="39"/>
        <v>0</v>
      </c>
    </row>
    <row r="1225" spans="1:8" ht="21" x14ac:dyDescent="0.3">
      <c r="A1225" s="12" t="s">
        <v>76</v>
      </c>
      <c r="B1225" s="13" t="s">
        <v>76</v>
      </c>
      <c r="C1225" s="6" t="s">
        <v>13</v>
      </c>
      <c r="D1225" s="8" t="s">
        <v>84</v>
      </c>
      <c r="E1225" s="8" t="s">
        <v>85</v>
      </c>
      <c r="F1225" s="8" t="s">
        <v>86</v>
      </c>
      <c r="G1225" s="18">
        <f t="shared" si="39"/>
        <v>0</v>
      </c>
    </row>
    <row r="1226" spans="1:8" ht="21" x14ac:dyDescent="0.3">
      <c r="A1226" s="9" t="s">
        <v>878</v>
      </c>
      <c r="B1226" s="10" t="s">
        <v>837</v>
      </c>
      <c r="C1226" s="6" t="s">
        <v>13</v>
      </c>
      <c r="D1226" s="8" t="s">
        <v>73</v>
      </c>
      <c r="E1226" s="8" t="s">
        <v>115</v>
      </c>
      <c r="F1226" s="8" t="s">
        <v>765</v>
      </c>
      <c r="G1226" s="18">
        <f t="shared" si="39"/>
        <v>6</v>
      </c>
      <c r="H1226" s="2" t="str">
        <f t="shared" si="38"/>
        <v>100704</v>
      </c>
    </row>
    <row r="1227" spans="1:8" ht="21" x14ac:dyDescent="0.3">
      <c r="A1227" s="9" t="s">
        <v>878</v>
      </c>
      <c r="B1227" s="13" t="s">
        <v>76</v>
      </c>
      <c r="C1227" s="6" t="s">
        <v>13</v>
      </c>
      <c r="D1227" s="8" t="s">
        <v>73</v>
      </c>
      <c r="E1227" s="8" t="s">
        <v>135</v>
      </c>
      <c r="F1227" s="8" t="s">
        <v>397</v>
      </c>
      <c r="G1227" s="18">
        <f t="shared" si="39"/>
        <v>6</v>
      </c>
    </row>
    <row r="1228" spans="1:8" ht="21" x14ac:dyDescent="0.3">
      <c r="A1228" s="12" t="s">
        <v>76</v>
      </c>
      <c r="B1228" s="13" t="s">
        <v>76</v>
      </c>
      <c r="C1228" s="6" t="s">
        <v>13</v>
      </c>
      <c r="D1228" s="8" t="s">
        <v>79</v>
      </c>
      <c r="E1228" s="8" t="s">
        <v>82</v>
      </c>
      <c r="F1228" s="8" t="s">
        <v>227</v>
      </c>
      <c r="G1228" s="18">
        <f t="shared" si="39"/>
        <v>0</v>
      </c>
    </row>
    <row r="1229" spans="1:8" ht="21" x14ac:dyDescent="0.3">
      <c r="A1229" s="12" t="s">
        <v>76</v>
      </c>
      <c r="B1229" s="13" t="s">
        <v>76</v>
      </c>
      <c r="C1229" s="6" t="s">
        <v>13</v>
      </c>
      <c r="D1229" s="8" t="s">
        <v>84</v>
      </c>
      <c r="E1229" s="8" t="s">
        <v>85</v>
      </c>
      <c r="F1229" s="8" t="s">
        <v>86</v>
      </c>
      <c r="G1229" s="18">
        <f t="shared" si="39"/>
        <v>0</v>
      </c>
    </row>
    <row r="1230" spans="1:8" ht="21" x14ac:dyDescent="0.3">
      <c r="A1230" s="9" t="s">
        <v>879</v>
      </c>
      <c r="B1230" s="10" t="s">
        <v>841</v>
      </c>
      <c r="C1230" s="6" t="s">
        <v>13</v>
      </c>
      <c r="D1230" s="8" t="s">
        <v>73</v>
      </c>
      <c r="E1230" s="8" t="s">
        <v>82</v>
      </c>
      <c r="F1230" s="8" t="s">
        <v>307</v>
      </c>
      <c r="G1230" s="18">
        <f t="shared" si="39"/>
        <v>6</v>
      </c>
      <c r="H1230" s="2" t="str">
        <f t="shared" si="38"/>
        <v>100705</v>
      </c>
    </row>
    <row r="1231" spans="1:8" ht="21" x14ac:dyDescent="0.3">
      <c r="A1231" s="12" t="s">
        <v>76</v>
      </c>
      <c r="B1231" s="13" t="s">
        <v>76</v>
      </c>
      <c r="C1231" s="6" t="s">
        <v>13</v>
      </c>
      <c r="D1231" s="8" t="s">
        <v>79</v>
      </c>
      <c r="E1231" s="8" t="s">
        <v>85</v>
      </c>
      <c r="F1231" s="8" t="s">
        <v>86</v>
      </c>
      <c r="G1231" s="18">
        <f t="shared" si="39"/>
        <v>0</v>
      </c>
    </row>
    <row r="1232" spans="1:8" ht="21" x14ac:dyDescent="0.3">
      <c r="A1232" s="9" t="s">
        <v>880</v>
      </c>
      <c r="B1232" s="10" t="s">
        <v>771</v>
      </c>
      <c r="C1232" s="6" t="s">
        <v>21</v>
      </c>
      <c r="D1232" s="8" t="s">
        <v>73</v>
      </c>
      <c r="E1232" s="8" t="s">
        <v>74</v>
      </c>
      <c r="F1232" s="8" t="s">
        <v>303</v>
      </c>
      <c r="G1232" s="18">
        <f t="shared" si="39"/>
        <v>6</v>
      </c>
      <c r="H1232" s="2" t="str">
        <f t="shared" si="38"/>
        <v>100707</v>
      </c>
    </row>
    <row r="1233" spans="1:8" ht="21" x14ac:dyDescent="0.3">
      <c r="A1233" s="9" t="s">
        <v>880</v>
      </c>
      <c r="B1233" s="13" t="s">
        <v>76</v>
      </c>
      <c r="C1233" s="6" t="s">
        <v>21</v>
      </c>
      <c r="D1233" s="8" t="s">
        <v>73</v>
      </c>
      <c r="E1233" s="8" t="s">
        <v>650</v>
      </c>
      <c r="F1233" s="8" t="s">
        <v>772</v>
      </c>
      <c r="G1233" s="18">
        <f t="shared" si="39"/>
        <v>6</v>
      </c>
    </row>
    <row r="1234" spans="1:8" ht="21" x14ac:dyDescent="0.3">
      <c r="A1234" s="12" t="s">
        <v>76</v>
      </c>
      <c r="B1234" s="13" t="s">
        <v>76</v>
      </c>
      <c r="C1234" s="6" t="s">
        <v>21</v>
      </c>
      <c r="D1234" s="8" t="s">
        <v>79</v>
      </c>
      <c r="E1234" s="8" t="s">
        <v>90</v>
      </c>
      <c r="F1234" s="8" t="s">
        <v>91</v>
      </c>
      <c r="G1234" s="18">
        <f t="shared" si="39"/>
        <v>0</v>
      </c>
    </row>
    <row r="1235" spans="1:8" ht="21" x14ac:dyDescent="0.3">
      <c r="A1235" s="12" t="s">
        <v>76</v>
      </c>
      <c r="B1235" s="13" t="s">
        <v>76</v>
      </c>
      <c r="C1235" s="6" t="s">
        <v>21</v>
      </c>
      <c r="D1235" s="8" t="s">
        <v>84</v>
      </c>
      <c r="E1235" s="8" t="s">
        <v>82</v>
      </c>
      <c r="F1235" s="8" t="s">
        <v>109</v>
      </c>
      <c r="G1235" s="18">
        <f t="shared" si="39"/>
        <v>0</v>
      </c>
    </row>
    <row r="1236" spans="1:8" ht="21" x14ac:dyDescent="0.3">
      <c r="A1236" s="12" t="s">
        <v>76</v>
      </c>
      <c r="B1236" s="13" t="s">
        <v>76</v>
      </c>
      <c r="C1236" s="6" t="s">
        <v>21</v>
      </c>
      <c r="D1236" s="8" t="s">
        <v>93</v>
      </c>
      <c r="E1236" s="8" t="s">
        <v>94</v>
      </c>
      <c r="F1236" s="8" t="s">
        <v>95</v>
      </c>
      <c r="G1236" s="18">
        <f t="shared" si="39"/>
        <v>0</v>
      </c>
    </row>
    <row r="1237" spans="1:8" ht="21" x14ac:dyDescent="0.3">
      <c r="A1237" s="9" t="s">
        <v>881</v>
      </c>
      <c r="B1237" s="10" t="s">
        <v>882</v>
      </c>
      <c r="C1237" s="6" t="s">
        <v>13</v>
      </c>
      <c r="D1237" s="8" t="s">
        <v>73</v>
      </c>
      <c r="E1237" s="8" t="s">
        <v>135</v>
      </c>
      <c r="F1237" s="8" t="s">
        <v>397</v>
      </c>
      <c r="G1237" s="18">
        <f t="shared" si="39"/>
        <v>6</v>
      </c>
      <c r="H1237" s="2" t="str">
        <f t="shared" si="38"/>
        <v>100708</v>
      </c>
    </row>
    <row r="1238" spans="1:8" ht="21" x14ac:dyDescent="0.3">
      <c r="A1238" s="12" t="s">
        <v>76</v>
      </c>
      <c r="B1238" s="13" t="s">
        <v>76</v>
      </c>
      <c r="C1238" s="6" t="s">
        <v>13</v>
      </c>
      <c r="D1238" s="8" t="s">
        <v>79</v>
      </c>
      <c r="E1238" s="8" t="s">
        <v>82</v>
      </c>
      <c r="F1238" s="8" t="s">
        <v>227</v>
      </c>
      <c r="G1238" s="18">
        <f t="shared" si="39"/>
        <v>0</v>
      </c>
    </row>
    <row r="1239" spans="1:8" ht="21" x14ac:dyDescent="0.3">
      <c r="A1239" s="12" t="s">
        <v>76</v>
      </c>
      <c r="B1239" s="13" t="s">
        <v>76</v>
      </c>
      <c r="C1239" s="6" t="s">
        <v>13</v>
      </c>
      <c r="D1239" s="8" t="s">
        <v>84</v>
      </c>
      <c r="E1239" s="8" t="s">
        <v>85</v>
      </c>
      <c r="F1239" s="8" t="s">
        <v>86</v>
      </c>
      <c r="G1239" s="18">
        <f t="shared" si="39"/>
        <v>0</v>
      </c>
    </row>
    <row r="1240" spans="1:8" ht="21" x14ac:dyDescent="0.3">
      <c r="A1240" s="9" t="s">
        <v>883</v>
      </c>
      <c r="B1240" s="10" t="s">
        <v>35</v>
      </c>
      <c r="C1240" s="9" t="s">
        <v>36</v>
      </c>
      <c r="D1240" s="11"/>
      <c r="E1240" s="11" t="s">
        <v>14</v>
      </c>
      <c r="F1240" s="11" t="s">
        <v>14</v>
      </c>
      <c r="G1240" s="18">
        <f t="shared" si="39"/>
        <v>6</v>
      </c>
      <c r="H1240" s="2" t="str">
        <f t="shared" si="38"/>
        <v>100799</v>
      </c>
    </row>
    <row r="1241" spans="1:8" ht="21" x14ac:dyDescent="0.3">
      <c r="A1241" s="4" t="s">
        <v>884</v>
      </c>
      <c r="B1241" s="72" t="s">
        <v>885</v>
      </c>
      <c r="C1241" s="72"/>
      <c r="D1241" s="72"/>
      <c r="E1241" s="72"/>
      <c r="F1241" s="73"/>
      <c r="G1241" s="18">
        <f t="shared" si="39"/>
        <v>4</v>
      </c>
      <c r="H1241" s="2" t="str">
        <f t="shared" si="38"/>
        <v/>
      </c>
    </row>
    <row r="1242" spans="1:8" ht="21" x14ac:dyDescent="0.3">
      <c r="A1242" s="9" t="s">
        <v>886</v>
      </c>
      <c r="B1242" s="10" t="s">
        <v>887</v>
      </c>
      <c r="C1242" s="6" t="s">
        <v>13</v>
      </c>
      <c r="D1242" s="8" t="s">
        <v>73</v>
      </c>
      <c r="E1242" s="8" t="s">
        <v>82</v>
      </c>
      <c r="F1242" s="8" t="s">
        <v>227</v>
      </c>
      <c r="G1242" s="18">
        <f t="shared" si="39"/>
        <v>6</v>
      </c>
      <c r="H1242" s="2" t="str">
        <f t="shared" si="38"/>
        <v>100804</v>
      </c>
    </row>
    <row r="1243" spans="1:8" ht="21" x14ac:dyDescent="0.3">
      <c r="A1243" s="12" t="s">
        <v>76</v>
      </c>
      <c r="B1243" s="13" t="s">
        <v>76</v>
      </c>
      <c r="C1243" s="6" t="s">
        <v>13</v>
      </c>
      <c r="D1243" s="8" t="s">
        <v>79</v>
      </c>
      <c r="E1243" s="8" t="s">
        <v>85</v>
      </c>
      <c r="F1243" s="8" t="s">
        <v>86</v>
      </c>
      <c r="G1243" s="18">
        <f t="shared" si="39"/>
        <v>0</v>
      </c>
    </row>
    <row r="1244" spans="1:8" ht="21" x14ac:dyDescent="0.3">
      <c r="A1244" s="9" t="s">
        <v>888</v>
      </c>
      <c r="B1244" s="10" t="s">
        <v>889</v>
      </c>
      <c r="C1244" s="6" t="s">
        <v>21</v>
      </c>
      <c r="D1244" s="8" t="s">
        <v>73</v>
      </c>
      <c r="E1244" s="8" t="s">
        <v>82</v>
      </c>
      <c r="F1244" s="8" t="s">
        <v>227</v>
      </c>
      <c r="G1244" s="18">
        <f t="shared" si="39"/>
        <v>6</v>
      </c>
      <c r="H1244" s="2" t="str">
        <f t="shared" si="38"/>
        <v>100808</v>
      </c>
    </row>
    <row r="1245" spans="1:8" ht="21" x14ac:dyDescent="0.3">
      <c r="A1245" s="12" t="s">
        <v>76</v>
      </c>
      <c r="B1245" s="13" t="s">
        <v>76</v>
      </c>
      <c r="C1245" s="6" t="s">
        <v>21</v>
      </c>
      <c r="D1245" s="8" t="s">
        <v>79</v>
      </c>
      <c r="E1245" s="8" t="s">
        <v>85</v>
      </c>
      <c r="F1245" s="8" t="s">
        <v>110</v>
      </c>
      <c r="G1245" s="18">
        <f t="shared" si="39"/>
        <v>0</v>
      </c>
    </row>
    <row r="1246" spans="1:8" ht="21" x14ac:dyDescent="0.3">
      <c r="A1246" s="9" t="s">
        <v>890</v>
      </c>
      <c r="B1246" s="10" t="s">
        <v>891</v>
      </c>
      <c r="C1246" s="6" t="s">
        <v>13</v>
      </c>
      <c r="D1246" s="8" t="s">
        <v>73</v>
      </c>
      <c r="E1246" s="8" t="s">
        <v>115</v>
      </c>
      <c r="F1246" s="8" t="s">
        <v>250</v>
      </c>
      <c r="G1246" s="18">
        <f t="shared" si="39"/>
        <v>6</v>
      </c>
      <c r="H1246" s="2" t="str">
        <f t="shared" si="38"/>
        <v>100809</v>
      </c>
    </row>
    <row r="1247" spans="1:8" ht="21" x14ac:dyDescent="0.3">
      <c r="A1247" s="9" t="s">
        <v>890</v>
      </c>
      <c r="B1247" s="13" t="s">
        <v>76</v>
      </c>
      <c r="C1247" s="6" t="s">
        <v>13</v>
      </c>
      <c r="D1247" s="8" t="s">
        <v>73</v>
      </c>
      <c r="E1247" s="8" t="s">
        <v>135</v>
      </c>
      <c r="F1247" s="8" t="s">
        <v>811</v>
      </c>
      <c r="G1247" s="18">
        <f t="shared" si="39"/>
        <v>6</v>
      </c>
    </row>
    <row r="1248" spans="1:8" ht="21" x14ac:dyDescent="0.3">
      <c r="A1248" s="12" t="s">
        <v>76</v>
      </c>
      <c r="B1248" s="13" t="s">
        <v>76</v>
      </c>
      <c r="C1248" s="6" t="s">
        <v>13</v>
      </c>
      <c r="D1248" s="8" t="s">
        <v>84</v>
      </c>
      <c r="E1248" s="8" t="s">
        <v>85</v>
      </c>
      <c r="F1248" s="8" t="s">
        <v>86</v>
      </c>
      <c r="G1248" s="18">
        <f t="shared" si="39"/>
        <v>0</v>
      </c>
    </row>
    <row r="1249" spans="1:8" ht="21" x14ac:dyDescent="0.3">
      <c r="A1249" s="9" t="s">
        <v>892</v>
      </c>
      <c r="B1249" s="10" t="s">
        <v>857</v>
      </c>
      <c r="C1249" s="6" t="s">
        <v>21</v>
      </c>
      <c r="D1249" s="8" t="s">
        <v>73</v>
      </c>
      <c r="E1249" s="8" t="s">
        <v>82</v>
      </c>
      <c r="F1249" s="8" t="s">
        <v>282</v>
      </c>
      <c r="G1249" s="18">
        <f t="shared" si="39"/>
        <v>6</v>
      </c>
      <c r="H1249" s="2" t="str">
        <f t="shared" si="38"/>
        <v>100810</v>
      </c>
    </row>
    <row r="1250" spans="1:8" ht="21" x14ac:dyDescent="0.3">
      <c r="A1250" s="12" t="s">
        <v>76</v>
      </c>
      <c r="B1250" s="13" t="s">
        <v>76</v>
      </c>
      <c r="C1250" s="6" t="s">
        <v>21</v>
      </c>
      <c r="D1250" s="8" t="s">
        <v>79</v>
      </c>
      <c r="E1250" s="8" t="s">
        <v>85</v>
      </c>
      <c r="F1250" s="8" t="s">
        <v>110</v>
      </c>
      <c r="G1250" s="18">
        <f t="shared" si="39"/>
        <v>0</v>
      </c>
    </row>
    <row r="1251" spans="1:8" ht="21" x14ac:dyDescent="0.3">
      <c r="A1251" s="9" t="s">
        <v>893</v>
      </c>
      <c r="B1251" s="10" t="s">
        <v>894</v>
      </c>
      <c r="C1251" s="6" t="s">
        <v>13</v>
      </c>
      <c r="D1251" s="8" t="s">
        <v>73</v>
      </c>
      <c r="E1251" s="8" t="s">
        <v>82</v>
      </c>
      <c r="F1251" s="8" t="s">
        <v>227</v>
      </c>
      <c r="G1251" s="18">
        <f t="shared" si="39"/>
        <v>6</v>
      </c>
      <c r="H1251" s="2" t="str">
        <f t="shared" si="38"/>
        <v>100811</v>
      </c>
    </row>
    <row r="1252" spans="1:8" ht="21" x14ac:dyDescent="0.3">
      <c r="A1252" s="12" t="s">
        <v>76</v>
      </c>
      <c r="B1252" s="13" t="s">
        <v>76</v>
      </c>
      <c r="C1252" s="6" t="s">
        <v>13</v>
      </c>
      <c r="D1252" s="8" t="s">
        <v>79</v>
      </c>
      <c r="E1252" s="8" t="s">
        <v>85</v>
      </c>
      <c r="F1252" s="8" t="s">
        <v>86</v>
      </c>
      <c r="G1252" s="18">
        <f t="shared" si="39"/>
        <v>0</v>
      </c>
    </row>
    <row r="1253" spans="1:8" ht="21" x14ac:dyDescent="0.3">
      <c r="A1253" s="9" t="s">
        <v>895</v>
      </c>
      <c r="B1253" s="10" t="s">
        <v>800</v>
      </c>
      <c r="C1253" s="6" t="s">
        <v>21</v>
      </c>
      <c r="D1253" s="8" t="s">
        <v>73</v>
      </c>
      <c r="E1253" s="8" t="s">
        <v>135</v>
      </c>
      <c r="F1253" s="8" t="s">
        <v>394</v>
      </c>
      <c r="G1253" s="18">
        <f t="shared" si="39"/>
        <v>6</v>
      </c>
      <c r="H1253" s="2" t="str">
        <f t="shared" si="38"/>
        <v>100812</v>
      </c>
    </row>
    <row r="1254" spans="1:8" ht="21" x14ac:dyDescent="0.3">
      <c r="A1254" s="12" t="s">
        <v>76</v>
      </c>
      <c r="B1254" s="13" t="s">
        <v>76</v>
      </c>
      <c r="C1254" s="6" t="s">
        <v>21</v>
      </c>
      <c r="D1254" s="8" t="s">
        <v>79</v>
      </c>
      <c r="E1254" s="8" t="s">
        <v>82</v>
      </c>
      <c r="F1254" s="8" t="s">
        <v>227</v>
      </c>
      <c r="G1254" s="18">
        <f t="shared" si="39"/>
        <v>0</v>
      </c>
    </row>
    <row r="1255" spans="1:8" ht="21" x14ac:dyDescent="0.3">
      <c r="A1255" s="6" t="s">
        <v>896</v>
      </c>
      <c r="B1255" s="7" t="s">
        <v>897</v>
      </c>
      <c r="C1255" s="6" t="s">
        <v>13</v>
      </c>
      <c r="D1255" s="8" t="s">
        <v>73</v>
      </c>
      <c r="E1255" s="8" t="s">
        <v>82</v>
      </c>
      <c r="F1255" s="8" t="s">
        <v>227</v>
      </c>
      <c r="G1255" s="18">
        <f t="shared" si="39"/>
        <v>6</v>
      </c>
      <c r="H1255" s="2" t="str">
        <f t="shared" si="38"/>
        <v>100813</v>
      </c>
    </row>
    <row r="1256" spans="1:8" ht="21" x14ac:dyDescent="0.3">
      <c r="A1256" s="9" t="s">
        <v>898</v>
      </c>
      <c r="B1256" s="10" t="s">
        <v>785</v>
      </c>
      <c r="C1256" s="6" t="s">
        <v>13</v>
      </c>
      <c r="D1256" s="8" t="s">
        <v>73</v>
      </c>
      <c r="E1256" s="8" t="s">
        <v>115</v>
      </c>
      <c r="F1256" s="8" t="s">
        <v>786</v>
      </c>
      <c r="G1256" s="18">
        <f t="shared" si="39"/>
        <v>6</v>
      </c>
      <c r="H1256" s="2" t="str">
        <f t="shared" si="38"/>
        <v>100814</v>
      </c>
    </row>
    <row r="1257" spans="1:8" ht="21" x14ac:dyDescent="0.3">
      <c r="A1257" s="12" t="s">
        <v>76</v>
      </c>
      <c r="B1257" s="13" t="s">
        <v>76</v>
      </c>
      <c r="C1257" s="6" t="s">
        <v>13</v>
      </c>
      <c r="D1257" s="8" t="s">
        <v>79</v>
      </c>
      <c r="E1257" s="8" t="s">
        <v>85</v>
      </c>
      <c r="F1257" s="8" t="s">
        <v>86</v>
      </c>
      <c r="G1257" s="18">
        <f t="shared" si="39"/>
        <v>0</v>
      </c>
    </row>
    <row r="1258" spans="1:8" ht="21" x14ac:dyDescent="0.3">
      <c r="A1258" s="9" t="s">
        <v>899</v>
      </c>
      <c r="B1258" s="10" t="s">
        <v>804</v>
      </c>
      <c r="C1258" s="6" t="s">
        <v>21</v>
      </c>
      <c r="D1258" s="8" t="s">
        <v>73</v>
      </c>
      <c r="E1258" s="8" t="s">
        <v>115</v>
      </c>
      <c r="F1258" s="8" t="s">
        <v>765</v>
      </c>
      <c r="G1258" s="18">
        <f t="shared" si="39"/>
        <v>6</v>
      </c>
      <c r="H1258" s="2" t="str">
        <f t="shared" si="38"/>
        <v>100815</v>
      </c>
    </row>
    <row r="1259" spans="1:8" ht="21" x14ac:dyDescent="0.3">
      <c r="A1259" s="9" t="s">
        <v>899</v>
      </c>
      <c r="B1259" s="13" t="s">
        <v>76</v>
      </c>
      <c r="C1259" s="6" t="s">
        <v>21</v>
      </c>
      <c r="D1259" s="8" t="s">
        <v>73</v>
      </c>
      <c r="E1259" s="8" t="s">
        <v>135</v>
      </c>
      <c r="F1259" s="8" t="s">
        <v>394</v>
      </c>
      <c r="G1259" s="18">
        <f t="shared" si="39"/>
        <v>6</v>
      </c>
    </row>
    <row r="1260" spans="1:8" ht="21" x14ac:dyDescent="0.3">
      <c r="A1260" s="12" t="s">
        <v>76</v>
      </c>
      <c r="B1260" s="13" t="s">
        <v>76</v>
      </c>
      <c r="C1260" s="6" t="s">
        <v>21</v>
      </c>
      <c r="D1260" s="8" t="s">
        <v>79</v>
      </c>
      <c r="E1260" s="8" t="s">
        <v>82</v>
      </c>
      <c r="F1260" s="8" t="s">
        <v>227</v>
      </c>
      <c r="G1260" s="18">
        <f t="shared" si="39"/>
        <v>0</v>
      </c>
    </row>
    <row r="1261" spans="1:8" ht="21" x14ac:dyDescent="0.3">
      <c r="A1261" s="12" t="s">
        <v>76</v>
      </c>
      <c r="B1261" s="13" t="s">
        <v>76</v>
      </c>
      <c r="C1261" s="6" t="s">
        <v>21</v>
      </c>
      <c r="D1261" s="8" t="s">
        <v>84</v>
      </c>
      <c r="E1261" s="8" t="s">
        <v>85</v>
      </c>
      <c r="F1261" s="8" t="s">
        <v>110</v>
      </c>
      <c r="G1261" s="18">
        <f t="shared" si="39"/>
        <v>0</v>
      </c>
    </row>
    <row r="1262" spans="1:8" ht="21" x14ac:dyDescent="0.3">
      <c r="A1262" s="9" t="s">
        <v>900</v>
      </c>
      <c r="B1262" s="10" t="s">
        <v>901</v>
      </c>
      <c r="C1262" s="6" t="s">
        <v>13</v>
      </c>
      <c r="D1262" s="8" t="s">
        <v>73</v>
      </c>
      <c r="E1262" s="8" t="s">
        <v>115</v>
      </c>
      <c r="F1262" s="8" t="s">
        <v>765</v>
      </c>
      <c r="G1262" s="18">
        <f t="shared" si="39"/>
        <v>6</v>
      </c>
      <c r="H1262" s="2" t="str">
        <f t="shared" si="38"/>
        <v>100816</v>
      </c>
    </row>
    <row r="1263" spans="1:8" ht="21" x14ac:dyDescent="0.3">
      <c r="A1263" s="9" t="s">
        <v>900</v>
      </c>
      <c r="B1263" s="13" t="s">
        <v>76</v>
      </c>
      <c r="C1263" s="6" t="s">
        <v>13</v>
      </c>
      <c r="D1263" s="8" t="s">
        <v>73</v>
      </c>
      <c r="E1263" s="8" t="s">
        <v>135</v>
      </c>
      <c r="F1263" s="8" t="s">
        <v>397</v>
      </c>
      <c r="G1263" s="18">
        <f t="shared" si="39"/>
        <v>6</v>
      </c>
    </row>
    <row r="1264" spans="1:8" ht="21" x14ac:dyDescent="0.3">
      <c r="A1264" s="12" t="s">
        <v>76</v>
      </c>
      <c r="B1264" s="13" t="s">
        <v>76</v>
      </c>
      <c r="C1264" s="6" t="s">
        <v>13</v>
      </c>
      <c r="D1264" s="8" t="s">
        <v>79</v>
      </c>
      <c r="E1264" s="8" t="s">
        <v>82</v>
      </c>
      <c r="F1264" s="8" t="s">
        <v>227</v>
      </c>
      <c r="G1264" s="18">
        <f t="shared" si="39"/>
        <v>0</v>
      </c>
    </row>
    <row r="1265" spans="1:8" ht="21" x14ac:dyDescent="0.3">
      <c r="A1265" s="12" t="s">
        <v>76</v>
      </c>
      <c r="B1265" s="13" t="s">
        <v>76</v>
      </c>
      <c r="C1265" s="6" t="s">
        <v>13</v>
      </c>
      <c r="D1265" s="8" t="s">
        <v>84</v>
      </c>
      <c r="E1265" s="8" t="s">
        <v>85</v>
      </c>
      <c r="F1265" s="8" t="s">
        <v>86</v>
      </c>
      <c r="G1265" s="18">
        <f t="shared" si="39"/>
        <v>0</v>
      </c>
    </row>
    <row r="1266" spans="1:8" ht="21" x14ac:dyDescent="0.3">
      <c r="A1266" s="9" t="s">
        <v>902</v>
      </c>
      <c r="B1266" s="10" t="s">
        <v>776</v>
      </c>
      <c r="C1266" s="6" t="s">
        <v>21</v>
      </c>
      <c r="D1266" s="8" t="s">
        <v>73</v>
      </c>
      <c r="E1266" s="8" t="s">
        <v>82</v>
      </c>
      <c r="F1266" s="8" t="s">
        <v>307</v>
      </c>
      <c r="G1266" s="18">
        <f t="shared" si="39"/>
        <v>6</v>
      </c>
      <c r="H1266" s="2" t="str">
        <f t="shared" si="38"/>
        <v>100817</v>
      </c>
    </row>
    <row r="1267" spans="1:8" ht="21" x14ac:dyDescent="0.3">
      <c r="A1267" s="12" t="s">
        <v>76</v>
      </c>
      <c r="B1267" s="13" t="s">
        <v>76</v>
      </c>
      <c r="C1267" s="6" t="s">
        <v>21</v>
      </c>
      <c r="D1267" s="8" t="s">
        <v>79</v>
      </c>
      <c r="E1267" s="8" t="s">
        <v>85</v>
      </c>
      <c r="F1267" s="8" t="s">
        <v>110</v>
      </c>
      <c r="G1267" s="18">
        <f t="shared" si="39"/>
        <v>0</v>
      </c>
    </row>
    <row r="1268" spans="1:8" ht="21" x14ac:dyDescent="0.3">
      <c r="A1268" s="9" t="s">
        <v>903</v>
      </c>
      <c r="B1268" s="10" t="s">
        <v>904</v>
      </c>
      <c r="C1268" s="6" t="s">
        <v>13</v>
      </c>
      <c r="D1268" s="8" t="s">
        <v>73</v>
      </c>
      <c r="E1268" s="8" t="s">
        <v>82</v>
      </c>
      <c r="F1268" s="8" t="s">
        <v>307</v>
      </c>
      <c r="G1268" s="18">
        <f t="shared" si="39"/>
        <v>6</v>
      </c>
      <c r="H1268" s="2" t="str">
        <f t="shared" si="38"/>
        <v>100818</v>
      </c>
    </row>
    <row r="1269" spans="1:8" ht="21" x14ac:dyDescent="0.3">
      <c r="A1269" s="12" t="s">
        <v>76</v>
      </c>
      <c r="B1269" s="13" t="s">
        <v>76</v>
      </c>
      <c r="C1269" s="6" t="s">
        <v>13</v>
      </c>
      <c r="D1269" s="8" t="s">
        <v>79</v>
      </c>
      <c r="E1269" s="8" t="s">
        <v>85</v>
      </c>
      <c r="F1269" s="8" t="s">
        <v>86</v>
      </c>
      <c r="G1269" s="18">
        <f t="shared" si="39"/>
        <v>0</v>
      </c>
    </row>
    <row r="1270" spans="1:8" ht="21" x14ac:dyDescent="0.3">
      <c r="A1270" s="9" t="s">
        <v>905</v>
      </c>
      <c r="B1270" s="10" t="s">
        <v>771</v>
      </c>
      <c r="C1270" s="6" t="s">
        <v>21</v>
      </c>
      <c r="D1270" s="8" t="s">
        <v>73</v>
      </c>
      <c r="E1270" s="8" t="s">
        <v>74</v>
      </c>
      <c r="F1270" s="8" t="s">
        <v>303</v>
      </c>
      <c r="G1270" s="18">
        <f t="shared" si="39"/>
        <v>6</v>
      </c>
      <c r="H1270" s="2" t="str">
        <f t="shared" si="38"/>
        <v>100819</v>
      </c>
    </row>
    <row r="1271" spans="1:8" ht="21" x14ac:dyDescent="0.3">
      <c r="A1271" s="9" t="s">
        <v>905</v>
      </c>
      <c r="B1271" s="13" t="s">
        <v>76</v>
      </c>
      <c r="C1271" s="6" t="s">
        <v>21</v>
      </c>
      <c r="D1271" s="8" t="s">
        <v>73</v>
      </c>
      <c r="E1271" s="8" t="s">
        <v>650</v>
      </c>
      <c r="F1271" s="8" t="s">
        <v>772</v>
      </c>
      <c r="G1271" s="18">
        <f t="shared" si="39"/>
        <v>6</v>
      </c>
    </row>
    <row r="1272" spans="1:8" ht="21" x14ac:dyDescent="0.3">
      <c r="A1272" s="12" t="s">
        <v>76</v>
      </c>
      <c r="B1272" s="13" t="s">
        <v>76</v>
      </c>
      <c r="C1272" s="6" t="s">
        <v>21</v>
      </c>
      <c r="D1272" s="8" t="s">
        <v>79</v>
      </c>
      <c r="E1272" s="8" t="s">
        <v>90</v>
      </c>
      <c r="F1272" s="8" t="s">
        <v>91</v>
      </c>
      <c r="G1272" s="18">
        <f t="shared" si="39"/>
        <v>0</v>
      </c>
    </row>
    <row r="1273" spans="1:8" ht="21" x14ac:dyDescent="0.3">
      <c r="A1273" s="12" t="s">
        <v>76</v>
      </c>
      <c r="B1273" s="13" t="s">
        <v>76</v>
      </c>
      <c r="C1273" s="6" t="s">
        <v>21</v>
      </c>
      <c r="D1273" s="8" t="s">
        <v>84</v>
      </c>
      <c r="E1273" s="8" t="s">
        <v>82</v>
      </c>
      <c r="F1273" s="8" t="s">
        <v>109</v>
      </c>
      <c r="G1273" s="18">
        <f t="shared" si="39"/>
        <v>0</v>
      </c>
    </row>
    <row r="1274" spans="1:8" ht="21" x14ac:dyDescent="0.3">
      <c r="A1274" s="12" t="s">
        <v>76</v>
      </c>
      <c r="B1274" s="13" t="s">
        <v>76</v>
      </c>
      <c r="C1274" s="6" t="s">
        <v>21</v>
      </c>
      <c r="D1274" s="8" t="s">
        <v>93</v>
      </c>
      <c r="E1274" s="8" t="s">
        <v>94</v>
      </c>
      <c r="F1274" s="8" t="s">
        <v>95</v>
      </c>
      <c r="G1274" s="18">
        <f t="shared" si="39"/>
        <v>0</v>
      </c>
    </row>
    <row r="1275" spans="1:8" ht="21" x14ac:dyDescent="0.3">
      <c r="A1275" s="9" t="s">
        <v>906</v>
      </c>
      <c r="B1275" s="10" t="s">
        <v>907</v>
      </c>
      <c r="C1275" s="6" t="s">
        <v>13</v>
      </c>
      <c r="D1275" s="8" t="s">
        <v>73</v>
      </c>
      <c r="E1275" s="8" t="s">
        <v>82</v>
      </c>
      <c r="F1275" s="8" t="s">
        <v>227</v>
      </c>
      <c r="G1275" s="18">
        <f t="shared" si="39"/>
        <v>6</v>
      </c>
      <c r="H1275" s="2" t="str">
        <f t="shared" si="38"/>
        <v>100820</v>
      </c>
    </row>
    <row r="1276" spans="1:8" ht="21" x14ac:dyDescent="0.3">
      <c r="A1276" s="12" t="s">
        <v>76</v>
      </c>
      <c r="B1276" s="13" t="s">
        <v>76</v>
      </c>
      <c r="C1276" s="6" t="s">
        <v>13</v>
      </c>
      <c r="D1276" s="8" t="s">
        <v>79</v>
      </c>
      <c r="E1276" s="8" t="s">
        <v>85</v>
      </c>
      <c r="F1276" s="8" t="s">
        <v>86</v>
      </c>
      <c r="G1276" s="18">
        <f t="shared" si="39"/>
        <v>0</v>
      </c>
    </row>
    <row r="1277" spans="1:8" ht="21" x14ac:dyDescent="0.3">
      <c r="A1277" s="9" t="s">
        <v>908</v>
      </c>
      <c r="B1277" s="10" t="s">
        <v>35</v>
      </c>
      <c r="C1277" s="9" t="s">
        <v>36</v>
      </c>
      <c r="D1277" s="11"/>
      <c r="E1277" s="11" t="s">
        <v>14</v>
      </c>
      <c r="F1277" s="11" t="s">
        <v>14</v>
      </c>
      <c r="G1277" s="18">
        <f t="shared" si="39"/>
        <v>6</v>
      </c>
      <c r="H1277" s="2" t="str">
        <f t="shared" si="38"/>
        <v>100899</v>
      </c>
    </row>
    <row r="1278" spans="1:8" ht="21" x14ac:dyDescent="0.3">
      <c r="A1278" s="4" t="s">
        <v>909</v>
      </c>
      <c r="B1278" s="72" t="s">
        <v>910</v>
      </c>
      <c r="C1278" s="72"/>
      <c r="D1278" s="72"/>
      <c r="E1278" s="72"/>
      <c r="F1278" s="73"/>
      <c r="G1278" s="18">
        <f t="shared" si="39"/>
        <v>4</v>
      </c>
      <c r="H1278" s="2" t="str">
        <f t="shared" si="38"/>
        <v/>
      </c>
    </row>
    <row r="1279" spans="1:8" ht="21" x14ac:dyDescent="0.3">
      <c r="A1279" s="9" t="s">
        <v>911</v>
      </c>
      <c r="B1279" s="10" t="s">
        <v>912</v>
      </c>
      <c r="C1279" s="6" t="s">
        <v>13</v>
      </c>
      <c r="D1279" s="8" t="s">
        <v>73</v>
      </c>
      <c r="E1279" s="8" t="s">
        <v>115</v>
      </c>
      <c r="F1279" s="8" t="s">
        <v>250</v>
      </c>
      <c r="G1279" s="18">
        <f t="shared" si="39"/>
        <v>6</v>
      </c>
      <c r="H1279" s="2" t="str">
        <f t="shared" si="38"/>
        <v>100903</v>
      </c>
    </row>
    <row r="1280" spans="1:8" ht="21" x14ac:dyDescent="0.3">
      <c r="A1280" s="9" t="s">
        <v>911</v>
      </c>
      <c r="B1280" s="13" t="s">
        <v>76</v>
      </c>
      <c r="C1280" s="6" t="s">
        <v>13</v>
      </c>
      <c r="D1280" s="8" t="s">
        <v>73</v>
      </c>
      <c r="E1280" s="8" t="s">
        <v>135</v>
      </c>
      <c r="F1280" s="8" t="s">
        <v>155</v>
      </c>
      <c r="G1280" s="18">
        <f t="shared" si="39"/>
        <v>6</v>
      </c>
    </row>
    <row r="1281" spans="1:8" ht="21" x14ac:dyDescent="0.3">
      <c r="A1281" s="12" t="s">
        <v>76</v>
      </c>
      <c r="B1281" s="13" t="s">
        <v>76</v>
      </c>
      <c r="C1281" s="6" t="s">
        <v>13</v>
      </c>
      <c r="D1281" s="8" t="s">
        <v>84</v>
      </c>
      <c r="E1281" s="8" t="s">
        <v>85</v>
      </c>
      <c r="F1281" s="8" t="s">
        <v>157</v>
      </c>
      <c r="G1281" s="18">
        <f t="shared" si="39"/>
        <v>0</v>
      </c>
    </row>
    <row r="1282" spans="1:8" ht="21" x14ac:dyDescent="0.3">
      <c r="A1282" s="9" t="s">
        <v>913</v>
      </c>
      <c r="B1282" s="10" t="s">
        <v>914</v>
      </c>
      <c r="C1282" s="6" t="s">
        <v>21</v>
      </c>
      <c r="D1282" s="8" t="s">
        <v>73</v>
      </c>
      <c r="E1282" s="8" t="s">
        <v>115</v>
      </c>
      <c r="F1282" s="8" t="s">
        <v>250</v>
      </c>
      <c r="G1282" s="18">
        <f t="shared" si="39"/>
        <v>6</v>
      </c>
      <c r="H1282" s="2" t="str">
        <f t="shared" ref="H1282:H1344" si="40">IF(G1282=6,A1282,"")</f>
        <v>100905</v>
      </c>
    </row>
    <row r="1283" spans="1:8" ht="21" x14ac:dyDescent="0.3">
      <c r="A1283" s="9" t="s">
        <v>913</v>
      </c>
      <c r="B1283" s="13" t="s">
        <v>76</v>
      </c>
      <c r="C1283" s="6" t="s">
        <v>21</v>
      </c>
      <c r="D1283" s="8" t="s">
        <v>73</v>
      </c>
      <c r="E1283" s="8" t="s">
        <v>135</v>
      </c>
      <c r="F1283" s="8" t="s">
        <v>164</v>
      </c>
      <c r="G1283" s="18">
        <f t="shared" ref="G1283:G1346" si="41">LEN(A1283)</f>
        <v>6</v>
      </c>
    </row>
    <row r="1284" spans="1:8" ht="21" x14ac:dyDescent="0.3">
      <c r="A1284" s="12" t="s">
        <v>76</v>
      </c>
      <c r="B1284" s="13" t="s">
        <v>76</v>
      </c>
      <c r="C1284" s="6" t="s">
        <v>21</v>
      </c>
      <c r="D1284" s="8" t="s">
        <v>79</v>
      </c>
      <c r="E1284" s="8" t="s">
        <v>85</v>
      </c>
      <c r="F1284" s="8" t="s">
        <v>110</v>
      </c>
      <c r="G1284" s="18">
        <f t="shared" si="41"/>
        <v>0</v>
      </c>
    </row>
    <row r="1285" spans="1:8" ht="21" x14ac:dyDescent="0.3">
      <c r="A1285" s="9" t="s">
        <v>915</v>
      </c>
      <c r="B1285" s="10" t="s">
        <v>916</v>
      </c>
      <c r="C1285" s="6" t="s">
        <v>13</v>
      </c>
      <c r="D1285" s="8" t="s">
        <v>73</v>
      </c>
      <c r="E1285" s="8" t="s">
        <v>115</v>
      </c>
      <c r="F1285" s="8" t="s">
        <v>250</v>
      </c>
      <c r="G1285" s="18">
        <f t="shared" si="41"/>
        <v>6</v>
      </c>
      <c r="H1285" s="2" t="str">
        <f t="shared" si="40"/>
        <v>100906</v>
      </c>
    </row>
    <row r="1286" spans="1:8" ht="21" x14ac:dyDescent="0.3">
      <c r="A1286" s="9" t="s">
        <v>915</v>
      </c>
      <c r="B1286" s="13" t="s">
        <v>76</v>
      </c>
      <c r="C1286" s="6" t="s">
        <v>13</v>
      </c>
      <c r="D1286" s="8" t="s">
        <v>73</v>
      </c>
      <c r="E1286" s="8" t="s">
        <v>135</v>
      </c>
      <c r="F1286" s="8" t="s">
        <v>448</v>
      </c>
      <c r="G1286" s="18">
        <f t="shared" si="41"/>
        <v>6</v>
      </c>
    </row>
    <row r="1287" spans="1:8" ht="21" x14ac:dyDescent="0.3">
      <c r="A1287" s="12" t="s">
        <v>76</v>
      </c>
      <c r="B1287" s="13" t="s">
        <v>76</v>
      </c>
      <c r="C1287" s="6" t="s">
        <v>13</v>
      </c>
      <c r="D1287" s="8" t="s">
        <v>79</v>
      </c>
      <c r="E1287" s="8" t="s">
        <v>85</v>
      </c>
      <c r="F1287" s="8" t="s">
        <v>157</v>
      </c>
      <c r="G1287" s="18">
        <f t="shared" si="41"/>
        <v>0</v>
      </c>
    </row>
    <row r="1288" spans="1:8" ht="21" x14ac:dyDescent="0.3">
      <c r="A1288" s="9" t="s">
        <v>917</v>
      </c>
      <c r="B1288" s="10" t="s">
        <v>918</v>
      </c>
      <c r="C1288" s="6" t="s">
        <v>21</v>
      </c>
      <c r="D1288" s="8" t="s">
        <v>73</v>
      </c>
      <c r="E1288" s="8" t="s">
        <v>115</v>
      </c>
      <c r="F1288" s="8" t="s">
        <v>250</v>
      </c>
      <c r="G1288" s="18">
        <f t="shared" si="41"/>
        <v>6</v>
      </c>
      <c r="H1288" s="2" t="str">
        <f t="shared" si="40"/>
        <v>100907</v>
      </c>
    </row>
    <row r="1289" spans="1:8" ht="21" x14ac:dyDescent="0.3">
      <c r="A1289" s="9" t="s">
        <v>917</v>
      </c>
      <c r="B1289" s="13" t="s">
        <v>76</v>
      </c>
      <c r="C1289" s="6" t="s">
        <v>21</v>
      </c>
      <c r="D1289" s="8" t="s">
        <v>73</v>
      </c>
      <c r="E1289" s="8" t="s">
        <v>135</v>
      </c>
      <c r="F1289" s="8" t="s">
        <v>164</v>
      </c>
      <c r="G1289" s="18">
        <f t="shared" si="41"/>
        <v>6</v>
      </c>
    </row>
    <row r="1290" spans="1:8" ht="21" x14ac:dyDescent="0.3">
      <c r="A1290" s="12" t="s">
        <v>76</v>
      </c>
      <c r="B1290" s="13" t="s">
        <v>76</v>
      </c>
      <c r="C1290" s="6" t="s">
        <v>21</v>
      </c>
      <c r="D1290" s="8" t="s">
        <v>79</v>
      </c>
      <c r="E1290" s="8" t="s">
        <v>85</v>
      </c>
      <c r="F1290" s="8" t="s">
        <v>110</v>
      </c>
      <c r="G1290" s="18">
        <f t="shared" si="41"/>
        <v>0</v>
      </c>
    </row>
    <row r="1291" spans="1:8" ht="21" x14ac:dyDescent="0.3">
      <c r="A1291" s="9" t="s">
        <v>919</v>
      </c>
      <c r="B1291" s="10" t="s">
        <v>920</v>
      </c>
      <c r="C1291" s="6" t="s">
        <v>13</v>
      </c>
      <c r="D1291" s="8" t="s">
        <v>73</v>
      </c>
      <c r="E1291" s="8" t="s">
        <v>115</v>
      </c>
      <c r="F1291" s="8" t="s">
        <v>250</v>
      </c>
      <c r="G1291" s="18">
        <f t="shared" si="41"/>
        <v>6</v>
      </c>
      <c r="H1291" s="2" t="str">
        <f t="shared" si="40"/>
        <v>100908</v>
      </c>
    </row>
    <row r="1292" spans="1:8" ht="21" x14ac:dyDescent="0.3">
      <c r="A1292" s="9" t="s">
        <v>919</v>
      </c>
      <c r="B1292" s="13" t="s">
        <v>76</v>
      </c>
      <c r="C1292" s="6" t="s">
        <v>13</v>
      </c>
      <c r="D1292" s="8" t="s">
        <v>73</v>
      </c>
      <c r="E1292" s="8" t="s">
        <v>135</v>
      </c>
      <c r="F1292" s="8" t="s">
        <v>715</v>
      </c>
      <c r="G1292" s="18">
        <f t="shared" si="41"/>
        <v>6</v>
      </c>
    </row>
    <row r="1293" spans="1:8" ht="21" x14ac:dyDescent="0.3">
      <c r="A1293" s="12" t="s">
        <v>76</v>
      </c>
      <c r="B1293" s="13" t="s">
        <v>76</v>
      </c>
      <c r="C1293" s="6" t="s">
        <v>13</v>
      </c>
      <c r="D1293" s="8" t="s">
        <v>79</v>
      </c>
      <c r="E1293" s="8" t="s">
        <v>85</v>
      </c>
      <c r="F1293" s="8" t="s">
        <v>86</v>
      </c>
      <c r="G1293" s="18">
        <f t="shared" si="41"/>
        <v>0</v>
      </c>
    </row>
    <row r="1294" spans="1:8" ht="21" x14ac:dyDescent="0.3">
      <c r="A1294" s="9" t="s">
        <v>921</v>
      </c>
      <c r="B1294" s="10" t="s">
        <v>804</v>
      </c>
      <c r="C1294" s="6" t="s">
        <v>21</v>
      </c>
      <c r="D1294" s="8" t="s">
        <v>73</v>
      </c>
      <c r="E1294" s="8" t="s">
        <v>115</v>
      </c>
      <c r="F1294" s="8" t="s">
        <v>765</v>
      </c>
      <c r="G1294" s="18">
        <f t="shared" si="41"/>
        <v>6</v>
      </c>
      <c r="H1294" s="2" t="str">
        <f t="shared" si="40"/>
        <v>100909</v>
      </c>
    </row>
    <row r="1295" spans="1:8" ht="21" x14ac:dyDescent="0.3">
      <c r="A1295" s="12" t="s">
        <v>76</v>
      </c>
      <c r="B1295" s="13" t="s">
        <v>76</v>
      </c>
      <c r="C1295" s="6" t="s">
        <v>21</v>
      </c>
      <c r="D1295" s="8" t="s">
        <v>79</v>
      </c>
      <c r="E1295" s="8" t="s">
        <v>82</v>
      </c>
      <c r="F1295" s="8" t="s">
        <v>227</v>
      </c>
      <c r="G1295" s="18">
        <f t="shared" si="41"/>
        <v>0</v>
      </c>
    </row>
    <row r="1296" spans="1:8" ht="21" x14ac:dyDescent="0.3">
      <c r="A1296" s="12" t="s">
        <v>76</v>
      </c>
      <c r="B1296" s="13" t="s">
        <v>76</v>
      </c>
      <c r="C1296" s="6" t="s">
        <v>21</v>
      </c>
      <c r="D1296" s="8" t="s">
        <v>84</v>
      </c>
      <c r="E1296" s="8" t="s">
        <v>85</v>
      </c>
      <c r="F1296" s="8" t="s">
        <v>110</v>
      </c>
      <c r="G1296" s="18">
        <f t="shared" si="41"/>
        <v>0</v>
      </c>
    </row>
    <row r="1297" spans="1:8" ht="21" x14ac:dyDescent="0.3">
      <c r="A1297" s="9" t="s">
        <v>922</v>
      </c>
      <c r="B1297" s="10" t="s">
        <v>923</v>
      </c>
      <c r="C1297" s="6" t="s">
        <v>13</v>
      </c>
      <c r="D1297" s="8" t="s">
        <v>73</v>
      </c>
      <c r="E1297" s="8" t="s">
        <v>115</v>
      </c>
      <c r="F1297" s="8" t="s">
        <v>765</v>
      </c>
      <c r="G1297" s="18">
        <f t="shared" si="41"/>
        <v>6</v>
      </c>
      <c r="H1297" s="2" t="str">
        <f t="shared" si="40"/>
        <v>100910</v>
      </c>
    </row>
    <row r="1298" spans="1:8" ht="21" x14ac:dyDescent="0.3">
      <c r="A1298" s="9" t="s">
        <v>922</v>
      </c>
      <c r="B1298" s="13" t="s">
        <v>76</v>
      </c>
      <c r="C1298" s="6" t="s">
        <v>13</v>
      </c>
      <c r="D1298" s="8" t="s">
        <v>73</v>
      </c>
      <c r="E1298" s="8" t="s">
        <v>135</v>
      </c>
      <c r="F1298" s="8" t="s">
        <v>397</v>
      </c>
      <c r="G1298" s="18">
        <f t="shared" si="41"/>
        <v>6</v>
      </c>
    </row>
    <row r="1299" spans="1:8" ht="21" x14ac:dyDescent="0.3">
      <c r="A1299" s="12" t="s">
        <v>76</v>
      </c>
      <c r="B1299" s="13" t="s">
        <v>76</v>
      </c>
      <c r="C1299" s="6" t="s">
        <v>13</v>
      </c>
      <c r="D1299" s="8" t="s">
        <v>79</v>
      </c>
      <c r="E1299" s="8" t="s">
        <v>82</v>
      </c>
      <c r="F1299" s="8" t="s">
        <v>227</v>
      </c>
      <c r="G1299" s="18">
        <f t="shared" si="41"/>
        <v>0</v>
      </c>
    </row>
    <row r="1300" spans="1:8" ht="21" x14ac:dyDescent="0.3">
      <c r="A1300" s="12" t="s">
        <v>76</v>
      </c>
      <c r="B1300" s="13" t="s">
        <v>76</v>
      </c>
      <c r="C1300" s="6" t="s">
        <v>13</v>
      </c>
      <c r="D1300" s="8" t="s">
        <v>84</v>
      </c>
      <c r="E1300" s="8" t="s">
        <v>85</v>
      </c>
      <c r="F1300" s="8" t="s">
        <v>86</v>
      </c>
      <c r="G1300" s="18">
        <f t="shared" si="41"/>
        <v>0</v>
      </c>
    </row>
    <row r="1301" spans="1:8" ht="21" x14ac:dyDescent="0.3">
      <c r="A1301" s="9" t="s">
        <v>924</v>
      </c>
      <c r="B1301" s="10" t="s">
        <v>925</v>
      </c>
      <c r="C1301" s="6" t="s">
        <v>21</v>
      </c>
      <c r="D1301" s="8" t="s">
        <v>73</v>
      </c>
      <c r="E1301" s="8" t="s">
        <v>82</v>
      </c>
      <c r="F1301" s="8" t="s">
        <v>227</v>
      </c>
      <c r="G1301" s="18">
        <f t="shared" si="41"/>
        <v>6</v>
      </c>
      <c r="H1301" s="2" t="str">
        <f t="shared" si="40"/>
        <v>100911</v>
      </c>
    </row>
    <row r="1302" spans="1:8" ht="21" x14ac:dyDescent="0.3">
      <c r="A1302" s="12" t="s">
        <v>76</v>
      </c>
      <c r="B1302" s="13" t="s">
        <v>76</v>
      </c>
      <c r="C1302" s="6" t="s">
        <v>21</v>
      </c>
      <c r="D1302" s="8" t="s">
        <v>79</v>
      </c>
      <c r="E1302" s="8" t="s">
        <v>85</v>
      </c>
      <c r="F1302" s="8" t="s">
        <v>110</v>
      </c>
      <c r="G1302" s="18">
        <f t="shared" si="41"/>
        <v>0</v>
      </c>
    </row>
    <row r="1303" spans="1:8" ht="21" x14ac:dyDescent="0.3">
      <c r="A1303" s="9" t="s">
        <v>926</v>
      </c>
      <c r="B1303" s="10" t="s">
        <v>927</v>
      </c>
      <c r="C1303" s="6" t="s">
        <v>13</v>
      </c>
      <c r="D1303" s="8" t="s">
        <v>73</v>
      </c>
      <c r="E1303" s="8" t="s">
        <v>82</v>
      </c>
      <c r="F1303" s="8" t="s">
        <v>227</v>
      </c>
      <c r="G1303" s="18">
        <f t="shared" si="41"/>
        <v>6</v>
      </c>
      <c r="H1303" s="2" t="str">
        <f t="shared" si="40"/>
        <v>100912</v>
      </c>
    </row>
    <row r="1304" spans="1:8" ht="21" x14ac:dyDescent="0.3">
      <c r="A1304" s="12" t="s">
        <v>76</v>
      </c>
      <c r="B1304" s="13" t="s">
        <v>76</v>
      </c>
      <c r="C1304" s="6" t="s">
        <v>13</v>
      </c>
      <c r="D1304" s="8" t="s">
        <v>79</v>
      </c>
      <c r="E1304" s="8" t="s">
        <v>85</v>
      </c>
      <c r="F1304" s="8" t="s">
        <v>86</v>
      </c>
      <c r="G1304" s="18">
        <f t="shared" si="41"/>
        <v>0</v>
      </c>
    </row>
    <row r="1305" spans="1:8" ht="21" x14ac:dyDescent="0.3">
      <c r="A1305" s="9" t="s">
        <v>928</v>
      </c>
      <c r="B1305" s="10" t="s">
        <v>929</v>
      </c>
      <c r="C1305" s="6" t="s">
        <v>21</v>
      </c>
      <c r="D1305" s="8" t="s">
        <v>73</v>
      </c>
      <c r="E1305" s="8" t="s">
        <v>94</v>
      </c>
      <c r="F1305" s="8" t="s">
        <v>95</v>
      </c>
      <c r="G1305" s="18">
        <f t="shared" si="41"/>
        <v>6</v>
      </c>
      <c r="H1305" s="2" t="str">
        <f t="shared" si="40"/>
        <v>100913</v>
      </c>
    </row>
    <row r="1306" spans="1:8" ht="21" x14ac:dyDescent="0.3">
      <c r="A1306" s="12" t="s">
        <v>76</v>
      </c>
      <c r="B1306" s="13" t="s">
        <v>76</v>
      </c>
      <c r="C1306" s="6" t="s">
        <v>21</v>
      </c>
      <c r="D1306" s="8" t="s">
        <v>79</v>
      </c>
      <c r="E1306" s="8" t="s">
        <v>85</v>
      </c>
      <c r="F1306" s="8" t="s">
        <v>110</v>
      </c>
      <c r="G1306" s="18">
        <f t="shared" si="41"/>
        <v>0</v>
      </c>
    </row>
    <row r="1307" spans="1:8" ht="21" x14ac:dyDescent="0.3">
      <c r="A1307" s="9" t="s">
        <v>930</v>
      </c>
      <c r="B1307" s="10" t="s">
        <v>931</v>
      </c>
      <c r="C1307" s="6" t="s">
        <v>13</v>
      </c>
      <c r="D1307" s="8" t="s">
        <v>73</v>
      </c>
      <c r="E1307" s="8" t="s">
        <v>94</v>
      </c>
      <c r="F1307" s="8" t="s">
        <v>95</v>
      </c>
      <c r="G1307" s="18">
        <f t="shared" si="41"/>
        <v>6</v>
      </c>
      <c r="H1307" s="2" t="str">
        <f t="shared" si="40"/>
        <v>100914</v>
      </c>
    </row>
    <row r="1308" spans="1:8" ht="21" x14ac:dyDescent="0.3">
      <c r="A1308" s="12" t="s">
        <v>76</v>
      </c>
      <c r="B1308" s="13" t="s">
        <v>76</v>
      </c>
      <c r="C1308" s="6" t="s">
        <v>13</v>
      </c>
      <c r="D1308" s="8" t="s">
        <v>79</v>
      </c>
      <c r="E1308" s="8" t="s">
        <v>85</v>
      </c>
      <c r="F1308" s="8" t="s">
        <v>86</v>
      </c>
      <c r="G1308" s="18">
        <f t="shared" si="41"/>
        <v>0</v>
      </c>
    </row>
    <row r="1309" spans="1:8" ht="21" x14ac:dyDescent="0.3">
      <c r="A1309" s="6" t="s">
        <v>932</v>
      </c>
      <c r="B1309" s="7" t="s">
        <v>933</v>
      </c>
      <c r="C1309" s="6" t="s">
        <v>21</v>
      </c>
      <c r="D1309" s="8"/>
      <c r="E1309" s="8"/>
      <c r="F1309" s="8" t="s">
        <v>14</v>
      </c>
      <c r="G1309" s="18">
        <f t="shared" si="41"/>
        <v>6</v>
      </c>
      <c r="H1309" s="2" t="str">
        <f t="shared" si="40"/>
        <v>100915</v>
      </c>
    </row>
    <row r="1310" spans="1:8" ht="21" x14ac:dyDescent="0.3">
      <c r="A1310" s="6" t="s">
        <v>934</v>
      </c>
      <c r="B1310" s="7" t="s">
        <v>935</v>
      </c>
      <c r="C1310" s="6" t="s">
        <v>13</v>
      </c>
      <c r="D1310" s="8"/>
      <c r="E1310" s="8"/>
      <c r="F1310" s="8" t="s">
        <v>14</v>
      </c>
      <c r="G1310" s="18">
        <f t="shared" si="41"/>
        <v>6</v>
      </c>
      <c r="H1310" s="2" t="str">
        <f t="shared" si="40"/>
        <v>100916</v>
      </c>
    </row>
    <row r="1311" spans="1:8" ht="21" x14ac:dyDescent="0.3">
      <c r="A1311" s="9" t="s">
        <v>936</v>
      </c>
      <c r="B1311" s="10" t="s">
        <v>35</v>
      </c>
      <c r="C1311" s="9" t="s">
        <v>36</v>
      </c>
      <c r="D1311" s="11"/>
      <c r="E1311" s="11" t="s">
        <v>14</v>
      </c>
      <c r="F1311" s="11" t="s">
        <v>14</v>
      </c>
      <c r="G1311" s="18">
        <f t="shared" si="41"/>
        <v>6</v>
      </c>
      <c r="H1311" s="2" t="str">
        <f t="shared" si="40"/>
        <v>100999</v>
      </c>
    </row>
    <row r="1312" spans="1:8" ht="21" x14ac:dyDescent="0.3">
      <c r="A1312" s="4" t="s">
        <v>937</v>
      </c>
      <c r="B1312" s="72" t="s">
        <v>938</v>
      </c>
      <c r="C1312" s="72"/>
      <c r="D1312" s="72"/>
      <c r="E1312" s="72"/>
      <c r="F1312" s="73"/>
      <c r="G1312" s="18">
        <f t="shared" si="41"/>
        <v>4</v>
      </c>
      <c r="H1312" s="2" t="str">
        <f t="shared" si="40"/>
        <v/>
      </c>
    </row>
    <row r="1313" spans="1:8" ht="21" x14ac:dyDescent="0.3">
      <c r="A1313" s="9" t="s">
        <v>939</v>
      </c>
      <c r="B1313" s="10" t="s">
        <v>912</v>
      </c>
      <c r="C1313" s="6" t="s">
        <v>13</v>
      </c>
      <c r="D1313" s="8" t="s">
        <v>73</v>
      </c>
      <c r="E1313" s="8" t="s">
        <v>115</v>
      </c>
      <c r="F1313" s="8" t="s">
        <v>250</v>
      </c>
      <c r="G1313" s="18">
        <f t="shared" si="41"/>
        <v>6</v>
      </c>
      <c r="H1313" s="2" t="str">
        <f t="shared" si="40"/>
        <v>101003</v>
      </c>
    </row>
    <row r="1314" spans="1:8" ht="21" x14ac:dyDescent="0.3">
      <c r="A1314" s="9" t="s">
        <v>939</v>
      </c>
      <c r="B1314" s="13" t="s">
        <v>76</v>
      </c>
      <c r="C1314" s="6" t="s">
        <v>13</v>
      </c>
      <c r="D1314" s="8" t="s">
        <v>73</v>
      </c>
      <c r="E1314" s="8" t="s">
        <v>135</v>
      </c>
      <c r="F1314" s="8" t="s">
        <v>811</v>
      </c>
      <c r="G1314" s="18">
        <f t="shared" si="41"/>
        <v>6</v>
      </c>
    </row>
    <row r="1315" spans="1:8" ht="21" x14ac:dyDescent="0.3">
      <c r="A1315" s="12" t="s">
        <v>76</v>
      </c>
      <c r="B1315" s="13" t="s">
        <v>76</v>
      </c>
      <c r="C1315" s="6" t="s">
        <v>13</v>
      </c>
      <c r="D1315" s="8" t="s">
        <v>84</v>
      </c>
      <c r="E1315" s="8" t="s">
        <v>85</v>
      </c>
      <c r="F1315" s="8" t="s">
        <v>86</v>
      </c>
      <c r="G1315" s="18">
        <f t="shared" si="41"/>
        <v>0</v>
      </c>
    </row>
    <row r="1316" spans="1:8" ht="21" x14ac:dyDescent="0.3">
      <c r="A1316" s="9" t="s">
        <v>940</v>
      </c>
      <c r="B1316" s="10" t="s">
        <v>914</v>
      </c>
      <c r="C1316" s="6" t="s">
        <v>21</v>
      </c>
      <c r="D1316" s="8" t="s">
        <v>73</v>
      </c>
      <c r="E1316" s="8" t="s">
        <v>115</v>
      </c>
      <c r="F1316" s="8" t="s">
        <v>250</v>
      </c>
      <c r="G1316" s="18">
        <f t="shared" si="41"/>
        <v>6</v>
      </c>
      <c r="H1316" s="2" t="str">
        <f t="shared" si="40"/>
        <v>101005</v>
      </c>
    </row>
    <row r="1317" spans="1:8" ht="21" x14ac:dyDescent="0.3">
      <c r="A1317" s="9" t="s">
        <v>940</v>
      </c>
      <c r="B1317" s="13" t="s">
        <v>76</v>
      </c>
      <c r="C1317" s="6" t="s">
        <v>21</v>
      </c>
      <c r="D1317" s="8" t="s">
        <v>73</v>
      </c>
      <c r="E1317" s="8" t="s">
        <v>135</v>
      </c>
      <c r="F1317" s="8" t="s">
        <v>164</v>
      </c>
      <c r="G1317" s="18">
        <f t="shared" si="41"/>
        <v>6</v>
      </c>
    </row>
    <row r="1318" spans="1:8" ht="21" x14ac:dyDescent="0.3">
      <c r="A1318" s="12" t="s">
        <v>76</v>
      </c>
      <c r="B1318" s="13" t="s">
        <v>76</v>
      </c>
      <c r="C1318" s="6" t="s">
        <v>21</v>
      </c>
      <c r="D1318" s="8" t="s">
        <v>79</v>
      </c>
      <c r="E1318" s="8" t="s">
        <v>82</v>
      </c>
      <c r="F1318" s="8" t="s">
        <v>227</v>
      </c>
      <c r="G1318" s="18">
        <f t="shared" si="41"/>
        <v>0</v>
      </c>
    </row>
    <row r="1319" spans="1:8" ht="21" x14ac:dyDescent="0.3">
      <c r="A1319" s="12" t="s">
        <v>76</v>
      </c>
      <c r="B1319" s="13" t="s">
        <v>76</v>
      </c>
      <c r="C1319" s="6" t="s">
        <v>21</v>
      </c>
      <c r="D1319" s="8" t="s">
        <v>84</v>
      </c>
      <c r="E1319" s="8" t="s">
        <v>85</v>
      </c>
      <c r="F1319" s="8" t="s">
        <v>110</v>
      </c>
      <c r="G1319" s="18">
        <f t="shared" si="41"/>
        <v>0</v>
      </c>
    </row>
    <row r="1320" spans="1:8" ht="21" x14ac:dyDescent="0.3">
      <c r="A1320" s="9" t="s">
        <v>941</v>
      </c>
      <c r="B1320" s="10" t="s">
        <v>942</v>
      </c>
      <c r="C1320" s="6" t="s">
        <v>13</v>
      </c>
      <c r="D1320" s="8" t="s">
        <v>73</v>
      </c>
      <c r="E1320" s="8" t="s">
        <v>115</v>
      </c>
      <c r="F1320" s="8" t="s">
        <v>250</v>
      </c>
      <c r="G1320" s="18">
        <f t="shared" si="41"/>
        <v>6</v>
      </c>
      <c r="H1320" s="2" t="str">
        <f t="shared" si="40"/>
        <v>101006</v>
      </c>
    </row>
    <row r="1321" spans="1:8" ht="21" x14ac:dyDescent="0.3">
      <c r="A1321" s="9" t="s">
        <v>941</v>
      </c>
      <c r="B1321" s="13" t="s">
        <v>76</v>
      </c>
      <c r="C1321" s="6" t="s">
        <v>13</v>
      </c>
      <c r="D1321" s="8" t="s">
        <v>73</v>
      </c>
      <c r="E1321" s="8" t="s">
        <v>135</v>
      </c>
      <c r="F1321" s="8" t="s">
        <v>448</v>
      </c>
      <c r="G1321" s="18">
        <f t="shared" si="41"/>
        <v>6</v>
      </c>
    </row>
    <row r="1322" spans="1:8" ht="21" x14ac:dyDescent="0.3">
      <c r="A1322" s="12" t="s">
        <v>76</v>
      </c>
      <c r="B1322" s="13" t="s">
        <v>76</v>
      </c>
      <c r="C1322" s="6" t="s">
        <v>13</v>
      </c>
      <c r="D1322" s="8" t="s">
        <v>79</v>
      </c>
      <c r="E1322" s="8" t="s">
        <v>85</v>
      </c>
      <c r="F1322" s="8" t="s">
        <v>86</v>
      </c>
      <c r="G1322" s="18">
        <f t="shared" si="41"/>
        <v>0</v>
      </c>
    </row>
    <row r="1323" spans="1:8" ht="21" x14ac:dyDescent="0.3">
      <c r="A1323" s="9" t="s">
        <v>943</v>
      </c>
      <c r="B1323" s="10" t="s">
        <v>918</v>
      </c>
      <c r="C1323" s="6" t="s">
        <v>21</v>
      </c>
      <c r="D1323" s="8" t="s">
        <v>73</v>
      </c>
      <c r="E1323" s="8" t="s">
        <v>115</v>
      </c>
      <c r="F1323" s="8" t="s">
        <v>250</v>
      </c>
      <c r="G1323" s="18">
        <f t="shared" si="41"/>
        <v>6</v>
      </c>
      <c r="H1323" s="2" t="str">
        <f t="shared" si="40"/>
        <v>101007</v>
      </c>
    </row>
    <row r="1324" spans="1:8" ht="21" x14ac:dyDescent="0.3">
      <c r="A1324" s="9" t="s">
        <v>943</v>
      </c>
      <c r="B1324" s="13" t="s">
        <v>76</v>
      </c>
      <c r="C1324" s="6" t="s">
        <v>21</v>
      </c>
      <c r="D1324" s="8" t="s">
        <v>73</v>
      </c>
      <c r="E1324" s="8" t="s">
        <v>135</v>
      </c>
      <c r="F1324" s="8" t="s">
        <v>164</v>
      </c>
      <c r="G1324" s="18">
        <f t="shared" si="41"/>
        <v>6</v>
      </c>
    </row>
    <row r="1325" spans="1:8" ht="21" x14ac:dyDescent="0.3">
      <c r="A1325" s="12" t="s">
        <v>76</v>
      </c>
      <c r="B1325" s="13" t="s">
        <v>76</v>
      </c>
      <c r="C1325" s="6" t="s">
        <v>21</v>
      </c>
      <c r="D1325" s="8" t="s">
        <v>84</v>
      </c>
      <c r="E1325" s="8" t="s">
        <v>85</v>
      </c>
      <c r="F1325" s="8" t="s">
        <v>110</v>
      </c>
      <c r="G1325" s="18">
        <f t="shared" si="41"/>
        <v>0</v>
      </c>
    </row>
    <row r="1326" spans="1:8" ht="21" x14ac:dyDescent="0.3">
      <c r="A1326" s="9" t="s">
        <v>944</v>
      </c>
      <c r="B1326" s="10" t="s">
        <v>945</v>
      </c>
      <c r="C1326" s="6" t="s">
        <v>13</v>
      </c>
      <c r="D1326" s="8" t="s">
        <v>73</v>
      </c>
      <c r="E1326" s="8" t="s">
        <v>115</v>
      </c>
      <c r="F1326" s="8" t="s">
        <v>250</v>
      </c>
      <c r="G1326" s="18">
        <f t="shared" si="41"/>
        <v>6</v>
      </c>
      <c r="H1326" s="2" t="str">
        <f t="shared" si="40"/>
        <v>101008</v>
      </c>
    </row>
    <row r="1327" spans="1:8" ht="21" x14ac:dyDescent="0.3">
      <c r="A1327" s="9" t="s">
        <v>944</v>
      </c>
      <c r="B1327" s="13" t="s">
        <v>76</v>
      </c>
      <c r="C1327" s="6" t="s">
        <v>13</v>
      </c>
      <c r="D1327" s="8" t="s">
        <v>73</v>
      </c>
      <c r="E1327" s="8" t="s">
        <v>135</v>
      </c>
      <c r="F1327" s="8" t="s">
        <v>448</v>
      </c>
      <c r="G1327" s="18">
        <f t="shared" si="41"/>
        <v>6</v>
      </c>
    </row>
    <row r="1328" spans="1:8" ht="21" x14ac:dyDescent="0.3">
      <c r="A1328" s="12" t="s">
        <v>76</v>
      </c>
      <c r="B1328" s="13" t="s">
        <v>76</v>
      </c>
      <c r="C1328" s="6" t="s">
        <v>13</v>
      </c>
      <c r="D1328" s="8" t="s">
        <v>84</v>
      </c>
      <c r="E1328" s="8" t="s">
        <v>85</v>
      </c>
      <c r="F1328" s="8" t="s">
        <v>86</v>
      </c>
      <c r="G1328" s="18">
        <f t="shared" si="41"/>
        <v>0</v>
      </c>
    </row>
    <row r="1329" spans="1:8" ht="21" x14ac:dyDescent="0.3">
      <c r="A1329" s="9" t="s">
        <v>946</v>
      </c>
      <c r="B1329" s="10" t="s">
        <v>804</v>
      </c>
      <c r="C1329" s="6" t="s">
        <v>21</v>
      </c>
      <c r="D1329" s="8" t="s">
        <v>73</v>
      </c>
      <c r="E1329" s="8" t="s">
        <v>115</v>
      </c>
      <c r="F1329" s="8" t="s">
        <v>765</v>
      </c>
      <c r="G1329" s="18">
        <f t="shared" si="41"/>
        <v>6</v>
      </c>
      <c r="H1329" s="2" t="str">
        <f t="shared" si="40"/>
        <v>101009</v>
      </c>
    </row>
    <row r="1330" spans="1:8" ht="21" x14ac:dyDescent="0.3">
      <c r="A1330" s="9" t="s">
        <v>946</v>
      </c>
      <c r="B1330" s="13" t="s">
        <v>76</v>
      </c>
      <c r="C1330" s="6" t="s">
        <v>21</v>
      </c>
      <c r="D1330" s="8" t="s">
        <v>73</v>
      </c>
      <c r="E1330" s="8" t="s">
        <v>135</v>
      </c>
      <c r="F1330" s="8" t="s">
        <v>394</v>
      </c>
      <c r="G1330" s="18">
        <f t="shared" si="41"/>
        <v>6</v>
      </c>
    </row>
    <row r="1331" spans="1:8" ht="21" x14ac:dyDescent="0.3">
      <c r="A1331" s="12" t="s">
        <v>76</v>
      </c>
      <c r="B1331" s="13" t="s">
        <v>76</v>
      </c>
      <c r="C1331" s="6" t="s">
        <v>21</v>
      </c>
      <c r="D1331" s="8" t="s">
        <v>79</v>
      </c>
      <c r="E1331" s="8" t="s">
        <v>82</v>
      </c>
      <c r="F1331" s="8" t="s">
        <v>227</v>
      </c>
      <c r="G1331" s="18">
        <f t="shared" si="41"/>
        <v>0</v>
      </c>
    </row>
    <row r="1332" spans="1:8" ht="21" x14ac:dyDescent="0.3">
      <c r="A1332" s="12" t="s">
        <v>76</v>
      </c>
      <c r="B1332" s="13" t="s">
        <v>76</v>
      </c>
      <c r="C1332" s="6" t="s">
        <v>21</v>
      </c>
      <c r="D1332" s="8" t="s">
        <v>84</v>
      </c>
      <c r="E1332" s="8" t="s">
        <v>85</v>
      </c>
      <c r="F1332" s="8" t="s">
        <v>110</v>
      </c>
      <c r="G1332" s="18">
        <f t="shared" si="41"/>
        <v>0</v>
      </c>
    </row>
    <row r="1333" spans="1:8" ht="21" x14ac:dyDescent="0.3">
      <c r="A1333" s="9" t="s">
        <v>947</v>
      </c>
      <c r="B1333" s="10" t="s">
        <v>948</v>
      </c>
      <c r="C1333" s="6" t="s">
        <v>13</v>
      </c>
      <c r="D1333" s="8" t="s">
        <v>73</v>
      </c>
      <c r="E1333" s="8" t="s">
        <v>115</v>
      </c>
      <c r="F1333" s="8" t="s">
        <v>765</v>
      </c>
      <c r="G1333" s="18">
        <f t="shared" si="41"/>
        <v>6</v>
      </c>
      <c r="H1333" s="2" t="str">
        <f t="shared" si="40"/>
        <v>101010</v>
      </c>
    </row>
    <row r="1334" spans="1:8" ht="21" x14ac:dyDescent="0.3">
      <c r="A1334" s="9" t="s">
        <v>947</v>
      </c>
      <c r="B1334" s="13" t="s">
        <v>76</v>
      </c>
      <c r="C1334" s="6" t="s">
        <v>13</v>
      </c>
      <c r="D1334" s="8" t="s">
        <v>73</v>
      </c>
      <c r="E1334" s="8" t="s">
        <v>135</v>
      </c>
      <c r="F1334" s="8" t="s">
        <v>397</v>
      </c>
      <c r="G1334" s="18">
        <f t="shared" si="41"/>
        <v>6</v>
      </c>
    </row>
    <row r="1335" spans="1:8" ht="21" x14ac:dyDescent="0.3">
      <c r="A1335" s="12" t="s">
        <v>76</v>
      </c>
      <c r="B1335" s="13" t="s">
        <v>76</v>
      </c>
      <c r="C1335" s="6" t="s">
        <v>13</v>
      </c>
      <c r="D1335" s="8" t="s">
        <v>79</v>
      </c>
      <c r="E1335" s="8" t="s">
        <v>82</v>
      </c>
      <c r="F1335" s="8" t="s">
        <v>227</v>
      </c>
      <c r="G1335" s="18">
        <f t="shared" si="41"/>
        <v>0</v>
      </c>
    </row>
    <row r="1336" spans="1:8" ht="21" x14ac:dyDescent="0.3">
      <c r="A1336" s="12" t="s">
        <v>76</v>
      </c>
      <c r="B1336" s="13" t="s">
        <v>76</v>
      </c>
      <c r="C1336" s="6" t="s">
        <v>13</v>
      </c>
      <c r="D1336" s="8" t="s">
        <v>84</v>
      </c>
      <c r="E1336" s="8" t="s">
        <v>85</v>
      </c>
      <c r="F1336" s="8" t="s">
        <v>86</v>
      </c>
      <c r="G1336" s="18">
        <f t="shared" si="41"/>
        <v>0</v>
      </c>
    </row>
    <row r="1337" spans="1:8" ht="21" x14ac:dyDescent="0.3">
      <c r="A1337" s="9" t="s">
        <v>949</v>
      </c>
      <c r="B1337" s="10" t="s">
        <v>925</v>
      </c>
      <c r="C1337" s="6" t="s">
        <v>21</v>
      </c>
      <c r="D1337" s="8" t="s">
        <v>73</v>
      </c>
      <c r="E1337" s="8" t="s">
        <v>82</v>
      </c>
      <c r="F1337" s="8" t="s">
        <v>227</v>
      </c>
      <c r="G1337" s="18">
        <f t="shared" si="41"/>
        <v>6</v>
      </c>
      <c r="H1337" s="2" t="str">
        <f t="shared" si="40"/>
        <v>101011</v>
      </c>
    </row>
    <row r="1338" spans="1:8" ht="21" x14ac:dyDescent="0.3">
      <c r="A1338" s="12" t="s">
        <v>76</v>
      </c>
      <c r="B1338" s="13" t="s">
        <v>76</v>
      </c>
      <c r="C1338" s="6" t="s">
        <v>21</v>
      </c>
      <c r="D1338" s="8" t="s">
        <v>79</v>
      </c>
      <c r="E1338" s="8" t="s">
        <v>85</v>
      </c>
      <c r="F1338" s="8" t="s">
        <v>110</v>
      </c>
      <c r="G1338" s="18">
        <f t="shared" si="41"/>
        <v>0</v>
      </c>
    </row>
    <row r="1339" spans="1:8" ht="21" x14ac:dyDescent="0.3">
      <c r="A1339" s="9" t="s">
        <v>950</v>
      </c>
      <c r="B1339" s="10" t="s">
        <v>951</v>
      </c>
      <c r="C1339" s="6" t="s">
        <v>13</v>
      </c>
      <c r="D1339" s="8" t="s">
        <v>73</v>
      </c>
      <c r="E1339" s="8" t="s">
        <v>82</v>
      </c>
      <c r="F1339" s="8" t="s">
        <v>227</v>
      </c>
      <c r="G1339" s="18">
        <f t="shared" si="41"/>
        <v>6</v>
      </c>
      <c r="H1339" s="2" t="str">
        <f t="shared" si="40"/>
        <v>101012</v>
      </c>
    </row>
    <row r="1340" spans="1:8" ht="21" x14ac:dyDescent="0.3">
      <c r="A1340" s="12" t="s">
        <v>76</v>
      </c>
      <c r="B1340" s="13" t="s">
        <v>76</v>
      </c>
      <c r="C1340" s="6" t="s">
        <v>13</v>
      </c>
      <c r="D1340" s="8" t="s">
        <v>79</v>
      </c>
      <c r="E1340" s="8" t="s">
        <v>85</v>
      </c>
      <c r="F1340" s="8" t="s">
        <v>86</v>
      </c>
      <c r="G1340" s="18">
        <f t="shared" si="41"/>
        <v>0</v>
      </c>
    </row>
    <row r="1341" spans="1:8" ht="21" x14ac:dyDescent="0.3">
      <c r="A1341" s="9" t="s">
        <v>952</v>
      </c>
      <c r="B1341" s="10" t="s">
        <v>929</v>
      </c>
      <c r="C1341" s="6" t="s">
        <v>21</v>
      </c>
      <c r="D1341" s="8" t="s">
        <v>73</v>
      </c>
      <c r="E1341" s="8" t="s">
        <v>82</v>
      </c>
      <c r="F1341" s="8" t="s">
        <v>227</v>
      </c>
      <c r="G1341" s="18">
        <f t="shared" si="41"/>
        <v>6</v>
      </c>
      <c r="H1341" s="2" t="str">
        <f t="shared" si="40"/>
        <v>101013</v>
      </c>
    </row>
    <row r="1342" spans="1:8" ht="21" x14ac:dyDescent="0.3">
      <c r="A1342" s="12" t="s">
        <v>76</v>
      </c>
      <c r="B1342" s="13" t="s">
        <v>76</v>
      </c>
      <c r="C1342" s="6" t="s">
        <v>21</v>
      </c>
      <c r="D1342" s="8" t="s">
        <v>79</v>
      </c>
      <c r="E1342" s="8" t="s">
        <v>94</v>
      </c>
      <c r="F1342" s="8" t="s">
        <v>95</v>
      </c>
      <c r="G1342" s="18">
        <f t="shared" si="41"/>
        <v>0</v>
      </c>
    </row>
    <row r="1343" spans="1:8" ht="21" x14ac:dyDescent="0.3">
      <c r="A1343" s="12" t="s">
        <v>76</v>
      </c>
      <c r="B1343" s="13" t="s">
        <v>76</v>
      </c>
      <c r="C1343" s="6" t="s">
        <v>21</v>
      </c>
      <c r="D1343" s="8" t="s">
        <v>84</v>
      </c>
      <c r="E1343" s="8" t="s">
        <v>85</v>
      </c>
      <c r="F1343" s="8" t="s">
        <v>110</v>
      </c>
      <c r="G1343" s="18">
        <f t="shared" si="41"/>
        <v>0</v>
      </c>
    </row>
    <row r="1344" spans="1:8" ht="21" x14ac:dyDescent="0.3">
      <c r="A1344" s="9" t="s">
        <v>953</v>
      </c>
      <c r="B1344" s="10" t="s">
        <v>954</v>
      </c>
      <c r="C1344" s="6" t="s">
        <v>13</v>
      </c>
      <c r="D1344" s="8" t="s">
        <v>73</v>
      </c>
      <c r="E1344" s="8" t="s">
        <v>82</v>
      </c>
      <c r="F1344" s="8" t="s">
        <v>227</v>
      </c>
      <c r="G1344" s="18">
        <f t="shared" si="41"/>
        <v>6</v>
      </c>
      <c r="H1344" s="2" t="str">
        <f t="shared" si="40"/>
        <v>101014</v>
      </c>
    </row>
    <row r="1345" spans="1:8" ht="21" x14ac:dyDescent="0.3">
      <c r="A1345" s="12" t="s">
        <v>76</v>
      </c>
      <c r="B1345" s="13" t="s">
        <v>76</v>
      </c>
      <c r="C1345" s="6" t="s">
        <v>13</v>
      </c>
      <c r="D1345" s="8" t="s">
        <v>79</v>
      </c>
      <c r="E1345" s="8" t="s">
        <v>94</v>
      </c>
      <c r="F1345" s="8" t="s">
        <v>95</v>
      </c>
      <c r="G1345" s="18">
        <f t="shared" si="41"/>
        <v>0</v>
      </c>
    </row>
    <row r="1346" spans="1:8" ht="21" x14ac:dyDescent="0.3">
      <c r="A1346" s="12" t="s">
        <v>76</v>
      </c>
      <c r="B1346" s="13" t="s">
        <v>76</v>
      </c>
      <c r="C1346" s="6" t="s">
        <v>13</v>
      </c>
      <c r="D1346" s="8" t="s">
        <v>84</v>
      </c>
      <c r="E1346" s="8" t="s">
        <v>85</v>
      </c>
      <c r="F1346" s="8" t="s">
        <v>86</v>
      </c>
      <c r="G1346" s="18">
        <f t="shared" si="41"/>
        <v>0</v>
      </c>
    </row>
    <row r="1347" spans="1:8" ht="21" x14ac:dyDescent="0.3">
      <c r="A1347" s="6" t="s">
        <v>955</v>
      </c>
      <c r="B1347" s="7" t="s">
        <v>933</v>
      </c>
      <c r="C1347" s="6" t="s">
        <v>21</v>
      </c>
      <c r="D1347" s="8"/>
      <c r="E1347" s="8"/>
      <c r="F1347" s="8" t="s">
        <v>14</v>
      </c>
      <c r="G1347" s="18">
        <f t="shared" ref="G1347:G1410" si="42">LEN(A1347)</f>
        <v>6</v>
      </c>
      <c r="H1347" s="2" t="str">
        <f t="shared" ref="H1347:H1409" si="43">IF(G1347=6,A1347,"")</f>
        <v>101015</v>
      </c>
    </row>
    <row r="1348" spans="1:8" ht="21" x14ac:dyDescent="0.3">
      <c r="A1348" s="6" t="s">
        <v>956</v>
      </c>
      <c r="B1348" s="7" t="s">
        <v>957</v>
      </c>
      <c r="C1348" s="6" t="s">
        <v>13</v>
      </c>
      <c r="D1348" s="8"/>
      <c r="E1348" s="8"/>
      <c r="F1348" s="8" t="s">
        <v>14</v>
      </c>
      <c r="G1348" s="18">
        <f t="shared" si="42"/>
        <v>6</v>
      </c>
      <c r="H1348" s="2" t="str">
        <f t="shared" si="43"/>
        <v>101016</v>
      </c>
    </row>
    <row r="1349" spans="1:8" ht="21" x14ac:dyDescent="0.3">
      <c r="A1349" s="9" t="s">
        <v>958</v>
      </c>
      <c r="B1349" s="10" t="s">
        <v>35</v>
      </c>
      <c r="C1349" s="9" t="s">
        <v>36</v>
      </c>
      <c r="D1349" s="11"/>
      <c r="E1349" s="11" t="s">
        <v>14</v>
      </c>
      <c r="F1349" s="11" t="s">
        <v>14</v>
      </c>
      <c r="G1349" s="18">
        <f t="shared" si="42"/>
        <v>6</v>
      </c>
      <c r="H1349" s="2" t="str">
        <f t="shared" si="43"/>
        <v>101099</v>
      </c>
    </row>
    <row r="1350" spans="1:8" ht="21" x14ac:dyDescent="0.3">
      <c r="A1350" s="4" t="s">
        <v>959</v>
      </c>
      <c r="B1350" s="72" t="s">
        <v>960</v>
      </c>
      <c r="C1350" s="72"/>
      <c r="D1350" s="72"/>
      <c r="E1350" s="72"/>
      <c r="F1350" s="73"/>
      <c r="G1350" s="18">
        <f t="shared" si="42"/>
        <v>4</v>
      </c>
      <c r="H1350" s="2" t="str">
        <f t="shared" si="43"/>
        <v/>
      </c>
    </row>
    <row r="1351" spans="1:8" ht="21" x14ac:dyDescent="0.3">
      <c r="A1351" s="9" t="s">
        <v>961</v>
      </c>
      <c r="B1351" s="10" t="s">
        <v>962</v>
      </c>
      <c r="C1351" s="6" t="s">
        <v>13</v>
      </c>
      <c r="D1351" s="8" t="s">
        <v>73</v>
      </c>
      <c r="E1351" s="8" t="s">
        <v>135</v>
      </c>
      <c r="F1351" s="8" t="s">
        <v>963</v>
      </c>
      <c r="G1351" s="18">
        <f t="shared" si="42"/>
        <v>6</v>
      </c>
      <c r="H1351" s="2" t="str">
        <f t="shared" si="43"/>
        <v>101103</v>
      </c>
    </row>
    <row r="1352" spans="1:8" ht="21" x14ac:dyDescent="0.3">
      <c r="A1352" s="12" t="s">
        <v>76</v>
      </c>
      <c r="B1352" s="13" t="s">
        <v>76</v>
      </c>
      <c r="C1352" s="6" t="s">
        <v>13</v>
      </c>
      <c r="D1352" s="8" t="s">
        <v>79</v>
      </c>
      <c r="E1352" s="8" t="s">
        <v>85</v>
      </c>
      <c r="F1352" s="8" t="s">
        <v>157</v>
      </c>
      <c r="G1352" s="18">
        <f t="shared" si="42"/>
        <v>0</v>
      </c>
    </row>
    <row r="1353" spans="1:8" ht="21" x14ac:dyDescent="0.3">
      <c r="A1353" s="9" t="s">
        <v>964</v>
      </c>
      <c r="B1353" s="10" t="s">
        <v>887</v>
      </c>
      <c r="C1353" s="6" t="s">
        <v>13</v>
      </c>
      <c r="D1353" s="8" t="s">
        <v>73</v>
      </c>
      <c r="E1353" s="8" t="s">
        <v>135</v>
      </c>
      <c r="F1353" s="8" t="s">
        <v>397</v>
      </c>
      <c r="G1353" s="18">
        <f t="shared" si="42"/>
        <v>6</v>
      </c>
      <c r="H1353" s="2" t="str">
        <f t="shared" si="43"/>
        <v>101105</v>
      </c>
    </row>
    <row r="1354" spans="1:8" ht="21" x14ac:dyDescent="0.3">
      <c r="A1354" s="12" t="s">
        <v>76</v>
      </c>
      <c r="B1354" s="13" t="s">
        <v>76</v>
      </c>
      <c r="C1354" s="6" t="s">
        <v>13</v>
      </c>
      <c r="D1354" s="8" t="s">
        <v>79</v>
      </c>
      <c r="E1354" s="8" t="s">
        <v>85</v>
      </c>
      <c r="F1354" s="8" t="s">
        <v>157</v>
      </c>
      <c r="G1354" s="18">
        <f t="shared" si="42"/>
        <v>0</v>
      </c>
    </row>
    <row r="1355" spans="1:8" ht="21" x14ac:dyDescent="0.3">
      <c r="A1355" s="9" t="s">
        <v>965</v>
      </c>
      <c r="B1355" s="10" t="s">
        <v>966</v>
      </c>
      <c r="C1355" s="6" t="s">
        <v>21</v>
      </c>
      <c r="D1355" s="8" t="s">
        <v>73</v>
      </c>
      <c r="E1355" s="8" t="s">
        <v>82</v>
      </c>
      <c r="F1355" s="8" t="s">
        <v>227</v>
      </c>
      <c r="G1355" s="18">
        <f t="shared" si="42"/>
        <v>6</v>
      </c>
      <c r="H1355" s="2" t="str">
        <f t="shared" si="43"/>
        <v>101109</v>
      </c>
    </row>
    <row r="1356" spans="1:8" ht="21" x14ac:dyDescent="0.3">
      <c r="A1356" s="12" t="s">
        <v>76</v>
      </c>
      <c r="B1356" s="13" t="s">
        <v>76</v>
      </c>
      <c r="C1356" s="6" t="s">
        <v>21</v>
      </c>
      <c r="D1356" s="8" t="s">
        <v>79</v>
      </c>
      <c r="E1356" s="8" t="s">
        <v>85</v>
      </c>
      <c r="F1356" s="8" t="s">
        <v>110</v>
      </c>
      <c r="G1356" s="18">
        <f t="shared" si="42"/>
        <v>0</v>
      </c>
    </row>
    <row r="1357" spans="1:8" ht="21" x14ac:dyDescent="0.3">
      <c r="A1357" s="9" t="s">
        <v>967</v>
      </c>
      <c r="B1357" s="10" t="s">
        <v>968</v>
      </c>
      <c r="C1357" s="6" t="s">
        <v>13</v>
      </c>
      <c r="D1357" s="8" t="s">
        <v>73</v>
      </c>
      <c r="E1357" s="8" t="s">
        <v>135</v>
      </c>
      <c r="F1357" s="8" t="s">
        <v>448</v>
      </c>
      <c r="G1357" s="18">
        <f t="shared" si="42"/>
        <v>6</v>
      </c>
      <c r="H1357" s="2" t="str">
        <f t="shared" si="43"/>
        <v>101110</v>
      </c>
    </row>
    <row r="1358" spans="1:8" ht="21" x14ac:dyDescent="0.3">
      <c r="A1358" s="12" t="s">
        <v>76</v>
      </c>
      <c r="B1358" s="13" t="s">
        <v>76</v>
      </c>
      <c r="C1358" s="6" t="s">
        <v>13</v>
      </c>
      <c r="D1358" s="8" t="s">
        <v>79</v>
      </c>
      <c r="E1358" s="8" t="s">
        <v>85</v>
      </c>
      <c r="F1358" s="8" t="s">
        <v>86</v>
      </c>
      <c r="G1358" s="18">
        <f t="shared" si="42"/>
        <v>0</v>
      </c>
    </row>
    <row r="1359" spans="1:8" ht="21" x14ac:dyDescent="0.3">
      <c r="A1359" s="9" t="s">
        <v>969</v>
      </c>
      <c r="B1359" s="10" t="s">
        <v>970</v>
      </c>
      <c r="C1359" s="6" t="s">
        <v>21</v>
      </c>
      <c r="D1359" s="8" t="s">
        <v>73</v>
      </c>
      <c r="E1359" s="8" t="s">
        <v>115</v>
      </c>
      <c r="F1359" s="8" t="s">
        <v>250</v>
      </c>
      <c r="G1359" s="18">
        <f t="shared" si="42"/>
        <v>6</v>
      </c>
      <c r="H1359" s="2" t="str">
        <f t="shared" si="43"/>
        <v>101111</v>
      </c>
    </row>
    <row r="1360" spans="1:8" ht="21" x14ac:dyDescent="0.3">
      <c r="A1360" s="9" t="s">
        <v>969</v>
      </c>
      <c r="B1360" s="13" t="s">
        <v>76</v>
      </c>
      <c r="C1360" s="6" t="s">
        <v>21</v>
      </c>
      <c r="D1360" s="8" t="s">
        <v>73</v>
      </c>
      <c r="E1360" s="8" t="s">
        <v>135</v>
      </c>
      <c r="F1360" s="8" t="s">
        <v>971</v>
      </c>
      <c r="G1360" s="18">
        <f t="shared" si="42"/>
        <v>6</v>
      </c>
    </row>
    <row r="1361" spans="1:8" ht="21" x14ac:dyDescent="0.3">
      <c r="A1361" s="12" t="s">
        <v>76</v>
      </c>
      <c r="B1361" s="13" t="s">
        <v>76</v>
      </c>
      <c r="C1361" s="6" t="s">
        <v>21</v>
      </c>
      <c r="D1361" s="8" t="s">
        <v>79</v>
      </c>
      <c r="E1361" s="8" t="s">
        <v>82</v>
      </c>
      <c r="F1361" s="8" t="s">
        <v>227</v>
      </c>
      <c r="G1361" s="18">
        <f t="shared" si="42"/>
        <v>0</v>
      </c>
    </row>
    <row r="1362" spans="1:8" ht="21" x14ac:dyDescent="0.3">
      <c r="A1362" s="12" t="s">
        <v>76</v>
      </c>
      <c r="B1362" s="13" t="s">
        <v>76</v>
      </c>
      <c r="C1362" s="6" t="s">
        <v>21</v>
      </c>
      <c r="D1362" s="8" t="s">
        <v>84</v>
      </c>
      <c r="E1362" s="8" t="s">
        <v>85</v>
      </c>
      <c r="F1362" s="8" t="s">
        <v>110</v>
      </c>
      <c r="G1362" s="18">
        <f t="shared" si="42"/>
        <v>0</v>
      </c>
    </row>
    <row r="1363" spans="1:8" ht="21" x14ac:dyDescent="0.3">
      <c r="A1363" s="9" t="s">
        <v>972</v>
      </c>
      <c r="B1363" s="10" t="s">
        <v>973</v>
      </c>
      <c r="C1363" s="6" t="s">
        <v>13</v>
      </c>
      <c r="D1363" s="8" t="s">
        <v>73</v>
      </c>
      <c r="E1363" s="8" t="s">
        <v>135</v>
      </c>
      <c r="F1363" s="8" t="s">
        <v>974</v>
      </c>
      <c r="G1363" s="18">
        <f t="shared" si="42"/>
        <v>6</v>
      </c>
      <c r="H1363" s="2" t="str">
        <f t="shared" si="43"/>
        <v>101112</v>
      </c>
    </row>
    <row r="1364" spans="1:8" ht="21" x14ac:dyDescent="0.3">
      <c r="A1364" s="12" t="s">
        <v>76</v>
      </c>
      <c r="B1364" s="13" t="s">
        <v>76</v>
      </c>
      <c r="C1364" s="6" t="s">
        <v>13</v>
      </c>
      <c r="D1364" s="8" t="s">
        <v>79</v>
      </c>
      <c r="E1364" s="8" t="s">
        <v>85</v>
      </c>
      <c r="F1364" s="8" t="s">
        <v>157</v>
      </c>
      <c r="G1364" s="18">
        <f t="shared" si="42"/>
        <v>0</v>
      </c>
    </row>
    <row r="1365" spans="1:8" ht="21" x14ac:dyDescent="0.3">
      <c r="A1365" s="9" t="s">
        <v>975</v>
      </c>
      <c r="B1365" s="10" t="s">
        <v>976</v>
      </c>
      <c r="C1365" s="6" t="s">
        <v>21</v>
      </c>
      <c r="D1365" s="8" t="s">
        <v>73</v>
      </c>
      <c r="E1365" s="8" t="s">
        <v>82</v>
      </c>
      <c r="F1365" s="8" t="s">
        <v>109</v>
      </c>
      <c r="G1365" s="18">
        <f t="shared" si="42"/>
        <v>6</v>
      </c>
      <c r="H1365" s="2" t="str">
        <f t="shared" si="43"/>
        <v>101113</v>
      </c>
    </row>
    <row r="1366" spans="1:8" ht="21" x14ac:dyDescent="0.3">
      <c r="A1366" s="12" t="s">
        <v>76</v>
      </c>
      <c r="B1366" s="13" t="s">
        <v>76</v>
      </c>
      <c r="C1366" s="6" t="s">
        <v>21</v>
      </c>
      <c r="D1366" s="8" t="s">
        <v>79</v>
      </c>
      <c r="E1366" s="8" t="s">
        <v>85</v>
      </c>
      <c r="F1366" s="8" t="s">
        <v>110</v>
      </c>
      <c r="G1366" s="18">
        <f t="shared" si="42"/>
        <v>0</v>
      </c>
    </row>
    <row r="1367" spans="1:8" ht="21" x14ac:dyDescent="0.3">
      <c r="A1367" s="9" t="s">
        <v>977</v>
      </c>
      <c r="B1367" s="10" t="s">
        <v>978</v>
      </c>
      <c r="C1367" s="6" t="s">
        <v>13</v>
      </c>
      <c r="D1367" s="8" t="s">
        <v>73</v>
      </c>
      <c r="E1367" s="8" t="s">
        <v>135</v>
      </c>
      <c r="F1367" s="8" t="s">
        <v>979</v>
      </c>
      <c r="G1367" s="18">
        <f t="shared" si="42"/>
        <v>6</v>
      </c>
      <c r="H1367" s="2" t="str">
        <f t="shared" si="43"/>
        <v>101114</v>
      </c>
    </row>
    <row r="1368" spans="1:8" ht="21" x14ac:dyDescent="0.3">
      <c r="A1368" s="12" t="s">
        <v>76</v>
      </c>
      <c r="B1368" s="13" t="s">
        <v>76</v>
      </c>
      <c r="C1368" s="6" t="s">
        <v>13</v>
      </c>
      <c r="D1368" s="8" t="s">
        <v>79</v>
      </c>
      <c r="E1368" s="8" t="s">
        <v>82</v>
      </c>
      <c r="F1368" s="8" t="s">
        <v>109</v>
      </c>
      <c r="G1368" s="18">
        <f t="shared" si="42"/>
        <v>0</v>
      </c>
    </row>
    <row r="1369" spans="1:8" ht="21" x14ac:dyDescent="0.3">
      <c r="A1369" s="12" t="s">
        <v>76</v>
      </c>
      <c r="B1369" s="13" t="s">
        <v>76</v>
      </c>
      <c r="C1369" s="6" t="s">
        <v>13</v>
      </c>
      <c r="D1369" s="8" t="s">
        <v>84</v>
      </c>
      <c r="E1369" s="8" t="s">
        <v>85</v>
      </c>
      <c r="F1369" s="8" t="s">
        <v>86</v>
      </c>
      <c r="G1369" s="18">
        <f t="shared" si="42"/>
        <v>0</v>
      </c>
    </row>
    <row r="1370" spans="1:8" ht="21" x14ac:dyDescent="0.3">
      <c r="A1370" s="6" t="s">
        <v>980</v>
      </c>
      <c r="B1370" s="7" t="s">
        <v>981</v>
      </c>
      <c r="C1370" s="6" t="s">
        <v>21</v>
      </c>
      <c r="D1370" s="8" t="s">
        <v>79</v>
      </c>
      <c r="E1370" s="8" t="s">
        <v>85</v>
      </c>
      <c r="F1370" s="8" t="s">
        <v>110</v>
      </c>
      <c r="G1370" s="18">
        <f t="shared" si="42"/>
        <v>6</v>
      </c>
      <c r="H1370" s="2" t="str">
        <f t="shared" si="43"/>
        <v>101115</v>
      </c>
    </row>
    <row r="1371" spans="1:8" ht="21" x14ac:dyDescent="0.3">
      <c r="A1371" s="6" t="s">
        <v>982</v>
      </c>
      <c r="B1371" s="7" t="s">
        <v>983</v>
      </c>
      <c r="C1371" s="6" t="s">
        <v>13</v>
      </c>
      <c r="D1371" s="8" t="s">
        <v>79</v>
      </c>
      <c r="E1371" s="8" t="s">
        <v>85</v>
      </c>
      <c r="F1371" s="8" t="s">
        <v>86</v>
      </c>
      <c r="G1371" s="18">
        <f t="shared" si="42"/>
        <v>6</v>
      </c>
      <c r="H1371" s="2" t="str">
        <f t="shared" si="43"/>
        <v>101116</v>
      </c>
    </row>
    <row r="1372" spans="1:8" ht="21" x14ac:dyDescent="0.3">
      <c r="A1372" s="9" t="s">
        <v>984</v>
      </c>
      <c r="B1372" s="10" t="s">
        <v>776</v>
      </c>
      <c r="C1372" s="6" t="s">
        <v>21</v>
      </c>
      <c r="D1372" s="8" t="s">
        <v>73</v>
      </c>
      <c r="E1372" s="8" t="s">
        <v>82</v>
      </c>
      <c r="F1372" s="8" t="s">
        <v>307</v>
      </c>
      <c r="G1372" s="18">
        <f t="shared" si="42"/>
        <v>6</v>
      </c>
      <c r="H1372" s="2" t="str">
        <f t="shared" si="43"/>
        <v>101117</v>
      </c>
    </row>
    <row r="1373" spans="1:8" ht="21" x14ac:dyDescent="0.3">
      <c r="A1373" s="12" t="s">
        <v>76</v>
      </c>
      <c r="B1373" s="13" t="s">
        <v>76</v>
      </c>
      <c r="C1373" s="6" t="s">
        <v>21</v>
      </c>
      <c r="D1373" s="8" t="s">
        <v>79</v>
      </c>
      <c r="E1373" s="8" t="s">
        <v>85</v>
      </c>
      <c r="F1373" s="8" t="s">
        <v>110</v>
      </c>
      <c r="G1373" s="18">
        <f t="shared" si="42"/>
        <v>0</v>
      </c>
    </row>
    <row r="1374" spans="1:8" ht="21" x14ac:dyDescent="0.3">
      <c r="A1374" s="9" t="s">
        <v>985</v>
      </c>
      <c r="B1374" s="10" t="s">
        <v>986</v>
      </c>
      <c r="C1374" s="6" t="s">
        <v>13</v>
      </c>
      <c r="D1374" s="8" t="s">
        <v>73</v>
      </c>
      <c r="E1374" s="8" t="s">
        <v>82</v>
      </c>
      <c r="F1374" s="8" t="s">
        <v>307</v>
      </c>
      <c r="G1374" s="18">
        <f t="shared" si="42"/>
        <v>6</v>
      </c>
      <c r="H1374" s="2" t="str">
        <f t="shared" si="43"/>
        <v>101118</v>
      </c>
    </row>
    <row r="1375" spans="1:8" ht="21" x14ac:dyDescent="0.3">
      <c r="A1375" s="12" t="s">
        <v>76</v>
      </c>
      <c r="B1375" s="13" t="s">
        <v>76</v>
      </c>
      <c r="C1375" s="6" t="s">
        <v>13</v>
      </c>
      <c r="D1375" s="8" t="s">
        <v>79</v>
      </c>
      <c r="E1375" s="8" t="s">
        <v>85</v>
      </c>
      <c r="F1375" s="8" t="s">
        <v>86</v>
      </c>
      <c r="G1375" s="18">
        <f t="shared" si="42"/>
        <v>0</v>
      </c>
    </row>
    <row r="1376" spans="1:8" ht="21" x14ac:dyDescent="0.3">
      <c r="A1376" s="9" t="s">
        <v>987</v>
      </c>
      <c r="B1376" s="10" t="s">
        <v>988</v>
      </c>
      <c r="C1376" s="6" t="s">
        <v>21</v>
      </c>
      <c r="D1376" s="8" t="s">
        <v>73</v>
      </c>
      <c r="E1376" s="8" t="s">
        <v>82</v>
      </c>
      <c r="F1376" s="8" t="s">
        <v>227</v>
      </c>
      <c r="G1376" s="18">
        <f t="shared" si="42"/>
        <v>6</v>
      </c>
      <c r="H1376" s="2" t="str">
        <f t="shared" si="43"/>
        <v>101119</v>
      </c>
    </row>
    <row r="1377" spans="1:8" ht="21" x14ac:dyDescent="0.3">
      <c r="A1377" s="12" t="s">
        <v>76</v>
      </c>
      <c r="B1377" s="13" t="s">
        <v>76</v>
      </c>
      <c r="C1377" s="6" t="s">
        <v>21</v>
      </c>
      <c r="D1377" s="8" t="s">
        <v>79</v>
      </c>
      <c r="E1377" s="8" t="s">
        <v>85</v>
      </c>
      <c r="F1377" s="8" t="s">
        <v>110</v>
      </c>
      <c r="G1377" s="18">
        <f t="shared" si="42"/>
        <v>0</v>
      </c>
    </row>
    <row r="1378" spans="1:8" ht="21" x14ac:dyDescent="0.3">
      <c r="A1378" s="9" t="s">
        <v>989</v>
      </c>
      <c r="B1378" s="10" t="s">
        <v>990</v>
      </c>
      <c r="C1378" s="6" t="s">
        <v>13</v>
      </c>
      <c r="D1378" s="8" t="s">
        <v>73</v>
      </c>
      <c r="E1378" s="8" t="s">
        <v>135</v>
      </c>
      <c r="F1378" s="8" t="s">
        <v>164</v>
      </c>
      <c r="G1378" s="18">
        <f t="shared" si="42"/>
        <v>6</v>
      </c>
      <c r="H1378" s="2" t="str">
        <f t="shared" si="43"/>
        <v>101120</v>
      </c>
    </row>
    <row r="1379" spans="1:8" ht="21" x14ac:dyDescent="0.3">
      <c r="A1379" s="12" t="s">
        <v>76</v>
      </c>
      <c r="B1379" s="13" t="s">
        <v>76</v>
      </c>
      <c r="C1379" s="6" t="s">
        <v>13</v>
      </c>
      <c r="D1379" s="8" t="s">
        <v>79</v>
      </c>
      <c r="E1379" s="8" t="s">
        <v>82</v>
      </c>
      <c r="F1379" s="8" t="s">
        <v>227</v>
      </c>
      <c r="G1379" s="18">
        <f t="shared" si="42"/>
        <v>0</v>
      </c>
    </row>
    <row r="1380" spans="1:8" ht="21" x14ac:dyDescent="0.3">
      <c r="A1380" s="12" t="s">
        <v>76</v>
      </c>
      <c r="B1380" s="13" t="s">
        <v>76</v>
      </c>
      <c r="C1380" s="6" t="s">
        <v>13</v>
      </c>
      <c r="D1380" s="8" t="s">
        <v>84</v>
      </c>
      <c r="E1380" s="8" t="s">
        <v>85</v>
      </c>
      <c r="F1380" s="8" t="s">
        <v>86</v>
      </c>
      <c r="G1380" s="18">
        <f t="shared" si="42"/>
        <v>0</v>
      </c>
    </row>
    <row r="1381" spans="1:8" ht="21" x14ac:dyDescent="0.3">
      <c r="A1381" s="9" t="s">
        <v>991</v>
      </c>
      <c r="B1381" s="10" t="s">
        <v>35</v>
      </c>
      <c r="C1381" s="9" t="s">
        <v>36</v>
      </c>
      <c r="D1381" s="11"/>
      <c r="E1381" s="11" t="s">
        <v>14</v>
      </c>
      <c r="F1381" s="11" t="s">
        <v>14</v>
      </c>
      <c r="G1381" s="18">
        <f t="shared" si="42"/>
        <v>6</v>
      </c>
      <c r="H1381" s="2" t="str">
        <f t="shared" si="43"/>
        <v>101199</v>
      </c>
    </row>
    <row r="1382" spans="1:8" ht="21" x14ac:dyDescent="0.3">
      <c r="A1382" s="4" t="s">
        <v>992</v>
      </c>
      <c r="B1382" s="72" t="s">
        <v>993</v>
      </c>
      <c r="C1382" s="72"/>
      <c r="D1382" s="72"/>
      <c r="E1382" s="72"/>
      <c r="F1382" s="73"/>
      <c r="G1382" s="18">
        <f t="shared" si="42"/>
        <v>4</v>
      </c>
      <c r="H1382" s="2" t="str">
        <f t="shared" si="43"/>
        <v/>
      </c>
    </row>
    <row r="1383" spans="1:8" ht="21" x14ac:dyDescent="0.3">
      <c r="A1383" s="9" t="s">
        <v>994</v>
      </c>
      <c r="B1383" s="10" t="s">
        <v>995</v>
      </c>
      <c r="C1383" s="6" t="s">
        <v>13</v>
      </c>
      <c r="D1383" s="8" t="s">
        <v>73</v>
      </c>
      <c r="E1383" s="8" t="s">
        <v>135</v>
      </c>
      <c r="F1383" s="8" t="s">
        <v>151</v>
      </c>
      <c r="G1383" s="18">
        <f t="shared" si="42"/>
        <v>6</v>
      </c>
      <c r="H1383" s="2" t="str">
        <f t="shared" si="43"/>
        <v>101201</v>
      </c>
    </row>
    <row r="1384" spans="1:8" ht="21" x14ac:dyDescent="0.3">
      <c r="A1384" s="12" t="s">
        <v>76</v>
      </c>
      <c r="B1384" s="13" t="s">
        <v>76</v>
      </c>
      <c r="C1384" s="6" t="s">
        <v>13</v>
      </c>
      <c r="D1384" s="8" t="s">
        <v>79</v>
      </c>
      <c r="E1384" s="8" t="s">
        <v>85</v>
      </c>
      <c r="F1384" s="8" t="s">
        <v>157</v>
      </c>
      <c r="G1384" s="18">
        <f t="shared" si="42"/>
        <v>0</v>
      </c>
    </row>
    <row r="1385" spans="1:8" ht="21" x14ac:dyDescent="0.3">
      <c r="A1385" s="9" t="s">
        <v>996</v>
      </c>
      <c r="B1385" s="10" t="s">
        <v>887</v>
      </c>
      <c r="C1385" s="6" t="s">
        <v>13</v>
      </c>
      <c r="D1385" s="8" t="s">
        <v>73</v>
      </c>
      <c r="E1385" s="8" t="s">
        <v>135</v>
      </c>
      <c r="F1385" s="8" t="s">
        <v>811</v>
      </c>
      <c r="G1385" s="18">
        <f t="shared" si="42"/>
        <v>6</v>
      </c>
      <c r="H1385" s="2" t="str">
        <f t="shared" si="43"/>
        <v>101203</v>
      </c>
    </row>
    <row r="1386" spans="1:8" ht="21" x14ac:dyDescent="0.3">
      <c r="A1386" s="12" t="s">
        <v>76</v>
      </c>
      <c r="B1386" s="13" t="s">
        <v>76</v>
      </c>
      <c r="C1386" s="6" t="s">
        <v>13</v>
      </c>
      <c r="D1386" s="8" t="s">
        <v>79</v>
      </c>
      <c r="E1386" s="8" t="s">
        <v>85</v>
      </c>
      <c r="F1386" s="8" t="s">
        <v>86</v>
      </c>
      <c r="G1386" s="18">
        <f t="shared" si="42"/>
        <v>0</v>
      </c>
    </row>
    <row r="1387" spans="1:8" ht="21" x14ac:dyDescent="0.3">
      <c r="A1387" s="9" t="s">
        <v>997</v>
      </c>
      <c r="B1387" s="10" t="s">
        <v>841</v>
      </c>
      <c r="C1387" s="6" t="s">
        <v>13</v>
      </c>
      <c r="D1387" s="8" t="s">
        <v>73</v>
      </c>
      <c r="E1387" s="8" t="s">
        <v>82</v>
      </c>
      <c r="F1387" s="8" t="s">
        <v>307</v>
      </c>
      <c r="G1387" s="18">
        <f t="shared" si="42"/>
        <v>6</v>
      </c>
      <c r="H1387" s="2" t="str">
        <f t="shared" si="43"/>
        <v>101205</v>
      </c>
    </row>
    <row r="1388" spans="1:8" ht="21" x14ac:dyDescent="0.3">
      <c r="A1388" s="12" t="s">
        <v>76</v>
      </c>
      <c r="B1388" s="13" t="s">
        <v>76</v>
      </c>
      <c r="C1388" s="6" t="s">
        <v>13</v>
      </c>
      <c r="D1388" s="8" t="s">
        <v>79</v>
      </c>
      <c r="E1388" s="8" t="s">
        <v>85</v>
      </c>
      <c r="F1388" s="8" t="s">
        <v>86</v>
      </c>
      <c r="G1388" s="18">
        <f t="shared" si="42"/>
        <v>0</v>
      </c>
    </row>
    <row r="1389" spans="1:8" ht="21" x14ac:dyDescent="0.3">
      <c r="A1389" s="6" t="s">
        <v>998</v>
      </c>
      <c r="B1389" s="7" t="s">
        <v>999</v>
      </c>
      <c r="C1389" s="6" t="s">
        <v>13</v>
      </c>
      <c r="D1389" s="8" t="s">
        <v>73</v>
      </c>
      <c r="E1389" s="8" t="s">
        <v>85</v>
      </c>
      <c r="F1389" s="8" t="s">
        <v>86</v>
      </c>
      <c r="G1389" s="18">
        <f t="shared" si="42"/>
        <v>6</v>
      </c>
      <c r="H1389" s="2" t="str">
        <f t="shared" si="43"/>
        <v>101206</v>
      </c>
    </row>
    <row r="1390" spans="1:8" ht="21" x14ac:dyDescent="0.3">
      <c r="A1390" s="9" t="s">
        <v>1000</v>
      </c>
      <c r="B1390" s="10" t="s">
        <v>1001</v>
      </c>
      <c r="C1390" s="6" t="s">
        <v>13</v>
      </c>
      <c r="D1390" s="8" t="s">
        <v>73</v>
      </c>
      <c r="E1390" s="8" t="s">
        <v>135</v>
      </c>
      <c r="F1390" s="8" t="s">
        <v>155</v>
      </c>
      <c r="G1390" s="18">
        <f t="shared" si="42"/>
        <v>6</v>
      </c>
      <c r="H1390" s="2" t="str">
        <f t="shared" si="43"/>
        <v>101208</v>
      </c>
    </row>
    <row r="1391" spans="1:8" ht="21" x14ac:dyDescent="0.3">
      <c r="A1391" s="12" t="s">
        <v>76</v>
      </c>
      <c r="B1391" s="13" t="s">
        <v>76</v>
      </c>
      <c r="C1391" s="6" t="s">
        <v>13</v>
      </c>
      <c r="D1391" s="8" t="s">
        <v>79</v>
      </c>
      <c r="E1391" s="8" t="s">
        <v>85</v>
      </c>
      <c r="F1391" s="8" t="s">
        <v>157</v>
      </c>
      <c r="G1391" s="18">
        <f t="shared" si="42"/>
        <v>0</v>
      </c>
    </row>
    <row r="1392" spans="1:8" ht="21" x14ac:dyDescent="0.3">
      <c r="A1392" s="9" t="s">
        <v>1002</v>
      </c>
      <c r="B1392" s="10" t="s">
        <v>764</v>
      </c>
      <c r="C1392" s="6" t="s">
        <v>21</v>
      </c>
      <c r="D1392" s="8" t="s">
        <v>73</v>
      </c>
      <c r="E1392" s="8" t="s">
        <v>82</v>
      </c>
      <c r="F1392" s="8" t="s">
        <v>227</v>
      </c>
      <c r="G1392" s="18">
        <f t="shared" si="42"/>
        <v>6</v>
      </c>
      <c r="H1392" s="2" t="str">
        <f t="shared" si="43"/>
        <v>101209</v>
      </c>
    </row>
    <row r="1393" spans="1:8" ht="21" x14ac:dyDescent="0.3">
      <c r="A1393" s="12" t="s">
        <v>76</v>
      </c>
      <c r="B1393" s="13" t="s">
        <v>76</v>
      </c>
      <c r="C1393" s="6" t="s">
        <v>21</v>
      </c>
      <c r="D1393" s="8" t="s">
        <v>79</v>
      </c>
      <c r="E1393" s="8" t="s">
        <v>85</v>
      </c>
      <c r="F1393" s="8" t="s">
        <v>110</v>
      </c>
      <c r="G1393" s="18">
        <f t="shared" si="42"/>
        <v>0</v>
      </c>
    </row>
    <row r="1394" spans="1:8" ht="21" x14ac:dyDescent="0.3">
      <c r="A1394" s="6" t="s">
        <v>1003</v>
      </c>
      <c r="B1394" s="7" t="s">
        <v>1004</v>
      </c>
      <c r="C1394" s="6" t="s">
        <v>13</v>
      </c>
      <c r="D1394" s="8" t="s">
        <v>79</v>
      </c>
      <c r="E1394" s="8" t="s">
        <v>85</v>
      </c>
      <c r="F1394" s="8" t="s">
        <v>86</v>
      </c>
      <c r="G1394" s="18">
        <f t="shared" si="42"/>
        <v>6</v>
      </c>
      <c r="H1394" s="2" t="str">
        <f t="shared" si="43"/>
        <v>101210</v>
      </c>
    </row>
    <row r="1395" spans="1:8" ht="21" x14ac:dyDescent="0.3">
      <c r="A1395" s="9" t="s">
        <v>1005</v>
      </c>
      <c r="B1395" s="10" t="s">
        <v>1006</v>
      </c>
      <c r="C1395" s="6" t="s">
        <v>21</v>
      </c>
      <c r="D1395" s="8" t="s">
        <v>73</v>
      </c>
      <c r="E1395" s="8" t="s">
        <v>82</v>
      </c>
      <c r="F1395" s="8" t="s">
        <v>227</v>
      </c>
      <c r="G1395" s="18">
        <f t="shared" si="42"/>
        <v>6</v>
      </c>
      <c r="H1395" s="2" t="str">
        <f t="shared" si="43"/>
        <v>101211</v>
      </c>
    </row>
    <row r="1396" spans="1:8" ht="21" x14ac:dyDescent="0.3">
      <c r="A1396" s="12" t="s">
        <v>76</v>
      </c>
      <c r="B1396" s="13" t="s">
        <v>76</v>
      </c>
      <c r="C1396" s="6" t="s">
        <v>21</v>
      </c>
      <c r="D1396" s="8" t="s">
        <v>79</v>
      </c>
      <c r="E1396" s="8" t="s">
        <v>85</v>
      </c>
      <c r="F1396" s="8" t="s">
        <v>110</v>
      </c>
      <c r="G1396" s="18">
        <f t="shared" si="42"/>
        <v>0</v>
      </c>
    </row>
    <row r="1397" spans="1:8" ht="21" x14ac:dyDescent="0.3">
      <c r="A1397" s="6" t="s">
        <v>1007</v>
      </c>
      <c r="B1397" s="7" t="s">
        <v>1008</v>
      </c>
      <c r="C1397" s="6" t="s">
        <v>13</v>
      </c>
      <c r="D1397" s="8" t="s">
        <v>73</v>
      </c>
      <c r="E1397" s="8" t="s">
        <v>85</v>
      </c>
      <c r="F1397" s="8" t="s">
        <v>86</v>
      </c>
      <c r="G1397" s="18">
        <f t="shared" si="42"/>
        <v>6</v>
      </c>
      <c r="H1397" s="2" t="str">
        <f t="shared" si="43"/>
        <v>101212</v>
      </c>
    </row>
    <row r="1398" spans="1:8" ht="21" x14ac:dyDescent="0.3">
      <c r="A1398" s="9" t="s">
        <v>1009</v>
      </c>
      <c r="B1398" s="10" t="s">
        <v>128</v>
      </c>
      <c r="C1398" s="6" t="s">
        <v>13</v>
      </c>
      <c r="D1398" s="8" t="s">
        <v>73</v>
      </c>
      <c r="E1398" s="8" t="s">
        <v>135</v>
      </c>
      <c r="F1398" s="8" t="s">
        <v>164</v>
      </c>
      <c r="G1398" s="18">
        <f t="shared" si="42"/>
        <v>6</v>
      </c>
      <c r="H1398" s="2" t="str">
        <f t="shared" si="43"/>
        <v>101213</v>
      </c>
    </row>
    <row r="1399" spans="1:8" ht="21" x14ac:dyDescent="0.3">
      <c r="A1399" s="12" t="s">
        <v>76</v>
      </c>
      <c r="B1399" s="13" t="s">
        <v>76</v>
      </c>
      <c r="C1399" s="6" t="s">
        <v>13</v>
      </c>
      <c r="D1399" s="8" t="s">
        <v>79</v>
      </c>
      <c r="E1399" s="8" t="s">
        <v>82</v>
      </c>
      <c r="F1399" s="8" t="s">
        <v>307</v>
      </c>
      <c r="G1399" s="18">
        <f t="shared" si="42"/>
        <v>0</v>
      </c>
    </row>
    <row r="1400" spans="1:8" ht="21" x14ac:dyDescent="0.3">
      <c r="A1400" s="12" t="s">
        <v>76</v>
      </c>
      <c r="B1400" s="13" t="s">
        <v>76</v>
      </c>
      <c r="C1400" s="6" t="s">
        <v>13</v>
      </c>
      <c r="D1400" s="8" t="s">
        <v>84</v>
      </c>
      <c r="E1400" s="8" t="s">
        <v>85</v>
      </c>
      <c r="F1400" s="8" t="s">
        <v>86</v>
      </c>
      <c r="G1400" s="18">
        <f t="shared" si="42"/>
        <v>0</v>
      </c>
    </row>
    <row r="1401" spans="1:8" ht="21" x14ac:dyDescent="0.3">
      <c r="A1401" s="9" t="s">
        <v>1010</v>
      </c>
      <c r="B1401" s="10" t="s">
        <v>35</v>
      </c>
      <c r="C1401" s="9" t="s">
        <v>36</v>
      </c>
      <c r="D1401" s="11"/>
      <c r="E1401" s="11" t="s">
        <v>14</v>
      </c>
      <c r="F1401" s="11" t="s">
        <v>14</v>
      </c>
      <c r="G1401" s="18">
        <f t="shared" si="42"/>
        <v>6</v>
      </c>
      <c r="H1401" s="2" t="str">
        <f t="shared" si="43"/>
        <v>101299</v>
      </c>
    </row>
    <row r="1402" spans="1:8" ht="21" x14ac:dyDescent="0.3">
      <c r="A1402" s="4" t="s">
        <v>1011</v>
      </c>
      <c r="B1402" s="72" t="s">
        <v>1012</v>
      </c>
      <c r="C1402" s="72"/>
      <c r="D1402" s="72"/>
      <c r="E1402" s="72"/>
      <c r="F1402" s="73"/>
      <c r="G1402" s="18">
        <f t="shared" si="42"/>
        <v>4</v>
      </c>
      <c r="H1402" s="2" t="str">
        <f t="shared" si="43"/>
        <v/>
      </c>
    </row>
    <row r="1403" spans="1:8" ht="21" x14ac:dyDescent="0.3">
      <c r="A1403" s="9" t="s">
        <v>1013</v>
      </c>
      <c r="B1403" s="10" t="s">
        <v>995</v>
      </c>
      <c r="C1403" s="6" t="s">
        <v>13</v>
      </c>
      <c r="D1403" s="8" t="s">
        <v>73</v>
      </c>
      <c r="E1403" s="8" t="s">
        <v>135</v>
      </c>
      <c r="F1403" s="8" t="s">
        <v>448</v>
      </c>
      <c r="G1403" s="18">
        <f t="shared" si="42"/>
        <v>6</v>
      </c>
      <c r="H1403" s="2" t="str">
        <f t="shared" si="43"/>
        <v>101301</v>
      </c>
    </row>
    <row r="1404" spans="1:8" ht="21" x14ac:dyDescent="0.3">
      <c r="A1404" s="12" t="s">
        <v>76</v>
      </c>
      <c r="B1404" s="13" t="s">
        <v>76</v>
      </c>
      <c r="C1404" s="6" t="s">
        <v>13</v>
      </c>
      <c r="D1404" s="8" t="s">
        <v>79</v>
      </c>
      <c r="E1404" s="8" t="s">
        <v>85</v>
      </c>
      <c r="F1404" s="8" t="s">
        <v>86</v>
      </c>
      <c r="G1404" s="18">
        <f t="shared" si="42"/>
        <v>0</v>
      </c>
    </row>
    <row r="1405" spans="1:8" ht="21" x14ac:dyDescent="0.3">
      <c r="A1405" s="9" t="s">
        <v>1014</v>
      </c>
      <c r="B1405" s="10" t="s">
        <v>1015</v>
      </c>
      <c r="C1405" s="6" t="s">
        <v>13</v>
      </c>
      <c r="D1405" s="8" t="s">
        <v>73</v>
      </c>
      <c r="E1405" s="8" t="s">
        <v>135</v>
      </c>
      <c r="F1405" s="8" t="s">
        <v>448</v>
      </c>
      <c r="G1405" s="18">
        <f t="shared" si="42"/>
        <v>6</v>
      </c>
      <c r="H1405" s="2" t="str">
        <f t="shared" si="43"/>
        <v>101304</v>
      </c>
    </row>
    <row r="1406" spans="1:8" ht="21" x14ac:dyDescent="0.3">
      <c r="A1406" s="12" t="s">
        <v>76</v>
      </c>
      <c r="B1406" s="13" t="s">
        <v>76</v>
      </c>
      <c r="C1406" s="6" t="s">
        <v>13</v>
      </c>
      <c r="D1406" s="8" t="s">
        <v>84</v>
      </c>
      <c r="E1406" s="8" t="s">
        <v>85</v>
      </c>
      <c r="F1406" s="8" t="s">
        <v>86</v>
      </c>
      <c r="G1406" s="18">
        <f t="shared" si="42"/>
        <v>0</v>
      </c>
    </row>
    <row r="1407" spans="1:8" ht="21" x14ac:dyDescent="0.3">
      <c r="A1407" s="9" t="s">
        <v>1016</v>
      </c>
      <c r="B1407" s="10" t="s">
        <v>1017</v>
      </c>
      <c r="C1407" s="6" t="s">
        <v>13</v>
      </c>
      <c r="D1407" s="8" t="s">
        <v>73</v>
      </c>
      <c r="E1407" s="8" t="s">
        <v>82</v>
      </c>
      <c r="F1407" s="8" t="s">
        <v>227</v>
      </c>
      <c r="G1407" s="18">
        <f t="shared" si="42"/>
        <v>6</v>
      </c>
      <c r="H1407" s="2" t="str">
        <f t="shared" si="43"/>
        <v>101306</v>
      </c>
    </row>
    <row r="1408" spans="1:8" ht="21" x14ac:dyDescent="0.3">
      <c r="A1408" s="12" t="s">
        <v>76</v>
      </c>
      <c r="B1408" s="13" t="s">
        <v>76</v>
      </c>
      <c r="C1408" s="6" t="s">
        <v>13</v>
      </c>
      <c r="D1408" s="8" t="s">
        <v>79</v>
      </c>
      <c r="E1408" s="8" t="s">
        <v>85</v>
      </c>
      <c r="F1408" s="8" t="s">
        <v>86</v>
      </c>
      <c r="G1408" s="18">
        <f t="shared" si="42"/>
        <v>0</v>
      </c>
    </row>
    <row r="1409" spans="1:8" ht="21" x14ac:dyDescent="0.3">
      <c r="A1409" s="9" t="s">
        <v>1018</v>
      </c>
      <c r="B1409" s="10" t="s">
        <v>841</v>
      </c>
      <c r="C1409" s="6" t="s">
        <v>13</v>
      </c>
      <c r="D1409" s="8" t="s">
        <v>73</v>
      </c>
      <c r="E1409" s="8" t="s">
        <v>82</v>
      </c>
      <c r="F1409" s="8" t="s">
        <v>307</v>
      </c>
      <c r="G1409" s="18">
        <f t="shared" si="42"/>
        <v>6</v>
      </c>
      <c r="H1409" s="2" t="str">
        <f t="shared" si="43"/>
        <v>101307</v>
      </c>
    </row>
    <row r="1410" spans="1:8" ht="21" x14ac:dyDescent="0.3">
      <c r="A1410" s="12" t="s">
        <v>76</v>
      </c>
      <c r="B1410" s="13" t="s">
        <v>76</v>
      </c>
      <c r="C1410" s="6" t="s">
        <v>13</v>
      </c>
      <c r="D1410" s="8" t="s">
        <v>79</v>
      </c>
      <c r="E1410" s="8" t="s">
        <v>85</v>
      </c>
      <c r="F1410" s="8" t="s">
        <v>86</v>
      </c>
      <c r="G1410" s="18">
        <f t="shared" si="42"/>
        <v>0</v>
      </c>
    </row>
    <row r="1411" spans="1:8" ht="21" x14ac:dyDescent="0.3">
      <c r="A1411" s="6" t="s">
        <v>1019</v>
      </c>
      <c r="B1411" s="7" t="s">
        <v>1020</v>
      </c>
      <c r="C1411" s="6" t="s">
        <v>21</v>
      </c>
      <c r="D1411" s="8" t="s">
        <v>73</v>
      </c>
      <c r="E1411" s="8" t="s">
        <v>85</v>
      </c>
      <c r="F1411" s="8" t="s">
        <v>110</v>
      </c>
      <c r="G1411" s="18">
        <f t="shared" ref="G1411:G1474" si="44">LEN(A1411)</f>
        <v>6</v>
      </c>
      <c r="H1411" s="2" t="str">
        <f t="shared" ref="H1411:H1473" si="45">IF(G1411=6,A1411,"")</f>
        <v>101309</v>
      </c>
    </row>
    <row r="1412" spans="1:8" ht="21" x14ac:dyDescent="0.3">
      <c r="A1412" s="6" t="s">
        <v>1021</v>
      </c>
      <c r="B1412" s="7" t="s">
        <v>1022</v>
      </c>
      <c r="C1412" s="6" t="s">
        <v>13</v>
      </c>
      <c r="D1412" s="8" t="s">
        <v>73</v>
      </c>
      <c r="E1412" s="8" t="s">
        <v>85</v>
      </c>
      <c r="F1412" s="8" t="s">
        <v>86</v>
      </c>
      <c r="G1412" s="18">
        <f t="shared" si="44"/>
        <v>6</v>
      </c>
      <c r="H1412" s="2" t="str">
        <f t="shared" si="45"/>
        <v>101310</v>
      </c>
    </row>
    <row r="1413" spans="1:8" ht="21" x14ac:dyDescent="0.3">
      <c r="A1413" s="9" t="s">
        <v>1023</v>
      </c>
      <c r="B1413" s="10" t="s">
        <v>1024</v>
      </c>
      <c r="C1413" s="6" t="s">
        <v>13</v>
      </c>
      <c r="D1413" s="8" t="s">
        <v>73</v>
      </c>
      <c r="E1413" s="8" t="s">
        <v>135</v>
      </c>
      <c r="F1413" s="8" t="s">
        <v>715</v>
      </c>
      <c r="G1413" s="18">
        <f t="shared" si="44"/>
        <v>6</v>
      </c>
      <c r="H1413" s="2" t="str">
        <f t="shared" si="45"/>
        <v>101311</v>
      </c>
    </row>
    <row r="1414" spans="1:8" ht="21" x14ac:dyDescent="0.3">
      <c r="A1414" s="12" t="s">
        <v>76</v>
      </c>
      <c r="B1414" s="13" t="s">
        <v>76</v>
      </c>
      <c r="C1414" s="6" t="s">
        <v>13</v>
      </c>
      <c r="D1414" s="8" t="s">
        <v>79</v>
      </c>
      <c r="E1414" s="8" t="s">
        <v>85</v>
      </c>
      <c r="F1414" s="8" t="s">
        <v>157</v>
      </c>
      <c r="G1414" s="18">
        <f t="shared" si="44"/>
        <v>0</v>
      </c>
    </row>
    <row r="1415" spans="1:8" ht="21" x14ac:dyDescent="0.3">
      <c r="A1415" s="9" t="s">
        <v>1025</v>
      </c>
      <c r="B1415" s="10" t="s">
        <v>764</v>
      </c>
      <c r="C1415" s="6" t="s">
        <v>21</v>
      </c>
      <c r="D1415" s="8" t="s">
        <v>73</v>
      </c>
      <c r="E1415" s="8" t="s">
        <v>82</v>
      </c>
      <c r="F1415" s="8" t="s">
        <v>227</v>
      </c>
      <c r="G1415" s="18">
        <f t="shared" si="44"/>
        <v>6</v>
      </c>
      <c r="H1415" s="2" t="str">
        <f t="shared" si="45"/>
        <v>101312</v>
      </c>
    </row>
    <row r="1416" spans="1:8" ht="21" x14ac:dyDescent="0.3">
      <c r="A1416" s="12" t="s">
        <v>76</v>
      </c>
      <c r="B1416" s="13" t="s">
        <v>76</v>
      </c>
      <c r="C1416" s="6" t="s">
        <v>21</v>
      </c>
      <c r="D1416" s="8" t="s">
        <v>79</v>
      </c>
      <c r="E1416" s="8" t="s">
        <v>85</v>
      </c>
      <c r="F1416" s="8" t="s">
        <v>110</v>
      </c>
      <c r="G1416" s="18">
        <f t="shared" si="44"/>
        <v>0</v>
      </c>
    </row>
    <row r="1417" spans="1:8" ht="21" x14ac:dyDescent="0.3">
      <c r="A1417" s="9" t="s">
        <v>1026</v>
      </c>
      <c r="B1417" s="10" t="s">
        <v>1027</v>
      </c>
      <c r="C1417" s="6" t="s">
        <v>13</v>
      </c>
      <c r="D1417" s="8" t="s">
        <v>73</v>
      </c>
      <c r="E1417" s="8" t="s">
        <v>135</v>
      </c>
      <c r="F1417" s="8" t="s">
        <v>164</v>
      </c>
      <c r="G1417" s="18">
        <f t="shared" si="44"/>
        <v>6</v>
      </c>
      <c r="H1417" s="2" t="str">
        <f t="shared" si="45"/>
        <v>101313</v>
      </c>
    </row>
    <row r="1418" spans="1:8" ht="21" x14ac:dyDescent="0.3">
      <c r="A1418" s="12" t="s">
        <v>76</v>
      </c>
      <c r="B1418" s="13" t="s">
        <v>76</v>
      </c>
      <c r="C1418" s="6" t="s">
        <v>13</v>
      </c>
      <c r="D1418" s="8" t="s">
        <v>79</v>
      </c>
      <c r="E1418" s="8" t="s">
        <v>82</v>
      </c>
      <c r="F1418" s="8" t="s">
        <v>227</v>
      </c>
      <c r="G1418" s="18">
        <f t="shared" si="44"/>
        <v>0</v>
      </c>
    </row>
    <row r="1419" spans="1:8" ht="21" x14ac:dyDescent="0.3">
      <c r="A1419" s="12" t="s">
        <v>76</v>
      </c>
      <c r="B1419" s="13" t="s">
        <v>76</v>
      </c>
      <c r="C1419" s="6" t="s">
        <v>13</v>
      </c>
      <c r="D1419" s="8" t="s">
        <v>84</v>
      </c>
      <c r="E1419" s="8" t="s">
        <v>85</v>
      </c>
      <c r="F1419" s="8" t="s">
        <v>86</v>
      </c>
      <c r="G1419" s="18">
        <f t="shared" si="44"/>
        <v>0</v>
      </c>
    </row>
    <row r="1420" spans="1:8" ht="21" x14ac:dyDescent="0.3">
      <c r="A1420" s="9" t="s">
        <v>1028</v>
      </c>
      <c r="B1420" s="10" t="s">
        <v>1029</v>
      </c>
      <c r="C1420" s="6" t="s">
        <v>13</v>
      </c>
      <c r="D1420" s="8" t="s">
        <v>73</v>
      </c>
      <c r="E1420" s="8" t="s">
        <v>135</v>
      </c>
      <c r="F1420" s="8" t="s">
        <v>715</v>
      </c>
      <c r="G1420" s="18">
        <f t="shared" si="44"/>
        <v>6</v>
      </c>
      <c r="H1420" s="2" t="str">
        <f t="shared" si="45"/>
        <v>101314</v>
      </c>
    </row>
    <row r="1421" spans="1:8" ht="21" x14ac:dyDescent="0.3">
      <c r="A1421" s="12" t="s">
        <v>76</v>
      </c>
      <c r="B1421" s="13" t="s">
        <v>76</v>
      </c>
      <c r="C1421" s="6" t="s">
        <v>13</v>
      </c>
      <c r="D1421" s="8" t="s">
        <v>79</v>
      </c>
      <c r="E1421" s="8" t="s">
        <v>82</v>
      </c>
      <c r="F1421" s="8" t="s">
        <v>109</v>
      </c>
      <c r="G1421" s="18">
        <f t="shared" si="44"/>
        <v>0</v>
      </c>
    </row>
    <row r="1422" spans="1:8" ht="21" x14ac:dyDescent="0.3">
      <c r="A1422" s="12" t="s">
        <v>76</v>
      </c>
      <c r="B1422" s="13" t="s">
        <v>76</v>
      </c>
      <c r="C1422" s="6" t="s">
        <v>13</v>
      </c>
      <c r="D1422" s="8" t="s">
        <v>84</v>
      </c>
      <c r="E1422" s="8" t="s">
        <v>85</v>
      </c>
      <c r="F1422" s="8" t="s">
        <v>157</v>
      </c>
      <c r="G1422" s="18">
        <f t="shared" si="44"/>
        <v>0</v>
      </c>
    </row>
    <row r="1423" spans="1:8" ht="21" x14ac:dyDescent="0.3">
      <c r="A1423" s="9" t="s">
        <v>1030</v>
      </c>
      <c r="B1423" s="10" t="s">
        <v>35</v>
      </c>
      <c r="C1423" s="9" t="s">
        <v>36</v>
      </c>
      <c r="D1423" s="11"/>
      <c r="E1423" s="11" t="s">
        <v>14</v>
      </c>
      <c r="F1423" s="11" t="s">
        <v>14</v>
      </c>
      <c r="G1423" s="18">
        <f t="shared" si="44"/>
        <v>6</v>
      </c>
      <c r="H1423" s="2" t="str">
        <f t="shared" si="45"/>
        <v>101399</v>
      </c>
    </row>
    <row r="1424" spans="1:8" ht="21" x14ac:dyDescent="0.3">
      <c r="A1424" s="4" t="s">
        <v>1031</v>
      </c>
      <c r="B1424" s="72" t="s">
        <v>1032</v>
      </c>
      <c r="C1424" s="72"/>
      <c r="D1424" s="72"/>
      <c r="E1424" s="72"/>
      <c r="F1424" s="73"/>
      <c r="G1424" s="18">
        <f t="shared" si="44"/>
        <v>4</v>
      </c>
      <c r="H1424" s="2" t="str">
        <f t="shared" si="45"/>
        <v/>
      </c>
    </row>
    <row r="1425" spans="1:8" ht="21" x14ac:dyDescent="0.3">
      <c r="A1425" s="9" t="s">
        <v>1033</v>
      </c>
      <c r="B1425" s="10" t="s">
        <v>1034</v>
      </c>
      <c r="C1425" s="9" t="s">
        <v>21</v>
      </c>
      <c r="D1425" s="11" t="s">
        <v>73</v>
      </c>
      <c r="E1425" s="11" t="s">
        <v>82</v>
      </c>
      <c r="F1425" s="11" t="s">
        <v>227</v>
      </c>
      <c r="G1425" s="18">
        <f t="shared" si="44"/>
        <v>6</v>
      </c>
      <c r="H1425" s="2" t="str">
        <f t="shared" si="45"/>
        <v>101401</v>
      </c>
    </row>
    <row r="1426" spans="1:8" ht="46.95" customHeight="1" x14ac:dyDescent="0.3">
      <c r="A1426" s="3" t="s">
        <v>1035</v>
      </c>
      <c r="B1426" s="74" t="s">
        <v>1036</v>
      </c>
      <c r="C1426" s="74"/>
      <c r="D1426" s="74"/>
      <c r="E1426" s="74"/>
      <c r="F1426" s="75"/>
      <c r="G1426" s="18">
        <f t="shared" si="44"/>
        <v>4</v>
      </c>
      <c r="H1426" s="2" t="str">
        <f t="shared" si="45"/>
        <v/>
      </c>
    </row>
    <row r="1427" spans="1:8" ht="36.6" customHeight="1" x14ac:dyDescent="0.3">
      <c r="A1427" s="4" t="s">
        <v>1037</v>
      </c>
      <c r="B1427" s="72" t="s">
        <v>1038</v>
      </c>
      <c r="C1427" s="72"/>
      <c r="D1427" s="72"/>
      <c r="E1427" s="72"/>
      <c r="F1427" s="73"/>
      <c r="G1427" s="18">
        <f t="shared" si="44"/>
        <v>4</v>
      </c>
      <c r="H1427" s="2" t="str">
        <f t="shared" si="45"/>
        <v/>
      </c>
    </row>
    <row r="1428" spans="1:8" ht="21" x14ac:dyDescent="0.3">
      <c r="A1428" s="9" t="s">
        <v>1039</v>
      </c>
      <c r="B1428" s="10" t="s">
        <v>1040</v>
      </c>
      <c r="C1428" s="6" t="s">
        <v>21</v>
      </c>
      <c r="D1428" s="8" t="s">
        <v>73</v>
      </c>
      <c r="E1428" s="8" t="s">
        <v>115</v>
      </c>
      <c r="F1428" s="8" t="s">
        <v>250</v>
      </c>
      <c r="G1428" s="18">
        <f t="shared" si="44"/>
        <v>6</v>
      </c>
      <c r="H1428" s="2" t="str">
        <f t="shared" si="45"/>
        <v>110105</v>
      </c>
    </row>
    <row r="1429" spans="1:8" ht="21" x14ac:dyDescent="0.3">
      <c r="A1429" s="9" t="s">
        <v>1039</v>
      </c>
      <c r="B1429" s="13" t="s">
        <v>76</v>
      </c>
      <c r="C1429" s="6" t="s">
        <v>21</v>
      </c>
      <c r="D1429" s="8" t="s">
        <v>73</v>
      </c>
      <c r="E1429" s="8" t="s">
        <v>135</v>
      </c>
      <c r="F1429" s="8" t="s">
        <v>364</v>
      </c>
      <c r="G1429" s="18">
        <f t="shared" si="44"/>
        <v>6</v>
      </c>
    </row>
    <row r="1430" spans="1:8" ht="21" x14ac:dyDescent="0.3">
      <c r="A1430" s="9" t="s">
        <v>1039</v>
      </c>
      <c r="B1430" s="13" t="s">
        <v>76</v>
      </c>
      <c r="C1430" s="6" t="s">
        <v>21</v>
      </c>
      <c r="D1430" s="8" t="s">
        <v>73</v>
      </c>
      <c r="E1430" s="8" t="s">
        <v>325</v>
      </c>
      <c r="F1430" s="8" t="s">
        <v>326</v>
      </c>
      <c r="G1430" s="18">
        <f t="shared" si="44"/>
        <v>6</v>
      </c>
    </row>
    <row r="1431" spans="1:8" ht="21" x14ac:dyDescent="0.3">
      <c r="A1431" s="12" t="s">
        <v>76</v>
      </c>
      <c r="B1431" s="13" t="s">
        <v>76</v>
      </c>
      <c r="C1431" s="6" t="s">
        <v>21</v>
      </c>
      <c r="D1431" s="8" t="s">
        <v>79</v>
      </c>
      <c r="E1431" s="8" t="s">
        <v>82</v>
      </c>
      <c r="F1431" s="8" t="s">
        <v>143</v>
      </c>
      <c r="G1431" s="18">
        <f t="shared" si="44"/>
        <v>0</v>
      </c>
    </row>
    <row r="1432" spans="1:8" ht="21" x14ac:dyDescent="0.3">
      <c r="A1432" s="9" t="s">
        <v>1041</v>
      </c>
      <c r="B1432" s="10" t="s">
        <v>1042</v>
      </c>
      <c r="C1432" s="6" t="s">
        <v>21</v>
      </c>
      <c r="D1432" s="8" t="s">
        <v>73</v>
      </c>
      <c r="E1432" s="8" t="s">
        <v>115</v>
      </c>
      <c r="F1432" s="8" t="s">
        <v>250</v>
      </c>
      <c r="G1432" s="18">
        <f t="shared" si="44"/>
        <v>6</v>
      </c>
      <c r="H1432" s="2" t="str">
        <f t="shared" si="45"/>
        <v>110106</v>
      </c>
    </row>
    <row r="1433" spans="1:8" ht="21" x14ac:dyDescent="0.3">
      <c r="A1433" s="9" t="s">
        <v>1041</v>
      </c>
      <c r="B1433" s="13" t="s">
        <v>76</v>
      </c>
      <c r="C1433" s="6" t="s">
        <v>21</v>
      </c>
      <c r="D1433" s="8" t="s">
        <v>73</v>
      </c>
      <c r="E1433" s="8" t="s">
        <v>135</v>
      </c>
      <c r="F1433" s="8" t="s">
        <v>364</v>
      </c>
      <c r="G1433" s="18">
        <f t="shared" si="44"/>
        <v>6</v>
      </c>
    </row>
    <row r="1434" spans="1:8" ht="21" x14ac:dyDescent="0.3">
      <c r="A1434" s="9" t="s">
        <v>1041</v>
      </c>
      <c r="B1434" s="13" t="s">
        <v>76</v>
      </c>
      <c r="C1434" s="6" t="s">
        <v>21</v>
      </c>
      <c r="D1434" s="8" t="s">
        <v>73</v>
      </c>
      <c r="E1434" s="8" t="s">
        <v>325</v>
      </c>
      <c r="F1434" s="8" t="s">
        <v>326</v>
      </c>
      <c r="G1434" s="18">
        <f t="shared" si="44"/>
        <v>6</v>
      </c>
    </row>
    <row r="1435" spans="1:8" ht="21" x14ac:dyDescent="0.3">
      <c r="A1435" s="12" t="s">
        <v>76</v>
      </c>
      <c r="B1435" s="13" t="s">
        <v>76</v>
      </c>
      <c r="C1435" s="6" t="s">
        <v>21</v>
      </c>
      <c r="D1435" s="8" t="s">
        <v>79</v>
      </c>
      <c r="E1435" s="8" t="s">
        <v>82</v>
      </c>
      <c r="F1435" s="8" t="s">
        <v>143</v>
      </c>
      <c r="G1435" s="18">
        <f t="shared" si="44"/>
        <v>0</v>
      </c>
    </row>
    <row r="1436" spans="1:8" ht="21" x14ac:dyDescent="0.3">
      <c r="A1436" s="9" t="s">
        <v>1043</v>
      </c>
      <c r="B1436" s="10" t="s">
        <v>1044</v>
      </c>
      <c r="C1436" s="6" t="s">
        <v>21</v>
      </c>
      <c r="D1436" s="8" t="s">
        <v>73</v>
      </c>
      <c r="E1436" s="8" t="s">
        <v>115</v>
      </c>
      <c r="F1436" s="8" t="s">
        <v>250</v>
      </c>
      <c r="G1436" s="18">
        <f t="shared" si="44"/>
        <v>6</v>
      </c>
      <c r="H1436" s="2" t="str">
        <f t="shared" si="45"/>
        <v>110107</v>
      </c>
    </row>
    <row r="1437" spans="1:8" ht="21" x14ac:dyDescent="0.3">
      <c r="A1437" s="9" t="s">
        <v>1043</v>
      </c>
      <c r="B1437" s="13" t="s">
        <v>76</v>
      </c>
      <c r="C1437" s="6" t="s">
        <v>21</v>
      </c>
      <c r="D1437" s="8" t="s">
        <v>73</v>
      </c>
      <c r="E1437" s="8" t="s">
        <v>135</v>
      </c>
      <c r="F1437" s="8" t="s">
        <v>364</v>
      </c>
      <c r="G1437" s="18">
        <f t="shared" si="44"/>
        <v>6</v>
      </c>
    </row>
    <row r="1438" spans="1:8" ht="21" x14ac:dyDescent="0.3">
      <c r="A1438" s="9" t="s">
        <v>1043</v>
      </c>
      <c r="B1438" s="13" t="s">
        <v>76</v>
      </c>
      <c r="C1438" s="6" t="s">
        <v>21</v>
      </c>
      <c r="D1438" s="8" t="s">
        <v>73</v>
      </c>
      <c r="E1438" s="8" t="s">
        <v>325</v>
      </c>
      <c r="F1438" s="8" t="s">
        <v>326</v>
      </c>
      <c r="G1438" s="18">
        <f t="shared" si="44"/>
        <v>6</v>
      </c>
    </row>
    <row r="1439" spans="1:8" ht="21" x14ac:dyDescent="0.3">
      <c r="A1439" s="12" t="s">
        <v>76</v>
      </c>
      <c r="B1439" s="13" t="s">
        <v>76</v>
      </c>
      <c r="C1439" s="6" t="s">
        <v>21</v>
      </c>
      <c r="D1439" s="8" t="s">
        <v>79</v>
      </c>
      <c r="E1439" s="8" t="s">
        <v>82</v>
      </c>
      <c r="F1439" s="8" t="s">
        <v>143</v>
      </c>
      <c r="G1439" s="18">
        <f t="shared" si="44"/>
        <v>0</v>
      </c>
    </row>
    <row r="1440" spans="1:8" ht="21" x14ac:dyDescent="0.3">
      <c r="A1440" s="9" t="s">
        <v>1045</v>
      </c>
      <c r="B1440" s="10" t="s">
        <v>1046</v>
      </c>
      <c r="C1440" s="6" t="s">
        <v>21</v>
      </c>
      <c r="D1440" s="8" t="s">
        <v>73</v>
      </c>
      <c r="E1440" s="8" t="s">
        <v>82</v>
      </c>
      <c r="F1440" s="8" t="s">
        <v>307</v>
      </c>
      <c r="G1440" s="18">
        <f t="shared" si="44"/>
        <v>6</v>
      </c>
      <c r="H1440" s="2" t="str">
        <f t="shared" si="45"/>
        <v>110108</v>
      </c>
    </row>
    <row r="1441" spans="1:8" ht="21" x14ac:dyDescent="0.3">
      <c r="A1441" s="12" t="s">
        <v>76</v>
      </c>
      <c r="B1441" s="13" t="s">
        <v>76</v>
      </c>
      <c r="C1441" s="6" t="s">
        <v>21</v>
      </c>
      <c r="D1441" s="8" t="s">
        <v>79</v>
      </c>
      <c r="E1441" s="8" t="s">
        <v>85</v>
      </c>
      <c r="F1441" s="8" t="s">
        <v>110</v>
      </c>
      <c r="G1441" s="18">
        <f t="shared" si="44"/>
        <v>0</v>
      </c>
    </row>
    <row r="1442" spans="1:8" ht="21" x14ac:dyDescent="0.3">
      <c r="A1442" s="9" t="s">
        <v>1047</v>
      </c>
      <c r="B1442" s="10" t="s">
        <v>1048</v>
      </c>
      <c r="C1442" s="6" t="s">
        <v>21</v>
      </c>
      <c r="D1442" s="8" t="s">
        <v>73</v>
      </c>
      <c r="E1442" s="8" t="s">
        <v>115</v>
      </c>
      <c r="F1442" s="8" t="s">
        <v>250</v>
      </c>
      <c r="G1442" s="18">
        <f t="shared" si="44"/>
        <v>6</v>
      </c>
      <c r="H1442" s="2" t="str">
        <f t="shared" si="45"/>
        <v>110109</v>
      </c>
    </row>
    <row r="1443" spans="1:8" ht="21" x14ac:dyDescent="0.3">
      <c r="A1443" s="12" t="s">
        <v>76</v>
      </c>
      <c r="B1443" s="13" t="s">
        <v>76</v>
      </c>
      <c r="C1443" s="6" t="s">
        <v>21</v>
      </c>
      <c r="D1443" s="8" t="s">
        <v>79</v>
      </c>
      <c r="E1443" s="8" t="s">
        <v>82</v>
      </c>
      <c r="F1443" s="8" t="s">
        <v>307</v>
      </c>
      <c r="G1443" s="18">
        <f t="shared" si="44"/>
        <v>0</v>
      </c>
    </row>
    <row r="1444" spans="1:8" ht="21" x14ac:dyDescent="0.3">
      <c r="A1444" s="12" t="s">
        <v>76</v>
      </c>
      <c r="B1444" s="13" t="s">
        <v>76</v>
      </c>
      <c r="C1444" s="6" t="s">
        <v>21</v>
      </c>
      <c r="D1444" s="8" t="s">
        <v>84</v>
      </c>
      <c r="E1444" s="8" t="s">
        <v>85</v>
      </c>
      <c r="F1444" s="8" t="s">
        <v>110</v>
      </c>
      <c r="G1444" s="18">
        <f t="shared" si="44"/>
        <v>0</v>
      </c>
    </row>
    <row r="1445" spans="1:8" ht="21" x14ac:dyDescent="0.3">
      <c r="A1445" s="9" t="s">
        <v>1049</v>
      </c>
      <c r="B1445" s="10" t="s">
        <v>1050</v>
      </c>
      <c r="C1445" s="6" t="s">
        <v>13</v>
      </c>
      <c r="D1445" s="8" t="s">
        <v>73</v>
      </c>
      <c r="E1445" s="8" t="s">
        <v>115</v>
      </c>
      <c r="F1445" s="8" t="s">
        <v>250</v>
      </c>
      <c r="G1445" s="18">
        <f t="shared" si="44"/>
        <v>6</v>
      </c>
      <c r="H1445" s="2" t="str">
        <f t="shared" si="45"/>
        <v>110110</v>
      </c>
    </row>
    <row r="1446" spans="1:8" ht="21" x14ac:dyDescent="0.3">
      <c r="A1446" s="9" t="s">
        <v>1049</v>
      </c>
      <c r="B1446" s="13" t="s">
        <v>76</v>
      </c>
      <c r="C1446" s="6" t="s">
        <v>13</v>
      </c>
      <c r="D1446" s="8" t="s">
        <v>73</v>
      </c>
      <c r="E1446" s="8" t="s">
        <v>135</v>
      </c>
      <c r="F1446" s="8" t="s">
        <v>164</v>
      </c>
      <c r="G1446" s="18">
        <f t="shared" si="44"/>
        <v>6</v>
      </c>
    </row>
    <row r="1447" spans="1:8" ht="21" x14ac:dyDescent="0.3">
      <c r="A1447" s="12" t="s">
        <v>76</v>
      </c>
      <c r="B1447" s="13" t="s">
        <v>76</v>
      </c>
      <c r="C1447" s="6" t="s">
        <v>13</v>
      </c>
      <c r="D1447" s="8" t="s">
        <v>79</v>
      </c>
      <c r="E1447" s="8" t="s">
        <v>82</v>
      </c>
      <c r="F1447" s="8" t="s">
        <v>307</v>
      </c>
      <c r="G1447" s="18">
        <f t="shared" si="44"/>
        <v>0</v>
      </c>
    </row>
    <row r="1448" spans="1:8" ht="21" x14ac:dyDescent="0.3">
      <c r="A1448" s="12" t="s">
        <v>76</v>
      </c>
      <c r="B1448" s="13" t="s">
        <v>76</v>
      </c>
      <c r="C1448" s="6" t="s">
        <v>13</v>
      </c>
      <c r="D1448" s="8" t="s">
        <v>84</v>
      </c>
      <c r="E1448" s="8" t="s">
        <v>85</v>
      </c>
      <c r="F1448" s="8" t="s">
        <v>86</v>
      </c>
      <c r="G1448" s="18">
        <f t="shared" si="44"/>
        <v>0</v>
      </c>
    </row>
    <row r="1449" spans="1:8" ht="21" x14ac:dyDescent="0.3">
      <c r="A1449" s="9" t="s">
        <v>1051</v>
      </c>
      <c r="B1449" s="10" t="s">
        <v>1052</v>
      </c>
      <c r="C1449" s="6" t="s">
        <v>21</v>
      </c>
      <c r="D1449" s="8" t="s">
        <v>73</v>
      </c>
      <c r="E1449" s="8" t="s">
        <v>80</v>
      </c>
      <c r="F1449" s="8" t="s">
        <v>81</v>
      </c>
      <c r="G1449" s="18">
        <f t="shared" si="44"/>
        <v>6</v>
      </c>
      <c r="H1449" s="2" t="str">
        <f t="shared" si="45"/>
        <v>110111</v>
      </c>
    </row>
    <row r="1450" spans="1:8" ht="21" x14ac:dyDescent="0.3">
      <c r="A1450" s="9" t="s">
        <v>1051</v>
      </c>
      <c r="B1450" s="13" t="s">
        <v>76</v>
      </c>
      <c r="C1450" s="6" t="s">
        <v>21</v>
      </c>
      <c r="D1450" s="8" t="s">
        <v>73</v>
      </c>
      <c r="E1450" s="8" t="s">
        <v>82</v>
      </c>
      <c r="F1450" s="8" t="s">
        <v>252</v>
      </c>
      <c r="G1450" s="18">
        <f t="shared" si="44"/>
        <v>6</v>
      </c>
    </row>
    <row r="1451" spans="1:8" ht="21" x14ac:dyDescent="0.3">
      <c r="A1451" s="9" t="s">
        <v>1053</v>
      </c>
      <c r="B1451" s="10" t="s">
        <v>1054</v>
      </c>
      <c r="C1451" s="6" t="s">
        <v>13</v>
      </c>
      <c r="D1451" s="8" t="s">
        <v>73</v>
      </c>
      <c r="E1451" s="8" t="s">
        <v>80</v>
      </c>
      <c r="F1451" s="8" t="s">
        <v>81</v>
      </c>
      <c r="G1451" s="18">
        <f t="shared" si="44"/>
        <v>6</v>
      </c>
      <c r="H1451" s="2" t="str">
        <f t="shared" si="45"/>
        <v>110112</v>
      </c>
    </row>
    <row r="1452" spans="1:8" ht="21" x14ac:dyDescent="0.3">
      <c r="A1452" s="9" t="s">
        <v>1053</v>
      </c>
      <c r="B1452" s="13" t="s">
        <v>76</v>
      </c>
      <c r="C1452" s="6" t="s">
        <v>13</v>
      </c>
      <c r="D1452" s="8" t="s">
        <v>73</v>
      </c>
      <c r="E1452" s="8" t="s">
        <v>82</v>
      </c>
      <c r="F1452" s="8" t="s">
        <v>252</v>
      </c>
      <c r="G1452" s="18">
        <f t="shared" si="44"/>
        <v>6</v>
      </c>
    </row>
    <row r="1453" spans="1:8" ht="21" x14ac:dyDescent="0.3">
      <c r="A1453" s="9" t="s">
        <v>1055</v>
      </c>
      <c r="B1453" s="10" t="s">
        <v>1056</v>
      </c>
      <c r="C1453" s="6" t="s">
        <v>21</v>
      </c>
      <c r="D1453" s="8" t="s">
        <v>73</v>
      </c>
      <c r="E1453" s="8" t="s">
        <v>80</v>
      </c>
      <c r="F1453" s="8" t="s">
        <v>81</v>
      </c>
      <c r="G1453" s="18">
        <f t="shared" si="44"/>
        <v>6</v>
      </c>
      <c r="H1453" s="2" t="str">
        <f t="shared" si="45"/>
        <v>110113</v>
      </c>
    </row>
    <row r="1454" spans="1:8" ht="21" x14ac:dyDescent="0.3">
      <c r="A1454" s="9" t="s">
        <v>1055</v>
      </c>
      <c r="B1454" s="13" t="s">
        <v>76</v>
      </c>
      <c r="C1454" s="6" t="s">
        <v>21</v>
      </c>
      <c r="D1454" s="8" t="s">
        <v>73</v>
      </c>
      <c r="E1454" s="8" t="s">
        <v>82</v>
      </c>
      <c r="F1454" s="8" t="s">
        <v>1057</v>
      </c>
      <c r="G1454" s="18">
        <f t="shared" si="44"/>
        <v>6</v>
      </c>
    </row>
    <row r="1455" spans="1:8" ht="21" x14ac:dyDescent="0.3">
      <c r="A1455" s="9" t="s">
        <v>1058</v>
      </c>
      <c r="B1455" s="10" t="s">
        <v>1059</v>
      </c>
      <c r="C1455" s="6" t="s">
        <v>13</v>
      </c>
      <c r="D1455" s="8" t="s">
        <v>73</v>
      </c>
      <c r="E1455" s="8" t="s">
        <v>80</v>
      </c>
      <c r="F1455" s="8" t="s">
        <v>81</v>
      </c>
      <c r="G1455" s="18">
        <f t="shared" si="44"/>
        <v>6</v>
      </c>
      <c r="H1455" s="2" t="str">
        <f t="shared" si="45"/>
        <v>110114</v>
      </c>
    </row>
    <row r="1456" spans="1:8" ht="21" x14ac:dyDescent="0.3">
      <c r="A1456" s="9" t="s">
        <v>1058</v>
      </c>
      <c r="B1456" s="13" t="s">
        <v>76</v>
      </c>
      <c r="C1456" s="6" t="s">
        <v>13</v>
      </c>
      <c r="D1456" s="8" t="s">
        <v>73</v>
      </c>
      <c r="E1456" s="8" t="s">
        <v>82</v>
      </c>
      <c r="F1456" s="8" t="s">
        <v>1057</v>
      </c>
      <c r="G1456" s="18">
        <f t="shared" si="44"/>
        <v>6</v>
      </c>
    </row>
    <row r="1457" spans="1:8" ht="21" x14ac:dyDescent="0.3">
      <c r="A1457" s="9" t="s">
        <v>1060</v>
      </c>
      <c r="B1457" s="10" t="s">
        <v>1061</v>
      </c>
      <c r="C1457" s="6" t="s">
        <v>21</v>
      </c>
      <c r="D1457" s="8" t="s">
        <v>73</v>
      </c>
      <c r="E1457" s="8" t="s">
        <v>115</v>
      </c>
      <c r="F1457" s="8" t="s">
        <v>250</v>
      </c>
      <c r="G1457" s="18">
        <f t="shared" si="44"/>
        <v>6</v>
      </c>
      <c r="H1457" s="2" t="str">
        <f t="shared" si="45"/>
        <v>110115</v>
      </c>
    </row>
    <row r="1458" spans="1:8" ht="21" x14ac:dyDescent="0.3">
      <c r="A1458" s="12" t="s">
        <v>76</v>
      </c>
      <c r="B1458" s="13" t="s">
        <v>76</v>
      </c>
      <c r="C1458" s="6" t="s">
        <v>21</v>
      </c>
      <c r="D1458" s="8" t="s">
        <v>79</v>
      </c>
      <c r="E1458" s="8" t="s">
        <v>80</v>
      </c>
      <c r="F1458" s="8" t="s">
        <v>81</v>
      </c>
      <c r="G1458" s="18">
        <f t="shared" si="44"/>
        <v>0</v>
      </c>
    </row>
    <row r="1459" spans="1:8" ht="21" x14ac:dyDescent="0.3">
      <c r="A1459" s="12" t="s">
        <v>76</v>
      </c>
      <c r="B1459" s="13" t="s">
        <v>76</v>
      </c>
      <c r="C1459" s="6" t="s">
        <v>21</v>
      </c>
      <c r="D1459" s="8" t="s">
        <v>79</v>
      </c>
      <c r="E1459" s="8" t="s">
        <v>82</v>
      </c>
      <c r="F1459" s="8" t="s">
        <v>257</v>
      </c>
      <c r="G1459" s="18">
        <f t="shared" si="44"/>
        <v>0</v>
      </c>
    </row>
    <row r="1460" spans="1:8" ht="21" x14ac:dyDescent="0.3">
      <c r="A1460" s="9" t="s">
        <v>1062</v>
      </c>
      <c r="B1460" s="10" t="s">
        <v>1063</v>
      </c>
      <c r="C1460" s="6" t="s">
        <v>21</v>
      </c>
      <c r="D1460" s="8" t="s">
        <v>73</v>
      </c>
      <c r="E1460" s="8" t="s">
        <v>115</v>
      </c>
      <c r="F1460" s="8" t="s">
        <v>250</v>
      </c>
      <c r="G1460" s="18">
        <f t="shared" si="44"/>
        <v>6</v>
      </c>
      <c r="H1460" s="2" t="str">
        <f t="shared" si="45"/>
        <v>110116</v>
      </c>
    </row>
    <row r="1461" spans="1:8" ht="21" x14ac:dyDescent="0.3">
      <c r="A1461" s="9" t="s">
        <v>1062</v>
      </c>
      <c r="B1461" s="13" t="s">
        <v>76</v>
      </c>
      <c r="C1461" s="6" t="s">
        <v>21</v>
      </c>
      <c r="D1461" s="8" t="s">
        <v>73</v>
      </c>
      <c r="E1461" s="8" t="s">
        <v>428</v>
      </c>
      <c r="F1461" s="8" t="s">
        <v>1064</v>
      </c>
      <c r="G1461" s="18">
        <f t="shared" si="44"/>
        <v>6</v>
      </c>
    </row>
    <row r="1462" spans="1:8" ht="21" x14ac:dyDescent="0.3">
      <c r="A1462" s="12" t="s">
        <v>76</v>
      </c>
      <c r="B1462" s="13" t="s">
        <v>76</v>
      </c>
      <c r="C1462" s="6" t="s">
        <v>21</v>
      </c>
      <c r="D1462" s="8" t="s">
        <v>79</v>
      </c>
      <c r="E1462" s="8" t="s">
        <v>82</v>
      </c>
      <c r="F1462" s="8" t="s">
        <v>227</v>
      </c>
      <c r="G1462" s="18">
        <f t="shared" si="44"/>
        <v>0</v>
      </c>
    </row>
    <row r="1463" spans="1:8" ht="21" x14ac:dyDescent="0.3">
      <c r="A1463" s="12" t="s">
        <v>76</v>
      </c>
      <c r="B1463" s="13" t="s">
        <v>76</v>
      </c>
      <c r="C1463" s="6" t="s">
        <v>21</v>
      </c>
      <c r="D1463" s="8" t="s">
        <v>84</v>
      </c>
      <c r="E1463" s="8" t="s">
        <v>94</v>
      </c>
      <c r="F1463" s="8" t="s">
        <v>95</v>
      </c>
      <c r="G1463" s="18">
        <f t="shared" si="44"/>
        <v>0</v>
      </c>
    </row>
    <row r="1464" spans="1:8" ht="21" x14ac:dyDescent="0.3">
      <c r="A1464" s="12" t="s">
        <v>76</v>
      </c>
      <c r="B1464" s="13" t="s">
        <v>76</v>
      </c>
      <c r="C1464" s="6" t="s">
        <v>21</v>
      </c>
      <c r="D1464" s="8" t="s">
        <v>93</v>
      </c>
      <c r="E1464" s="8" t="s">
        <v>85</v>
      </c>
      <c r="F1464" s="8" t="s">
        <v>110</v>
      </c>
      <c r="G1464" s="18">
        <f t="shared" si="44"/>
        <v>0</v>
      </c>
    </row>
    <row r="1465" spans="1:8" ht="21" x14ac:dyDescent="0.3">
      <c r="A1465" s="9" t="s">
        <v>1065</v>
      </c>
      <c r="B1465" s="10" t="s">
        <v>1066</v>
      </c>
      <c r="C1465" s="6" t="s">
        <v>21</v>
      </c>
      <c r="D1465" s="8" t="s">
        <v>73</v>
      </c>
      <c r="E1465" s="8" t="s">
        <v>115</v>
      </c>
      <c r="F1465" s="8" t="s">
        <v>250</v>
      </c>
      <c r="G1465" s="18">
        <f t="shared" si="44"/>
        <v>6</v>
      </c>
      <c r="H1465" s="2" t="str">
        <f t="shared" si="45"/>
        <v>110198</v>
      </c>
    </row>
    <row r="1466" spans="1:8" ht="21" x14ac:dyDescent="0.3">
      <c r="A1466" s="12" t="s">
        <v>76</v>
      </c>
      <c r="B1466" s="13" t="s">
        <v>76</v>
      </c>
      <c r="C1466" s="6" t="s">
        <v>21</v>
      </c>
      <c r="D1466" s="8" t="s">
        <v>79</v>
      </c>
      <c r="E1466" s="8" t="s">
        <v>82</v>
      </c>
      <c r="F1466" s="8" t="s">
        <v>307</v>
      </c>
      <c r="G1466" s="18">
        <f t="shared" si="44"/>
        <v>0</v>
      </c>
    </row>
    <row r="1467" spans="1:8" ht="21" x14ac:dyDescent="0.3">
      <c r="A1467" s="12" t="s">
        <v>76</v>
      </c>
      <c r="B1467" s="13" t="s">
        <v>76</v>
      </c>
      <c r="C1467" s="6" t="s">
        <v>21</v>
      </c>
      <c r="D1467" s="8" t="s">
        <v>84</v>
      </c>
      <c r="E1467" s="8" t="s">
        <v>85</v>
      </c>
      <c r="F1467" s="8" t="s">
        <v>110</v>
      </c>
      <c r="G1467" s="18">
        <f t="shared" si="44"/>
        <v>0</v>
      </c>
    </row>
    <row r="1468" spans="1:8" ht="21" x14ac:dyDescent="0.3">
      <c r="A1468" s="9" t="s">
        <v>1067</v>
      </c>
      <c r="B1468" s="10" t="s">
        <v>35</v>
      </c>
      <c r="C1468" s="9" t="s">
        <v>36</v>
      </c>
      <c r="D1468" s="11"/>
      <c r="E1468" s="11" t="s">
        <v>14</v>
      </c>
      <c r="F1468" s="11" t="s">
        <v>14</v>
      </c>
      <c r="G1468" s="18">
        <f t="shared" si="44"/>
        <v>6</v>
      </c>
      <c r="H1468" s="2" t="str">
        <f t="shared" si="45"/>
        <v>110199</v>
      </c>
    </row>
    <row r="1469" spans="1:8" ht="21" x14ac:dyDescent="0.3">
      <c r="A1469" s="4" t="s">
        <v>1068</v>
      </c>
      <c r="B1469" s="72" t="s">
        <v>1069</v>
      </c>
      <c r="C1469" s="72"/>
      <c r="D1469" s="72"/>
      <c r="E1469" s="72"/>
      <c r="F1469" s="73"/>
      <c r="G1469" s="18">
        <f t="shared" si="44"/>
        <v>4</v>
      </c>
      <c r="H1469" s="2" t="str">
        <f t="shared" si="45"/>
        <v/>
      </c>
    </row>
    <row r="1470" spans="1:8" ht="21" x14ac:dyDescent="0.3">
      <c r="A1470" s="9" t="s">
        <v>1070</v>
      </c>
      <c r="B1470" s="10" t="s">
        <v>1071</v>
      </c>
      <c r="C1470" s="6" t="s">
        <v>21</v>
      </c>
      <c r="D1470" s="8" t="s">
        <v>73</v>
      </c>
      <c r="E1470" s="8" t="s">
        <v>115</v>
      </c>
      <c r="F1470" s="8" t="s">
        <v>250</v>
      </c>
      <c r="G1470" s="18">
        <f t="shared" si="44"/>
        <v>6</v>
      </c>
      <c r="H1470" s="2" t="str">
        <f t="shared" si="45"/>
        <v>110202</v>
      </c>
    </row>
    <row r="1471" spans="1:8" ht="21" x14ac:dyDescent="0.3">
      <c r="A1471" s="12" t="s">
        <v>76</v>
      </c>
      <c r="B1471" s="13" t="s">
        <v>76</v>
      </c>
      <c r="C1471" s="6" t="s">
        <v>21</v>
      </c>
      <c r="D1471" s="8" t="s">
        <v>79</v>
      </c>
      <c r="E1471" s="8" t="s">
        <v>82</v>
      </c>
      <c r="F1471" s="8" t="s">
        <v>307</v>
      </c>
      <c r="G1471" s="18">
        <f t="shared" si="44"/>
        <v>0</v>
      </c>
    </row>
    <row r="1472" spans="1:8" ht="21" x14ac:dyDescent="0.3">
      <c r="A1472" s="12" t="s">
        <v>76</v>
      </c>
      <c r="B1472" s="13" t="s">
        <v>76</v>
      </c>
      <c r="C1472" s="6" t="s">
        <v>21</v>
      </c>
      <c r="D1472" s="8" t="s">
        <v>84</v>
      </c>
      <c r="E1472" s="8" t="s">
        <v>85</v>
      </c>
      <c r="F1472" s="8" t="s">
        <v>110</v>
      </c>
      <c r="G1472" s="18">
        <f t="shared" si="44"/>
        <v>0</v>
      </c>
    </row>
    <row r="1473" spans="1:8" ht="21" x14ac:dyDescent="0.3">
      <c r="A1473" s="6" t="s">
        <v>1072</v>
      </c>
      <c r="B1473" s="7" t="s">
        <v>1073</v>
      </c>
      <c r="C1473" s="6" t="s">
        <v>13</v>
      </c>
      <c r="D1473" s="8"/>
      <c r="E1473" s="8"/>
      <c r="F1473" s="8" t="s">
        <v>14</v>
      </c>
      <c r="G1473" s="18">
        <f t="shared" si="44"/>
        <v>6</v>
      </c>
      <c r="H1473" s="2" t="str">
        <f t="shared" si="45"/>
        <v>110203</v>
      </c>
    </row>
    <row r="1474" spans="1:8" ht="21" x14ac:dyDescent="0.3">
      <c r="A1474" s="6" t="s">
        <v>1074</v>
      </c>
      <c r="B1474" s="7" t="s">
        <v>1075</v>
      </c>
      <c r="C1474" s="6" t="s">
        <v>21</v>
      </c>
      <c r="D1474" s="8"/>
      <c r="E1474" s="8"/>
      <c r="F1474" s="8" t="s">
        <v>14</v>
      </c>
      <c r="G1474" s="18">
        <f t="shared" si="44"/>
        <v>6</v>
      </c>
      <c r="H1474" s="2" t="str">
        <f t="shared" ref="H1474:H1536" si="46">IF(G1474=6,A1474,"")</f>
        <v>110205</v>
      </c>
    </row>
    <row r="1475" spans="1:8" ht="21" x14ac:dyDescent="0.3">
      <c r="A1475" s="6" t="s">
        <v>1076</v>
      </c>
      <c r="B1475" s="7" t="s">
        <v>1077</v>
      </c>
      <c r="C1475" s="6" t="s">
        <v>13</v>
      </c>
      <c r="D1475" s="8"/>
      <c r="E1475" s="8"/>
      <c r="F1475" s="8" t="s">
        <v>14</v>
      </c>
      <c r="G1475" s="18">
        <f t="shared" ref="G1475:G1538" si="47">LEN(A1475)</f>
        <v>6</v>
      </c>
      <c r="H1475" s="2" t="str">
        <f t="shared" si="46"/>
        <v>110206</v>
      </c>
    </row>
    <row r="1476" spans="1:8" ht="21" x14ac:dyDescent="0.3">
      <c r="A1476" s="6" t="s">
        <v>1078</v>
      </c>
      <c r="B1476" s="7" t="s">
        <v>1066</v>
      </c>
      <c r="C1476" s="6" t="s">
        <v>21</v>
      </c>
      <c r="D1476" s="8"/>
      <c r="E1476" s="8"/>
      <c r="F1476" s="8" t="s">
        <v>14</v>
      </c>
      <c r="G1476" s="18">
        <f t="shared" si="47"/>
        <v>6</v>
      </c>
      <c r="H1476" s="2" t="str">
        <f t="shared" si="46"/>
        <v>110207</v>
      </c>
    </row>
    <row r="1477" spans="1:8" ht="21" x14ac:dyDescent="0.3">
      <c r="A1477" s="9" t="s">
        <v>1079</v>
      </c>
      <c r="B1477" s="10" t="s">
        <v>35</v>
      </c>
      <c r="C1477" s="9" t="s">
        <v>36</v>
      </c>
      <c r="D1477" s="11"/>
      <c r="E1477" s="11" t="s">
        <v>14</v>
      </c>
      <c r="F1477" s="11" t="s">
        <v>14</v>
      </c>
      <c r="G1477" s="18">
        <f t="shared" si="47"/>
        <v>6</v>
      </c>
      <c r="H1477" s="2" t="str">
        <f t="shared" si="46"/>
        <v>110299</v>
      </c>
    </row>
    <row r="1478" spans="1:8" ht="21" x14ac:dyDescent="0.3">
      <c r="A1478" s="4" t="s">
        <v>1080</v>
      </c>
      <c r="B1478" s="72" t="s">
        <v>1081</v>
      </c>
      <c r="C1478" s="72"/>
      <c r="D1478" s="72"/>
      <c r="E1478" s="72"/>
      <c r="F1478" s="73"/>
      <c r="G1478" s="18">
        <f t="shared" si="47"/>
        <v>4</v>
      </c>
      <c r="H1478" s="2" t="str">
        <f t="shared" si="46"/>
        <v/>
      </c>
    </row>
    <row r="1479" spans="1:8" ht="21" x14ac:dyDescent="0.3">
      <c r="A1479" s="9" t="s">
        <v>1082</v>
      </c>
      <c r="B1479" s="10" t="s">
        <v>1083</v>
      </c>
      <c r="C1479" s="6" t="s">
        <v>21</v>
      </c>
      <c r="D1479" s="8" t="s">
        <v>73</v>
      </c>
      <c r="E1479" s="8" t="s">
        <v>82</v>
      </c>
      <c r="F1479" s="8" t="s">
        <v>139</v>
      </c>
      <c r="G1479" s="18">
        <f t="shared" si="47"/>
        <v>6</v>
      </c>
      <c r="H1479" s="2" t="str">
        <f t="shared" si="46"/>
        <v>110301</v>
      </c>
    </row>
    <row r="1480" spans="1:8" ht="21" x14ac:dyDescent="0.3">
      <c r="A1480" s="12" t="s">
        <v>76</v>
      </c>
      <c r="B1480" s="13" t="s">
        <v>76</v>
      </c>
      <c r="C1480" s="6" t="s">
        <v>21</v>
      </c>
      <c r="D1480" s="8" t="s">
        <v>79</v>
      </c>
      <c r="E1480" s="8" t="s">
        <v>94</v>
      </c>
      <c r="F1480" s="8" t="s">
        <v>95</v>
      </c>
      <c r="G1480" s="18">
        <f t="shared" si="47"/>
        <v>0</v>
      </c>
    </row>
    <row r="1481" spans="1:8" ht="21" x14ac:dyDescent="0.3">
      <c r="A1481" s="12" t="s">
        <v>76</v>
      </c>
      <c r="B1481" s="13" t="s">
        <v>76</v>
      </c>
      <c r="C1481" s="6" t="s">
        <v>21</v>
      </c>
      <c r="D1481" s="8" t="s">
        <v>84</v>
      </c>
      <c r="E1481" s="8" t="s">
        <v>85</v>
      </c>
      <c r="F1481" s="8" t="s">
        <v>110</v>
      </c>
      <c r="G1481" s="18">
        <f t="shared" si="47"/>
        <v>0</v>
      </c>
    </row>
    <row r="1482" spans="1:8" ht="21" x14ac:dyDescent="0.3">
      <c r="A1482" s="9" t="s">
        <v>1084</v>
      </c>
      <c r="B1482" s="10" t="s">
        <v>1085</v>
      </c>
      <c r="C1482" s="6" t="s">
        <v>21</v>
      </c>
      <c r="D1482" s="8" t="s">
        <v>73</v>
      </c>
      <c r="E1482" s="8" t="s">
        <v>82</v>
      </c>
      <c r="F1482" s="8" t="s">
        <v>227</v>
      </c>
      <c r="G1482" s="18">
        <f t="shared" si="47"/>
        <v>6</v>
      </c>
      <c r="H1482" s="2" t="str">
        <f t="shared" si="46"/>
        <v>110302</v>
      </c>
    </row>
    <row r="1483" spans="1:8" ht="21" x14ac:dyDescent="0.3">
      <c r="A1483" s="12" t="s">
        <v>76</v>
      </c>
      <c r="B1483" s="13" t="s">
        <v>76</v>
      </c>
      <c r="C1483" s="9" t="s">
        <v>21</v>
      </c>
      <c r="D1483" s="11" t="s">
        <v>79</v>
      </c>
      <c r="E1483" s="11" t="s">
        <v>85</v>
      </c>
      <c r="F1483" s="11" t="s">
        <v>110</v>
      </c>
      <c r="G1483" s="18">
        <f t="shared" si="47"/>
        <v>0</v>
      </c>
    </row>
    <row r="1484" spans="1:8" ht="21" x14ac:dyDescent="0.3">
      <c r="A1484" s="4" t="s">
        <v>1086</v>
      </c>
      <c r="B1484" s="72" t="s">
        <v>1087</v>
      </c>
      <c r="C1484" s="72"/>
      <c r="D1484" s="72"/>
      <c r="E1484" s="72"/>
      <c r="F1484" s="73"/>
      <c r="G1484" s="18">
        <f t="shared" si="47"/>
        <v>4</v>
      </c>
      <c r="H1484" s="2" t="str">
        <f t="shared" si="46"/>
        <v/>
      </c>
    </row>
    <row r="1485" spans="1:8" ht="21" x14ac:dyDescent="0.3">
      <c r="A1485" s="6" t="s">
        <v>1088</v>
      </c>
      <c r="B1485" s="7" t="s">
        <v>1089</v>
      </c>
      <c r="C1485" s="6" t="s">
        <v>13</v>
      </c>
      <c r="D1485" s="8" t="s">
        <v>73</v>
      </c>
      <c r="E1485" s="8" t="s">
        <v>115</v>
      </c>
      <c r="F1485" s="8" t="s">
        <v>765</v>
      </c>
      <c r="G1485" s="18">
        <f t="shared" si="47"/>
        <v>6</v>
      </c>
      <c r="H1485" s="2" t="str">
        <f t="shared" si="46"/>
        <v>110501</v>
      </c>
    </row>
    <row r="1486" spans="1:8" ht="21" x14ac:dyDescent="0.3">
      <c r="A1486" s="9" t="s">
        <v>1090</v>
      </c>
      <c r="B1486" s="10" t="s">
        <v>1091</v>
      </c>
      <c r="C1486" s="6" t="s">
        <v>13</v>
      </c>
      <c r="D1486" s="8" t="s">
        <v>73</v>
      </c>
      <c r="E1486" s="8" t="s">
        <v>115</v>
      </c>
      <c r="F1486" s="8" t="s">
        <v>765</v>
      </c>
      <c r="G1486" s="18">
        <f t="shared" si="47"/>
        <v>6</v>
      </c>
      <c r="H1486" s="2" t="str">
        <f t="shared" si="46"/>
        <v>110502</v>
      </c>
    </row>
    <row r="1487" spans="1:8" ht="21" x14ac:dyDescent="0.3">
      <c r="A1487" s="12" t="s">
        <v>76</v>
      </c>
      <c r="B1487" s="13" t="s">
        <v>76</v>
      </c>
      <c r="C1487" s="6" t="s">
        <v>13</v>
      </c>
      <c r="D1487" s="8" t="s">
        <v>84</v>
      </c>
      <c r="E1487" s="8" t="s">
        <v>85</v>
      </c>
      <c r="F1487" s="8" t="s">
        <v>86</v>
      </c>
      <c r="G1487" s="18">
        <f t="shared" si="47"/>
        <v>0</v>
      </c>
    </row>
    <row r="1488" spans="1:8" ht="21" x14ac:dyDescent="0.3">
      <c r="A1488" s="9" t="s">
        <v>1092</v>
      </c>
      <c r="B1488" s="10" t="s">
        <v>839</v>
      </c>
      <c r="C1488" s="6" t="s">
        <v>21</v>
      </c>
      <c r="D1488" s="8" t="s">
        <v>73</v>
      </c>
      <c r="E1488" s="8" t="s">
        <v>82</v>
      </c>
      <c r="F1488" s="8" t="s">
        <v>227</v>
      </c>
      <c r="G1488" s="18">
        <f t="shared" si="47"/>
        <v>6</v>
      </c>
      <c r="H1488" s="2" t="str">
        <f t="shared" si="46"/>
        <v>110503</v>
      </c>
    </row>
    <row r="1489" spans="1:8" ht="21" x14ac:dyDescent="0.3">
      <c r="A1489" s="12" t="s">
        <v>76</v>
      </c>
      <c r="B1489" s="13" t="s">
        <v>76</v>
      </c>
      <c r="C1489" s="6" t="s">
        <v>21</v>
      </c>
      <c r="D1489" s="8" t="s">
        <v>79</v>
      </c>
      <c r="E1489" s="8" t="s">
        <v>85</v>
      </c>
      <c r="F1489" s="8" t="s">
        <v>110</v>
      </c>
      <c r="G1489" s="18">
        <f t="shared" si="47"/>
        <v>0</v>
      </c>
    </row>
    <row r="1490" spans="1:8" ht="21" x14ac:dyDescent="0.3">
      <c r="A1490" s="9" t="s">
        <v>1093</v>
      </c>
      <c r="B1490" s="10" t="s">
        <v>1094</v>
      </c>
      <c r="C1490" s="6" t="s">
        <v>21</v>
      </c>
      <c r="D1490" s="8" t="s">
        <v>73</v>
      </c>
      <c r="E1490" s="8" t="s">
        <v>82</v>
      </c>
      <c r="F1490" s="8" t="s">
        <v>227</v>
      </c>
      <c r="G1490" s="18">
        <f t="shared" si="47"/>
        <v>6</v>
      </c>
      <c r="H1490" s="2" t="str">
        <f t="shared" si="46"/>
        <v>110504</v>
      </c>
    </row>
    <row r="1491" spans="1:8" ht="21" x14ac:dyDescent="0.3">
      <c r="A1491" s="12" t="s">
        <v>76</v>
      </c>
      <c r="B1491" s="13" t="s">
        <v>76</v>
      </c>
      <c r="C1491" s="6" t="s">
        <v>21</v>
      </c>
      <c r="D1491" s="8" t="s">
        <v>79</v>
      </c>
      <c r="E1491" s="8" t="s">
        <v>85</v>
      </c>
      <c r="F1491" s="8" t="s">
        <v>110</v>
      </c>
      <c r="G1491" s="18">
        <f t="shared" si="47"/>
        <v>0</v>
      </c>
    </row>
    <row r="1492" spans="1:8" ht="21" x14ac:dyDescent="0.3">
      <c r="A1492" s="9" t="s">
        <v>1095</v>
      </c>
      <c r="B1492" s="10" t="s">
        <v>35</v>
      </c>
      <c r="C1492" s="9" t="s">
        <v>36</v>
      </c>
      <c r="D1492" s="11"/>
      <c r="E1492" s="11" t="s">
        <v>14</v>
      </c>
      <c r="F1492" s="11" t="s">
        <v>14</v>
      </c>
      <c r="G1492" s="18">
        <f t="shared" si="47"/>
        <v>6</v>
      </c>
      <c r="H1492" s="2" t="str">
        <f t="shared" si="46"/>
        <v>110599</v>
      </c>
    </row>
    <row r="1493" spans="1:8" ht="21" x14ac:dyDescent="0.3">
      <c r="A1493" s="3" t="s">
        <v>1096</v>
      </c>
      <c r="B1493" s="74" t="s">
        <v>1097</v>
      </c>
      <c r="C1493" s="74"/>
      <c r="D1493" s="74"/>
      <c r="E1493" s="74"/>
      <c r="F1493" s="75"/>
      <c r="G1493" s="18">
        <f t="shared" si="47"/>
        <v>4</v>
      </c>
      <c r="H1493" s="2" t="str">
        <f t="shared" si="46"/>
        <v/>
      </c>
    </row>
    <row r="1494" spans="1:8" ht="21" x14ac:dyDescent="0.3">
      <c r="A1494" s="4" t="s">
        <v>1098</v>
      </c>
      <c r="B1494" s="72" t="s">
        <v>1099</v>
      </c>
      <c r="C1494" s="72"/>
      <c r="D1494" s="72"/>
      <c r="E1494" s="72"/>
      <c r="F1494" s="73"/>
      <c r="G1494" s="18">
        <f t="shared" si="47"/>
        <v>4</v>
      </c>
      <c r="H1494" s="2" t="str">
        <f t="shared" si="46"/>
        <v/>
      </c>
    </row>
    <row r="1495" spans="1:8" ht="21" x14ac:dyDescent="0.3">
      <c r="A1495" s="9" t="s">
        <v>1100</v>
      </c>
      <c r="B1495" s="10" t="s">
        <v>1101</v>
      </c>
      <c r="C1495" s="6" t="s">
        <v>13</v>
      </c>
      <c r="D1495" s="8" t="s">
        <v>73</v>
      </c>
      <c r="E1495" s="8" t="s">
        <v>115</v>
      </c>
      <c r="F1495" s="8" t="s">
        <v>116</v>
      </c>
      <c r="G1495" s="18">
        <f t="shared" si="47"/>
        <v>6</v>
      </c>
      <c r="H1495" s="2" t="str">
        <f t="shared" si="46"/>
        <v>120101</v>
      </c>
    </row>
    <row r="1496" spans="1:8" ht="21" x14ac:dyDescent="0.3">
      <c r="A1496" s="12" t="s">
        <v>76</v>
      </c>
      <c r="B1496" s="13" t="s">
        <v>76</v>
      </c>
      <c r="C1496" s="6" t="s">
        <v>13</v>
      </c>
      <c r="D1496" s="8" t="s">
        <v>79</v>
      </c>
      <c r="E1496" s="8" t="s">
        <v>85</v>
      </c>
      <c r="F1496" s="8" t="s">
        <v>86</v>
      </c>
      <c r="G1496" s="18">
        <f t="shared" si="47"/>
        <v>0</v>
      </c>
    </row>
    <row r="1497" spans="1:8" ht="21" x14ac:dyDescent="0.3">
      <c r="A1497" s="9" t="s">
        <v>1102</v>
      </c>
      <c r="B1497" s="10" t="s">
        <v>1103</v>
      </c>
      <c r="C1497" s="6" t="s">
        <v>13</v>
      </c>
      <c r="D1497" s="8" t="s">
        <v>73</v>
      </c>
      <c r="E1497" s="8" t="s">
        <v>115</v>
      </c>
      <c r="F1497" s="8" t="s">
        <v>765</v>
      </c>
      <c r="G1497" s="18">
        <f t="shared" si="47"/>
        <v>6</v>
      </c>
      <c r="H1497" s="2" t="str">
        <f t="shared" si="46"/>
        <v>120102</v>
      </c>
    </row>
    <row r="1498" spans="1:8" ht="21" x14ac:dyDescent="0.3">
      <c r="A1498" s="12" t="s">
        <v>76</v>
      </c>
      <c r="B1498" s="13" t="s">
        <v>76</v>
      </c>
      <c r="C1498" s="6" t="s">
        <v>13</v>
      </c>
      <c r="D1498" s="8" t="s">
        <v>79</v>
      </c>
      <c r="E1498" s="8" t="s">
        <v>85</v>
      </c>
      <c r="F1498" s="8" t="s">
        <v>86</v>
      </c>
      <c r="G1498" s="18">
        <f t="shared" si="47"/>
        <v>0</v>
      </c>
    </row>
    <row r="1499" spans="1:8" ht="21" x14ac:dyDescent="0.3">
      <c r="A1499" s="9" t="s">
        <v>1104</v>
      </c>
      <c r="B1499" s="10" t="s">
        <v>1105</v>
      </c>
      <c r="C1499" s="6" t="s">
        <v>13</v>
      </c>
      <c r="D1499" s="8" t="s">
        <v>73</v>
      </c>
      <c r="E1499" s="8" t="s">
        <v>115</v>
      </c>
      <c r="F1499" s="8" t="s">
        <v>116</v>
      </c>
      <c r="G1499" s="18">
        <f t="shared" si="47"/>
        <v>6</v>
      </c>
      <c r="H1499" s="2" t="str">
        <f t="shared" si="46"/>
        <v>120103</v>
      </c>
    </row>
    <row r="1500" spans="1:8" ht="21" x14ac:dyDescent="0.3">
      <c r="A1500" s="12" t="s">
        <v>76</v>
      </c>
      <c r="B1500" s="13" t="s">
        <v>76</v>
      </c>
      <c r="C1500" s="6" t="s">
        <v>13</v>
      </c>
      <c r="D1500" s="8" t="s">
        <v>79</v>
      </c>
      <c r="E1500" s="8" t="s">
        <v>85</v>
      </c>
      <c r="F1500" s="8" t="s">
        <v>86</v>
      </c>
      <c r="G1500" s="18">
        <f t="shared" si="47"/>
        <v>0</v>
      </c>
    </row>
    <row r="1501" spans="1:8" ht="21" x14ac:dyDescent="0.3">
      <c r="A1501" s="9" t="s">
        <v>1106</v>
      </c>
      <c r="B1501" s="10" t="s">
        <v>1107</v>
      </c>
      <c r="C1501" s="6" t="s">
        <v>13</v>
      </c>
      <c r="D1501" s="8" t="s">
        <v>73</v>
      </c>
      <c r="E1501" s="8" t="s">
        <v>115</v>
      </c>
      <c r="F1501" s="8" t="s">
        <v>765</v>
      </c>
      <c r="G1501" s="18">
        <f t="shared" si="47"/>
        <v>6</v>
      </c>
      <c r="H1501" s="2" t="str">
        <f t="shared" si="46"/>
        <v>120104</v>
      </c>
    </row>
    <row r="1502" spans="1:8" ht="21" x14ac:dyDescent="0.3">
      <c r="A1502" s="12" t="s">
        <v>76</v>
      </c>
      <c r="B1502" s="13" t="s">
        <v>76</v>
      </c>
      <c r="C1502" s="6" t="s">
        <v>13</v>
      </c>
      <c r="D1502" s="8" t="s">
        <v>79</v>
      </c>
      <c r="E1502" s="8" t="s">
        <v>85</v>
      </c>
      <c r="F1502" s="8" t="s">
        <v>86</v>
      </c>
      <c r="G1502" s="18">
        <f t="shared" si="47"/>
        <v>0</v>
      </c>
    </row>
    <row r="1503" spans="1:8" ht="21" x14ac:dyDescent="0.3">
      <c r="A1503" s="9" t="s">
        <v>1108</v>
      </c>
      <c r="B1503" s="10" t="s">
        <v>1109</v>
      </c>
      <c r="C1503" s="6" t="s">
        <v>13</v>
      </c>
      <c r="D1503" s="8" t="s">
        <v>73</v>
      </c>
      <c r="E1503" s="8" t="s">
        <v>74</v>
      </c>
      <c r="F1503" s="8" t="s">
        <v>102</v>
      </c>
      <c r="G1503" s="18">
        <f t="shared" si="47"/>
        <v>6</v>
      </c>
      <c r="H1503" s="2" t="str">
        <f t="shared" si="46"/>
        <v>120105</v>
      </c>
    </row>
    <row r="1504" spans="1:8" ht="21" x14ac:dyDescent="0.3">
      <c r="A1504" s="12" t="s">
        <v>76</v>
      </c>
      <c r="B1504" s="13" t="s">
        <v>76</v>
      </c>
      <c r="C1504" s="6" t="s">
        <v>13</v>
      </c>
      <c r="D1504" s="8" t="s">
        <v>79</v>
      </c>
      <c r="E1504" s="8" t="s">
        <v>90</v>
      </c>
      <c r="F1504" s="8" t="s">
        <v>91</v>
      </c>
      <c r="G1504" s="18">
        <f t="shared" si="47"/>
        <v>0</v>
      </c>
    </row>
    <row r="1505" spans="1:8" ht="21" x14ac:dyDescent="0.3">
      <c r="A1505" s="12" t="s">
        <v>76</v>
      </c>
      <c r="B1505" s="13" t="s">
        <v>76</v>
      </c>
      <c r="C1505" s="6" t="s">
        <v>13</v>
      </c>
      <c r="D1505" s="8" t="s">
        <v>84</v>
      </c>
      <c r="E1505" s="8" t="s">
        <v>85</v>
      </c>
      <c r="F1505" s="8" t="s">
        <v>86</v>
      </c>
      <c r="G1505" s="18">
        <f t="shared" si="47"/>
        <v>0</v>
      </c>
    </row>
    <row r="1506" spans="1:8" ht="21" x14ac:dyDescent="0.3">
      <c r="A1506" s="9" t="s">
        <v>1110</v>
      </c>
      <c r="B1506" s="10" t="s">
        <v>1111</v>
      </c>
      <c r="C1506" s="6" t="s">
        <v>21</v>
      </c>
      <c r="D1506" s="8" t="s">
        <v>73</v>
      </c>
      <c r="E1506" s="8" t="s">
        <v>74</v>
      </c>
      <c r="F1506" s="8" t="s">
        <v>303</v>
      </c>
      <c r="G1506" s="18">
        <f t="shared" si="47"/>
        <v>6</v>
      </c>
      <c r="H1506" s="2" t="str">
        <f t="shared" si="46"/>
        <v>120106</v>
      </c>
    </row>
    <row r="1507" spans="1:8" ht="21" x14ac:dyDescent="0.3">
      <c r="A1507" s="9" t="s">
        <v>1110</v>
      </c>
      <c r="B1507" s="13" t="s">
        <v>76</v>
      </c>
      <c r="C1507" s="6" t="s">
        <v>21</v>
      </c>
      <c r="D1507" s="8" t="s">
        <v>73</v>
      </c>
      <c r="E1507" s="8" t="s">
        <v>650</v>
      </c>
      <c r="F1507" s="8" t="s">
        <v>772</v>
      </c>
      <c r="G1507" s="18">
        <f t="shared" si="47"/>
        <v>6</v>
      </c>
    </row>
    <row r="1508" spans="1:8" ht="21" x14ac:dyDescent="0.3">
      <c r="A1508" s="12" t="s">
        <v>76</v>
      </c>
      <c r="B1508" s="13" t="s">
        <v>76</v>
      </c>
      <c r="C1508" s="6" t="s">
        <v>21</v>
      </c>
      <c r="D1508" s="8" t="s">
        <v>79</v>
      </c>
      <c r="E1508" s="8" t="s">
        <v>90</v>
      </c>
      <c r="F1508" s="8" t="s">
        <v>91</v>
      </c>
      <c r="G1508" s="18">
        <f t="shared" si="47"/>
        <v>0</v>
      </c>
    </row>
    <row r="1509" spans="1:8" ht="21" x14ac:dyDescent="0.3">
      <c r="A1509" s="12" t="s">
        <v>76</v>
      </c>
      <c r="B1509" s="13" t="s">
        <v>76</v>
      </c>
      <c r="C1509" s="6" t="s">
        <v>21</v>
      </c>
      <c r="D1509" s="8" t="s">
        <v>84</v>
      </c>
      <c r="E1509" s="8" t="s">
        <v>94</v>
      </c>
      <c r="F1509" s="8" t="s">
        <v>95</v>
      </c>
      <c r="G1509" s="18">
        <f t="shared" si="47"/>
        <v>0</v>
      </c>
    </row>
    <row r="1510" spans="1:8" ht="21" x14ac:dyDescent="0.3">
      <c r="A1510" s="9" t="s">
        <v>1112</v>
      </c>
      <c r="B1510" s="10" t="s">
        <v>1113</v>
      </c>
      <c r="C1510" s="6" t="s">
        <v>21</v>
      </c>
      <c r="D1510" s="8" t="s">
        <v>73</v>
      </c>
      <c r="E1510" s="8" t="s">
        <v>74</v>
      </c>
      <c r="F1510" s="8" t="s">
        <v>303</v>
      </c>
      <c r="G1510" s="18">
        <f t="shared" si="47"/>
        <v>6</v>
      </c>
      <c r="H1510" s="2" t="str">
        <f t="shared" si="46"/>
        <v>120107</v>
      </c>
    </row>
    <row r="1511" spans="1:8" ht="21" x14ac:dyDescent="0.3">
      <c r="A1511" s="9" t="s">
        <v>1112</v>
      </c>
      <c r="B1511" s="13" t="s">
        <v>76</v>
      </c>
      <c r="C1511" s="6" t="s">
        <v>21</v>
      </c>
      <c r="D1511" s="8" t="s">
        <v>73</v>
      </c>
      <c r="E1511" s="8" t="s">
        <v>650</v>
      </c>
      <c r="F1511" s="8" t="s">
        <v>1114</v>
      </c>
      <c r="G1511" s="18">
        <f t="shared" si="47"/>
        <v>6</v>
      </c>
    </row>
    <row r="1512" spans="1:8" ht="21" x14ac:dyDescent="0.3">
      <c r="A1512" s="12" t="s">
        <v>76</v>
      </c>
      <c r="B1512" s="13" t="s">
        <v>76</v>
      </c>
      <c r="C1512" s="6" t="s">
        <v>21</v>
      </c>
      <c r="D1512" s="8" t="s">
        <v>79</v>
      </c>
      <c r="E1512" s="8" t="s">
        <v>90</v>
      </c>
      <c r="F1512" s="8" t="s">
        <v>91</v>
      </c>
      <c r="G1512" s="18">
        <f t="shared" si="47"/>
        <v>0</v>
      </c>
    </row>
    <row r="1513" spans="1:8" ht="21" x14ac:dyDescent="0.3">
      <c r="A1513" s="12" t="s">
        <v>76</v>
      </c>
      <c r="B1513" s="13" t="s">
        <v>76</v>
      </c>
      <c r="C1513" s="6" t="s">
        <v>21</v>
      </c>
      <c r="D1513" s="8" t="s">
        <v>84</v>
      </c>
      <c r="E1513" s="8" t="s">
        <v>94</v>
      </c>
      <c r="F1513" s="8" t="s">
        <v>95</v>
      </c>
      <c r="G1513" s="18">
        <f t="shared" si="47"/>
        <v>0</v>
      </c>
    </row>
    <row r="1514" spans="1:8" ht="21" x14ac:dyDescent="0.3">
      <c r="A1514" s="9" t="s">
        <v>1115</v>
      </c>
      <c r="B1514" s="10" t="s">
        <v>1116</v>
      </c>
      <c r="C1514" s="6" t="s">
        <v>21</v>
      </c>
      <c r="D1514" s="8" t="s">
        <v>73</v>
      </c>
      <c r="E1514" s="8" t="s">
        <v>74</v>
      </c>
      <c r="F1514" s="8" t="s">
        <v>303</v>
      </c>
      <c r="G1514" s="18">
        <f t="shared" si="47"/>
        <v>6</v>
      </c>
      <c r="H1514" s="2" t="str">
        <f t="shared" si="46"/>
        <v>120108</v>
      </c>
    </row>
    <row r="1515" spans="1:8" ht="21" x14ac:dyDescent="0.3">
      <c r="A1515" s="9" t="s">
        <v>1115</v>
      </c>
      <c r="B1515" s="13" t="s">
        <v>76</v>
      </c>
      <c r="C1515" s="6" t="s">
        <v>21</v>
      </c>
      <c r="D1515" s="8" t="s">
        <v>73</v>
      </c>
      <c r="E1515" s="8" t="s">
        <v>650</v>
      </c>
      <c r="F1515" s="8" t="s">
        <v>772</v>
      </c>
      <c r="G1515" s="18">
        <f t="shared" si="47"/>
        <v>6</v>
      </c>
    </row>
    <row r="1516" spans="1:8" ht="21" x14ac:dyDescent="0.3">
      <c r="A1516" s="12" t="s">
        <v>76</v>
      </c>
      <c r="B1516" s="13" t="s">
        <v>76</v>
      </c>
      <c r="C1516" s="6" t="s">
        <v>21</v>
      </c>
      <c r="D1516" s="8" t="s">
        <v>79</v>
      </c>
      <c r="E1516" s="8" t="s">
        <v>90</v>
      </c>
      <c r="F1516" s="8" t="s">
        <v>91</v>
      </c>
      <c r="G1516" s="18">
        <f t="shared" si="47"/>
        <v>0</v>
      </c>
    </row>
    <row r="1517" spans="1:8" ht="21" x14ac:dyDescent="0.3">
      <c r="A1517" s="12" t="s">
        <v>76</v>
      </c>
      <c r="B1517" s="13" t="s">
        <v>76</v>
      </c>
      <c r="C1517" s="6" t="s">
        <v>21</v>
      </c>
      <c r="D1517" s="8" t="s">
        <v>84</v>
      </c>
      <c r="E1517" s="8" t="s">
        <v>82</v>
      </c>
      <c r="F1517" s="8" t="s">
        <v>247</v>
      </c>
      <c r="G1517" s="18">
        <f t="shared" si="47"/>
        <v>0</v>
      </c>
    </row>
    <row r="1518" spans="1:8" ht="21" x14ac:dyDescent="0.3">
      <c r="A1518" s="12" t="s">
        <v>76</v>
      </c>
      <c r="B1518" s="13" t="s">
        <v>76</v>
      </c>
      <c r="C1518" s="6" t="s">
        <v>21</v>
      </c>
      <c r="D1518" s="8" t="s">
        <v>93</v>
      </c>
      <c r="E1518" s="8" t="s">
        <v>94</v>
      </c>
      <c r="F1518" s="8" t="s">
        <v>95</v>
      </c>
      <c r="G1518" s="18">
        <f t="shared" si="47"/>
        <v>0</v>
      </c>
    </row>
    <row r="1519" spans="1:8" ht="21" x14ac:dyDescent="0.3">
      <c r="A1519" s="9" t="s">
        <v>1117</v>
      </c>
      <c r="B1519" s="10" t="s">
        <v>1118</v>
      </c>
      <c r="C1519" s="6" t="s">
        <v>21</v>
      </c>
      <c r="D1519" s="8" t="s">
        <v>73</v>
      </c>
      <c r="E1519" s="8" t="s">
        <v>74</v>
      </c>
      <c r="F1519" s="8" t="s">
        <v>303</v>
      </c>
      <c r="G1519" s="18">
        <f t="shared" si="47"/>
        <v>6</v>
      </c>
      <c r="H1519" s="2" t="str">
        <f t="shared" si="46"/>
        <v>120109</v>
      </c>
    </row>
    <row r="1520" spans="1:8" ht="21" x14ac:dyDescent="0.3">
      <c r="A1520" s="9" t="s">
        <v>1117</v>
      </c>
      <c r="B1520" s="13" t="s">
        <v>76</v>
      </c>
      <c r="C1520" s="6" t="s">
        <v>21</v>
      </c>
      <c r="D1520" s="8" t="s">
        <v>73</v>
      </c>
      <c r="E1520" s="8" t="s">
        <v>650</v>
      </c>
      <c r="F1520" s="8" t="s">
        <v>1114</v>
      </c>
      <c r="G1520" s="18">
        <f t="shared" si="47"/>
        <v>6</v>
      </c>
    </row>
    <row r="1521" spans="1:8" ht="21" x14ac:dyDescent="0.3">
      <c r="A1521" s="12" t="s">
        <v>76</v>
      </c>
      <c r="B1521" s="13" t="s">
        <v>76</v>
      </c>
      <c r="C1521" s="6" t="s">
        <v>21</v>
      </c>
      <c r="D1521" s="8" t="s">
        <v>79</v>
      </c>
      <c r="E1521" s="8" t="s">
        <v>90</v>
      </c>
      <c r="F1521" s="8" t="s">
        <v>91</v>
      </c>
      <c r="G1521" s="18">
        <f t="shared" si="47"/>
        <v>0</v>
      </c>
    </row>
    <row r="1522" spans="1:8" ht="21" x14ac:dyDescent="0.3">
      <c r="A1522" s="12" t="s">
        <v>76</v>
      </c>
      <c r="B1522" s="13" t="s">
        <v>76</v>
      </c>
      <c r="C1522" s="6" t="s">
        <v>21</v>
      </c>
      <c r="D1522" s="8" t="s">
        <v>84</v>
      </c>
      <c r="E1522" s="8" t="s">
        <v>80</v>
      </c>
      <c r="F1522" s="8" t="s">
        <v>81</v>
      </c>
      <c r="G1522" s="18">
        <f t="shared" si="47"/>
        <v>0</v>
      </c>
    </row>
    <row r="1523" spans="1:8" ht="21" x14ac:dyDescent="0.3">
      <c r="A1523" s="12" t="s">
        <v>76</v>
      </c>
      <c r="B1523" s="13" t="s">
        <v>76</v>
      </c>
      <c r="C1523" s="6" t="s">
        <v>21</v>
      </c>
      <c r="D1523" s="8" t="s">
        <v>84</v>
      </c>
      <c r="E1523" s="8" t="s">
        <v>82</v>
      </c>
      <c r="F1523" s="8" t="s">
        <v>83</v>
      </c>
      <c r="G1523" s="18">
        <f t="shared" si="47"/>
        <v>0</v>
      </c>
    </row>
    <row r="1524" spans="1:8" ht="21" x14ac:dyDescent="0.3">
      <c r="A1524" s="12" t="s">
        <v>76</v>
      </c>
      <c r="B1524" s="13" t="s">
        <v>76</v>
      </c>
      <c r="C1524" s="6" t="s">
        <v>21</v>
      </c>
      <c r="D1524" s="8" t="s">
        <v>93</v>
      </c>
      <c r="E1524" s="8" t="s">
        <v>94</v>
      </c>
      <c r="F1524" s="8" t="s">
        <v>95</v>
      </c>
      <c r="G1524" s="18">
        <f t="shared" si="47"/>
        <v>0</v>
      </c>
    </row>
    <row r="1525" spans="1:8" ht="21" x14ac:dyDescent="0.3">
      <c r="A1525" s="9" t="s">
        <v>1119</v>
      </c>
      <c r="B1525" s="10" t="s">
        <v>1120</v>
      </c>
      <c r="C1525" s="6" t="s">
        <v>21</v>
      </c>
      <c r="D1525" s="8" t="s">
        <v>73</v>
      </c>
      <c r="E1525" s="8" t="s">
        <v>74</v>
      </c>
      <c r="F1525" s="8" t="s">
        <v>303</v>
      </c>
      <c r="G1525" s="18">
        <f t="shared" si="47"/>
        <v>6</v>
      </c>
      <c r="H1525" s="2" t="str">
        <f t="shared" si="46"/>
        <v>120110</v>
      </c>
    </row>
    <row r="1526" spans="1:8" ht="21" x14ac:dyDescent="0.3">
      <c r="A1526" s="9" t="s">
        <v>1119</v>
      </c>
      <c r="B1526" s="13" t="s">
        <v>76</v>
      </c>
      <c r="C1526" s="6" t="s">
        <v>21</v>
      </c>
      <c r="D1526" s="8" t="s">
        <v>73</v>
      </c>
      <c r="E1526" s="8" t="s">
        <v>650</v>
      </c>
      <c r="F1526" s="8" t="s">
        <v>1114</v>
      </c>
      <c r="G1526" s="18">
        <f t="shared" si="47"/>
        <v>6</v>
      </c>
    </row>
    <row r="1527" spans="1:8" ht="21" x14ac:dyDescent="0.3">
      <c r="A1527" s="12" t="s">
        <v>76</v>
      </c>
      <c r="B1527" s="13" t="s">
        <v>76</v>
      </c>
      <c r="C1527" s="6" t="s">
        <v>21</v>
      </c>
      <c r="D1527" s="8" t="s">
        <v>79</v>
      </c>
      <c r="E1527" s="8" t="s">
        <v>90</v>
      </c>
      <c r="F1527" s="8" t="s">
        <v>91</v>
      </c>
      <c r="G1527" s="18">
        <f t="shared" si="47"/>
        <v>0</v>
      </c>
    </row>
    <row r="1528" spans="1:8" ht="21" x14ac:dyDescent="0.3">
      <c r="A1528" s="12" t="s">
        <v>76</v>
      </c>
      <c r="B1528" s="13" t="s">
        <v>76</v>
      </c>
      <c r="C1528" s="6" t="s">
        <v>21</v>
      </c>
      <c r="D1528" s="8" t="s">
        <v>84</v>
      </c>
      <c r="E1528" s="8" t="s">
        <v>82</v>
      </c>
      <c r="F1528" s="8" t="s">
        <v>247</v>
      </c>
      <c r="G1528" s="18">
        <f t="shared" si="47"/>
        <v>0</v>
      </c>
    </row>
    <row r="1529" spans="1:8" ht="21" x14ac:dyDescent="0.3">
      <c r="A1529" s="12" t="s">
        <v>76</v>
      </c>
      <c r="B1529" s="13" t="s">
        <v>76</v>
      </c>
      <c r="C1529" s="6" t="s">
        <v>21</v>
      </c>
      <c r="D1529" s="8" t="s">
        <v>93</v>
      </c>
      <c r="E1529" s="8" t="s">
        <v>94</v>
      </c>
      <c r="F1529" s="8" t="s">
        <v>95</v>
      </c>
      <c r="G1529" s="18">
        <f t="shared" si="47"/>
        <v>0</v>
      </c>
    </row>
    <row r="1530" spans="1:8" ht="21" x14ac:dyDescent="0.3">
      <c r="A1530" s="9" t="s">
        <v>1121</v>
      </c>
      <c r="B1530" s="10" t="s">
        <v>1122</v>
      </c>
      <c r="C1530" s="6" t="s">
        <v>21</v>
      </c>
      <c r="D1530" s="8" t="s">
        <v>79</v>
      </c>
      <c r="E1530" s="8" t="s">
        <v>90</v>
      </c>
      <c r="F1530" s="8" t="s">
        <v>91</v>
      </c>
      <c r="G1530" s="18">
        <f t="shared" si="47"/>
        <v>6</v>
      </c>
      <c r="H1530" s="2" t="str">
        <f t="shared" si="46"/>
        <v>120112</v>
      </c>
    </row>
    <row r="1531" spans="1:8" ht="21" x14ac:dyDescent="0.3">
      <c r="A1531" s="12" t="s">
        <v>76</v>
      </c>
      <c r="B1531" s="13" t="s">
        <v>76</v>
      </c>
      <c r="C1531" s="6" t="s">
        <v>21</v>
      </c>
      <c r="D1531" s="8" t="s">
        <v>84</v>
      </c>
      <c r="E1531" s="8" t="s">
        <v>82</v>
      </c>
      <c r="F1531" s="8" t="s">
        <v>247</v>
      </c>
      <c r="G1531" s="18">
        <f t="shared" si="47"/>
        <v>0</v>
      </c>
    </row>
    <row r="1532" spans="1:8" ht="21" x14ac:dyDescent="0.3">
      <c r="A1532" s="12" t="s">
        <v>76</v>
      </c>
      <c r="B1532" s="13" t="s">
        <v>76</v>
      </c>
      <c r="C1532" s="6" t="s">
        <v>21</v>
      </c>
      <c r="D1532" s="8" t="s">
        <v>93</v>
      </c>
      <c r="E1532" s="8" t="s">
        <v>94</v>
      </c>
      <c r="F1532" s="8" t="s">
        <v>95</v>
      </c>
      <c r="G1532" s="18">
        <f t="shared" si="47"/>
        <v>0</v>
      </c>
    </row>
    <row r="1533" spans="1:8" ht="21" x14ac:dyDescent="0.3">
      <c r="A1533" s="12" t="s">
        <v>76</v>
      </c>
      <c r="B1533" s="13" t="s">
        <v>76</v>
      </c>
      <c r="C1533" s="6" t="s">
        <v>21</v>
      </c>
      <c r="D1533" s="8" t="s">
        <v>96</v>
      </c>
      <c r="E1533" s="8" t="s">
        <v>85</v>
      </c>
      <c r="F1533" s="8" t="s">
        <v>110</v>
      </c>
      <c r="G1533" s="18">
        <f t="shared" si="47"/>
        <v>0</v>
      </c>
    </row>
    <row r="1534" spans="1:8" ht="21" x14ac:dyDescent="0.3">
      <c r="A1534" s="9" t="s">
        <v>1123</v>
      </c>
      <c r="B1534" s="10" t="s">
        <v>1124</v>
      </c>
      <c r="C1534" s="6" t="s">
        <v>13</v>
      </c>
      <c r="D1534" s="8" t="s">
        <v>73</v>
      </c>
      <c r="E1534" s="8" t="s">
        <v>115</v>
      </c>
      <c r="F1534" s="8" t="s">
        <v>116</v>
      </c>
      <c r="G1534" s="18">
        <f t="shared" si="47"/>
        <v>6</v>
      </c>
      <c r="H1534" s="2" t="str">
        <f t="shared" si="46"/>
        <v>120113</v>
      </c>
    </row>
    <row r="1535" spans="1:8" ht="21" x14ac:dyDescent="0.3">
      <c r="A1535" s="12" t="s">
        <v>76</v>
      </c>
      <c r="B1535" s="13" t="s">
        <v>76</v>
      </c>
      <c r="C1535" s="6" t="s">
        <v>13</v>
      </c>
      <c r="D1535" s="8" t="s">
        <v>84</v>
      </c>
      <c r="E1535" s="8" t="s">
        <v>85</v>
      </c>
      <c r="F1535" s="8" t="s">
        <v>86</v>
      </c>
      <c r="G1535" s="18">
        <f t="shared" si="47"/>
        <v>0</v>
      </c>
    </row>
    <row r="1536" spans="1:8" ht="21" x14ac:dyDescent="0.3">
      <c r="A1536" s="9" t="s">
        <v>1125</v>
      </c>
      <c r="B1536" s="10" t="s">
        <v>1126</v>
      </c>
      <c r="C1536" s="6" t="s">
        <v>21</v>
      </c>
      <c r="D1536" s="8" t="s">
        <v>73</v>
      </c>
      <c r="E1536" s="8" t="s">
        <v>74</v>
      </c>
      <c r="F1536" s="8" t="s">
        <v>303</v>
      </c>
      <c r="G1536" s="18">
        <f t="shared" si="47"/>
        <v>6</v>
      </c>
      <c r="H1536" s="2" t="str">
        <f t="shared" si="46"/>
        <v>120114</v>
      </c>
    </row>
    <row r="1537" spans="1:8" ht="21" x14ac:dyDescent="0.3">
      <c r="A1537" s="9" t="s">
        <v>1125</v>
      </c>
      <c r="B1537" s="13" t="s">
        <v>76</v>
      </c>
      <c r="C1537" s="6" t="s">
        <v>21</v>
      </c>
      <c r="D1537" s="8" t="s">
        <v>73</v>
      </c>
      <c r="E1537" s="8" t="s">
        <v>115</v>
      </c>
      <c r="F1537" s="8" t="s">
        <v>765</v>
      </c>
      <c r="G1537" s="18">
        <f t="shared" si="47"/>
        <v>6</v>
      </c>
    </row>
    <row r="1538" spans="1:8" ht="21" x14ac:dyDescent="0.3">
      <c r="A1538" s="12" t="s">
        <v>76</v>
      </c>
      <c r="B1538" s="13" t="s">
        <v>76</v>
      </c>
      <c r="C1538" s="6" t="s">
        <v>21</v>
      </c>
      <c r="D1538" s="8" t="s">
        <v>79</v>
      </c>
      <c r="E1538" s="8" t="s">
        <v>90</v>
      </c>
      <c r="F1538" s="8" t="s">
        <v>91</v>
      </c>
      <c r="G1538" s="18">
        <f t="shared" si="47"/>
        <v>0</v>
      </c>
    </row>
    <row r="1539" spans="1:8" ht="21" x14ac:dyDescent="0.3">
      <c r="A1539" s="12" t="s">
        <v>76</v>
      </c>
      <c r="B1539" s="13" t="s">
        <v>76</v>
      </c>
      <c r="C1539" s="6" t="s">
        <v>21</v>
      </c>
      <c r="D1539" s="8" t="s">
        <v>84</v>
      </c>
      <c r="E1539" s="8" t="s">
        <v>82</v>
      </c>
      <c r="F1539" s="8" t="s">
        <v>307</v>
      </c>
      <c r="G1539" s="18">
        <f t="shared" ref="G1539:G1602" si="48">LEN(A1539)</f>
        <v>0</v>
      </c>
    </row>
    <row r="1540" spans="1:8" ht="21" x14ac:dyDescent="0.3">
      <c r="A1540" s="12" t="s">
        <v>76</v>
      </c>
      <c r="B1540" s="13" t="s">
        <v>76</v>
      </c>
      <c r="C1540" s="6" t="s">
        <v>21</v>
      </c>
      <c r="D1540" s="8" t="s">
        <v>93</v>
      </c>
      <c r="E1540" s="8" t="s">
        <v>94</v>
      </c>
      <c r="F1540" s="8" t="s">
        <v>95</v>
      </c>
      <c r="G1540" s="18">
        <f t="shared" si="48"/>
        <v>0</v>
      </c>
    </row>
    <row r="1541" spans="1:8" ht="21" x14ac:dyDescent="0.3">
      <c r="A1541" s="12" t="s">
        <v>76</v>
      </c>
      <c r="B1541" s="13" t="s">
        <v>76</v>
      </c>
      <c r="C1541" s="6" t="s">
        <v>21</v>
      </c>
      <c r="D1541" s="8" t="s">
        <v>96</v>
      </c>
      <c r="E1541" s="8" t="s">
        <v>85</v>
      </c>
      <c r="F1541" s="8" t="s">
        <v>110</v>
      </c>
      <c r="G1541" s="18">
        <f t="shared" si="48"/>
        <v>0</v>
      </c>
    </row>
    <row r="1542" spans="1:8" ht="21" x14ac:dyDescent="0.3">
      <c r="A1542" s="9" t="s">
        <v>1127</v>
      </c>
      <c r="B1542" s="10" t="s">
        <v>1128</v>
      </c>
      <c r="C1542" s="6" t="s">
        <v>13</v>
      </c>
      <c r="D1542" s="8" t="s">
        <v>73</v>
      </c>
      <c r="E1542" s="8" t="s">
        <v>115</v>
      </c>
      <c r="F1542" s="8" t="s">
        <v>765</v>
      </c>
      <c r="G1542" s="18">
        <f t="shared" si="48"/>
        <v>6</v>
      </c>
      <c r="H1542" s="2" t="str">
        <f t="shared" ref="H1542:H1598" si="49">IF(G1542=6,A1542,"")</f>
        <v>120115</v>
      </c>
    </row>
    <row r="1543" spans="1:8" ht="21" x14ac:dyDescent="0.3">
      <c r="A1543" s="12" t="s">
        <v>76</v>
      </c>
      <c r="B1543" s="13" t="s">
        <v>76</v>
      </c>
      <c r="C1543" s="6" t="s">
        <v>13</v>
      </c>
      <c r="D1543" s="8" t="s">
        <v>79</v>
      </c>
      <c r="E1543" s="8" t="s">
        <v>90</v>
      </c>
      <c r="F1543" s="8" t="s">
        <v>91</v>
      </c>
      <c r="G1543" s="18">
        <f t="shared" si="48"/>
        <v>0</v>
      </c>
    </row>
    <row r="1544" spans="1:8" ht="21" x14ac:dyDescent="0.3">
      <c r="A1544" s="12" t="s">
        <v>76</v>
      </c>
      <c r="B1544" s="13" t="s">
        <v>76</v>
      </c>
      <c r="C1544" s="6" t="s">
        <v>13</v>
      </c>
      <c r="D1544" s="8" t="s">
        <v>84</v>
      </c>
      <c r="E1544" s="8" t="s">
        <v>82</v>
      </c>
      <c r="F1544" s="8" t="s">
        <v>307</v>
      </c>
      <c r="G1544" s="18">
        <f t="shared" si="48"/>
        <v>0</v>
      </c>
    </row>
    <row r="1545" spans="1:8" ht="21" x14ac:dyDescent="0.3">
      <c r="A1545" s="12" t="s">
        <v>76</v>
      </c>
      <c r="B1545" s="13" t="s">
        <v>76</v>
      </c>
      <c r="C1545" s="6" t="s">
        <v>13</v>
      </c>
      <c r="D1545" s="8" t="s">
        <v>93</v>
      </c>
      <c r="E1545" s="8" t="s">
        <v>94</v>
      </c>
      <c r="F1545" s="8" t="s">
        <v>95</v>
      </c>
      <c r="G1545" s="18">
        <f t="shared" si="48"/>
        <v>0</v>
      </c>
    </row>
    <row r="1546" spans="1:8" ht="21" x14ac:dyDescent="0.3">
      <c r="A1546" s="12" t="s">
        <v>76</v>
      </c>
      <c r="B1546" s="13" t="s">
        <v>76</v>
      </c>
      <c r="C1546" s="6" t="s">
        <v>13</v>
      </c>
      <c r="D1546" s="8" t="s">
        <v>96</v>
      </c>
      <c r="E1546" s="8" t="s">
        <v>85</v>
      </c>
      <c r="F1546" s="8" t="s">
        <v>86</v>
      </c>
      <c r="G1546" s="18">
        <f t="shared" si="48"/>
        <v>0</v>
      </c>
    </row>
    <row r="1547" spans="1:8" ht="21" x14ac:dyDescent="0.3">
      <c r="A1547" s="9" t="s">
        <v>1129</v>
      </c>
      <c r="B1547" s="10" t="s">
        <v>1130</v>
      </c>
      <c r="C1547" s="6" t="s">
        <v>21</v>
      </c>
      <c r="D1547" s="8" t="s">
        <v>73</v>
      </c>
      <c r="E1547" s="8" t="s">
        <v>115</v>
      </c>
      <c r="F1547" s="8" t="s">
        <v>765</v>
      </c>
      <c r="G1547" s="18">
        <f t="shared" si="48"/>
        <v>6</v>
      </c>
      <c r="H1547" s="2" t="str">
        <f t="shared" si="49"/>
        <v>120116</v>
      </c>
    </row>
    <row r="1548" spans="1:8" ht="21" x14ac:dyDescent="0.3">
      <c r="A1548" s="12" t="s">
        <v>76</v>
      </c>
      <c r="B1548" s="13" t="s">
        <v>76</v>
      </c>
      <c r="C1548" s="6" t="s">
        <v>21</v>
      </c>
      <c r="D1548" s="8" t="s">
        <v>79</v>
      </c>
      <c r="E1548" s="8" t="s">
        <v>82</v>
      </c>
      <c r="F1548" s="8" t="s">
        <v>227</v>
      </c>
      <c r="G1548" s="18">
        <f t="shared" si="48"/>
        <v>0</v>
      </c>
    </row>
    <row r="1549" spans="1:8" ht="21" x14ac:dyDescent="0.3">
      <c r="A1549" s="12" t="s">
        <v>76</v>
      </c>
      <c r="B1549" s="13" t="s">
        <v>76</v>
      </c>
      <c r="C1549" s="6" t="s">
        <v>21</v>
      </c>
      <c r="D1549" s="8" t="s">
        <v>84</v>
      </c>
      <c r="E1549" s="8" t="s">
        <v>85</v>
      </c>
      <c r="F1549" s="8" t="s">
        <v>110</v>
      </c>
      <c r="G1549" s="18">
        <f t="shared" si="48"/>
        <v>0</v>
      </c>
    </row>
    <row r="1550" spans="1:8" ht="21" x14ac:dyDescent="0.3">
      <c r="A1550" s="9" t="s">
        <v>1131</v>
      </c>
      <c r="B1550" s="10" t="s">
        <v>1132</v>
      </c>
      <c r="C1550" s="6" t="s">
        <v>13</v>
      </c>
      <c r="D1550" s="8" t="s">
        <v>73</v>
      </c>
      <c r="E1550" s="8" t="s">
        <v>115</v>
      </c>
      <c r="F1550" s="8" t="s">
        <v>765</v>
      </c>
      <c r="G1550" s="18">
        <f t="shared" si="48"/>
        <v>6</v>
      </c>
      <c r="H1550" s="2" t="str">
        <f t="shared" si="49"/>
        <v>120117</v>
      </c>
    </row>
    <row r="1551" spans="1:8" ht="21" x14ac:dyDescent="0.3">
      <c r="A1551" s="9" t="s">
        <v>1131</v>
      </c>
      <c r="B1551" s="13" t="s">
        <v>76</v>
      </c>
      <c r="C1551" s="6" t="s">
        <v>13</v>
      </c>
      <c r="D1551" s="8" t="s">
        <v>73</v>
      </c>
      <c r="E1551" s="8" t="s">
        <v>135</v>
      </c>
      <c r="F1551" s="8" t="s">
        <v>448</v>
      </c>
      <c r="G1551" s="18">
        <f t="shared" si="48"/>
        <v>6</v>
      </c>
    </row>
    <row r="1552" spans="1:8" ht="21" x14ac:dyDescent="0.3">
      <c r="A1552" s="12" t="s">
        <v>76</v>
      </c>
      <c r="B1552" s="13" t="s">
        <v>76</v>
      </c>
      <c r="C1552" s="6" t="s">
        <v>13</v>
      </c>
      <c r="D1552" s="8" t="s">
        <v>79</v>
      </c>
      <c r="E1552" s="8" t="s">
        <v>82</v>
      </c>
      <c r="F1552" s="8" t="s">
        <v>227</v>
      </c>
      <c r="G1552" s="18">
        <f t="shared" si="48"/>
        <v>0</v>
      </c>
    </row>
    <row r="1553" spans="1:8" ht="21" x14ac:dyDescent="0.3">
      <c r="A1553" s="12" t="s">
        <v>76</v>
      </c>
      <c r="B1553" s="13" t="s">
        <v>76</v>
      </c>
      <c r="C1553" s="6" t="s">
        <v>13</v>
      </c>
      <c r="D1553" s="8" t="s">
        <v>84</v>
      </c>
      <c r="E1553" s="8" t="s">
        <v>85</v>
      </c>
      <c r="F1553" s="8" t="s">
        <v>86</v>
      </c>
      <c r="G1553" s="18">
        <f t="shared" si="48"/>
        <v>0</v>
      </c>
    </row>
    <row r="1554" spans="1:8" ht="21" x14ac:dyDescent="0.3">
      <c r="A1554" s="9" t="s">
        <v>1133</v>
      </c>
      <c r="B1554" s="10" t="s">
        <v>1134</v>
      </c>
      <c r="C1554" s="6" t="s">
        <v>21</v>
      </c>
      <c r="D1554" s="8" t="s">
        <v>73</v>
      </c>
      <c r="E1554" s="8" t="s">
        <v>74</v>
      </c>
      <c r="F1554" s="8" t="s">
        <v>303</v>
      </c>
      <c r="G1554" s="18">
        <f t="shared" si="48"/>
        <v>6</v>
      </c>
      <c r="H1554" s="2" t="str">
        <f t="shared" si="49"/>
        <v>120118</v>
      </c>
    </row>
    <row r="1555" spans="1:8" ht="21" x14ac:dyDescent="0.3">
      <c r="A1555" s="9" t="s">
        <v>1133</v>
      </c>
      <c r="B1555" s="13" t="s">
        <v>76</v>
      </c>
      <c r="C1555" s="6" t="s">
        <v>21</v>
      </c>
      <c r="D1555" s="8" t="s">
        <v>73</v>
      </c>
      <c r="E1555" s="8" t="s">
        <v>115</v>
      </c>
      <c r="F1555" s="8" t="s">
        <v>765</v>
      </c>
      <c r="G1555" s="18">
        <f t="shared" si="48"/>
        <v>6</v>
      </c>
    </row>
    <row r="1556" spans="1:8" ht="21" x14ac:dyDescent="0.3">
      <c r="A1556" s="9" t="s">
        <v>1133</v>
      </c>
      <c r="B1556" s="13" t="s">
        <v>76</v>
      </c>
      <c r="C1556" s="6" t="s">
        <v>21</v>
      </c>
      <c r="D1556" s="8" t="s">
        <v>73</v>
      </c>
      <c r="E1556" s="8" t="s">
        <v>650</v>
      </c>
      <c r="F1556" s="8" t="s">
        <v>772</v>
      </c>
      <c r="G1556" s="18">
        <f t="shared" si="48"/>
        <v>6</v>
      </c>
    </row>
    <row r="1557" spans="1:8" ht="21" x14ac:dyDescent="0.3">
      <c r="A1557" s="12" t="s">
        <v>76</v>
      </c>
      <c r="B1557" s="13" t="s">
        <v>76</v>
      </c>
      <c r="C1557" s="6" t="s">
        <v>21</v>
      </c>
      <c r="D1557" s="8" t="s">
        <v>79</v>
      </c>
      <c r="E1557" s="8" t="s">
        <v>90</v>
      </c>
      <c r="F1557" s="8" t="s">
        <v>91</v>
      </c>
      <c r="G1557" s="18">
        <f t="shared" si="48"/>
        <v>0</v>
      </c>
    </row>
    <row r="1558" spans="1:8" ht="21" x14ac:dyDescent="0.3">
      <c r="A1558" s="12" t="s">
        <v>76</v>
      </c>
      <c r="B1558" s="13" t="s">
        <v>76</v>
      </c>
      <c r="C1558" s="6" t="s">
        <v>21</v>
      </c>
      <c r="D1558" s="8" t="s">
        <v>84</v>
      </c>
      <c r="E1558" s="8" t="s">
        <v>82</v>
      </c>
      <c r="F1558" s="8" t="s">
        <v>109</v>
      </c>
      <c r="G1558" s="18">
        <f t="shared" si="48"/>
        <v>0</v>
      </c>
    </row>
    <row r="1559" spans="1:8" ht="21" x14ac:dyDescent="0.3">
      <c r="A1559" s="12" t="s">
        <v>76</v>
      </c>
      <c r="B1559" s="13" t="s">
        <v>76</v>
      </c>
      <c r="C1559" s="6" t="s">
        <v>21</v>
      </c>
      <c r="D1559" s="8" t="s">
        <v>93</v>
      </c>
      <c r="E1559" s="8" t="s">
        <v>94</v>
      </c>
      <c r="F1559" s="8" t="s">
        <v>95</v>
      </c>
      <c r="G1559" s="18">
        <f t="shared" si="48"/>
        <v>0</v>
      </c>
    </row>
    <row r="1560" spans="1:8" ht="21" x14ac:dyDescent="0.3">
      <c r="A1560" s="9" t="s">
        <v>1135</v>
      </c>
      <c r="B1560" s="10" t="s">
        <v>1136</v>
      </c>
      <c r="C1560" s="6" t="s">
        <v>21</v>
      </c>
      <c r="D1560" s="8" t="s">
        <v>73</v>
      </c>
      <c r="E1560" s="8" t="s">
        <v>74</v>
      </c>
      <c r="F1560" s="8" t="s">
        <v>303</v>
      </c>
      <c r="G1560" s="18">
        <f t="shared" si="48"/>
        <v>6</v>
      </c>
      <c r="H1560" s="2" t="str">
        <f t="shared" si="49"/>
        <v>120119</v>
      </c>
    </row>
    <row r="1561" spans="1:8" ht="21" x14ac:dyDescent="0.3">
      <c r="A1561" s="9" t="s">
        <v>1135</v>
      </c>
      <c r="B1561" s="13" t="s">
        <v>76</v>
      </c>
      <c r="C1561" s="6" t="s">
        <v>21</v>
      </c>
      <c r="D1561" s="8" t="s">
        <v>73</v>
      </c>
      <c r="E1561" s="8" t="s">
        <v>650</v>
      </c>
      <c r="F1561" s="8" t="s">
        <v>1114</v>
      </c>
      <c r="G1561" s="18">
        <f t="shared" si="48"/>
        <v>6</v>
      </c>
    </row>
    <row r="1562" spans="1:8" ht="21" x14ac:dyDescent="0.3">
      <c r="A1562" s="12" t="s">
        <v>76</v>
      </c>
      <c r="B1562" s="13" t="s">
        <v>76</v>
      </c>
      <c r="C1562" s="6" t="s">
        <v>21</v>
      </c>
      <c r="D1562" s="8" t="s">
        <v>79</v>
      </c>
      <c r="E1562" s="8" t="s">
        <v>90</v>
      </c>
      <c r="F1562" s="8" t="s">
        <v>91</v>
      </c>
      <c r="G1562" s="18">
        <f t="shared" si="48"/>
        <v>0</v>
      </c>
    </row>
    <row r="1563" spans="1:8" ht="21" x14ac:dyDescent="0.3">
      <c r="A1563" s="6" t="s">
        <v>1137</v>
      </c>
      <c r="B1563" s="7" t="s">
        <v>1138</v>
      </c>
      <c r="C1563" s="6" t="s">
        <v>21</v>
      </c>
      <c r="D1563" s="8" t="s">
        <v>79</v>
      </c>
      <c r="E1563" s="8" t="s">
        <v>85</v>
      </c>
      <c r="F1563" s="8" t="s">
        <v>110</v>
      </c>
      <c r="G1563" s="18">
        <f t="shared" si="48"/>
        <v>6</v>
      </c>
      <c r="H1563" s="2" t="str">
        <f t="shared" si="49"/>
        <v>120120</v>
      </c>
    </row>
    <row r="1564" spans="1:8" ht="21" x14ac:dyDescent="0.3">
      <c r="A1564" s="6" t="s">
        <v>1139</v>
      </c>
      <c r="B1564" s="7" t="s">
        <v>1140</v>
      </c>
      <c r="C1564" s="6" t="s">
        <v>13</v>
      </c>
      <c r="D1564" s="8" t="s">
        <v>73</v>
      </c>
      <c r="E1564" s="8" t="s">
        <v>85</v>
      </c>
      <c r="F1564" s="8" t="s">
        <v>86</v>
      </c>
      <c r="G1564" s="18">
        <f t="shared" si="48"/>
        <v>6</v>
      </c>
      <c r="H1564" s="2" t="str">
        <f t="shared" si="49"/>
        <v>120121</v>
      </c>
    </row>
    <row r="1565" spans="1:8" ht="21" x14ac:dyDescent="0.3">
      <c r="A1565" s="9" t="s">
        <v>1141</v>
      </c>
      <c r="B1565" s="10" t="s">
        <v>35</v>
      </c>
      <c r="C1565" s="9" t="s">
        <v>36</v>
      </c>
      <c r="D1565" s="11"/>
      <c r="E1565" s="11" t="s">
        <v>14</v>
      </c>
      <c r="F1565" s="11" t="s">
        <v>14</v>
      </c>
      <c r="G1565" s="18">
        <f t="shared" si="48"/>
        <v>6</v>
      </c>
      <c r="H1565" s="2" t="str">
        <f t="shared" si="49"/>
        <v>120199</v>
      </c>
    </row>
    <row r="1566" spans="1:8" ht="21" x14ac:dyDescent="0.3">
      <c r="A1566" s="4" t="s">
        <v>1142</v>
      </c>
      <c r="B1566" s="72" t="s">
        <v>1143</v>
      </c>
      <c r="C1566" s="72"/>
      <c r="D1566" s="72"/>
      <c r="E1566" s="72"/>
      <c r="F1566" s="73"/>
      <c r="G1566" s="18">
        <f t="shared" si="48"/>
        <v>4</v>
      </c>
      <c r="H1566" s="2" t="str">
        <f t="shared" si="49"/>
        <v/>
      </c>
    </row>
    <row r="1567" spans="1:8" ht="21" x14ac:dyDescent="0.3">
      <c r="A1567" s="9" t="s">
        <v>1144</v>
      </c>
      <c r="B1567" s="10" t="s">
        <v>1145</v>
      </c>
      <c r="C1567" s="6" t="s">
        <v>21</v>
      </c>
      <c r="D1567" s="8" t="s">
        <v>73</v>
      </c>
      <c r="E1567" s="8" t="s">
        <v>74</v>
      </c>
      <c r="F1567" s="8" t="s">
        <v>303</v>
      </c>
      <c r="G1567" s="18">
        <f t="shared" si="48"/>
        <v>6</v>
      </c>
      <c r="H1567" s="2" t="str">
        <f t="shared" si="49"/>
        <v>120301</v>
      </c>
    </row>
    <row r="1568" spans="1:8" ht="21" x14ac:dyDescent="0.3">
      <c r="A1568" s="12" t="s">
        <v>76</v>
      </c>
      <c r="B1568" s="13" t="s">
        <v>76</v>
      </c>
      <c r="C1568" s="6" t="s">
        <v>21</v>
      </c>
      <c r="D1568" s="8" t="s">
        <v>79</v>
      </c>
      <c r="E1568" s="8" t="s">
        <v>80</v>
      </c>
      <c r="F1568" s="8" t="s">
        <v>81</v>
      </c>
      <c r="G1568" s="18">
        <f t="shared" si="48"/>
        <v>0</v>
      </c>
    </row>
    <row r="1569" spans="1:8" ht="21" x14ac:dyDescent="0.3">
      <c r="A1569" s="12" t="s">
        <v>76</v>
      </c>
      <c r="B1569" s="13" t="s">
        <v>76</v>
      </c>
      <c r="C1569" s="6" t="s">
        <v>21</v>
      </c>
      <c r="D1569" s="8" t="s">
        <v>79</v>
      </c>
      <c r="E1569" s="8" t="s">
        <v>82</v>
      </c>
      <c r="F1569" s="8" t="s">
        <v>252</v>
      </c>
      <c r="G1569" s="18">
        <f t="shared" si="48"/>
        <v>0</v>
      </c>
    </row>
    <row r="1570" spans="1:8" ht="21" x14ac:dyDescent="0.3">
      <c r="A1570" s="12" t="s">
        <v>76</v>
      </c>
      <c r="B1570" s="13" t="s">
        <v>76</v>
      </c>
      <c r="C1570" s="6" t="s">
        <v>21</v>
      </c>
      <c r="D1570" s="8" t="s">
        <v>84</v>
      </c>
      <c r="E1570" s="8" t="s">
        <v>94</v>
      </c>
      <c r="F1570" s="8" t="s">
        <v>95</v>
      </c>
      <c r="G1570" s="18">
        <f t="shared" si="48"/>
        <v>0</v>
      </c>
    </row>
    <row r="1571" spans="1:8" ht="21" x14ac:dyDescent="0.3">
      <c r="A1571" s="9" t="s">
        <v>1146</v>
      </c>
      <c r="B1571" s="10" t="s">
        <v>1147</v>
      </c>
      <c r="C1571" s="6" t="s">
        <v>21</v>
      </c>
      <c r="D1571" s="8" t="s">
        <v>73</v>
      </c>
      <c r="E1571" s="8" t="s">
        <v>74</v>
      </c>
      <c r="F1571" s="8" t="s">
        <v>303</v>
      </c>
      <c r="G1571" s="18">
        <f t="shared" si="48"/>
        <v>6</v>
      </c>
      <c r="H1571" s="2" t="str">
        <f t="shared" si="49"/>
        <v>120302</v>
      </c>
    </row>
    <row r="1572" spans="1:8" ht="21" x14ac:dyDescent="0.3">
      <c r="A1572" s="12" t="s">
        <v>76</v>
      </c>
      <c r="B1572" s="13" t="s">
        <v>76</v>
      </c>
      <c r="C1572" s="6" t="s">
        <v>21</v>
      </c>
      <c r="D1572" s="8" t="s">
        <v>79</v>
      </c>
      <c r="E1572" s="8" t="s">
        <v>90</v>
      </c>
      <c r="F1572" s="8" t="s">
        <v>91</v>
      </c>
      <c r="G1572" s="18">
        <f t="shared" si="48"/>
        <v>0</v>
      </c>
    </row>
    <row r="1573" spans="1:8" ht="21" x14ac:dyDescent="0.3">
      <c r="A1573" s="12" t="s">
        <v>76</v>
      </c>
      <c r="B1573" s="13" t="s">
        <v>76</v>
      </c>
      <c r="C1573" s="6" t="s">
        <v>21</v>
      </c>
      <c r="D1573" s="8" t="s">
        <v>84</v>
      </c>
      <c r="E1573" s="8" t="s">
        <v>82</v>
      </c>
      <c r="F1573" s="8" t="s">
        <v>83</v>
      </c>
      <c r="G1573" s="18">
        <f t="shared" si="48"/>
        <v>0</v>
      </c>
    </row>
    <row r="1574" spans="1:8" ht="21" x14ac:dyDescent="0.3">
      <c r="A1574" s="12" t="s">
        <v>76</v>
      </c>
      <c r="B1574" s="13" t="s">
        <v>76</v>
      </c>
      <c r="C1574" s="9" t="s">
        <v>21</v>
      </c>
      <c r="D1574" s="11" t="s">
        <v>93</v>
      </c>
      <c r="E1574" s="11" t="s">
        <v>94</v>
      </c>
      <c r="F1574" s="11" t="s">
        <v>95</v>
      </c>
      <c r="G1574" s="18">
        <f t="shared" si="48"/>
        <v>0</v>
      </c>
    </row>
    <row r="1575" spans="1:8" ht="21" x14ac:dyDescent="0.3">
      <c r="A1575" s="3" t="s">
        <v>1148</v>
      </c>
      <c r="B1575" s="74" t="s">
        <v>1149</v>
      </c>
      <c r="C1575" s="74"/>
      <c r="D1575" s="74"/>
      <c r="E1575" s="74"/>
      <c r="F1575" s="75"/>
      <c r="G1575" s="18">
        <f t="shared" si="48"/>
        <v>4</v>
      </c>
      <c r="H1575" s="2" t="str">
        <f t="shared" si="49"/>
        <v/>
      </c>
    </row>
    <row r="1576" spans="1:8" ht="21" x14ac:dyDescent="0.3">
      <c r="A1576" s="4" t="s">
        <v>1150</v>
      </c>
      <c r="B1576" s="72" t="s">
        <v>1151</v>
      </c>
      <c r="C1576" s="72"/>
      <c r="D1576" s="72"/>
      <c r="E1576" s="72"/>
      <c r="F1576" s="73"/>
      <c r="G1576" s="18">
        <f t="shared" si="48"/>
        <v>4</v>
      </c>
      <c r="H1576" s="2" t="str">
        <f t="shared" si="49"/>
        <v/>
      </c>
    </row>
    <row r="1577" spans="1:8" ht="21" x14ac:dyDescent="0.3">
      <c r="A1577" s="9" t="s">
        <v>1152</v>
      </c>
      <c r="B1577" s="10" t="s">
        <v>1153</v>
      </c>
      <c r="C1577" s="6" t="s">
        <v>21</v>
      </c>
      <c r="D1577" s="8" t="s">
        <v>73</v>
      </c>
      <c r="E1577" s="8" t="s">
        <v>90</v>
      </c>
      <c r="F1577" s="8" t="s">
        <v>91</v>
      </c>
      <c r="G1577" s="18">
        <f t="shared" si="48"/>
        <v>6</v>
      </c>
      <c r="H1577" s="2" t="str">
        <f t="shared" si="49"/>
        <v>130101</v>
      </c>
    </row>
    <row r="1578" spans="1:8" ht="21" x14ac:dyDescent="0.3">
      <c r="A1578" s="12" t="s">
        <v>76</v>
      </c>
      <c r="B1578" s="13" t="s">
        <v>76</v>
      </c>
      <c r="C1578" s="6" t="s">
        <v>21</v>
      </c>
      <c r="D1578" s="8" t="s">
        <v>79</v>
      </c>
      <c r="E1578" s="8" t="s">
        <v>94</v>
      </c>
      <c r="F1578" s="8" t="s">
        <v>95</v>
      </c>
      <c r="G1578" s="18">
        <f t="shared" si="48"/>
        <v>0</v>
      </c>
    </row>
    <row r="1579" spans="1:8" ht="21" x14ac:dyDescent="0.3">
      <c r="A1579" s="9" t="s">
        <v>1154</v>
      </c>
      <c r="B1579" s="10" t="s">
        <v>1155</v>
      </c>
      <c r="C1579" s="6" t="s">
        <v>21</v>
      </c>
      <c r="D1579" s="8" t="s">
        <v>73</v>
      </c>
      <c r="E1579" s="8" t="s">
        <v>74</v>
      </c>
      <c r="F1579" s="8" t="s">
        <v>303</v>
      </c>
      <c r="G1579" s="18">
        <f t="shared" si="48"/>
        <v>6</v>
      </c>
      <c r="H1579" s="2" t="str">
        <f t="shared" si="49"/>
        <v>130104</v>
      </c>
    </row>
    <row r="1580" spans="1:8" ht="21" x14ac:dyDescent="0.3">
      <c r="A1580" s="9" t="s">
        <v>1154</v>
      </c>
      <c r="B1580" s="13" t="s">
        <v>76</v>
      </c>
      <c r="C1580" s="6" t="s">
        <v>21</v>
      </c>
      <c r="D1580" s="8" t="s">
        <v>73</v>
      </c>
      <c r="E1580" s="8" t="s">
        <v>650</v>
      </c>
      <c r="F1580" s="8" t="s">
        <v>651</v>
      </c>
      <c r="G1580" s="18">
        <f t="shared" si="48"/>
        <v>6</v>
      </c>
    </row>
    <row r="1581" spans="1:8" ht="21" x14ac:dyDescent="0.3">
      <c r="A1581" s="12" t="s">
        <v>76</v>
      </c>
      <c r="B1581" s="13" t="s">
        <v>76</v>
      </c>
      <c r="C1581" s="6" t="s">
        <v>21</v>
      </c>
      <c r="D1581" s="8" t="s">
        <v>79</v>
      </c>
      <c r="E1581" s="8" t="s">
        <v>90</v>
      </c>
      <c r="F1581" s="8" t="s">
        <v>91</v>
      </c>
      <c r="G1581" s="18">
        <f t="shared" si="48"/>
        <v>0</v>
      </c>
    </row>
    <row r="1582" spans="1:8" ht="21" x14ac:dyDescent="0.3">
      <c r="A1582" s="12" t="s">
        <v>76</v>
      </c>
      <c r="B1582" s="13" t="s">
        <v>76</v>
      </c>
      <c r="C1582" s="6" t="s">
        <v>21</v>
      </c>
      <c r="D1582" s="8" t="s">
        <v>84</v>
      </c>
      <c r="E1582" s="8" t="s">
        <v>82</v>
      </c>
      <c r="F1582" s="8" t="s">
        <v>252</v>
      </c>
      <c r="G1582" s="18">
        <f t="shared" si="48"/>
        <v>0</v>
      </c>
    </row>
    <row r="1583" spans="1:8" ht="21" x14ac:dyDescent="0.3">
      <c r="A1583" s="12" t="s">
        <v>76</v>
      </c>
      <c r="B1583" s="13" t="s">
        <v>76</v>
      </c>
      <c r="C1583" s="6" t="s">
        <v>21</v>
      </c>
      <c r="D1583" s="8" t="s">
        <v>93</v>
      </c>
      <c r="E1583" s="8" t="s">
        <v>94</v>
      </c>
      <c r="F1583" s="8" t="s">
        <v>95</v>
      </c>
      <c r="G1583" s="18">
        <f t="shared" si="48"/>
        <v>0</v>
      </c>
    </row>
    <row r="1584" spans="1:8" ht="21" x14ac:dyDescent="0.3">
      <c r="A1584" s="9" t="s">
        <v>1156</v>
      </c>
      <c r="B1584" s="10" t="s">
        <v>1157</v>
      </c>
      <c r="C1584" s="6" t="s">
        <v>21</v>
      </c>
      <c r="D1584" s="8" t="s">
        <v>73</v>
      </c>
      <c r="E1584" s="8" t="s">
        <v>74</v>
      </c>
      <c r="F1584" s="8" t="s">
        <v>303</v>
      </c>
      <c r="G1584" s="18">
        <f t="shared" si="48"/>
        <v>6</v>
      </c>
      <c r="H1584" s="2" t="str">
        <f t="shared" si="49"/>
        <v>130105</v>
      </c>
    </row>
    <row r="1585" spans="1:8" ht="21" x14ac:dyDescent="0.3">
      <c r="A1585" s="9" t="s">
        <v>1156</v>
      </c>
      <c r="B1585" s="13" t="s">
        <v>76</v>
      </c>
      <c r="C1585" s="6" t="s">
        <v>21</v>
      </c>
      <c r="D1585" s="8" t="s">
        <v>73</v>
      </c>
      <c r="E1585" s="8" t="s">
        <v>650</v>
      </c>
      <c r="F1585" s="8" t="s">
        <v>651</v>
      </c>
      <c r="G1585" s="18">
        <f t="shared" si="48"/>
        <v>6</v>
      </c>
    </row>
    <row r="1586" spans="1:8" ht="21" x14ac:dyDescent="0.3">
      <c r="A1586" s="12" t="s">
        <v>76</v>
      </c>
      <c r="B1586" s="13" t="s">
        <v>76</v>
      </c>
      <c r="C1586" s="6" t="s">
        <v>21</v>
      </c>
      <c r="D1586" s="8" t="s">
        <v>79</v>
      </c>
      <c r="E1586" s="8" t="s">
        <v>90</v>
      </c>
      <c r="F1586" s="8" t="s">
        <v>91</v>
      </c>
      <c r="G1586" s="18">
        <f t="shared" si="48"/>
        <v>0</v>
      </c>
    </row>
    <row r="1587" spans="1:8" ht="21" x14ac:dyDescent="0.3">
      <c r="A1587" s="12" t="s">
        <v>76</v>
      </c>
      <c r="B1587" s="13" t="s">
        <v>76</v>
      </c>
      <c r="C1587" s="6" t="s">
        <v>21</v>
      </c>
      <c r="D1587" s="8" t="s">
        <v>84</v>
      </c>
      <c r="E1587" s="8" t="s">
        <v>82</v>
      </c>
      <c r="F1587" s="8" t="s">
        <v>252</v>
      </c>
      <c r="G1587" s="18">
        <f t="shared" si="48"/>
        <v>0</v>
      </c>
    </row>
    <row r="1588" spans="1:8" ht="21" x14ac:dyDescent="0.3">
      <c r="A1588" s="12" t="s">
        <v>76</v>
      </c>
      <c r="B1588" s="13" t="s">
        <v>76</v>
      </c>
      <c r="C1588" s="6" t="s">
        <v>21</v>
      </c>
      <c r="D1588" s="8" t="s">
        <v>93</v>
      </c>
      <c r="E1588" s="8" t="s">
        <v>94</v>
      </c>
      <c r="F1588" s="8" t="s">
        <v>95</v>
      </c>
      <c r="G1588" s="18">
        <f t="shared" si="48"/>
        <v>0</v>
      </c>
    </row>
    <row r="1589" spans="1:8" ht="21" x14ac:dyDescent="0.3">
      <c r="A1589" s="9" t="s">
        <v>1158</v>
      </c>
      <c r="B1589" s="10" t="s">
        <v>1159</v>
      </c>
      <c r="C1589" s="6" t="s">
        <v>21</v>
      </c>
      <c r="D1589" s="8" t="s">
        <v>73</v>
      </c>
      <c r="E1589" s="8" t="s">
        <v>74</v>
      </c>
      <c r="F1589" s="8" t="s">
        <v>303</v>
      </c>
      <c r="G1589" s="18">
        <f t="shared" si="48"/>
        <v>6</v>
      </c>
      <c r="H1589" s="2" t="str">
        <f t="shared" si="49"/>
        <v>130109</v>
      </c>
    </row>
    <row r="1590" spans="1:8" ht="21" x14ac:dyDescent="0.3">
      <c r="A1590" s="9" t="s">
        <v>1158</v>
      </c>
      <c r="B1590" s="13" t="s">
        <v>76</v>
      </c>
      <c r="C1590" s="6" t="s">
        <v>21</v>
      </c>
      <c r="D1590" s="8" t="s">
        <v>73</v>
      </c>
      <c r="E1590" s="8" t="s">
        <v>650</v>
      </c>
      <c r="F1590" s="8" t="s">
        <v>772</v>
      </c>
      <c r="G1590" s="18">
        <f t="shared" si="48"/>
        <v>6</v>
      </c>
    </row>
    <row r="1591" spans="1:8" ht="21" x14ac:dyDescent="0.3">
      <c r="A1591" s="12" t="s">
        <v>76</v>
      </c>
      <c r="B1591" s="13" t="s">
        <v>76</v>
      </c>
      <c r="C1591" s="6" t="s">
        <v>21</v>
      </c>
      <c r="D1591" s="8" t="s">
        <v>79</v>
      </c>
      <c r="E1591" s="8" t="s">
        <v>90</v>
      </c>
      <c r="F1591" s="8" t="s">
        <v>91</v>
      </c>
      <c r="G1591" s="18">
        <f t="shared" si="48"/>
        <v>0</v>
      </c>
    </row>
    <row r="1592" spans="1:8" ht="21" x14ac:dyDescent="0.3">
      <c r="A1592" s="12" t="s">
        <v>76</v>
      </c>
      <c r="B1592" s="13" t="s">
        <v>76</v>
      </c>
      <c r="C1592" s="6" t="s">
        <v>21</v>
      </c>
      <c r="D1592" s="8" t="s">
        <v>84</v>
      </c>
      <c r="E1592" s="8" t="s">
        <v>94</v>
      </c>
      <c r="F1592" s="8" t="s">
        <v>95</v>
      </c>
      <c r="G1592" s="18">
        <f t="shared" si="48"/>
        <v>0</v>
      </c>
    </row>
    <row r="1593" spans="1:8" ht="21" x14ac:dyDescent="0.3">
      <c r="A1593" s="6" t="s">
        <v>1160</v>
      </c>
      <c r="B1593" s="7" t="s">
        <v>1161</v>
      </c>
      <c r="C1593" s="6" t="s">
        <v>21</v>
      </c>
      <c r="D1593" s="8" t="s">
        <v>73</v>
      </c>
      <c r="E1593" s="8" t="s">
        <v>650</v>
      </c>
      <c r="F1593" s="8" t="s">
        <v>1162</v>
      </c>
      <c r="G1593" s="18">
        <f t="shared" si="48"/>
        <v>6</v>
      </c>
      <c r="H1593" s="2" t="str">
        <f t="shared" si="49"/>
        <v>130110</v>
      </c>
    </row>
    <row r="1594" spans="1:8" ht="21" x14ac:dyDescent="0.3">
      <c r="A1594" s="6" t="s">
        <v>1163</v>
      </c>
      <c r="B1594" s="7" t="s">
        <v>1164</v>
      </c>
      <c r="C1594" s="6" t="s">
        <v>21</v>
      </c>
      <c r="D1594" s="8" t="s">
        <v>73</v>
      </c>
      <c r="E1594" s="8" t="s">
        <v>650</v>
      </c>
      <c r="F1594" s="8" t="s">
        <v>1162</v>
      </c>
      <c r="G1594" s="18">
        <f t="shared" si="48"/>
        <v>6</v>
      </c>
      <c r="H1594" s="2" t="str">
        <f t="shared" si="49"/>
        <v>130111</v>
      </c>
    </row>
    <row r="1595" spans="1:8" ht="21" x14ac:dyDescent="0.3">
      <c r="A1595" s="6" t="s">
        <v>1165</v>
      </c>
      <c r="B1595" s="7" t="s">
        <v>1166</v>
      </c>
      <c r="C1595" s="6" t="s">
        <v>21</v>
      </c>
      <c r="D1595" s="8" t="s">
        <v>73</v>
      </c>
      <c r="E1595" s="8" t="s">
        <v>650</v>
      </c>
      <c r="F1595" s="8" t="s">
        <v>1162</v>
      </c>
      <c r="G1595" s="18">
        <f t="shared" si="48"/>
        <v>6</v>
      </c>
      <c r="H1595" s="2" t="str">
        <f t="shared" si="49"/>
        <v>130112</v>
      </c>
    </row>
    <row r="1596" spans="1:8" ht="21" x14ac:dyDescent="0.3">
      <c r="A1596" s="9" t="s">
        <v>1167</v>
      </c>
      <c r="B1596" s="10" t="s">
        <v>1168</v>
      </c>
      <c r="C1596" s="9" t="s">
        <v>21</v>
      </c>
      <c r="D1596" s="11" t="s">
        <v>73</v>
      </c>
      <c r="E1596" s="11" t="s">
        <v>650</v>
      </c>
      <c r="F1596" s="11" t="s">
        <v>1162</v>
      </c>
      <c r="G1596" s="18">
        <f t="shared" si="48"/>
        <v>6</v>
      </c>
      <c r="H1596" s="2" t="str">
        <f t="shared" si="49"/>
        <v>130113</v>
      </c>
    </row>
    <row r="1597" spans="1:8" ht="21" x14ac:dyDescent="0.3">
      <c r="A1597" s="4" t="s">
        <v>1169</v>
      </c>
      <c r="B1597" s="72" t="s">
        <v>1170</v>
      </c>
      <c r="C1597" s="72"/>
      <c r="D1597" s="72"/>
      <c r="E1597" s="72"/>
      <c r="F1597" s="73"/>
      <c r="G1597" s="18">
        <f t="shared" si="48"/>
        <v>4</v>
      </c>
      <c r="H1597" s="2" t="str">
        <f t="shared" si="49"/>
        <v/>
      </c>
    </row>
    <row r="1598" spans="1:8" ht="21" x14ac:dyDescent="0.3">
      <c r="A1598" s="9" t="s">
        <v>1171</v>
      </c>
      <c r="B1598" s="10" t="s">
        <v>1172</v>
      </c>
      <c r="C1598" s="6" t="s">
        <v>21</v>
      </c>
      <c r="D1598" s="8" t="s">
        <v>73</v>
      </c>
      <c r="E1598" s="8" t="s">
        <v>74</v>
      </c>
      <c r="F1598" s="8" t="s">
        <v>303</v>
      </c>
      <c r="G1598" s="18">
        <f t="shared" si="48"/>
        <v>6</v>
      </c>
      <c r="H1598" s="2" t="str">
        <f t="shared" si="49"/>
        <v>130204</v>
      </c>
    </row>
    <row r="1599" spans="1:8" ht="21" x14ac:dyDescent="0.3">
      <c r="A1599" s="9" t="s">
        <v>1171</v>
      </c>
      <c r="B1599" s="13" t="s">
        <v>76</v>
      </c>
      <c r="C1599" s="6" t="s">
        <v>21</v>
      </c>
      <c r="D1599" s="8" t="s">
        <v>73</v>
      </c>
      <c r="E1599" s="8" t="s">
        <v>650</v>
      </c>
      <c r="F1599" s="8" t="s">
        <v>772</v>
      </c>
      <c r="G1599" s="18">
        <f t="shared" si="48"/>
        <v>6</v>
      </c>
    </row>
    <row r="1600" spans="1:8" ht="21" x14ac:dyDescent="0.3">
      <c r="A1600" s="12" t="s">
        <v>76</v>
      </c>
      <c r="B1600" s="13" t="s">
        <v>76</v>
      </c>
      <c r="C1600" s="6" t="s">
        <v>21</v>
      </c>
      <c r="D1600" s="8" t="s">
        <v>79</v>
      </c>
      <c r="E1600" s="8" t="s">
        <v>90</v>
      </c>
      <c r="F1600" s="8" t="s">
        <v>91</v>
      </c>
      <c r="G1600" s="18">
        <f t="shared" si="48"/>
        <v>0</v>
      </c>
    </row>
    <row r="1601" spans="1:8" ht="21" x14ac:dyDescent="0.3">
      <c r="A1601" s="12" t="s">
        <v>76</v>
      </c>
      <c r="B1601" s="13" t="s">
        <v>76</v>
      </c>
      <c r="C1601" s="6" t="s">
        <v>21</v>
      </c>
      <c r="D1601" s="8" t="s">
        <v>84</v>
      </c>
      <c r="E1601" s="8" t="s">
        <v>94</v>
      </c>
      <c r="F1601" s="8" t="s">
        <v>95</v>
      </c>
      <c r="G1601" s="18">
        <f t="shared" si="48"/>
        <v>0</v>
      </c>
    </row>
    <row r="1602" spans="1:8" ht="21" x14ac:dyDescent="0.3">
      <c r="A1602" s="6" t="s">
        <v>1173</v>
      </c>
      <c r="B1602" s="7" t="s">
        <v>1174</v>
      </c>
      <c r="C1602" s="6" t="s">
        <v>21</v>
      </c>
      <c r="D1602" s="8" t="s">
        <v>73</v>
      </c>
      <c r="E1602" s="8" t="s">
        <v>650</v>
      </c>
      <c r="F1602" s="8" t="s">
        <v>1162</v>
      </c>
      <c r="G1602" s="18">
        <f t="shared" si="48"/>
        <v>6</v>
      </c>
      <c r="H1602" s="2" t="str">
        <f t="shared" ref="H1602:H1665" si="50">IF(G1602=6,A1602,"")</f>
        <v>130205</v>
      </c>
    </row>
    <row r="1603" spans="1:8" ht="21" x14ac:dyDescent="0.3">
      <c r="A1603" s="6" t="s">
        <v>1175</v>
      </c>
      <c r="B1603" s="7" t="s">
        <v>1176</v>
      </c>
      <c r="C1603" s="6" t="s">
        <v>21</v>
      </c>
      <c r="D1603" s="8" t="s">
        <v>73</v>
      </c>
      <c r="E1603" s="8" t="s">
        <v>650</v>
      </c>
      <c r="F1603" s="8" t="s">
        <v>1162</v>
      </c>
      <c r="G1603" s="18">
        <f t="shared" ref="G1603:G1666" si="51">LEN(A1603)</f>
        <v>6</v>
      </c>
      <c r="H1603" s="2" t="str">
        <f t="shared" si="50"/>
        <v>130206</v>
      </c>
    </row>
    <row r="1604" spans="1:8" ht="21" x14ac:dyDescent="0.3">
      <c r="A1604" s="6" t="s">
        <v>1177</v>
      </c>
      <c r="B1604" s="7" t="s">
        <v>1178</v>
      </c>
      <c r="C1604" s="6" t="s">
        <v>21</v>
      </c>
      <c r="D1604" s="8" t="s">
        <v>73</v>
      </c>
      <c r="E1604" s="8" t="s">
        <v>650</v>
      </c>
      <c r="F1604" s="8" t="s">
        <v>1162</v>
      </c>
      <c r="G1604" s="18">
        <f t="shared" si="51"/>
        <v>6</v>
      </c>
      <c r="H1604" s="2" t="str">
        <f t="shared" si="50"/>
        <v>130207</v>
      </c>
    </row>
    <row r="1605" spans="1:8" ht="21" x14ac:dyDescent="0.3">
      <c r="A1605" s="9" t="s">
        <v>1179</v>
      </c>
      <c r="B1605" s="10" t="s">
        <v>1180</v>
      </c>
      <c r="C1605" s="9" t="s">
        <v>21</v>
      </c>
      <c r="D1605" s="11" t="s">
        <v>73</v>
      </c>
      <c r="E1605" s="11" t="s">
        <v>650</v>
      </c>
      <c r="F1605" s="11" t="s">
        <v>1162</v>
      </c>
      <c r="G1605" s="18">
        <f t="shared" si="51"/>
        <v>6</v>
      </c>
      <c r="H1605" s="2" t="str">
        <f t="shared" si="50"/>
        <v>130208</v>
      </c>
    </row>
    <row r="1606" spans="1:8" ht="21" x14ac:dyDescent="0.3">
      <c r="A1606" s="4" t="s">
        <v>1181</v>
      </c>
      <c r="B1606" s="72" t="s">
        <v>1182</v>
      </c>
      <c r="C1606" s="72"/>
      <c r="D1606" s="72"/>
      <c r="E1606" s="72"/>
      <c r="F1606" s="73"/>
      <c r="G1606" s="18">
        <f t="shared" si="51"/>
        <v>4</v>
      </c>
      <c r="H1606" s="2" t="str">
        <f t="shared" si="50"/>
        <v/>
      </c>
    </row>
    <row r="1607" spans="1:8" ht="21" x14ac:dyDescent="0.3">
      <c r="A1607" s="9" t="s">
        <v>1183</v>
      </c>
      <c r="B1607" s="10" t="s">
        <v>1184</v>
      </c>
      <c r="C1607" s="6" t="s">
        <v>21</v>
      </c>
      <c r="D1607" s="8" t="s">
        <v>73</v>
      </c>
      <c r="E1607" s="8" t="s">
        <v>90</v>
      </c>
      <c r="F1607" s="8" t="s">
        <v>91</v>
      </c>
      <c r="G1607" s="18">
        <f t="shared" si="51"/>
        <v>6</v>
      </c>
      <c r="H1607" s="2" t="str">
        <f t="shared" si="50"/>
        <v>130301</v>
      </c>
    </row>
    <row r="1608" spans="1:8" ht="21" x14ac:dyDescent="0.3">
      <c r="A1608" s="12" t="s">
        <v>76</v>
      </c>
      <c r="B1608" s="13" t="s">
        <v>76</v>
      </c>
      <c r="C1608" s="6" t="s">
        <v>21</v>
      </c>
      <c r="D1608" s="8" t="s">
        <v>79</v>
      </c>
      <c r="E1608" s="8" t="s">
        <v>94</v>
      </c>
      <c r="F1608" s="8" t="s">
        <v>95</v>
      </c>
      <c r="G1608" s="18">
        <f t="shared" si="51"/>
        <v>0</v>
      </c>
    </row>
    <row r="1609" spans="1:8" ht="21" x14ac:dyDescent="0.3">
      <c r="A1609" s="9" t="s">
        <v>1185</v>
      </c>
      <c r="B1609" s="10" t="s">
        <v>1186</v>
      </c>
      <c r="C1609" s="6" t="s">
        <v>21</v>
      </c>
      <c r="D1609" s="8" t="s">
        <v>73</v>
      </c>
      <c r="E1609" s="8" t="s">
        <v>74</v>
      </c>
      <c r="F1609" s="8" t="s">
        <v>303</v>
      </c>
      <c r="G1609" s="18">
        <f t="shared" si="51"/>
        <v>6</v>
      </c>
      <c r="H1609" s="2" t="str">
        <f t="shared" si="50"/>
        <v>130306</v>
      </c>
    </row>
    <row r="1610" spans="1:8" ht="21" x14ac:dyDescent="0.3">
      <c r="A1610" s="9" t="s">
        <v>1185</v>
      </c>
      <c r="B1610" s="13" t="s">
        <v>76</v>
      </c>
      <c r="C1610" s="6" t="s">
        <v>21</v>
      </c>
      <c r="D1610" s="8" t="s">
        <v>73</v>
      </c>
      <c r="E1610" s="8" t="s">
        <v>650</v>
      </c>
      <c r="F1610" s="8" t="s">
        <v>772</v>
      </c>
      <c r="G1610" s="18">
        <f t="shared" si="51"/>
        <v>6</v>
      </c>
    </row>
    <row r="1611" spans="1:8" ht="21" x14ac:dyDescent="0.3">
      <c r="A1611" s="12" t="s">
        <v>76</v>
      </c>
      <c r="B1611" s="13" t="s">
        <v>76</v>
      </c>
      <c r="C1611" s="6" t="s">
        <v>21</v>
      </c>
      <c r="D1611" s="8" t="s">
        <v>79</v>
      </c>
      <c r="E1611" s="8" t="s">
        <v>90</v>
      </c>
      <c r="F1611" s="8" t="s">
        <v>91</v>
      </c>
      <c r="G1611" s="18">
        <f t="shared" si="51"/>
        <v>0</v>
      </c>
    </row>
    <row r="1612" spans="1:8" ht="21" x14ac:dyDescent="0.3">
      <c r="A1612" s="12" t="s">
        <v>76</v>
      </c>
      <c r="B1612" s="13" t="s">
        <v>76</v>
      </c>
      <c r="C1612" s="6" t="s">
        <v>21</v>
      </c>
      <c r="D1612" s="8" t="s">
        <v>84</v>
      </c>
      <c r="E1612" s="8" t="s">
        <v>94</v>
      </c>
      <c r="F1612" s="8" t="s">
        <v>95</v>
      </c>
      <c r="G1612" s="18">
        <f t="shared" si="51"/>
        <v>0</v>
      </c>
    </row>
    <row r="1613" spans="1:8" ht="21" x14ac:dyDescent="0.3">
      <c r="A1613" s="6" t="s">
        <v>1187</v>
      </c>
      <c r="B1613" s="7" t="s">
        <v>1188</v>
      </c>
      <c r="C1613" s="6" t="s">
        <v>21</v>
      </c>
      <c r="D1613" s="8" t="s">
        <v>73</v>
      </c>
      <c r="E1613" s="8" t="s">
        <v>650</v>
      </c>
      <c r="F1613" s="8" t="s">
        <v>1162</v>
      </c>
      <c r="G1613" s="18">
        <f t="shared" si="51"/>
        <v>6</v>
      </c>
      <c r="H1613" s="2" t="str">
        <f t="shared" si="50"/>
        <v>130307</v>
      </c>
    </row>
    <row r="1614" spans="1:8" ht="21" x14ac:dyDescent="0.3">
      <c r="A1614" s="6" t="s">
        <v>1189</v>
      </c>
      <c r="B1614" s="7" t="s">
        <v>1190</v>
      </c>
      <c r="C1614" s="6" t="s">
        <v>21</v>
      </c>
      <c r="D1614" s="8" t="s">
        <v>73</v>
      </c>
      <c r="E1614" s="8" t="s">
        <v>650</v>
      </c>
      <c r="F1614" s="8" t="s">
        <v>1162</v>
      </c>
      <c r="G1614" s="18">
        <f t="shared" si="51"/>
        <v>6</v>
      </c>
      <c r="H1614" s="2" t="str">
        <f t="shared" si="50"/>
        <v>130308</v>
      </c>
    </row>
    <row r="1615" spans="1:8" ht="21" x14ac:dyDescent="0.3">
      <c r="A1615" s="6" t="s">
        <v>1191</v>
      </c>
      <c r="B1615" s="7" t="s">
        <v>1192</v>
      </c>
      <c r="C1615" s="6" t="s">
        <v>21</v>
      </c>
      <c r="D1615" s="8" t="s">
        <v>73</v>
      </c>
      <c r="E1615" s="8" t="s">
        <v>650</v>
      </c>
      <c r="F1615" s="8" t="s">
        <v>1162</v>
      </c>
      <c r="G1615" s="18">
        <f t="shared" si="51"/>
        <v>6</v>
      </c>
      <c r="H1615" s="2" t="str">
        <f t="shared" si="50"/>
        <v>130309</v>
      </c>
    </row>
    <row r="1616" spans="1:8" ht="21" x14ac:dyDescent="0.3">
      <c r="A1616" s="9" t="s">
        <v>1193</v>
      </c>
      <c r="B1616" s="10" t="s">
        <v>1194</v>
      </c>
      <c r="C1616" s="9" t="s">
        <v>21</v>
      </c>
      <c r="D1616" s="11" t="s">
        <v>73</v>
      </c>
      <c r="E1616" s="11" t="s">
        <v>650</v>
      </c>
      <c r="F1616" s="11" t="s">
        <v>1162</v>
      </c>
      <c r="G1616" s="18">
        <f t="shared" si="51"/>
        <v>6</v>
      </c>
      <c r="H1616" s="2" t="str">
        <f t="shared" si="50"/>
        <v>130310</v>
      </c>
    </row>
    <row r="1617" spans="1:8" ht="21" x14ac:dyDescent="0.3">
      <c r="A1617" s="4" t="s">
        <v>1195</v>
      </c>
      <c r="B1617" s="72" t="s">
        <v>1196</v>
      </c>
      <c r="C1617" s="72"/>
      <c r="D1617" s="72"/>
      <c r="E1617" s="72"/>
      <c r="F1617" s="73"/>
      <c r="G1617" s="18">
        <f t="shared" si="51"/>
        <v>4</v>
      </c>
      <c r="H1617" s="2" t="str">
        <f t="shared" si="50"/>
        <v/>
      </c>
    </row>
    <row r="1618" spans="1:8" ht="21" x14ac:dyDescent="0.3">
      <c r="A1618" s="9" t="s">
        <v>1197</v>
      </c>
      <c r="B1618" s="10" t="s">
        <v>1198</v>
      </c>
      <c r="C1618" s="6" t="s">
        <v>21</v>
      </c>
      <c r="D1618" s="8" t="s">
        <v>73</v>
      </c>
      <c r="E1618" s="8" t="s">
        <v>74</v>
      </c>
      <c r="F1618" s="8" t="s">
        <v>303</v>
      </c>
      <c r="G1618" s="18">
        <f t="shared" si="51"/>
        <v>6</v>
      </c>
      <c r="H1618" s="2" t="str">
        <f t="shared" si="50"/>
        <v>130401</v>
      </c>
    </row>
    <row r="1619" spans="1:8" ht="21" x14ac:dyDescent="0.3">
      <c r="A1619" s="9" t="s">
        <v>1197</v>
      </c>
      <c r="B1619" s="13" t="s">
        <v>76</v>
      </c>
      <c r="C1619" s="6" t="s">
        <v>21</v>
      </c>
      <c r="D1619" s="8" t="s">
        <v>73</v>
      </c>
      <c r="E1619" s="8" t="s">
        <v>650</v>
      </c>
      <c r="F1619" s="8" t="s">
        <v>651</v>
      </c>
      <c r="G1619" s="18">
        <f t="shared" si="51"/>
        <v>6</v>
      </c>
    </row>
    <row r="1620" spans="1:8" ht="21" x14ac:dyDescent="0.3">
      <c r="A1620" s="12" t="s">
        <v>76</v>
      </c>
      <c r="B1620" s="13" t="s">
        <v>76</v>
      </c>
      <c r="C1620" s="6" t="s">
        <v>21</v>
      </c>
      <c r="D1620" s="8" t="s">
        <v>79</v>
      </c>
      <c r="E1620" s="8" t="s">
        <v>90</v>
      </c>
      <c r="F1620" s="8" t="s">
        <v>91</v>
      </c>
      <c r="G1620" s="18">
        <f t="shared" si="51"/>
        <v>0</v>
      </c>
    </row>
    <row r="1621" spans="1:8" ht="21" x14ac:dyDescent="0.3">
      <c r="A1621" s="12" t="s">
        <v>76</v>
      </c>
      <c r="B1621" s="13" t="s">
        <v>76</v>
      </c>
      <c r="C1621" s="6" t="s">
        <v>21</v>
      </c>
      <c r="D1621" s="8" t="s">
        <v>84</v>
      </c>
      <c r="E1621" s="8" t="s">
        <v>82</v>
      </c>
      <c r="F1621" s="8" t="s">
        <v>252</v>
      </c>
      <c r="G1621" s="18">
        <f t="shared" si="51"/>
        <v>0</v>
      </c>
    </row>
    <row r="1622" spans="1:8" ht="21" x14ac:dyDescent="0.3">
      <c r="A1622" s="12" t="s">
        <v>76</v>
      </c>
      <c r="B1622" s="13" t="s">
        <v>76</v>
      </c>
      <c r="C1622" s="6" t="s">
        <v>21</v>
      </c>
      <c r="D1622" s="8" t="s">
        <v>93</v>
      </c>
      <c r="E1622" s="8" t="s">
        <v>94</v>
      </c>
      <c r="F1622" s="8" t="s">
        <v>95</v>
      </c>
      <c r="G1622" s="18">
        <f t="shared" si="51"/>
        <v>0</v>
      </c>
    </row>
    <row r="1623" spans="1:8" ht="21" x14ac:dyDescent="0.3">
      <c r="A1623" s="9" t="s">
        <v>1199</v>
      </c>
      <c r="B1623" s="10" t="s">
        <v>1200</v>
      </c>
      <c r="C1623" s="6" t="s">
        <v>21</v>
      </c>
      <c r="D1623" s="8" t="s">
        <v>73</v>
      </c>
      <c r="E1623" s="8" t="s">
        <v>74</v>
      </c>
      <c r="F1623" s="8" t="s">
        <v>303</v>
      </c>
      <c r="G1623" s="18">
        <f t="shared" si="51"/>
        <v>6</v>
      </c>
      <c r="H1623" s="2" t="str">
        <f t="shared" si="50"/>
        <v>130402</v>
      </c>
    </row>
    <row r="1624" spans="1:8" ht="21" x14ac:dyDescent="0.3">
      <c r="A1624" s="9" t="s">
        <v>1199</v>
      </c>
      <c r="B1624" s="13" t="s">
        <v>76</v>
      </c>
      <c r="C1624" s="6" t="s">
        <v>21</v>
      </c>
      <c r="D1624" s="8" t="s">
        <v>73</v>
      </c>
      <c r="E1624" s="8" t="s">
        <v>650</v>
      </c>
      <c r="F1624" s="8" t="s">
        <v>651</v>
      </c>
      <c r="G1624" s="18">
        <f t="shared" si="51"/>
        <v>6</v>
      </c>
    </row>
    <row r="1625" spans="1:8" ht="21" x14ac:dyDescent="0.3">
      <c r="A1625" s="12" t="s">
        <v>76</v>
      </c>
      <c r="B1625" s="13" t="s">
        <v>76</v>
      </c>
      <c r="C1625" s="6" t="s">
        <v>21</v>
      </c>
      <c r="D1625" s="8" t="s">
        <v>79</v>
      </c>
      <c r="E1625" s="8" t="s">
        <v>90</v>
      </c>
      <c r="F1625" s="8" t="s">
        <v>91</v>
      </c>
      <c r="G1625" s="18">
        <f t="shared" si="51"/>
        <v>0</v>
      </c>
    </row>
    <row r="1626" spans="1:8" ht="21" x14ac:dyDescent="0.3">
      <c r="A1626" s="12" t="s">
        <v>76</v>
      </c>
      <c r="B1626" s="13" t="s">
        <v>76</v>
      </c>
      <c r="C1626" s="6" t="s">
        <v>21</v>
      </c>
      <c r="D1626" s="8" t="s">
        <v>84</v>
      </c>
      <c r="E1626" s="8" t="s">
        <v>82</v>
      </c>
      <c r="F1626" s="8" t="s">
        <v>252</v>
      </c>
      <c r="G1626" s="18">
        <f t="shared" si="51"/>
        <v>0</v>
      </c>
    </row>
    <row r="1627" spans="1:8" ht="21" x14ac:dyDescent="0.3">
      <c r="A1627" s="12" t="s">
        <v>76</v>
      </c>
      <c r="B1627" s="13" t="s">
        <v>76</v>
      </c>
      <c r="C1627" s="6" t="s">
        <v>21</v>
      </c>
      <c r="D1627" s="8" t="s">
        <v>93</v>
      </c>
      <c r="E1627" s="8" t="s">
        <v>94</v>
      </c>
      <c r="F1627" s="8" t="s">
        <v>95</v>
      </c>
      <c r="G1627" s="18">
        <f t="shared" si="51"/>
        <v>0</v>
      </c>
    </row>
    <row r="1628" spans="1:8" ht="21" x14ac:dyDescent="0.3">
      <c r="A1628" s="9" t="s">
        <v>1201</v>
      </c>
      <c r="B1628" s="10" t="s">
        <v>1202</v>
      </c>
      <c r="C1628" s="6" t="s">
        <v>21</v>
      </c>
      <c r="D1628" s="8" t="s">
        <v>73</v>
      </c>
      <c r="E1628" s="8" t="s">
        <v>74</v>
      </c>
      <c r="F1628" s="8" t="s">
        <v>303</v>
      </c>
      <c r="G1628" s="18">
        <f t="shared" si="51"/>
        <v>6</v>
      </c>
      <c r="H1628" s="2" t="str">
        <f t="shared" si="50"/>
        <v>130403</v>
      </c>
    </row>
    <row r="1629" spans="1:8" ht="21" x14ac:dyDescent="0.3">
      <c r="A1629" s="9" t="s">
        <v>1201</v>
      </c>
      <c r="B1629" s="13" t="s">
        <v>76</v>
      </c>
      <c r="C1629" s="6" t="s">
        <v>21</v>
      </c>
      <c r="D1629" s="8" t="s">
        <v>73</v>
      </c>
      <c r="E1629" s="8" t="s">
        <v>650</v>
      </c>
      <c r="F1629" s="8" t="s">
        <v>651</v>
      </c>
      <c r="G1629" s="18">
        <f t="shared" si="51"/>
        <v>6</v>
      </c>
    </row>
    <row r="1630" spans="1:8" ht="21" x14ac:dyDescent="0.3">
      <c r="A1630" s="12" t="s">
        <v>76</v>
      </c>
      <c r="B1630" s="13" t="s">
        <v>76</v>
      </c>
      <c r="C1630" s="6" t="s">
        <v>21</v>
      </c>
      <c r="D1630" s="8" t="s">
        <v>79</v>
      </c>
      <c r="E1630" s="8" t="s">
        <v>90</v>
      </c>
      <c r="F1630" s="8" t="s">
        <v>91</v>
      </c>
      <c r="G1630" s="18">
        <f t="shared" si="51"/>
        <v>0</v>
      </c>
    </row>
    <row r="1631" spans="1:8" ht="21" x14ac:dyDescent="0.3">
      <c r="A1631" s="12" t="s">
        <v>76</v>
      </c>
      <c r="B1631" s="13" t="s">
        <v>76</v>
      </c>
      <c r="C1631" s="6" t="s">
        <v>21</v>
      </c>
      <c r="D1631" s="8" t="s">
        <v>84</v>
      </c>
      <c r="E1631" s="8" t="s">
        <v>82</v>
      </c>
      <c r="F1631" s="8" t="s">
        <v>252</v>
      </c>
      <c r="G1631" s="18">
        <f t="shared" si="51"/>
        <v>0</v>
      </c>
    </row>
    <row r="1632" spans="1:8" ht="21" x14ac:dyDescent="0.3">
      <c r="A1632" s="12" t="s">
        <v>76</v>
      </c>
      <c r="B1632" s="13" t="s">
        <v>76</v>
      </c>
      <c r="C1632" s="9" t="s">
        <v>21</v>
      </c>
      <c r="D1632" s="11" t="s">
        <v>93</v>
      </c>
      <c r="E1632" s="11" t="s">
        <v>94</v>
      </c>
      <c r="F1632" s="11" t="s">
        <v>95</v>
      </c>
      <c r="G1632" s="18">
        <f t="shared" si="51"/>
        <v>0</v>
      </c>
    </row>
    <row r="1633" spans="1:8" ht="21" x14ac:dyDescent="0.3">
      <c r="A1633" s="4" t="s">
        <v>1203</v>
      </c>
      <c r="B1633" s="72" t="s">
        <v>1204</v>
      </c>
      <c r="C1633" s="72"/>
      <c r="D1633" s="72"/>
      <c r="E1633" s="72"/>
      <c r="F1633" s="73"/>
      <c r="G1633" s="18">
        <f t="shared" si="51"/>
        <v>4</v>
      </c>
      <c r="H1633" s="2" t="str">
        <f t="shared" si="50"/>
        <v/>
      </c>
    </row>
    <row r="1634" spans="1:8" ht="21" x14ac:dyDescent="0.3">
      <c r="A1634" s="9" t="s">
        <v>1205</v>
      </c>
      <c r="B1634" s="10" t="s">
        <v>1206</v>
      </c>
      <c r="C1634" s="6" t="s">
        <v>21</v>
      </c>
      <c r="D1634" s="8" t="s">
        <v>73</v>
      </c>
      <c r="E1634" s="8" t="s">
        <v>74</v>
      </c>
      <c r="F1634" s="8" t="s">
        <v>303</v>
      </c>
      <c r="G1634" s="18">
        <f t="shared" si="51"/>
        <v>6</v>
      </c>
      <c r="H1634" s="2" t="str">
        <f t="shared" si="50"/>
        <v>130501</v>
      </c>
    </row>
    <row r="1635" spans="1:8" ht="21" x14ac:dyDescent="0.3">
      <c r="A1635" s="12" t="s">
        <v>76</v>
      </c>
      <c r="B1635" s="13" t="s">
        <v>76</v>
      </c>
      <c r="C1635" s="6" t="s">
        <v>21</v>
      </c>
      <c r="D1635" s="8" t="s">
        <v>79</v>
      </c>
      <c r="E1635" s="8" t="s">
        <v>90</v>
      </c>
      <c r="F1635" s="8" t="s">
        <v>91</v>
      </c>
      <c r="G1635" s="18">
        <f t="shared" si="51"/>
        <v>0</v>
      </c>
    </row>
    <row r="1636" spans="1:8" ht="21" x14ac:dyDescent="0.3">
      <c r="A1636" s="12" t="s">
        <v>76</v>
      </c>
      <c r="B1636" s="13" t="s">
        <v>76</v>
      </c>
      <c r="C1636" s="6" t="s">
        <v>21</v>
      </c>
      <c r="D1636" s="8" t="s">
        <v>84</v>
      </c>
      <c r="E1636" s="8" t="s">
        <v>82</v>
      </c>
      <c r="F1636" s="8" t="s">
        <v>282</v>
      </c>
      <c r="G1636" s="18">
        <f t="shared" si="51"/>
        <v>0</v>
      </c>
    </row>
    <row r="1637" spans="1:8" ht="21" x14ac:dyDescent="0.3">
      <c r="A1637" s="12" t="s">
        <v>76</v>
      </c>
      <c r="B1637" s="13" t="s">
        <v>76</v>
      </c>
      <c r="C1637" s="6" t="s">
        <v>21</v>
      </c>
      <c r="D1637" s="8" t="s">
        <v>93</v>
      </c>
      <c r="E1637" s="8" t="s">
        <v>94</v>
      </c>
      <c r="F1637" s="8" t="s">
        <v>95</v>
      </c>
      <c r="G1637" s="18">
        <f t="shared" si="51"/>
        <v>0</v>
      </c>
    </row>
    <row r="1638" spans="1:8" ht="21" x14ac:dyDescent="0.3">
      <c r="A1638" s="9" t="s">
        <v>1207</v>
      </c>
      <c r="B1638" s="10" t="s">
        <v>1208</v>
      </c>
      <c r="C1638" s="6" t="s">
        <v>21</v>
      </c>
      <c r="D1638" s="8" t="s">
        <v>73</v>
      </c>
      <c r="E1638" s="8" t="s">
        <v>74</v>
      </c>
      <c r="F1638" s="8" t="s">
        <v>303</v>
      </c>
      <c r="G1638" s="18">
        <f t="shared" si="51"/>
        <v>6</v>
      </c>
      <c r="H1638" s="2" t="str">
        <f t="shared" si="50"/>
        <v>130502</v>
      </c>
    </row>
    <row r="1639" spans="1:8" ht="21" x14ac:dyDescent="0.3">
      <c r="A1639" s="12" t="s">
        <v>76</v>
      </c>
      <c r="B1639" s="13" t="s">
        <v>76</v>
      </c>
      <c r="C1639" s="6" t="s">
        <v>21</v>
      </c>
      <c r="D1639" s="8" t="s">
        <v>79</v>
      </c>
      <c r="E1639" s="8" t="s">
        <v>90</v>
      </c>
      <c r="F1639" s="8" t="s">
        <v>91</v>
      </c>
      <c r="G1639" s="18">
        <f t="shared" si="51"/>
        <v>0</v>
      </c>
    </row>
    <row r="1640" spans="1:8" ht="21" x14ac:dyDescent="0.3">
      <c r="A1640" s="12" t="s">
        <v>76</v>
      </c>
      <c r="B1640" s="13" t="s">
        <v>76</v>
      </c>
      <c r="C1640" s="6" t="s">
        <v>21</v>
      </c>
      <c r="D1640" s="8" t="s">
        <v>84</v>
      </c>
      <c r="E1640" s="8" t="s">
        <v>82</v>
      </c>
      <c r="F1640" s="8" t="s">
        <v>1209</v>
      </c>
      <c r="G1640" s="18">
        <f t="shared" si="51"/>
        <v>0</v>
      </c>
    </row>
    <row r="1641" spans="1:8" ht="21" x14ac:dyDescent="0.3">
      <c r="A1641" s="12" t="s">
        <v>76</v>
      </c>
      <c r="B1641" s="13" t="s">
        <v>76</v>
      </c>
      <c r="C1641" s="6" t="s">
        <v>21</v>
      </c>
      <c r="D1641" s="8" t="s">
        <v>93</v>
      </c>
      <c r="E1641" s="8" t="s">
        <v>94</v>
      </c>
      <c r="F1641" s="8" t="s">
        <v>95</v>
      </c>
      <c r="G1641" s="18">
        <f t="shared" si="51"/>
        <v>0</v>
      </c>
    </row>
    <row r="1642" spans="1:8" ht="21" x14ac:dyDescent="0.3">
      <c r="A1642" s="9" t="s">
        <v>1210</v>
      </c>
      <c r="B1642" s="10" t="s">
        <v>1211</v>
      </c>
      <c r="C1642" s="6" t="s">
        <v>21</v>
      </c>
      <c r="D1642" s="8" t="s">
        <v>73</v>
      </c>
      <c r="E1642" s="8" t="s">
        <v>74</v>
      </c>
      <c r="F1642" s="8" t="s">
        <v>303</v>
      </c>
      <c r="G1642" s="18">
        <f t="shared" si="51"/>
        <v>6</v>
      </c>
      <c r="H1642" s="2" t="str">
        <f t="shared" si="50"/>
        <v>130503</v>
      </c>
    </row>
    <row r="1643" spans="1:8" ht="21" x14ac:dyDescent="0.3">
      <c r="A1643" s="12" t="s">
        <v>76</v>
      </c>
      <c r="B1643" s="13" t="s">
        <v>76</v>
      </c>
      <c r="C1643" s="6" t="s">
        <v>21</v>
      </c>
      <c r="D1643" s="8" t="s">
        <v>79</v>
      </c>
      <c r="E1643" s="8" t="s">
        <v>90</v>
      </c>
      <c r="F1643" s="8" t="s">
        <v>91</v>
      </c>
      <c r="G1643" s="18">
        <f t="shared" si="51"/>
        <v>0</v>
      </c>
    </row>
    <row r="1644" spans="1:8" ht="21" x14ac:dyDescent="0.3">
      <c r="A1644" s="12" t="s">
        <v>76</v>
      </c>
      <c r="B1644" s="13" t="s">
        <v>76</v>
      </c>
      <c r="C1644" s="6" t="s">
        <v>21</v>
      </c>
      <c r="D1644" s="8" t="s">
        <v>84</v>
      </c>
      <c r="E1644" s="8" t="s">
        <v>82</v>
      </c>
      <c r="F1644" s="8" t="s">
        <v>109</v>
      </c>
      <c r="G1644" s="18">
        <f t="shared" si="51"/>
        <v>0</v>
      </c>
    </row>
    <row r="1645" spans="1:8" ht="21" x14ac:dyDescent="0.3">
      <c r="A1645" s="12" t="s">
        <v>76</v>
      </c>
      <c r="B1645" s="13" t="s">
        <v>76</v>
      </c>
      <c r="C1645" s="6" t="s">
        <v>21</v>
      </c>
      <c r="D1645" s="8" t="s">
        <v>93</v>
      </c>
      <c r="E1645" s="8" t="s">
        <v>94</v>
      </c>
      <c r="F1645" s="8" t="s">
        <v>95</v>
      </c>
      <c r="G1645" s="18">
        <f t="shared" si="51"/>
        <v>0</v>
      </c>
    </row>
    <row r="1646" spans="1:8" ht="21" x14ac:dyDescent="0.3">
      <c r="A1646" s="9" t="s">
        <v>1212</v>
      </c>
      <c r="B1646" s="10" t="s">
        <v>1213</v>
      </c>
      <c r="C1646" s="6" t="s">
        <v>21</v>
      </c>
      <c r="D1646" s="8" t="s">
        <v>73</v>
      </c>
      <c r="E1646" s="8" t="s">
        <v>74</v>
      </c>
      <c r="F1646" s="8" t="s">
        <v>303</v>
      </c>
      <c r="G1646" s="18">
        <f t="shared" si="51"/>
        <v>6</v>
      </c>
      <c r="H1646" s="2" t="str">
        <f t="shared" si="50"/>
        <v>130506</v>
      </c>
    </row>
    <row r="1647" spans="1:8" ht="21" x14ac:dyDescent="0.3">
      <c r="A1647" s="9" t="s">
        <v>1212</v>
      </c>
      <c r="B1647" s="13" t="s">
        <v>76</v>
      </c>
      <c r="C1647" s="6" t="s">
        <v>21</v>
      </c>
      <c r="D1647" s="8" t="s">
        <v>73</v>
      </c>
      <c r="E1647" s="8" t="s">
        <v>650</v>
      </c>
      <c r="F1647" s="8" t="s">
        <v>1214</v>
      </c>
      <c r="G1647" s="18">
        <f t="shared" si="51"/>
        <v>6</v>
      </c>
    </row>
    <row r="1648" spans="1:8" ht="21" x14ac:dyDescent="0.3">
      <c r="A1648" s="12" t="s">
        <v>76</v>
      </c>
      <c r="B1648" s="13" t="s">
        <v>76</v>
      </c>
      <c r="C1648" s="6" t="s">
        <v>21</v>
      </c>
      <c r="D1648" s="8" t="s">
        <v>79</v>
      </c>
      <c r="E1648" s="8" t="s">
        <v>90</v>
      </c>
      <c r="F1648" s="8" t="s">
        <v>91</v>
      </c>
      <c r="G1648" s="18">
        <f t="shared" si="51"/>
        <v>0</v>
      </c>
    </row>
    <row r="1649" spans="1:8" ht="21" x14ac:dyDescent="0.3">
      <c r="A1649" s="12" t="s">
        <v>76</v>
      </c>
      <c r="B1649" s="13" t="s">
        <v>76</v>
      </c>
      <c r="C1649" s="6" t="s">
        <v>21</v>
      </c>
      <c r="D1649" s="8" t="s">
        <v>84</v>
      </c>
      <c r="E1649" s="8" t="s">
        <v>82</v>
      </c>
      <c r="F1649" s="8" t="s">
        <v>252</v>
      </c>
      <c r="G1649" s="18">
        <f t="shared" si="51"/>
        <v>0</v>
      </c>
    </row>
    <row r="1650" spans="1:8" ht="21" x14ac:dyDescent="0.3">
      <c r="A1650" s="12" t="s">
        <v>76</v>
      </c>
      <c r="B1650" s="13" t="s">
        <v>76</v>
      </c>
      <c r="C1650" s="6" t="s">
        <v>21</v>
      </c>
      <c r="D1650" s="8" t="s">
        <v>93</v>
      </c>
      <c r="E1650" s="8" t="s">
        <v>94</v>
      </c>
      <c r="F1650" s="8" t="s">
        <v>95</v>
      </c>
      <c r="G1650" s="18">
        <f t="shared" si="51"/>
        <v>0</v>
      </c>
    </row>
    <row r="1651" spans="1:8" ht="21" x14ac:dyDescent="0.3">
      <c r="A1651" s="9" t="s">
        <v>1215</v>
      </c>
      <c r="B1651" s="10" t="s">
        <v>1216</v>
      </c>
      <c r="C1651" s="6" t="s">
        <v>21</v>
      </c>
      <c r="D1651" s="8" t="s">
        <v>73</v>
      </c>
      <c r="E1651" s="8" t="s">
        <v>74</v>
      </c>
      <c r="F1651" s="8" t="s">
        <v>303</v>
      </c>
      <c r="G1651" s="18">
        <f t="shared" si="51"/>
        <v>6</v>
      </c>
      <c r="H1651" s="2" t="str">
        <f t="shared" si="50"/>
        <v>130507</v>
      </c>
    </row>
    <row r="1652" spans="1:8" ht="21" x14ac:dyDescent="0.3">
      <c r="A1652" s="12" t="s">
        <v>76</v>
      </c>
      <c r="B1652" s="13" t="s">
        <v>76</v>
      </c>
      <c r="C1652" s="6" t="s">
        <v>21</v>
      </c>
      <c r="D1652" s="8" t="s">
        <v>79</v>
      </c>
      <c r="E1652" s="8" t="s">
        <v>90</v>
      </c>
      <c r="F1652" s="8" t="s">
        <v>91</v>
      </c>
      <c r="G1652" s="18">
        <f t="shared" si="51"/>
        <v>0</v>
      </c>
    </row>
    <row r="1653" spans="1:8" ht="21" x14ac:dyDescent="0.3">
      <c r="A1653" s="12" t="s">
        <v>76</v>
      </c>
      <c r="B1653" s="13" t="s">
        <v>76</v>
      </c>
      <c r="C1653" s="6" t="s">
        <v>21</v>
      </c>
      <c r="D1653" s="8" t="s">
        <v>84</v>
      </c>
      <c r="E1653" s="8" t="s">
        <v>82</v>
      </c>
      <c r="F1653" s="8" t="s">
        <v>252</v>
      </c>
      <c r="G1653" s="18">
        <f t="shared" si="51"/>
        <v>0</v>
      </c>
    </row>
    <row r="1654" spans="1:8" ht="21" x14ac:dyDescent="0.3">
      <c r="A1654" s="9" t="s">
        <v>1217</v>
      </c>
      <c r="B1654" s="10" t="s">
        <v>1218</v>
      </c>
      <c r="C1654" s="6" t="s">
        <v>21</v>
      </c>
      <c r="D1654" s="8" t="s">
        <v>73</v>
      </c>
      <c r="E1654" s="8" t="s">
        <v>74</v>
      </c>
      <c r="F1654" s="8" t="s">
        <v>303</v>
      </c>
      <c r="G1654" s="18">
        <f t="shared" si="51"/>
        <v>6</v>
      </c>
      <c r="H1654" s="2" t="str">
        <f t="shared" si="50"/>
        <v>130508</v>
      </c>
    </row>
    <row r="1655" spans="1:8" ht="21" x14ac:dyDescent="0.3">
      <c r="A1655" s="12" t="s">
        <v>76</v>
      </c>
      <c r="B1655" s="13" t="s">
        <v>76</v>
      </c>
      <c r="C1655" s="6" t="s">
        <v>21</v>
      </c>
      <c r="D1655" s="8" t="s">
        <v>79</v>
      </c>
      <c r="E1655" s="8" t="s">
        <v>90</v>
      </c>
      <c r="F1655" s="8" t="s">
        <v>91</v>
      </c>
      <c r="G1655" s="18">
        <f t="shared" si="51"/>
        <v>0</v>
      </c>
    </row>
    <row r="1656" spans="1:8" ht="21" x14ac:dyDescent="0.3">
      <c r="A1656" s="12" t="s">
        <v>76</v>
      </c>
      <c r="B1656" s="13" t="s">
        <v>76</v>
      </c>
      <c r="C1656" s="6" t="s">
        <v>21</v>
      </c>
      <c r="D1656" s="8" t="s">
        <v>84</v>
      </c>
      <c r="E1656" s="8" t="s">
        <v>82</v>
      </c>
      <c r="F1656" s="8" t="s">
        <v>109</v>
      </c>
      <c r="G1656" s="18">
        <f t="shared" si="51"/>
        <v>0</v>
      </c>
    </row>
    <row r="1657" spans="1:8" ht="21" x14ac:dyDescent="0.3">
      <c r="A1657" s="12" t="s">
        <v>76</v>
      </c>
      <c r="B1657" s="13" t="s">
        <v>76</v>
      </c>
      <c r="C1657" s="9" t="s">
        <v>21</v>
      </c>
      <c r="D1657" s="11" t="s">
        <v>93</v>
      </c>
      <c r="E1657" s="11" t="s">
        <v>94</v>
      </c>
      <c r="F1657" s="11" t="s">
        <v>95</v>
      </c>
      <c r="G1657" s="18">
        <f t="shared" si="51"/>
        <v>0</v>
      </c>
    </row>
    <row r="1658" spans="1:8" ht="21" x14ac:dyDescent="0.3">
      <c r="A1658" s="4" t="s">
        <v>1219</v>
      </c>
      <c r="B1658" s="72" t="s">
        <v>1220</v>
      </c>
      <c r="C1658" s="72"/>
      <c r="D1658" s="72"/>
      <c r="E1658" s="72"/>
      <c r="F1658" s="73"/>
      <c r="G1658" s="18">
        <f t="shared" si="51"/>
        <v>4</v>
      </c>
      <c r="H1658" s="2" t="str">
        <f t="shared" si="50"/>
        <v/>
      </c>
    </row>
    <row r="1659" spans="1:8" ht="21" x14ac:dyDescent="0.3">
      <c r="A1659" s="9" t="s">
        <v>1221</v>
      </c>
      <c r="B1659" s="10" t="s">
        <v>1222</v>
      </c>
      <c r="C1659" s="6" t="s">
        <v>21</v>
      </c>
      <c r="D1659" s="8" t="s">
        <v>73</v>
      </c>
      <c r="E1659" s="8" t="s">
        <v>74</v>
      </c>
      <c r="F1659" s="8" t="s">
        <v>303</v>
      </c>
      <c r="G1659" s="18">
        <f t="shared" si="51"/>
        <v>6</v>
      </c>
      <c r="H1659" s="2" t="str">
        <f t="shared" si="50"/>
        <v>130701</v>
      </c>
    </row>
    <row r="1660" spans="1:8" ht="21" x14ac:dyDescent="0.3">
      <c r="A1660" s="12" t="s">
        <v>76</v>
      </c>
      <c r="B1660" s="13" t="s">
        <v>76</v>
      </c>
      <c r="C1660" s="6" t="s">
        <v>21</v>
      </c>
      <c r="D1660" s="8" t="s">
        <v>79</v>
      </c>
      <c r="E1660" s="8" t="s">
        <v>90</v>
      </c>
      <c r="F1660" s="8" t="s">
        <v>91</v>
      </c>
      <c r="G1660" s="18">
        <f t="shared" si="51"/>
        <v>0</v>
      </c>
    </row>
    <row r="1661" spans="1:8" ht="21" x14ac:dyDescent="0.3">
      <c r="A1661" s="9" t="s">
        <v>1223</v>
      </c>
      <c r="B1661" s="10" t="s">
        <v>1224</v>
      </c>
      <c r="C1661" s="6" t="s">
        <v>21</v>
      </c>
      <c r="D1661" s="8" t="s">
        <v>73</v>
      </c>
      <c r="E1661" s="8" t="s">
        <v>74</v>
      </c>
      <c r="F1661" s="8" t="s">
        <v>303</v>
      </c>
      <c r="G1661" s="18">
        <f t="shared" si="51"/>
        <v>6</v>
      </c>
      <c r="H1661" s="2" t="str">
        <f t="shared" si="50"/>
        <v>130702</v>
      </c>
    </row>
    <row r="1662" spans="1:8" ht="21" x14ac:dyDescent="0.3">
      <c r="A1662" s="12" t="s">
        <v>76</v>
      </c>
      <c r="B1662" s="13" t="s">
        <v>76</v>
      </c>
      <c r="C1662" s="6" t="s">
        <v>21</v>
      </c>
      <c r="D1662" s="8" t="s">
        <v>79</v>
      </c>
      <c r="E1662" s="8" t="s">
        <v>90</v>
      </c>
      <c r="F1662" s="8" t="s">
        <v>91</v>
      </c>
      <c r="G1662" s="18">
        <f t="shared" si="51"/>
        <v>0</v>
      </c>
    </row>
    <row r="1663" spans="1:8" ht="21" x14ac:dyDescent="0.3">
      <c r="A1663" s="9" t="s">
        <v>1225</v>
      </c>
      <c r="B1663" s="10" t="s">
        <v>1226</v>
      </c>
      <c r="C1663" s="6" t="s">
        <v>21</v>
      </c>
      <c r="D1663" s="8" t="s">
        <v>73</v>
      </c>
      <c r="E1663" s="8" t="s">
        <v>74</v>
      </c>
      <c r="F1663" s="8" t="s">
        <v>303</v>
      </c>
      <c r="G1663" s="18">
        <f t="shared" si="51"/>
        <v>6</v>
      </c>
      <c r="H1663" s="2" t="str">
        <f t="shared" si="50"/>
        <v>130703</v>
      </c>
    </row>
    <row r="1664" spans="1:8" ht="21" x14ac:dyDescent="0.3">
      <c r="A1664" s="12" t="s">
        <v>76</v>
      </c>
      <c r="B1664" s="13" t="s">
        <v>76</v>
      </c>
      <c r="C1664" s="9" t="s">
        <v>21</v>
      </c>
      <c r="D1664" s="11" t="s">
        <v>79</v>
      </c>
      <c r="E1664" s="11" t="s">
        <v>90</v>
      </c>
      <c r="F1664" s="11" t="s">
        <v>91</v>
      </c>
      <c r="G1664" s="18">
        <f t="shared" si="51"/>
        <v>0</v>
      </c>
    </row>
    <row r="1665" spans="1:8" ht="21" x14ac:dyDescent="0.3">
      <c r="A1665" s="4" t="s">
        <v>1227</v>
      </c>
      <c r="B1665" s="72" t="s">
        <v>1228</v>
      </c>
      <c r="C1665" s="72"/>
      <c r="D1665" s="72"/>
      <c r="E1665" s="72"/>
      <c r="F1665" s="73"/>
      <c r="G1665" s="18">
        <f t="shared" si="51"/>
        <v>4</v>
      </c>
      <c r="H1665" s="2" t="str">
        <f t="shared" si="50"/>
        <v/>
      </c>
    </row>
    <row r="1666" spans="1:8" ht="21" x14ac:dyDescent="0.3">
      <c r="A1666" s="9" t="s">
        <v>1229</v>
      </c>
      <c r="B1666" s="10" t="s">
        <v>1230</v>
      </c>
      <c r="C1666" s="6" t="s">
        <v>21</v>
      </c>
      <c r="D1666" s="8" t="s">
        <v>73</v>
      </c>
      <c r="E1666" s="8" t="s">
        <v>74</v>
      </c>
      <c r="F1666" s="8" t="s">
        <v>303</v>
      </c>
      <c r="G1666" s="18">
        <f t="shared" si="51"/>
        <v>6</v>
      </c>
      <c r="H1666" s="2" t="str">
        <f t="shared" ref="H1666:H1729" si="52">IF(G1666=6,A1666,"")</f>
        <v>130801</v>
      </c>
    </row>
    <row r="1667" spans="1:8" ht="21" x14ac:dyDescent="0.3">
      <c r="A1667" s="12" t="s">
        <v>76</v>
      </c>
      <c r="B1667" s="13" t="s">
        <v>76</v>
      </c>
      <c r="C1667" s="6" t="s">
        <v>21</v>
      </c>
      <c r="D1667" s="8" t="s">
        <v>79</v>
      </c>
      <c r="E1667" s="8" t="s">
        <v>90</v>
      </c>
      <c r="F1667" s="8" t="s">
        <v>91</v>
      </c>
      <c r="G1667" s="18">
        <f t="shared" ref="G1667:G1730" si="53">LEN(A1667)</f>
        <v>0</v>
      </c>
    </row>
    <row r="1668" spans="1:8" ht="21" x14ac:dyDescent="0.3">
      <c r="A1668" s="12" t="s">
        <v>76</v>
      </c>
      <c r="B1668" s="13" t="s">
        <v>76</v>
      </c>
      <c r="C1668" s="6" t="s">
        <v>21</v>
      </c>
      <c r="D1668" s="8" t="s">
        <v>84</v>
      </c>
      <c r="E1668" s="8" t="s">
        <v>82</v>
      </c>
      <c r="F1668" s="8" t="s">
        <v>109</v>
      </c>
      <c r="G1668" s="18">
        <f t="shared" si="53"/>
        <v>0</v>
      </c>
    </row>
    <row r="1669" spans="1:8" ht="21" x14ac:dyDescent="0.3">
      <c r="A1669" s="12" t="s">
        <v>76</v>
      </c>
      <c r="B1669" s="13" t="s">
        <v>76</v>
      </c>
      <c r="C1669" s="6" t="s">
        <v>21</v>
      </c>
      <c r="D1669" s="8" t="s">
        <v>93</v>
      </c>
      <c r="E1669" s="8" t="s">
        <v>94</v>
      </c>
      <c r="F1669" s="8" t="s">
        <v>95</v>
      </c>
      <c r="G1669" s="18">
        <f t="shared" si="53"/>
        <v>0</v>
      </c>
    </row>
    <row r="1670" spans="1:8" ht="21" x14ac:dyDescent="0.3">
      <c r="A1670" s="9" t="s">
        <v>1231</v>
      </c>
      <c r="B1670" s="10" t="s">
        <v>1232</v>
      </c>
      <c r="C1670" s="6" t="s">
        <v>21</v>
      </c>
      <c r="D1670" s="8" t="s">
        <v>73</v>
      </c>
      <c r="E1670" s="8" t="s">
        <v>74</v>
      </c>
      <c r="F1670" s="8" t="s">
        <v>303</v>
      </c>
      <c r="G1670" s="18">
        <f t="shared" si="53"/>
        <v>6</v>
      </c>
      <c r="H1670" s="2" t="str">
        <f t="shared" si="52"/>
        <v>130802</v>
      </c>
    </row>
    <row r="1671" spans="1:8" ht="21" x14ac:dyDescent="0.3">
      <c r="A1671" s="12" t="s">
        <v>76</v>
      </c>
      <c r="B1671" s="13" t="s">
        <v>76</v>
      </c>
      <c r="C1671" s="6" t="s">
        <v>21</v>
      </c>
      <c r="D1671" s="8" t="s">
        <v>79</v>
      </c>
      <c r="E1671" s="8" t="s">
        <v>90</v>
      </c>
      <c r="F1671" s="8" t="s">
        <v>91</v>
      </c>
      <c r="G1671" s="18">
        <f t="shared" si="53"/>
        <v>0</v>
      </c>
    </row>
    <row r="1672" spans="1:8" ht="21" x14ac:dyDescent="0.3">
      <c r="A1672" s="12" t="s">
        <v>76</v>
      </c>
      <c r="B1672" s="13" t="s">
        <v>76</v>
      </c>
      <c r="C1672" s="6" t="s">
        <v>21</v>
      </c>
      <c r="D1672" s="8" t="s">
        <v>84</v>
      </c>
      <c r="E1672" s="8" t="s">
        <v>80</v>
      </c>
      <c r="F1672" s="8" t="s">
        <v>81</v>
      </c>
      <c r="G1672" s="18">
        <f t="shared" si="53"/>
        <v>0</v>
      </c>
    </row>
    <row r="1673" spans="1:8" ht="21" x14ac:dyDescent="0.3">
      <c r="A1673" s="12" t="s">
        <v>76</v>
      </c>
      <c r="B1673" s="13" t="s">
        <v>76</v>
      </c>
      <c r="C1673" s="6" t="s">
        <v>21</v>
      </c>
      <c r="D1673" s="8" t="s">
        <v>84</v>
      </c>
      <c r="E1673" s="8" t="s">
        <v>82</v>
      </c>
      <c r="F1673" s="8" t="s">
        <v>109</v>
      </c>
      <c r="G1673" s="18">
        <f t="shared" si="53"/>
        <v>0</v>
      </c>
    </row>
    <row r="1674" spans="1:8" ht="21" x14ac:dyDescent="0.3">
      <c r="A1674" s="12" t="s">
        <v>76</v>
      </c>
      <c r="B1674" s="13" t="s">
        <v>76</v>
      </c>
      <c r="C1674" s="6" t="s">
        <v>21</v>
      </c>
      <c r="D1674" s="8" t="s">
        <v>93</v>
      </c>
      <c r="E1674" s="8" t="s">
        <v>94</v>
      </c>
      <c r="F1674" s="8" t="s">
        <v>95</v>
      </c>
      <c r="G1674" s="18">
        <f t="shared" si="53"/>
        <v>0</v>
      </c>
    </row>
    <row r="1675" spans="1:8" ht="21" x14ac:dyDescent="0.3">
      <c r="A1675" s="9" t="s">
        <v>1233</v>
      </c>
      <c r="B1675" s="10" t="s">
        <v>35</v>
      </c>
      <c r="C1675" s="9" t="s">
        <v>21</v>
      </c>
      <c r="D1675" s="11"/>
      <c r="E1675" s="11"/>
      <c r="F1675" s="11" t="s">
        <v>14</v>
      </c>
      <c r="G1675" s="18">
        <f t="shared" si="53"/>
        <v>6</v>
      </c>
      <c r="H1675" s="2" t="str">
        <f t="shared" si="52"/>
        <v>130899</v>
      </c>
    </row>
    <row r="1676" spans="1:8" ht="21" x14ac:dyDescent="0.3">
      <c r="A1676" s="3" t="s">
        <v>1234</v>
      </c>
      <c r="B1676" s="74" t="s">
        <v>1235</v>
      </c>
      <c r="C1676" s="74"/>
      <c r="D1676" s="74"/>
      <c r="E1676" s="74"/>
      <c r="F1676" s="75"/>
      <c r="G1676" s="18">
        <f t="shared" si="53"/>
        <v>4</v>
      </c>
      <c r="H1676" s="2" t="str">
        <f t="shared" si="52"/>
        <v/>
      </c>
    </row>
    <row r="1677" spans="1:8" ht="21" x14ac:dyDescent="0.3">
      <c r="A1677" s="4" t="s">
        <v>1236</v>
      </c>
      <c r="B1677" s="72" t="s">
        <v>1237</v>
      </c>
      <c r="C1677" s="72"/>
      <c r="D1677" s="72"/>
      <c r="E1677" s="72"/>
      <c r="F1677" s="73"/>
      <c r="G1677" s="18">
        <f t="shared" si="53"/>
        <v>4</v>
      </c>
      <c r="H1677" s="2" t="str">
        <f t="shared" si="52"/>
        <v/>
      </c>
    </row>
    <row r="1678" spans="1:8" ht="21" x14ac:dyDescent="0.3">
      <c r="A1678" s="9" t="s">
        <v>1238</v>
      </c>
      <c r="B1678" s="10" t="s">
        <v>1239</v>
      </c>
      <c r="C1678" s="6" t="s">
        <v>21</v>
      </c>
      <c r="D1678" s="8" t="s">
        <v>73</v>
      </c>
      <c r="E1678" s="8" t="s">
        <v>245</v>
      </c>
      <c r="F1678" s="8" t="s">
        <v>246</v>
      </c>
      <c r="G1678" s="18">
        <f t="shared" si="53"/>
        <v>6</v>
      </c>
      <c r="H1678" s="2" t="str">
        <f t="shared" si="52"/>
        <v>140601</v>
      </c>
    </row>
    <row r="1679" spans="1:8" ht="21" x14ac:dyDescent="0.3">
      <c r="A1679" s="9" t="s">
        <v>1238</v>
      </c>
      <c r="B1679" s="13" t="s">
        <v>76</v>
      </c>
      <c r="C1679" s="6" t="s">
        <v>21</v>
      </c>
      <c r="D1679" s="8" t="s">
        <v>73</v>
      </c>
      <c r="E1679" s="8" t="s">
        <v>74</v>
      </c>
      <c r="F1679" s="8" t="s">
        <v>303</v>
      </c>
      <c r="G1679" s="18">
        <f t="shared" si="53"/>
        <v>6</v>
      </c>
    </row>
    <row r="1680" spans="1:8" ht="21" x14ac:dyDescent="0.3">
      <c r="A1680" s="12" t="s">
        <v>76</v>
      </c>
      <c r="B1680" s="13" t="s">
        <v>76</v>
      </c>
      <c r="C1680" s="6" t="s">
        <v>21</v>
      </c>
      <c r="D1680" s="8" t="s">
        <v>79</v>
      </c>
      <c r="E1680" s="8" t="s">
        <v>90</v>
      </c>
      <c r="F1680" s="8" t="s">
        <v>91</v>
      </c>
      <c r="G1680" s="18">
        <f t="shared" si="53"/>
        <v>0</v>
      </c>
    </row>
    <row r="1681" spans="1:8" ht="21" x14ac:dyDescent="0.3">
      <c r="A1681" s="12" t="s">
        <v>76</v>
      </c>
      <c r="B1681" s="13" t="s">
        <v>76</v>
      </c>
      <c r="C1681" s="6" t="s">
        <v>21</v>
      </c>
      <c r="D1681" s="8" t="s">
        <v>84</v>
      </c>
      <c r="E1681" s="8" t="s">
        <v>94</v>
      </c>
      <c r="F1681" s="8" t="s">
        <v>95</v>
      </c>
      <c r="G1681" s="18">
        <f t="shared" si="53"/>
        <v>0</v>
      </c>
    </row>
    <row r="1682" spans="1:8" ht="21" x14ac:dyDescent="0.3">
      <c r="A1682" s="9" t="s">
        <v>1240</v>
      </c>
      <c r="B1682" s="10" t="s">
        <v>1241</v>
      </c>
      <c r="C1682" s="6" t="s">
        <v>21</v>
      </c>
      <c r="D1682" s="8" t="s">
        <v>73</v>
      </c>
      <c r="E1682" s="8" t="s">
        <v>245</v>
      </c>
      <c r="F1682" s="8" t="s">
        <v>246</v>
      </c>
      <c r="G1682" s="18">
        <f t="shared" si="53"/>
        <v>6</v>
      </c>
      <c r="H1682" s="2" t="str">
        <f t="shared" si="52"/>
        <v>140602</v>
      </c>
    </row>
    <row r="1683" spans="1:8" ht="21" x14ac:dyDescent="0.3">
      <c r="A1683" s="9" t="s">
        <v>1240</v>
      </c>
      <c r="B1683" s="13" t="s">
        <v>76</v>
      </c>
      <c r="C1683" s="6" t="s">
        <v>21</v>
      </c>
      <c r="D1683" s="8" t="s">
        <v>73</v>
      </c>
      <c r="E1683" s="8" t="s">
        <v>135</v>
      </c>
      <c r="F1683" s="8" t="s">
        <v>364</v>
      </c>
      <c r="G1683" s="18">
        <f t="shared" si="53"/>
        <v>6</v>
      </c>
    </row>
    <row r="1684" spans="1:8" ht="21" x14ac:dyDescent="0.3">
      <c r="A1684" s="12" t="s">
        <v>76</v>
      </c>
      <c r="B1684" s="13" t="s">
        <v>76</v>
      </c>
      <c r="C1684" s="6" t="s">
        <v>21</v>
      </c>
      <c r="D1684" s="8" t="s">
        <v>79</v>
      </c>
      <c r="E1684" s="8" t="s">
        <v>90</v>
      </c>
      <c r="F1684" s="8" t="s">
        <v>91</v>
      </c>
      <c r="G1684" s="18">
        <f t="shared" si="53"/>
        <v>0</v>
      </c>
    </row>
    <row r="1685" spans="1:8" ht="21" x14ac:dyDescent="0.3">
      <c r="A1685" s="12" t="s">
        <v>76</v>
      </c>
      <c r="B1685" s="13" t="s">
        <v>76</v>
      </c>
      <c r="C1685" s="6" t="s">
        <v>21</v>
      </c>
      <c r="D1685" s="8" t="s">
        <v>84</v>
      </c>
      <c r="E1685" s="8" t="s">
        <v>94</v>
      </c>
      <c r="F1685" s="8" t="s">
        <v>95</v>
      </c>
      <c r="G1685" s="18">
        <f t="shared" si="53"/>
        <v>0</v>
      </c>
    </row>
    <row r="1686" spans="1:8" ht="21" x14ac:dyDescent="0.3">
      <c r="A1686" s="9" t="s">
        <v>1242</v>
      </c>
      <c r="B1686" s="10" t="s">
        <v>1243</v>
      </c>
      <c r="C1686" s="6" t="s">
        <v>21</v>
      </c>
      <c r="D1686" s="8" t="s">
        <v>73</v>
      </c>
      <c r="E1686" s="8" t="s">
        <v>245</v>
      </c>
      <c r="F1686" s="8" t="s">
        <v>246</v>
      </c>
      <c r="G1686" s="18">
        <f t="shared" si="53"/>
        <v>6</v>
      </c>
      <c r="H1686" s="2" t="str">
        <f t="shared" si="52"/>
        <v>140603</v>
      </c>
    </row>
    <row r="1687" spans="1:8" ht="21" x14ac:dyDescent="0.3">
      <c r="A1687" s="12" t="s">
        <v>76</v>
      </c>
      <c r="B1687" s="13" t="s">
        <v>76</v>
      </c>
      <c r="C1687" s="6" t="s">
        <v>21</v>
      </c>
      <c r="D1687" s="8" t="s">
        <v>79</v>
      </c>
      <c r="E1687" s="8" t="s">
        <v>90</v>
      </c>
      <c r="F1687" s="8" t="s">
        <v>91</v>
      </c>
      <c r="G1687" s="18">
        <f t="shared" si="53"/>
        <v>0</v>
      </c>
    </row>
    <row r="1688" spans="1:8" ht="21" x14ac:dyDescent="0.3">
      <c r="A1688" s="12" t="s">
        <v>76</v>
      </c>
      <c r="B1688" s="13" t="s">
        <v>76</v>
      </c>
      <c r="C1688" s="6" t="s">
        <v>21</v>
      </c>
      <c r="D1688" s="8" t="s">
        <v>84</v>
      </c>
      <c r="E1688" s="8" t="s">
        <v>94</v>
      </c>
      <c r="F1688" s="8" t="s">
        <v>95</v>
      </c>
      <c r="G1688" s="18">
        <f t="shared" si="53"/>
        <v>0</v>
      </c>
    </row>
    <row r="1689" spans="1:8" ht="21" x14ac:dyDescent="0.3">
      <c r="A1689" s="9" t="s">
        <v>1244</v>
      </c>
      <c r="B1689" s="10" t="s">
        <v>1245</v>
      </c>
      <c r="C1689" s="6" t="s">
        <v>21</v>
      </c>
      <c r="D1689" s="8" t="s">
        <v>73</v>
      </c>
      <c r="E1689" s="8" t="s">
        <v>245</v>
      </c>
      <c r="F1689" s="8" t="s">
        <v>246</v>
      </c>
      <c r="G1689" s="18">
        <f t="shared" si="53"/>
        <v>6</v>
      </c>
      <c r="H1689" s="2" t="str">
        <f t="shared" si="52"/>
        <v>140604</v>
      </c>
    </row>
    <row r="1690" spans="1:8" ht="21" x14ac:dyDescent="0.3">
      <c r="A1690" s="9" t="s">
        <v>1244</v>
      </c>
      <c r="B1690" s="13" t="s">
        <v>76</v>
      </c>
      <c r="C1690" s="6" t="s">
        <v>21</v>
      </c>
      <c r="D1690" s="8" t="s">
        <v>73</v>
      </c>
      <c r="E1690" s="8" t="s">
        <v>135</v>
      </c>
      <c r="F1690" s="8" t="s">
        <v>364</v>
      </c>
      <c r="G1690" s="18">
        <f t="shared" si="53"/>
        <v>6</v>
      </c>
    </row>
    <row r="1691" spans="1:8" ht="21" x14ac:dyDescent="0.3">
      <c r="A1691" s="12" t="s">
        <v>76</v>
      </c>
      <c r="B1691" s="13" t="s">
        <v>76</v>
      </c>
      <c r="C1691" s="6" t="s">
        <v>21</v>
      </c>
      <c r="D1691" s="8" t="s">
        <v>79</v>
      </c>
      <c r="E1691" s="8" t="s">
        <v>90</v>
      </c>
      <c r="F1691" s="8" t="s">
        <v>91</v>
      </c>
      <c r="G1691" s="18">
        <f t="shared" si="53"/>
        <v>0</v>
      </c>
    </row>
    <row r="1692" spans="1:8" ht="21" x14ac:dyDescent="0.3">
      <c r="A1692" s="12" t="s">
        <v>76</v>
      </c>
      <c r="B1692" s="13" t="s">
        <v>76</v>
      </c>
      <c r="C1692" s="6" t="s">
        <v>21</v>
      </c>
      <c r="D1692" s="8" t="s">
        <v>84</v>
      </c>
      <c r="E1692" s="8" t="s">
        <v>82</v>
      </c>
      <c r="F1692" s="8" t="s">
        <v>109</v>
      </c>
      <c r="G1692" s="18">
        <f t="shared" si="53"/>
        <v>0</v>
      </c>
    </row>
    <row r="1693" spans="1:8" ht="21" x14ac:dyDescent="0.3">
      <c r="A1693" s="12" t="s">
        <v>76</v>
      </c>
      <c r="B1693" s="13" t="s">
        <v>76</v>
      </c>
      <c r="C1693" s="6" t="s">
        <v>21</v>
      </c>
      <c r="D1693" s="8" t="s">
        <v>93</v>
      </c>
      <c r="E1693" s="8" t="s">
        <v>94</v>
      </c>
      <c r="F1693" s="8" t="s">
        <v>95</v>
      </c>
      <c r="G1693" s="18">
        <f t="shared" si="53"/>
        <v>0</v>
      </c>
    </row>
    <row r="1694" spans="1:8" ht="21" x14ac:dyDescent="0.3">
      <c r="A1694" s="9" t="s">
        <v>1246</v>
      </c>
      <c r="B1694" s="10" t="s">
        <v>1247</v>
      </c>
      <c r="C1694" s="6" t="s">
        <v>21</v>
      </c>
      <c r="D1694" s="8" t="s">
        <v>73</v>
      </c>
      <c r="E1694" s="8" t="s">
        <v>245</v>
      </c>
      <c r="F1694" s="8" t="s">
        <v>246</v>
      </c>
      <c r="G1694" s="18">
        <f t="shared" si="53"/>
        <v>6</v>
      </c>
      <c r="H1694" s="2" t="str">
        <f t="shared" si="52"/>
        <v>140605</v>
      </c>
    </row>
    <row r="1695" spans="1:8" ht="21" x14ac:dyDescent="0.3">
      <c r="A1695" s="12" t="s">
        <v>76</v>
      </c>
      <c r="B1695" s="13" t="s">
        <v>76</v>
      </c>
      <c r="C1695" s="6" t="s">
        <v>21</v>
      </c>
      <c r="D1695" s="8" t="s">
        <v>79</v>
      </c>
      <c r="E1695" s="8" t="s">
        <v>90</v>
      </c>
      <c r="F1695" s="8" t="s">
        <v>91</v>
      </c>
      <c r="G1695" s="18">
        <f t="shared" si="53"/>
        <v>0</v>
      </c>
    </row>
    <row r="1696" spans="1:8" ht="21" x14ac:dyDescent="0.3">
      <c r="A1696" s="12" t="s">
        <v>76</v>
      </c>
      <c r="B1696" s="13" t="s">
        <v>76</v>
      </c>
      <c r="C1696" s="6" t="s">
        <v>21</v>
      </c>
      <c r="D1696" s="8" t="s">
        <v>84</v>
      </c>
      <c r="E1696" s="8" t="s">
        <v>82</v>
      </c>
      <c r="F1696" s="8" t="s">
        <v>109</v>
      </c>
      <c r="G1696" s="18">
        <f t="shared" si="53"/>
        <v>0</v>
      </c>
    </row>
    <row r="1697" spans="1:8" ht="21" x14ac:dyDescent="0.3">
      <c r="A1697" s="12" t="s">
        <v>76</v>
      </c>
      <c r="B1697" s="13" t="s">
        <v>76</v>
      </c>
      <c r="C1697" s="9" t="s">
        <v>21</v>
      </c>
      <c r="D1697" s="11" t="s">
        <v>93</v>
      </c>
      <c r="E1697" s="11" t="s">
        <v>94</v>
      </c>
      <c r="F1697" s="11" t="s">
        <v>95</v>
      </c>
      <c r="G1697" s="18">
        <f t="shared" si="53"/>
        <v>0</v>
      </c>
    </row>
    <row r="1698" spans="1:8" ht="45" customHeight="1" x14ac:dyDescent="0.3">
      <c r="A1698" s="3" t="s">
        <v>1248</v>
      </c>
      <c r="B1698" s="74" t="s">
        <v>1249</v>
      </c>
      <c r="C1698" s="74"/>
      <c r="D1698" s="74"/>
      <c r="E1698" s="74"/>
      <c r="F1698" s="75"/>
      <c r="G1698" s="18">
        <f t="shared" si="53"/>
        <v>4</v>
      </c>
      <c r="H1698" s="2" t="str">
        <f t="shared" si="52"/>
        <v/>
      </c>
    </row>
    <row r="1699" spans="1:8" ht="21" x14ac:dyDescent="0.3">
      <c r="A1699" s="4" t="s">
        <v>1250</v>
      </c>
      <c r="B1699" s="72" t="s">
        <v>1251</v>
      </c>
      <c r="C1699" s="72"/>
      <c r="D1699" s="72"/>
      <c r="E1699" s="72"/>
      <c r="F1699" s="73"/>
      <c r="G1699" s="18">
        <f t="shared" si="53"/>
        <v>4</v>
      </c>
      <c r="H1699" s="2" t="str">
        <f t="shared" si="52"/>
        <v/>
      </c>
    </row>
    <row r="1700" spans="1:8" ht="21" x14ac:dyDescent="0.3">
      <c r="A1700" s="9" t="s">
        <v>1252</v>
      </c>
      <c r="B1700" s="10" t="s">
        <v>1253</v>
      </c>
      <c r="C1700" s="6" t="s">
        <v>13</v>
      </c>
      <c r="D1700" s="8" t="s">
        <v>73</v>
      </c>
      <c r="E1700" s="8" t="s">
        <v>74</v>
      </c>
      <c r="F1700" s="8" t="s">
        <v>1254</v>
      </c>
      <c r="G1700" s="18">
        <f t="shared" si="53"/>
        <v>6</v>
      </c>
      <c r="H1700" s="2" t="str">
        <f t="shared" si="52"/>
        <v>150101</v>
      </c>
    </row>
    <row r="1701" spans="1:8" ht="21" x14ac:dyDescent="0.3">
      <c r="A1701" s="12" t="s">
        <v>76</v>
      </c>
      <c r="B1701" s="13" t="s">
        <v>76</v>
      </c>
      <c r="C1701" s="6" t="s">
        <v>13</v>
      </c>
      <c r="D1701" s="8" t="s">
        <v>79</v>
      </c>
      <c r="E1701" s="8" t="s">
        <v>90</v>
      </c>
      <c r="F1701" s="8" t="s">
        <v>91</v>
      </c>
      <c r="G1701" s="18">
        <f t="shared" si="53"/>
        <v>0</v>
      </c>
    </row>
    <row r="1702" spans="1:8" ht="21" x14ac:dyDescent="0.3">
      <c r="A1702" s="9" t="s">
        <v>1255</v>
      </c>
      <c r="B1702" s="10" t="s">
        <v>1256</v>
      </c>
      <c r="C1702" s="6" t="s">
        <v>13</v>
      </c>
      <c r="D1702" s="8" t="s">
        <v>73</v>
      </c>
      <c r="E1702" s="8" t="s">
        <v>74</v>
      </c>
      <c r="F1702" s="8" t="s">
        <v>264</v>
      </c>
      <c r="G1702" s="18">
        <f t="shared" si="53"/>
        <v>6</v>
      </c>
      <c r="H1702" s="2" t="str">
        <f t="shared" si="52"/>
        <v>150102</v>
      </c>
    </row>
    <row r="1703" spans="1:8" ht="21" x14ac:dyDescent="0.3">
      <c r="A1703" s="12" t="s">
        <v>76</v>
      </c>
      <c r="B1703" s="13" t="s">
        <v>76</v>
      </c>
      <c r="C1703" s="6" t="s">
        <v>13</v>
      </c>
      <c r="D1703" s="8" t="s">
        <v>79</v>
      </c>
      <c r="E1703" s="8" t="s">
        <v>90</v>
      </c>
      <c r="F1703" s="8" t="s">
        <v>91</v>
      </c>
      <c r="G1703" s="18">
        <f t="shared" si="53"/>
        <v>0</v>
      </c>
    </row>
    <row r="1704" spans="1:8" ht="21" x14ac:dyDescent="0.3">
      <c r="A1704" s="9" t="s">
        <v>1257</v>
      </c>
      <c r="B1704" s="10" t="s">
        <v>1258</v>
      </c>
      <c r="C1704" s="6" t="s">
        <v>13</v>
      </c>
      <c r="D1704" s="8" t="s">
        <v>73</v>
      </c>
      <c r="E1704" s="8" t="s">
        <v>74</v>
      </c>
      <c r="F1704" s="8" t="s">
        <v>264</v>
      </c>
      <c r="G1704" s="18">
        <f t="shared" si="53"/>
        <v>6</v>
      </c>
      <c r="H1704" s="2" t="str">
        <f t="shared" si="52"/>
        <v>150103</v>
      </c>
    </row>
    <row r="1705" spans="1:8" ht="21" x14ac:dyDescent="0.3">
      <c r="A1705" s="12" t="s">
        <v>76</v>
      </c>
      <c r="B1705" s="13" t="s">
        <v>76</v>
      </c>
      <c r="C1705" s="6" t="s">
        <v>13</v>
      </c>
      <c r="D1705" s="8" t="s">
        <v>79</v>
      </c>
      <c r="E1705" s="8" t="s">
        <v>90</v>
      </c>
      <c r="F1705" s="8" t="s">
        <v>91</v>
      </c>
      <c r="G1705" s="18">
        <f t="shared" si="53"/>
        <v>0</v>
      </c>
    </row>
    <row r="1706" spans="1:8" ht="21" x14ac:dyDescent="0.3">
      <c r="A1706" s="12" t="s">
        <v>76</v>
      </c>
      <c r="B1706" s="13" t="s">
        <v>76</v>
      </c>
      <c r="C1706" s="6" t="s">
        <v>13</v>
      </c>
      <c r="D1706" s="8" t="s">
        <v>84</v>
      </c>
      <c r="E1706" s="8" t="s">
        <v>85</v>
      </c>
      <c r="F1706" s="8" t="s">
        <v>86</v>
      </c>
      <c r="G1706" s="18">
        <f t="shared" si="53"/>
        <v>0</v>
      </c>
    </row>
    <row r="1707" spans="1:8" ht="21" x14ac:dyDescent="0.3">
      <c r="A1707" s="6" t="s">
        <v>1259</v>
      </c>
      <c r="B1707" s="7" t="s">
        <v>1260</v>
      </c>
      <c r="C1707" s="6" t="s">
        <v>13</v>
      </c>
      <c r="D1707" s="8" t="s">
        <v>73</v>
      </c>
      <c r="E1707" s="8" t="s">
        <v>115</v>
      </c>
      <c r="F1707" s="8" t="s">
        <v>1261</v>
      </c>
      <c r="G1707" s="18">
        <f t="shared" si="53"/>
        <v>6</v>
      </c>
      <c r="H1707" s="2" t="str">
        <f t="shared" si="52"/>
        <v>150104</v>
      </c>
    </row>
    <row r="1708" spans="1:8" ht="21" x14ac:dyDescent="0.3">
      <c r="A1708" s="9" t="s">
        <v>1262</v>
      </c>
      <c r="B1708" s="10" t="s">
        <v>1263</v>
      </c>
      <c r="C1708" s="6" t="s">
        <v>13</v>
      </c>
      <c r="D1708" s="8" t="s">
        <v>73</v>
      </c>
      <c r="E1708" s="8" t="s">
        <v>74</v>
      </c>
      <c r="F1708" s="8" t="s">
        <v>1254</v>
      </c>
      <c r="G1708" s="18">
        <f t="shared" si="53"/>
        <v>6</v>
      </c>
      <c r="H1708" s="2" t="str">
        <f t="shared" si="52"/>
        <v>150105</v>
      </c>
    </row>
    <row r="1709" spans="1:8" ht="21" x14ac:dyDescent="0.3">
      <c r="A1709" s="9" t="s">
        <v>1262</v>
      </c>
      <c r="B1709" s="13" t="s">
        <v>76</v>
      </c>
      <c r="C1709" s="6" t="s">
        <v>13</v>
      </c>
      <c r="D1709" s="8" t="s">
        <v>73</v>
      </c>
      <c r="E1709" s="8" t="s">
        <v>115</v>
      </c>
      <c r="F1709" s="8" t="s">
        <v>1264</v>
      </c>
      <c r="G1709" s="18">
        <f t="shared" si="53"/>
        <v>6</v>
      </c>
    </row>
    <row r="1710" spans="1:8" ht="21" x14ac:dyDescent="0.3">
      <c r="A1710" s="12" t="s">
        <v>76</v>
      </c>
      <c r="B1710" s="13" t="s">
        <v>76</v>
      </c>
      <c r="C1710" s="6" t="s">
        <v>13</v>
      </c>
      <c r="D1710" s="8" t="s">
        <v>79</v>
      </c>
      <c r="E1710" s="8" t="s">
        <v>90</v>
      </c>
      <c r="F1710" s="8" t="s">
        <v>91</v>
      </c>
      <c r="G1710" s="18">
        <f t="shared" si="53"/>
        <v>0</v>
      </c>
    </row>
    <row r="1711" spans="1:8" ht="21" x14ac:dyDescent="0.3">
      <c r="A1711" s="9" t="s">
        <v>1265</v>
      </c>
      <c r="B1711" s="10" t="s">
        <v>1266</v>
      </c>
      <c r="C1711" s="6" t="s">
        <v>13</v>
      </c>
      <c r="D1711" s="8" t="s">
        <v>73</v>
      </c>
      <c r="E1711" s="8" t="s">
        <v>74</v>
      </c>
      <c r="F1711" s="8" t="s">
        <v>1254</v>
      </c>
      <c r="G1711" s="18">
        <f t="shared" si="53"/>
        <v>6</v>
      </c>
      <c r="H1711" s="2" t="str">
        <f t="shared" si="52"/>
        <v>150106</v>
      </c>
    </row>
    <row r="1712" spans="1:8" ht="21" x14ac:dyDescent="0.3">
      <c r="A1712" s="9" t="s">
        <v>1265</v>
      </c>
      <c r="B1712" s="13" t="s">
        <v>76</v>
      </c>
      <c r="C1712" s="6" t="s">
        <v>13</v>
      </c>
      <c r="D1712" s="8" t="s">
        <v>73</v>
      </c>
      <c r="E1712" s="8" t="s">
        <v>115</v>
      </c>
      <c r="F1712" s="8" t="s">
        <v>1264</v>
      </c>
      <c r="G1712" s="18">
        <f t="shared" si="53"/>
        <v>6</v>
      </c>
    </row>
    <row r="1713" spans="1:8" ht="21" x14ac:dyDescent="0.3">
      <c r="A1713" s="12" t="s">
        <v>76</v>
      </c>
      <c r="B1713" s="13" t="s">
        <v>76</v>
      </c>
      <c r="C1713" s="6" t="s">
        <v>13</v>
      </c>
      <c r="D1713" s="8" t="s">
        <v>79</v>
      </c>
      <c r="E1713" s="8" t="s">
        <v>90</v>
      </c>
      <c r="F1713" s="8" t="s">
        <v>91</v>
      </c>
      <c r="G1713" s="18">
        <f t="shared" si="53"/>
        <v>0</v>
      </c>
    </row>
    <row r="1714" spans="1:8" ht="21" x14ac:dyDescent="0.3">
      <c r="A1714" s="12" t="s">
        <v>76</v>
      </c>
      <c r="B1714" s="13" t="s">
        <v>76</v>
      </c>
      <c r="C1714" s="6" t="s">
        <v>13</v>
      </c>
      <c r="D1714" s="8" t="s">
        <v>84</v>
      </c>
      <c r="E1714" s="8" t="s">
        <v>94</v>
      </c>
      <c r="F1714" s="8" t="s">
        <v>95</v>
      </c>
      <c r="G1714" s="18">
        <f t="shared" si="53"/>
        <v>0</v>
      </c>
    </row>
    <row r="1715" spans="1:8" ht="21" x14ac:dyDescent="0.3">
      <c r="A1715" s="12" t="s">
        <v>76</v>
      </c>
      <c r="B1715" s="13" t="s">
        <v>76</v>
      </c>
      <c r="C1715" s="6" t="s">
        <v>13</v>
      </c>
      <c r="D1715" s="8" t="s">
        <v>93</v>
      </c>
      <c r="E1715" s="8" t="s">
        <v>85</v>
      </c>
      <c r="F1715" s="8" t="s">
        <v>86</v>
      </c>
      <c r="G1715" s="18">
        <f t="shared" si="53"/>
        <v>0</v>
      </c>
    </row>
    <row r="1716" spans="1:8" ht="21" x14ac:dyDescent="0.3">
      <c r="A1716" s="6" t="s">
        <v>1267</v>
      </c>
      <c r="B1716" s="7" t="s">
        <v>1268</v>
      </c>
      <c r="C1716" s="6" t="s">
        <v>13</v>
      </c>
      <c r="D1716" s="8" t="s">
        <v>73</v>
      </c>
      <c r="E1716" s="8" t="s">
        <v>135</v>
      </c>
      <c r="F1716" s="8" t="s">
        <v>1269</v>
      </c>
      <c r="G1716" s="18">
        <f t="shared" si="53"/>
        <v>6</v>
      </c>
      <c r="H1716" s="2" t="str">
        <f t="shared" si="52"/>
        <v>150107</v>
      </c>
    </row>
    <row r="1717" spans="1:8" ht="21" x14ac:dyDescent="0.3">
      <c r="A1717" s="9" t="s">
        <v>1270</v>
      </c>
      <c r="B1717" s="10" t="s">
        <v>1271</v>
      </c>
      <c r="C1717" s="6" t="s">
        <v>13</v>
      </c>
      <c r="D1717" s="8" t="s">
        <v>73</v>
      </c>
      <c r="E1717" s="8" t="s">
        <v>265</v>
      </c>
      <c r="F1717" s="8" t="s">
        <v>266</v>
      </c>
      <c r="G1717" s="18">
        <f t="shared" si="53"/>
        <v>6</v>
      </c>
      <c r="H1717" s="2" t="str">
        <f t="shared" si="52"/>
        <v>150109</v>
      </c>
    </row>
    <row r="1718" spans="1:8" ht="21" x14ac:dyDescent="0.3">
      <c r="A1718" s="12" t="s">
        <v>76</v>
      </c>
      <c r="B1718" s="13" t="s">
        <v>76</v>
      </c>
      <c r="C1718" s="6" t="s">
        <v>13</v>
      </c>
      <c r="D1718" s="8" t="s">
        <v>79</v>
      </c>
      <c r="E1718" s="8" t="s">
        <v>74</v>
      </c>
      <c r="F1718" s="8" t="s">
        <v>264</v>
      </c>
      <c r="G1718" s="18">
        <f t="shared" si="53"/>
        <v>0</v>
      </c>
    </row>
    <row r="1719" spans="1:8" ht="21" x14ac:dyDescent="0.3">
      <c r="A1719" s="12" t="s">
        <v>76</v>
      </c>
      <c r="B1719" s="13" t="s">
        <v>76</v>
      </c>
      <c r="C1719" s="6" t="s">
        <v>13</v>
      </c>
      <c r="D1719" s="8" t="s">
        <v>84</v>
      </c>
      <c r="E1719" s="8" t="s">
        <v>90</v>
      </c>
      <c r="F1719" s="8" t="s">
        <v>91</v>
      </c>
      <c r="G1719" s="18">
        <f t="shared" si="53"/>
        <v>0</v>
      </c>
    </row>
    <row r="1720" spans="1:8" ht="21" x14ac:dyDescent="0.3">
      <c r="A1720" s="12" t="s">
        <v>76</v>
      </c>
      <c r="B1720" s="13" t="s">
        <v>76</v>
      </c>
      <c r="C1720" s="6" t="s">
        <v>13</v>
      </c>
      <c r="D1720" s="8" t="s">
        <v>93</v>
      </c>
      <c r="E1720" s="8" t="s">
        <v>94</v>
      </c>
      <c r="F1720" s="8" t="s">
        <v>95</v>
      </c>
      <c r="G1720" s="18">
        <f t="shared" si="53"/>
        <v>0</v>
      </c>
    </row>
    <row r="1721" spans="1:8" ht="21" x14ac:dyDescent="0.3">
      <c r="A1721" s="12" t="s">
        <v>76</v>
      </c>
      <c r="B1721" s="13" t="s">
        <v>76</v>
      </c>
      <c r="C1721" s="6" t="s">
        <v>13</v>
      </c>
      <c r="D1721" s="8" t="s">
        <v>96</v>
      </c>
      <c r="E1721" s="8" t="s">
        <v>85</v>
      </c>
      <c r="F1721" s="8" t="s">
        <v>86</v>
      </c>
      <c r="G1721" s="18">
        <f t="shared" si="53"/>
        <v>0</v>
      </c>
    </row>
    <row r="1722" spans="1:8" ht="21" x14ac:dyDescent="0.3">
      <c r="A1722" s="9" t="s">
        <v>1272</v>
      </c>
      <c r="B1722" s="10" t="s">
        <v>1273</v>
      </c>
      <c r="C1722" s="6" t="s">
        <v>21</v>
      </c>
      <c r="D1722" s="8" t="s">
        <v>73</v>
      </c>
      <c r="E1722" s="8" t="s">
        <v>74</v>
      </c>
      <c r="F1722" s="8" t="s">
        <v>1274</v>
      </c>
      <c r="G1722" s="18">
        <f t="shared" si="53"/>
        <v>6</v>
      </c>
      <c r="H1722" s="2" t="str">
        <f t="shared" si="52"/>
        <v>150110</v>
      </c>
    </row>
    <row r="1723" spans="1:8" ht="21" x14ac:dyDescent="0.3">
      <c r="A1723" s="9" t="s">
        <v>1272</v>
      </c>
      <c r="B1723" s="13" t="s">
        <v>76</v>
      </c>
      <c r="C1723" s="6" t="s">
        <v>21</v>
      </c>
      <c r="D1723" s="8" t="s">
        <v>73</v>
      </c>
      <c r="E1723" s="8" t="s">
        <v>115</v>
      </c>
      <c r="F1723" s="8" t="s">
        <v>1275</v>
      </c>
      <c r="G1723" s="18">
        <f t="shared" si="53"/>
        <v>6</v>
      </c>
    </row>
    <row r="1724" spans="1:8" ht="21" x14ac:dyDescent="0.3">
      <c r="A1724" s="9" t="s">
        <v>1272</v>
      </c>
      <c r="B1724" s="13" t="s">
        <v>76</v>
      </c>
      <c r="C1724" s="6" t="s">
        <v>21</v>
      </c>
      <c r="D1724" s="8" t="s">
        <v>73</v>
      </c>
      <c r="E1724" s="8" t="s">
        <v>135</v>
      </c>
      <c r="F1724" s="8" t="s">
        <v>1276</v>
      </c>
      <c r="G1724" s="18">
        <f t="shared" si="53"/>
        <v>6</v>
      </c>
    </row>
    <row r="1725" spans="1:8" ht="21" x14ac:dyDescent="0.3">
      <c r="A1725" s="12" t="s">
        <v>76</v>
      </c>
      <c r="B1725" s="13" t="s">
        <v>76</v>
      </c>
      <c r="C1725" s="6" t="s">
        <v>21</v>
      </c>
      <c r="D1725" s="8" t="s">
        <v>79</v>
      </c>
      <c r="E1725" s="8" t="s">
        <v>90</v>
      </c>
      <c r="F1725" s="8" t="s">
        <v>91</v>
      </c>
      <c r="G1725" s="18">
        <f t="shared" si="53"/>
        <v>0</v>
      </c>
    </row>
    <row r="1726" spans="1:8" ht="21" x14ac:dyDescent="0.3">
      <c r="A1726" s="12" t="s">
        <v>76</v>
      </c>
      <c r="B1726" s="13" t="s">
        <v>76</v>
      </c>
      <c r="C1726" s="6" t="s">
        <v>21</v>
      </c>
      <c r="D1726" s="8" t="s">
        <v>84</v>
      </c>
      <c r="E1726" s="8" t="s">
        <v>82</v>
      </c>
      <c r="F1726" s="8" t="s">
        <v>227</v>
      </c>
      <c r="G1726" s="18">
        <f t="shared" si="53"/>
        <v>0</v>
      </c>
    </row>
    <row r="1727" spans="1:8" ht="21" x14ac:dyDescent="0.3">
      <c r="A1727" s="12" t="s">
        <v>76</v>
      </c>
      <c r="B1727" s="13" t="s">
        <v>76</v>
      </c>
      <c r="C1727" s="6" t="s">
        <v>21</v>
      </c>
      <c r="D1727" s="8" t="s">
        <v>93</v>
      </c>
      <c r="E1727" s="8" t="s">
        <v>94</v>
      </c>
      <c r="F1727" s="8" t="s">
        <v>95</v>
      </c>
      <c r="G1727" s="18">
        <f t="shared" si="53"/>
        <v>0</v>
      </c>
    </row>
    <row r="1728" spans="1:8" ht="21" x14ac:dyDescent="0.3">
      <c r="A1728" s="12" t="s">
        <v>76</v>
      </c>
      <c r="B1728" s="13" t="s">
        <v>76</v>
      </c>
      <c r="C1728" s="6" t="s">
        <v>21</v>
      </c>
      <c r="D1728" s="8" t="s">
        <v>96</v>
      </c>
      <c r="E1728" s="8" t="s">
        <v>85</v>
      </c>
      <c r="F1728" s="8" t="s">
        <v>110</v>
      </c>
      <c r="G1728" s="18">
        <f t="shared" si="53"/>
        <v>0</v>
      </c>
    </row>
    <row r="1729" spans="1:8" ht="21" x14ac:dyDescent="0.3">
      <c r="A1729" s="9" t="s">
        <v>1277</v>
      </c>
      <c r="B1729" s="10" t="s">
        <v>1278</v>
      </c>
      <c r="C1729" s="9" t="s">
        <v>21</v>
      </c>
      <c r="D1729" s="11" t="s">
        <v>73</v>
      </c>
      <c r="E1729" s="11" t="s">
        <v>265</v>
      </c>
      <c r="F1729" s="11" t="s">
        <v>1279</v>
      </c>
      <c r="G1729" s="18">
        <f t="shared" si="53"/>
        <v>6</v>
      </c>
      <c r="H1729" s="2" t="str">
        <f t="shared" si="52"/>
        <v>150111</v>
      </c>
    </row>
    <row r="1730" spans="1:8" ht="21" x14ac:dyDescent="0.3">
      <c r="A1730" s="4" t="s">
        <v>1280</v>
      </c>
      <c r="B1730" s="72" t="s">
        <v>1281</v>
      </c>
      <c r="C1730" s="72"/>
      <c r="D1730" s="72"/>
      <c r="E1730" s="72"/>
      <c r="F1730" s="73"/>
      <c r="G1730" s="18">
        <f t="shared" si="53"/>
        <v>4</v>
      </c>
      <c r="H1730" s="2" t="str">
        <f t="shared" ref="H1730:H1792" si="54">IF(G1730=6,A1730,"")</f>
        <v/>
      </c>
    </row>
    <row r="1731" spans="1:8" ht="28.8" x14ac:dyDescent="0.3">
      <c r="A1731" s="9" t="s">
        <v>1282</v>
      </c>
      <c r="B1731" s="10" t="s">
        <v>1283</v>
      </c>
      <c r="C1731" s="6" t="s">
        <v>21</v>
      </c>
      <c r="D1731" s="8" t="s">
        <v>73</v>
      </c>
      <c r="E1731" s="8" t="s">
        <v>74</v>
      </c>
      <c r="F1731" s="8" t="s">
        <v>1284</v>
      </c>
      <c r="G1731" s="18">
        <f t="shared" ref="G1731:G1794" si="55">LEN(A1731)</f>
        <v>6</v>
      </c>
      <c r="H1731" s="2" t="str">
        <f t="shared" si="54"/>
        <v>150202</v>
      </c>
    </row>
    <row r="1732" spans="1:8" ht="21" x14ac:dyDescent="0.3">
      <c r="A1732" s="9" t="s">
        <v>1282</v>
      </c>
      <c r="B1732" s="13" t="s">
        <v>76</v>
      </c>
      <c r="C1732" s="6" t="s">
        <v>21</v>
      </c>
      <c r="D1732" s="8" t="s">
        <v>73</v>
      </c>
      <c r="E1732" s="8" t="s">
        <v>115</v>
      </c>
      <c r="F1732" s="8" t="s">
        <v>765</v>
      </c>
      <c r="G1732" s="18">
        <f t="shared" si="55"/>
        <v>6</v>
      </c>
    </row>
    <row r="1733" spans="1:8" ht="21" x14ac:dyDescent="0.3">
      <c r="A1733" s="12" t="s">
        <v>76</v>
      </c>
      <c r="B1733" s="13" t="s">
        <v>76</v>
      </c>
      <c r="C1733" s="6" t="s">
        <v>21</v>
      </c>
      <c r="D1733" s="8" t="s">
        <v>79</v>
      </c>
      <c r="E1733" s="8" t="s">
        <v>90</v>
      </c>
      <c r="F1733" s="8" t="s">
        <v>91</v>
      </c>
      <c r="G1733" s="18">
        <f t="shared" si="55"/>
        <v>0</v>
      </c>
    </row>
    <row r="1734" spans="1:8" ht="21" x14ac:dyDescent="0.3">
      <c r="A1734" s="12" t="s">
        <v>76</v>
      </c>
      <c r="B1734" s="13" t="s">
        <v>76</v>
      </c>
      <c r="C1734" s="6" t="s">
        <v>21</v>
      </c>
      <c r="D1734" s="8" t="s">
        <v>84</v>
      </c>
      <c r="E1734" s="8" t="s">
        <v>82</v>
      </c>
      <c r="F1734" s="8" t="s">
        <v>139</v>
      </c>
      <c r="G1734" s="18">
        <f t="shared" si="55"/>
        <v>0</v>
      </c>
    </row>
    <row r="1735" spans="1:8" ht="21" x14ac:dyDescent="0.3">
      <c r="A1735" s="12" t="s">
        <v>76</v>
      </c>
      <c r="B1735" s="13" t="s">
        <v>76</v>
      </c>
      <c r="C1735" s="6" t="s">
        <v>21</v>
      </c>
      <c r="D1735" s="8" t="s">
        <v>93</v>
      </c>
      <c r="E1735" s="8" t="s">
        <v>94</v>
      </c>
      <c r="F1735" s="8" t="s">
        <v>95</v>
      </c>
      <c r="G1735" s="18">
        <f t="shared" si="55"/>
        <v>0</v>
      </c>
    </row>
    <row r="1736" spans="1:8" ht="21" x14ac:dyDescent="0.3">
      <c r="A1736" s="12" t="s">
        <v>76</v>
      </c>
      <c r="B1736" s="13" t="s">
        <v>76</v>
      </c>
      <c r="C1736" s="6" t="s">
        <v>21</v>
      </c>
      <c r="D1736" s="8" t="s">
        <v>96</v>
      </c>
      <c r="E1736" s="8" t="s">
        <v>85</v>
      </c>
      <c r="F1736" s="8" t="s">
        <v>110</v>
      </c>
      <c r="G1736" s="18">
        <f t="shared" si="55"/>
        <v>0</v>
      </c>
    </row>
    <row r="1737" spans="1:8" ht="21" x14ac:dyDescent="0.3">
      <c r="A1737" s="9" t="s">
        <v>1285</v>
      </c>
      <c r="B1737" s="10" t="s">
        <v>1286</v>
      </c>
      <c r="C1737" s="6" t="s">
        <v>13</v>
      </c>
      <c r="D1737" s="8" t="s">
        <v>73</v>
      </c>
      <c r="E1737" s="8" t="s">
        <v>74</v>
      </c>
      <c r="F1737" s="8" t="s">
        <v>102</v>
      </c>
      <c r="G1737" s="18">
        <f t="shared" si="55"/>
        <v>6</v>
      </c>
      <c r="H1737" s="2" t="str">
        <f t="shared" si="54"/>
        <v>150203</v>
      </c>
    </row>
    <row r="1738" spans="1:8" ht="21" x14ac:dyDescent="0.3">
      <c r="A1738" s="9" t="s">
        <v>1285</v>
      </c>
      <c r="B1738" s="13" t="s">
        <v>76</v>
      </c>
      <c r="C1738" s="6" t="s">
        <v>13</v>
      </c>
      <c r="D1738" s="8" t="s">
        <v>73</v>
      </c>
      <c r="E1738" s="8" t="s">
        <v>135</v>
      </c>
      <c r="F1738" s="8" t="s">
        <v>164</v>
      </c>
      <c r="G1738" s="18">
        <f t="shared" si="55"/>
        <v>6</v>
      </c>
    </row>
    <row r="1739" spans="1:8" ht="21" x14ac:dyDescent="0.3">
      <c r="A1739" s="9" t="s">
        <v>1285</v>
      </c>
      <c r="B1739" s="13" t="s">
        <v>76</v>
      </c>
      <c r="C1739" s="6" t="s">
        <v>13</v>
      </c>
      <c r="D1739" s="8" t="s">
        <v>73</v>
      </c>
      <c r="E1739" s="8" t="s">
        <v>428</v>
      </c>
      <c r="F1739" s="8" t="s">
        <v>1287</v>
      </c>
      <c r="G1739" s="18">
        <f t="shared" si="55"/>
        <v>6</v>
      </c>
    </row>
    <row r="1740" spans="1:8" ht="21" x14ac:dyDescent="0.3">
      <c r="A1740" s="12" t="s">
        <v>76</v>
      </c>
      <c r="B1740" s="13" t="s">
        <v>76</v>
      </c>
      <c r="C1740" s="6" t="s">
        <v>13</v>
      </c>
      <c r="D1740" s="8" t="s">
        <v>79</v>
      </c>
      <c r="E1740" s="8" t="s">
        <v>90</v>
      </c>
      <c r="F1740" s="8" t="s">
        <v>91</v>
      </c>
      <c r="G1740" s="18">
        <f t="shared" si="55"/>
        <v>0</v>
      </c>
    </row>
    <row r="1741" spans="1:8" ht="21" x14ac:dyDescent="0.3">
      <c r="A1741" s="12" t="s">
        <v>76</v>
      </c>
      <c r="B1741" s="13" t="s">
        <v>76</v>
      </c>
      <c r="C1741" s="6" t="s">
        <v>13</v>
      </c>
      <c r="D1741" s="8" t="s">
        <v>84</v>
      </c>
      <c r="E1741" s="8" t="s">
        <v>80</v>
      </c>
      <c r="F1741" s="8" t="s">
        <v>81</v>
      </c>
      <c r="G1741" s="18">
        <f t="shared" si="55"/>
        <v>0</v>
      </c>
    </row>
    <row r="1742" spans="1:8" ht="21" x14ac:dyDescent="0.3">
      <c r="A1742" s="12" t="s">
        <v>76</v>
      </c>
      <c r="B1742" s="13" t="s">
        <v>76</v>
      </c>
      <c r="C1742" s="6" t="s">
        <v>13</v>
      </c>
      <c r="D1742" s="8" t="s">
        <v>84</v>
      </c>
      <c r="E1742" s="8" t="s">
        <v>82</v>
      </c>
      <c r="F1742" s="8" t="s">
        <v>227</v>
      </c>
      <c r="G1742" s="18">
        <f t="shared" si="55"/>
        <v>0</v>
      </c>
    </row>
    <row r="1743" spans="1:8" ht="21" x14ac:dyDescent="0.3">
      <c r="A1743" s="12" t="s">
        <v>76</v>
      </c>
      <c r="B1743" s="13" t="s">
        <v>76</v>
      </c>
      <c r="C1743" s="6" t="s">
        <v>13</v>
      </c>
      <c r="D1743" s="8" t="s">
        <v>93</v>
      </c>
      <c r="E1743" s="8" t="s">
        <v>94</v>
      </c>
      <c r="F1743" s="8" t="s">
        <v>95</v>
      </c>
      <c r="G1743" s="18">
        <f t="shared" si="55"/>
        <v>0</v>
      </c>
    </row>
    <row r="1744" spans="1:8" ht="21" x14ac:dyDescent="0.3">
      <c r="A1744" s="12" t="s">
        <v>76</v>
      </c>
      <c r="B1744" s="13" t="s">
        <v>76</v>
      </c>
      <c r="C1744" s="9" t="s">
        <v>13</v>
      </c>
      <c r="D1744" s="11" t="s">
        <v>96</v>
      </c>
      <c r="E1744" s="11" t="s">
        <v>85</v>
      </c>
      <c r="F1744" s="11" t="s">
        <v>86</v>
      </c>
      <c r="G1744" s="18">
        <f t="shared" si="55"/>
        <v>0</v>
      </c>
    </row>
    <row r="1745" spans="1:8" ht="21" x14ac:dyDescent="0.3">
      <c r="A1745" s="3" t="s">
        <v>1288</v>
      </c>
      <c r="B1745" s="74" t="s">
        <v>1289</v>
      </c>
      <c r="C1745" s="74"/>
      <c r="D1745" s="74"/>
      <c r="E1745" s="74"/>
      <c r="F1745" s="75"/>
      <c r="G1745" s="18">
        <f t="shared" si="55"/>
        <v>4</v>
      </c>
      <c r="H1745" s="2" t="str">
        <f t="shared" si="54"/>
        <v/>
      </c>
    </row>
    <row r="1746" spans="1:8" ht="44.4" customHeight="1" x14ac:dyDescent="0.3">
      <c r="A1746" s="4" t="s">
        <v>1290</v>
      </c>
      <c r="B1746" s="72" t="s">
        <v>1291</v>
      </c>
      <c r="C1746" s="72"/>
      <c r="D1746" s="72"/>
      <c r="E1746" s="72"/>
      <c r="F1746" s="73"/>
      <c r="G1746" s="18">
        <f t="shared" si="55"/>
        <v>4</v>
      </c>
      <c r="H1746" s="2" t="str">
        <f t="shared" si="54"/>
        <v/>
      </c>
    </row>
    <row r="1747" spans="1:8" ht="21" x14ac:dyDescent="0.3">
      <c r="A1747" s="9" t="s">
        <v>1292</v>
      </c>
      <c r="B1747" s="10" t="s">
        <v>1293</v>
      </c>
      <c r="C1747" s="6" t="s">
        <v>13</v>
      </c>
      <c r="D1747" s="8" t="s">
        <v>73</v>
      </c>
      <c r="E1747" s="8" t="s">
        <v>74</v>
      </c>
      <c r="F1747" s="8" t="s">
        <v>264</v>
      </c>
      <c r="G1747" s="18">
        <f t="shared" si="55"/>
        <v>6</v>
      </c>
      <c r="H1747" s="2" t="str">
        <f t="shared" si="54"/>
        <v>160103</v>
      </c>
    </row>
    <row r="1748" spans="1:8" ht="21" x14ac:dyDescent="0.3">
      <c r="A1748" s="12" t="s">
        <v>76</v>
      </c>
      <c r="B1748" s="13" t="s">
        <v>76</v>
      </c>
      <c r="C1748" s="6" t="s">
        <v>13</v>
      </c>
      <c r="D1748" s="8" t="s">
        <v>79</v>
      </c>
      <c r="E1748" s="8" t="s">
        <v>90</v>
      </c>
      <c r="F1748" s="8" t="s">
        <v>91</v>
      </c>
      <c r="G1748" s="18">
        <f t="shared" si="55"/>
        <v>0</v>
      </c>
    </row>
    <row r="1749" spans="1:8" ht="21" x14ac:dyDescent="0.3">
      <c r="A1749" s="6" t="s">
        <v>1294</v>
      </c>
      <c r="B1749" s="7" t="s">
        <v>1295</v>
      </c>
      <c r="C1749" s="6" t="s">
        <v>21</v>
      </c>
      <c r="D1749" s="8" t="s">
        <v>73</v>
      </c>
      <c r="E1749" s="8" t="s">
        <v>265</v>
      </c>
      <c r="F1749" s="8" t="s">
        <v>1279</v>
      </c>
      <c r="G1749" s="18">
        <f t="shared" si="55"/>
        <v>6</v>
      </c>
      <c r="H1749" s="2" t="str">
        <f t="shared" si="54"/>
        <v>160104</v>
      </c>
    </row>
    <row r="1750" spans="1:8" ht="21" x14ac:dyDescent="0.3">
      <c r="A1750" s="6" t="s">
        <v>1296</v>
      </c>
      <c r="B1750" s="7" t="s">
        <v>1297</v>
      </c>
      <c r="C1750" s="6" t="s">
        <v>21</v>
      </c>
      <c r="D1750" s="8" t="s">
        <v>73</v>
      </c>
      <c r="E1750" s="8" t="s">
        <v>265</v>
      </c>
      <c r="F1750" s="8" t="s">
        <v>1279</v>
      </c>
      <c r="G1750" s="18">
        <f t="shared" si="55"/>
        <v>9</v>
      </c>
      <c r="H1750" s="2" t="str">
        <f t="shared" ref="H1750:H1755" si="56">IF(G1750=9,A1750,"")</f>
        <v>160104-10</v>
      </c>
    </row>
    <row r="1751" spans="1:8" ht="21" x14ac:dyDescent="0.3">
      <c r="A1751" s="6" t="s">
        <v>1298</v>
      </c>
      <c r="B1751" s="7" t="s">
        <v>1299</v>
      </c>
      <c r="C1751" s="6" t="s">
        <v>21</v>
      </c>
      <c r="D1751" s="8" t="s">
        <v>73</v>
      </c>
      <c r="E1751" s="8" t="s">
        <v>265</v>
      </c>
      <c r="F1751" s="8" t="s">
        <v>1279</v>
      </c>
      <c r="G1751" s="18">
        <f t="shared" si="55"/>
        <v>9</v>
      </c>
      <c r="H1751" s="2" t="str">
        <f t="shared" si="56"/>
        <v>160104-20</v>
      </c>
    </row>
    <row r="1752" spans="1:8" ht="21" x14ac:dyDescent="0.3">
      <c r="A1752" s="6" t="s">
        <v>1300</v>
      </c>
      <c r="B1752" s="7" t="s">
        <v>1301</v>
      </c>
      <c r="C1752" s="6" t="s">
        <v>21</v>
      </c>
      <c r="D1752" s="8" t="s">
        <v>73</v>
      </c>
      <c r="E1752" s="8" t="s">
        <v>265</v>
      </c>
      <c r="F1752" s="8" t="s">
        <v>1279</v>
      </c>
      <c r="G1752" s="18">
        <f t="shared" si="55"/>
        <v>9</v>
      </c>
      <c r="H1752" s="2" t="str">
        <f t="shared" si="56"/>
        <v>160104-30</v>
      </c>
    </row>
    <row r="1753" spans="1:8" ht="21" x14ac:dyDescent="0.3">
      <c r="A1753" s="6" t="s">
        <v>1302</v>
      </c>
      <c r="B1753" s="7" t="s">
        <v>1303</v>
      </c>
      <c r="C1753" s="6" t="s">
        <v>21</v>
      </c>
      <c r="D1753" s="8" t="s">
        <v>73</v>
      </c>
      <c r="E1753" s="8" t="s">
        <v>265</v>
      </c>
      <c r="F1753" s="8" t="s">
        <v>1279</v>
      </c>
      <c r="G1753" s="18">
        <f t="shared" si="55"/>
        <v>9</v>
      </c>
      <c r="H1753" s="2" t="str">
        <f t="shared" si="56"/>
        <v>160104-40</v>
      </c>
    </row>
    <row r="1754" spans="1:8" ht="21" x14ac:dyDescent="0.3">
      <c r="A1754" s="6" t="s">
        <v>1304</v>
      </c>
      <c r="B1754" s="7" t="s">
        <v>1305</v>
      </c>
      <c r="C1754" s="6" t="s">
        <v>21</v>
      </c>
      <c r="D1754" s="8" t="s">
        <v>73</v>
      </c>
      <c r="E1754" s="8" t="s">
        <v>265</v>
      </c>
      <c r="F1754" s="8" t="s">
        <v>1279</v>
      </c>
      <c r="G1754" s="18">
        <f t="shared" si="55"/>
        <v>9</v>
      </c>
      <c r="H1754" s="2" t="str">
        <f t="shared" si="56"/>
        <v>160104-50</v>
      </c>
    </row>
    <row r="1755" spans="1:8" ht="21" x14ac:dyDescent="0.3">
      <c r="A1755" s="6" t="s">
        <v>1306</v>
      </c>
      <c r="B1755" s="7" t="s">
        <v>1307</v>
      </c>
      <c r="C1755" s="6" t="s">
        <v>21</v>
      </c>
      <c r="D1755" s="8" t="s">
        <v>73</v>
      </c>
      <c r="E1755" s="8" t="s">
        <v>265</v>
      </c>
      <c r="F1755" s="8" t="s">
        <v>1279</v>
      </c>
      <c r="G1755" s="18">
        <f t="shared" si="55"/>
        <v>9</v>
      </c>
      <c r="H1755" s="2" t="str">
        <f t="shared" si="56"/>
        <v>160104-90</v>
      </c>
    </row>
    <row r="1756" spans="1:8" ht="21" x14ac:dyDescent="0.3">
      <c r="A1756" s="6" t="s">
        <v>1308</v>
      </c>
      <c r="B1756" s="7" t="s">
        <v>1309</v>
      </c>
      <c r="C1756" s="6" t="s">
        <v>13</v>
      </c>
      <c r="D1756" s="8" t="s">
        <v>73</v>
      </c>
      <c r="E1756" s="8" t="s">
        <v>265</v>
      </c>
      <c r="F1756" s="8" t="s">
        <v>1310</v>
      </c>
      <c r="G1756" s="18">
        <f t="shared" si="55"/>
        <v>6</v>
      </c>
      <c r="H1756" s="2" t="str">
        <f t="shared" si="54"/>
        <v>160106</v>
      </c>
    </row>
    <row r="1757" spans="1:8" ht="21" x14ac:dyDescent="0.3">
      <c r="A1757" s="9" t="s">
        <v>1311</v>
      </c>
      <c r="B1757" s="10" t="s">
        <v>1312</v>
      </c>
      <c r="C1757" s="6" t="s">
        <v>21</v>
      </c>
      <c r="D1757" s="8" t="s">
        <v>73</v>
      </c>
      <c r="E1757" s="8" t="s">
        <v>115</v>
      </c>
      <c r="F1757" s="8" t="s">
        <v>1313</v>
      </c>
      <c r="G1757" s="18">
        <f t="shared" si="55"/>
        <v>6</v>
      </c>
      <c r="H1757" s="2" t="str">
        <f t="shared" si="54"/>
        <v>160107</v>
      </c>
    </row>
    <row r="1758" spans="1:8" ht="21" x14ac:dyDescent="0.3">
      <c r="A1758" s="12" t="s">
        <v>76</v>
      </c>
      <c r="B1758" s="13" t="s">
        <v>76</v>
      </c>
      <c r="C1758" s="6" t="s">
        <v>21</v>
      </c>
      <c r="D1758" s="8" t="s">
        <v>79</v>
      </c>
      <c r="E1758" s="8" t="s">
        <v>265</v>
      </c>
      <c r="F1758" s="8" t="s">
        <v>1279</v>
      </c>
      <c r="G1758" s="18">
        <f t="shared" si="55"/>
        <v>0</v>
      </c>
    </row>
    <row r="1759" spans="1:8" ht="21" x14ac:dyDescent="0.3">
      <c r="A1759" s="9" t="s">
        <v>1314</v>
      </c>
      <c r="B1759" s="10" t="s">
        <v>1315</v>
      </c>
      <c r="C1759" s="6" t="s">
        <v>21</v>
      </c>
      <c r="D1759" s="8" t="s">
        <v>73</v>
      </c>
      <c r="E1759" s="8" t="s">
        <v>82</v>
      </c>
      <c r="F1759" s="8" t="s">
        <v>227</v>
      </c>
      <c r="G1759" s="18">
        <f t="shared" si="55"/>
        <v>6</v>
      </c>
      <c r="H1759" s="2" t="str">
        <f t="shared" si="54"/>
        <v>160108</v>
      </c>
    </row>
    <row r="1760" spans="1:8" ht="21" x14ac:dyDescent="0.3">
      <c r="A1760" s="12" t="s">
        <v>76</v>
      </c>
      <c r="B1760" s="13" t="s">
        <v>76</v>
      </c>
      <c r="C1760" s="6" t="s">
        <v>21</v>
      </c>
      <c r="D1760" s="8" t="s">
        <v>79</v>
      </c>
      <c r="E1760" s="8" t="s">
        <v>85</v>
      </c>
      <c r="F1760" s="8" t="s">
        <v>110</v>
      </c>
      <c r="G1760" s="18">
        <f t="shared" si="55"/>
        <v>0</v>
      </c>
    </row>
    <row r="1761" spans="1:8" ht="21" x14ac:dyDescent="0.3">
      <c r="A1761" s="12" t="s">
        <v>76</v>
      </c>
      <c r="B1761" s="13" t="s">
        <v>76</v>
      </c>
      <c r="C1761" s="6" t="s">
        <v>21</v>
      </c>
      <c r="D1761" s="8" t="s">
        <v>79</v>
      </c>
      <c r="E1761" s="8" t="s">
        <v>353</v>
      </c>
      <c r="F1761" s="8" t="s">
        <v>354</v>
      </c>
      <c r="G1761" s="18">
        <f t="shared" si="55"/>
        <v>0</v>
      </c>
    </row>
    <row r="1762" spans="1:8" ht="21" x14ac:dyDescent="0.3">
      <c r="A1762" s="6" t="s">
        <v>1316</v>
      </c>
      <c r="B1762" s="7" t="s">
        <v>1317</v>
      </c>
      <c r="C1762" s="6" t="s">
        <v>21</v>
      </c>
      <c r="D1762" s="8" t="s">
        <v>73</v>
      </c>
      <c r="E1762" s="8" t="s">
        <v>94</v>
      </c>
      <c r="F1762" s="8" t="s">
        <v>95</v>
      </c>
      <c r="G1762" s="18">
        <f t="shared" si="55"/>
        <v>6</v>
      </c>
      <c r="H1762" s="2" t="str">
        <f t="shared" si="54"/>
        <v>160109</v>
      </c>
    </row>
    <row r="1763" spans="1:8" ht="21" x14ac:dyDescent="0.3">
      <c r="A1763" s="9" t="s">
        <v>1318</v>
      </c>
      <c r="B1763" s="10" t="s">
        <v>1319</v>
      </c>
      <c r="C1763" s="6" t="s">
        <v>21</v>
      </c>
      <c r="D1763" s="8" t="s">
        <v>73</v>
      </c>
      <c r="E1763" s="8" t="s">
        <v>135</v>
      </c>
      <c r="F1763" s="8" t="s">
        <v>963</v>
      </c>
      <c r="G1763" s="18">
        <f t="shared" si="55"/>
        <v>6</v>
      </c>
      <c r="H1763" s="2" t="str">
        <f t="shared" si="54"/>
        <v>160110</v>
      </c>
    </row>
    <row r="1764" spans="1:8" ht="21" x14ac:dyDescent="0.3">
      <c r="A1764" s="12" t="s">
        <v>76</v>
      </c>
      <c r="B1764" s="13" t="s">
        <v>76</v>
      </c>
      <c r="C1764" s="6" t="s">
        <v>21</v>
      </c>
      <c r="D1764" s="8" t="s">
        <v>79</v>
      </c>
      <c r="E1764" s="8" t="s">
        <v>265</v>
      </c>
      <c r="F1764" s="8" t="s">
        <v>1279</v>
      </c>
      <c r="G1764" s="18">
        <f t="shared" si="55"/>
        <v>0</v>
      </c>
    </row>
    <row r="1765" spans="1:8" ht="21" x14ac:dyDescent="0.3">
      <c r="A1765" s="6" t="s">
        <v>1320</v>
      </c>
      <c r="B1765" s="7" t="s">
        <v>1321</v>
      </c>
      <c r="C1765" s="6" t="s">
        <v>21</v>
      </c>
      <c r="D1765" s="8" t="s">
        <v>73</v>
      </c>
      <c r="E1765" s="8" t="s">
        <v>85</v>
      </c>
      <c r="F1765" s="8" t="s">
        <v>110</v>
      </c>
      <c r="G1765" s="18">
        <f t="shared" si="55"/>
        <v>6</v>
      </c>
      <c r="H1765" s="2" t="str">
        <f t="shared" si="54"/>
        <v>160111</v>
      </c>
    </row>
    <row r="1766" spans="1:8" ht="21" x14ac:dyDescent="0.3">
      <c r="A1766" s="6" t="s">
        <v>1322</v>
      </c>
      <c r="B1766" s="7" t="s">
        <v>1323</v>
      </c>
      <c r="C1766" s="6" t="s">
        <v>13</v>
      </c>
      <c r="D1766" s="8" t="s">
        <v>73</v>
      </c>
      <c r="E1766" s="8" t="s">
        <v>85</v>
      </c>
      <c r="F1766" s="8" t="s">
        <v>86</v>
      </c>
      <c r="G1766" s="18">
        <f t="shared" si="55"/>
        <v>6</v>
      </c>
      <c r="H1766" s="2" t="str">
        <f t="shared" si="54"/>
        <v>160112</v>
      </c>
    </row>
    <row r="1767" spans="1:8" ht="21" x14ac:dyDescent="0.3">
      <c r="A1767" s="9" t="s">
        <v>1324</v>
      </c>
      <c r="B1767" s="10" t="s">
        <v>1325</v>
      </c>
      <c r="C1767" s="6" t="s">
        <v>21</v>
      </c>
      <c r="D1767" s="8" t="s">
        <v>73</v>
      </c>
      <c r="E1767" s="8" t="s">
        <v>245</v>
      </c>
      <c r="F1767" s="8" t="s">
        <v>246</v>
      </c>
      <c r="G1767" s="18">
        <f t="shared" si="55"/>
        <v>6</v>
      </c>
      <c r="H1767" s="2" t="str">
        <f t="shared" si="54"/>
        <v>160113</v>
      </c>
    </row>
    <row r="1768" spans="1:8" ht="21" x14ac:dyDescent="0.3">
      <c r="A1768" s="9" t="s">
        <v>1324</v>
      </c>
      <c r="B1768" s="13" t="s">
        <v>76</v>
      </c>
      <c r="C1768" s="6" t="s">
        <v>21</v>
      </c>
      <c r="D1768" s="8" t="s">
        <v>73</v>
      </c>
      <c r="E1768" s="8" t="s">
        <v>650</v>
      </c>
      <c r="F1768" s="8" t="s">
        <v>1162</v>
      </c>
      <c r="G1768" s="18">
        <f t="shared" si="55"/>
        <v>6</v>
      </c>
    </row>
    <row r="1769" spans="1:8" ht="21" x14ac:dyDescent="0.3">
      <c r="A1769" s="12" t="s">
        <v>76</v>
      </c>
      <c r="B1769" s="13" t="s">
        <v>76</v>
      </c>
      <c r="C1769" s="6" t="s">
        <v>21</v>
      </c>
      <c r="D1769" s="8" t="s">
        <v>79</v>
      </c>
      <c r="E1769" s="8" t="s">
        <v>90</v>
      </c>
      <c r="F1769" s="8" t="s">
        <v>91</v>
      </c>
      <c r="G1769" s="18">
        <f t="shared" si="55"/>
        <v>0</v>
      </c>
    </row>
    <row r="1770" spans="1:8" ht="21" x14ac:dyDescent="0.3">
      <c r="A1770" s="12" t="s">
        <v>76</v>
      </c>
      <c r="B1770" s="13" t="s">
        <v>76</v>
      </c>
      <c r="C1770" s="6" t="s">
        <v>21</v>
      </c>
      <c r="D1770" s="8" t="s">
        <v>84</v>
      </c>
      <c r="E1770" s="8" t="s">
        <v>94</v>
      </c>
      <c r="F1770" s="8" t="s">
        <v>95</v>
      </c>
      <c r="G1770" s="18">
        <f t="shared" si="55"/>
        <v>0</v>
      </c>
    </row>
    <row r="1771" spans="1:8" ht="21" x14ac:dyDescent="0.3">
      <c r="A1771" s="9" t="s">
        <v>1326</v>
      </c>
      <c r="B1771" s="10" t="s">
        <v>1327</v>
      </c>
      <c r="C1771" s="6" t="s">
        <v>21</v>
      </c>
      <c r="D1771" s="8" t="s">
        <v>73</v>
      </c>
      <c r="E1771" s="8" t="s">
        <v>245</v>
      </c>
      <c r="F1771" s="8" t="s">
        <v>246</v>
      </c>
      <c r="G1771" s="18">
        <f t="shared" si="55"/>
        <v>6</v>
      </c>
      <c r="H1771" s="2" t="str">
        <f t="shared" si="54"/>
        <v>160114</v>
      </c>
    </row>
    <row r="1772" spans="1:8" ht="21" x14ac:dyDescent="0.3">
      <c r="A1772" s="12" t="s">
        <v>76</v>
      </c>
      <c r="B1772" s="13" t="s">
        <v>76</v>
      </c>
      <c r="C1772" s="6" t="s">
        <v>21</v>
      </c>
      <c r="D1772" s="8" t="s">
        <v>79</v>
      </c>
      <c r="E1772" s="8" t="s">
        <v>90</v>
      </c>
      <c r="F1772" s="8" t="s">
        <v>91</v>
      </c>
      <c r="G1772" s="18">
        <f t="shared" si="55"/>
        <v>0</v>
      </c>
    </row>
    <row r="1773" spans="1:8" ht="21" x14ac:dyDescent="0.3">
      <c r="A1773" s="12" t="s">
        <v>76</v>
      </c>
      <c r="B1773" s="13" t="s">
        <v>76</v>
      </c>
      <c r="C1773" s="6" t="s">
        <v>21</v>
      </c>
      <c r="D1773" s="8" t="s">
        <v>84</v>
      </c>
      <c r="E1773" s="8" t="s">
        <v>82</v>
      </c>
      <c r="F1773" s="8" t="s">
        <v>247</v>
      </c>
      <c r="G1773" s="18">
        <f t="shared" si="55"/>
        <v>0</v>
      </c>
    </row>
    <row r="1774" spans="1:8" ht="21" x14ac:dyDescent="0.3">
      <c r="A1774" s="12" t="s">
        <v>76</v>
      </c>
      <c r="B1774" s="13" t="s">
        <v>76</v>
      </c>
      <c r="C1774" s="6" t="s">
        <v>21</v>
      </c>
      <c r="D1774" s="8" t="s">
        <v>93</v>
      </c>
      <c r="E1774" s="8" t="s">
        <v>94</v>
      </c>
      <c r="F1774" s="8" t="s">
        <v>95</v>
      </c>
      <c r="G1774" s="18">
        <f t="shared" si="55"/>
        <v>0</v>
      </c>
    </row>
    <row r="1775" spans="1:8" ht="21" x14ac:dyDescent="0.3">
      <c r="A1775" s="9" t="s">
        <v>1328</v>
      </c>
      <c r="B1775" s="10" t="s">
        <v>1329</v>
      </c>
      <c r="C1775" s="6" t="s">
        <v>13</v>
      </c>
      <c r="D1775" s="8" t="s">
        <v>73</v>
      </c>
      <c r="E1775" s="8" t="s">
        <v>245</v>
      </c>
      <c r="F1775" s="8" t="s">
        <v>246</v>
      </c>
      <c r="G1775" s="18">
        <f t="shared" si="55"/>
        <v>6</v>
      </c>
      <c r="H1775" s="2" t="str">
        <f t="shared" si="54"/>
        <v>160115</v>
      </c>
    </row>
    <row r="1776" spans="1:8" ht="21" x14ac:dyDescent="0.3">
      <c r="A1776" s="12" t="s">
        <v>76</v>
      </c>
      <c r="B1776" s="13" t="s">
        <v>76</v>
      </c>
      <c r="C1776" s="6" t="s">
        <v>13</v>
      </c>
      <c r="D1776" s="8" t="s">
        <v>79</v>
      </c>
      <c r="E1776" s="8" t="s">
        <v>94</v>
      </c>
      <c r="F1776" s="8" t="s">
        <v>95</v>
      </c>
      <c r="G1776" s="18">
        <f t="shared" si="55"/>
        <v>0</v>
      </c>
    </row>
    <row r="1777" spans="1:8" ht="21" x14ac:dyDescent="0.3">
      <c r="A1777" s="9" t="s">
        <v>1330</v>
      </c>
      <c r="B1777" s="10" t="s">
        <v>1331</v>
      </c>
      <c r="C1777" s="6" t="s">
        <v>13</v>
      </c>
      <c r="D1777" s="8" t="s">
        <v>73</v>
      </c>
      <c r="E1777" s="8" t="s">
        <v>74</v>
      </c>
      <c r="F1777" s="8" t="s">
        <v>264</v>
      </c>
      <c r="G1777" s="18">
        <f t="shared" si="55"/>
        <v>6</v>
      </c>
      <c r="H1777" s="2" t="str">
        <f t="shared" si="54"/>
        <v>160116</v>
      </c>
    </row>
    <row r="1778" spans="1:8" ht="21" x14ac:dyDescent="0.3">
      <c r="A1778" s="9" t="s">
        <v>1330</v>
      </c>
      <c r="B1778" s="13" t="s">
        <v>76</v>
      </c>
      <c r="C1778" s="6" t="s">
        <v>13</v>
      </c>
      <c r="D1778" s="8" t="s">
        <v>73</v>
      </c>
      <c r="E1778" s="8" t="s">
        <v>115</v>
      </c>
      <c r="F1778" s="8" t="s">
        <v>1332</v>
      </c>
      <c r="G1778" s="18">
        <f t="shared" si="55"/>
        <v>6</v>
      </c>
    </row>
    <row r="1779" spans="1:8" ht="21" x14ac:dyDescent="0.3">
      <c r="A1779" s="12" t="s">
        <v>76</v>
      </c>
      <c r="B1779" s="13" t="s">
        <v>76</v>
      </c>
      <c r="C1779" s="6" t="s">
        <v>13</v>
      </c>
      <c r="D1779" s="8" t="s">
        <v>79</v>
      </c>
      <c r="E1779" s="8" t="s">
        <v>82</v>
      </c>
      <c r="F1779" s="8" t="s">
        <v>1333</v>
      </c>
      <c r="G1779" s="18">
        <f t="shared" si="55"/>
        <v>0</v>
      </c>
    </row>
    <row r="1780" spans="1:8" ht="21" x14ac:dyDescent="0.3">
      <c r="A1780" s="9" t="s">
        <v>1334</v>
      </c>
      <c r="B1780" s="10" t="s">
        <v>1335</v>
      </c>
      <c r="C1780" s="6" t="s">
        <v>13</v>
      </c>
      <c r="D1780" s="8" t="s">
        <v>73</v>
      </c>
      <c r="E1780" s="8" t="s">
        <v>265</v>
      </c>
      <c r="F1780" s="8" t="s">
        <v>1336</v>
      </c>
      <c r="G1780" s="18">
        <f t="shared" si="55"/>
        <v>6</v>
      </c>
      <c r="H1780" s="2" t="str">
        <f t="shared" si="54"/>
        <v>160117</v>
      </c>
    </row>
    <row r="1781" spans="1:8" ht="21" x14ac:dyDescent="0.3">
      <c r="A1781" s="12" t="s">
        <v>76</v>
      </c>
      <c r="B1781" s="13" t="s">
        <v>76</v>
      </c>
      <c r="C1781" s="6" t="s">
        <v>13</v>
      </c>
      <c r="D1781" s="8" t="s">
        <v>79</v>
      </c>
      <c r="E1781" s="8" t="s">
        <v>115</v>
      </c>
      <c r="F1781" s="8" t="s">
        <v>1332</v>
      </c>
      <c r="G1781" s="18">
        <f t="shared" si="55"/>
        <v>0</v>
      </c>
    </row>
    <row r="1782" spans="1:8" ht="21" x14ac:dyDescent="0.3">
      <c r="A1782" s="9" t="s">
        <v>1337</v>
      </c>
      <c r="B1782" s="10" t="s">
        <v>1338</v>
      </c>
      <c r="C1782" s="6" t="s">
        <v>13</v>
      </c>
      <c r="D1782" s="8" t="s">
        <v>73</v>
      </c>
      <c r="E1782" s="8" t="s">
        <v>265</v>
      </c>
      <c r="F1782" s="8" t="s">
        <v>1336</v>
      </c>
      <c r="G1782" s="18">
        <f t="shared" si="55"/>
        <v>6</v>
      </c>
      <c r="H1782" s="2" t="str">
        <f t="shared" si="54"/>
        <v>160118</v>
      </c>
    </row>
    <row r="1783" spans="1:8" ht="21" x14ac:dyDescent="0.3">
      <c r="A1783" s="12" t="s">
        <v>76</v>
      </c>
      <c r="B1783" s="13" t="s">
        <v>76</v>
      </c>
      <c r="C1783" s="6" t="s">
        <v>13</v>
      </c>
      <c r="D1783" s="8" t="s">
        <v>79</v>
      </c>
      <c r="E1783" s="8" t="s">
        <v>115</v>
      </c>
      <c r="F1783" s="8" t="s">
        <v>1332</v>
      </c>
      <c r="G1783" s="18">
        <f t="shared" si="55"/>
        <v>0</v>
      </c>
    </row>
    <row r="1784" spans="1:8" ht="21" x14ac:dyDescent="0.3">
      <c r="A1784" s="9" t="s">
        <v>1339</v>
      </c>
      <c r="B1784" s="10" t="s">
        <v>1340</v>
      </c>
      <c r="C1784" s="6" t="s">
        <v>13</v>
      </c>
      <c r="D1784" s="8" t="s">
        <v>73</v>
      </c>
      <c r="E1784" s="8" t="s">
        <v>74</v>
      </c>
      <c r="F1784" s="8" t="s">
        <v>264</v>
      </c>
      <c r="G1784" s="18">
        <f t="shared" si="55"/>
        <v>6</v>
      </c>
      <c r="H1784" s="2" t="str">
        <f t="shared" si="54"/>
        <v>160119</v>
      </c>
    </row>
    <row r="1785" spans="1:8" ht="21" x14ac:dyDescent="0.3">
      <c r="A1785" s="12" t="s">
        <v>76</v>
      </c>
      <c r="B1785" s="13" t="s">
        <v>76</v>
      </c>
      <c r="C1785" s="6" t="s">
        <v>13</v>
      </c>
      <c r="D1785" s="8" t="s">
        <v>79</v>
      </c>
      <c r="E1785" s="8" t="s">
        <v>90</v>
      </c>
      <c r="F1785" s="8" t="s">
        <v>91</v>
      </c>
      <c r="G1785" s="18">
        <f t="shared" si="55"/>
        <v>0</v>
      </c>
    </row>
    <row r="1786" spans="1:8" ht="21" x14ac:dyDescent="0.3">
      <c r="A1786" s="12" t="s">
        <v>76</v>
      </c>
      <c r="B1786" s="13" t="s">
        <v>76</v>
      </c>
      <c r="C1786" s="6" t="s">
        <v>13</v>
      </c>
      <c r="D1786" s="8" t="s">
        <v>84</v>
      </c>
      <c r="E1786" s="8" t="s">
        <v>85</v>
      </c>
      <c r="F1786" s="8" t="s">
        <v>86</v>
      </c>
      <c r="G1786" s="18">
        <f t="shared" si="55"/>
        <v>0</v>
      </c>
    </row>
    <row r="1787" spans="1:8" ht="21" x14ac:dyDescent="0.3">
      <c r="A1787" s="9" t="s">
        <v>1341</v>
      </c>
      <c r="B1787" s="10" t="s">
        <v>1342</v>
      </c>
      <c r="C1787" s="6" t="s">
        <v>13</v>
      </c>
      <c r="D1787" s="8" t="s">
        <v>73</v>
      </c>
      <c r="E1787" s="8" t="s">
        <v>135</v>
      </c>
      <c r="F1787" s="8" t="s">
        <v>1269</v>
      </c>
      <c r="G1787" s="18">
        <f t="shared" si="55"/>
        <v>6</v>
      </c>
      <c r="H1787" s="2" t="str">
        <f t="shared" si="54"/>
        <v>160120</v>
      </c>
    </row>
    <row r="1788" spans="1:8" ht="21" x14ac:dyDescent="0.3">
      <c r="A1788" s="12" t="s">
        <v>76</v>
      </c>
      <c r="B1788" s="13" t="s">
        <v>76</v>
      </c>
      <c r="C1788" s="6" t="s">
        <v>13</v>
      </c>
      <c r="D1788" s="8" t="s">
        <v>79</v>
      </c>
      <c r="E1788" s="8" t="s">
        <v>85</v>
      </c>
      <c r="F1788" s="8" t="s">
        <v>86</v>
      </c>
      <c r="G1788" s="18">
        <f t="shared" si="55"/>
        <v>0</v>
      </c>
    </row>
    <row r="1789" spans="1:8" ht="21" x14ac:dyDescent="0.3">
      <c r="A1789" s="9" t="s">
        <v>1343</v>
      </c>
      <c r="B1789" s="10" t="s">
        <v>1344</v>
      </c>
      <c r="C1789" s="6" t="s">
        <v>21</v>
      </c>
      <c r="D1789" s="8" t="s">
        <v>73</v>
      </c>
      <c r="E1789" s="8" t="s">
        <v>74</v>
      </c>
      <c r="F1789" s="8" t="s">
        <v>1345</v>
      </c>
      <c r="G1789" s="18">
        <f t="shared" si="55"/>
        <v>6</v>
      </c>
      <c r="H1789" s="2" t="str">
        <f t="shared" si="54"/>
        <v>160121</v>
      </c>
    </row>
    <row r="1790" spans="1:8" ht="21" x14ac:dyDescent="0.3">
      <c r="A1790" s="12" t="s">
        <v>76</v>
      </c>
      <c r="B1790" s="13" t="s">
        <v>76</v>
      </c>
      <c r="C1790" s="6" t="s">
        <v>21</v>
      </c>
      <c r="D1790" s="8" t="s">
        <v>79</v>
      </c>
      <c r="E1790" s="8" t="s">
        <v>94</v>
      </c>
      <c r="F1790" s="8" t="s">
        <v>95</v>
      </c>
      <c r="G1790" s="18">
        <f t="shared" si="55"/>
        <v>0</v>
      </c>
    </row>
    <row r="1791" spans="1:8" ht="21" x14ac:dyDescent="0.3">
      <c r="A1791" s="12" t="s">
        <v>76</v>
      </c>
      <c r="B1791" s="13" t="s">
        <v>76</v>
      </c>
      <c r="C1791" s="6" t="s">
        <v>21</v>
      </c>
      <c r="D1791" s="8" t="s">
        <v>84</v>
      </c>
      <c r="E1791" s="8" t="s">
        <v>85</v>
      </c>
      <c r="F1791" s="8" t="s">
        <v>110</v>
      </c>
      <c r="G1791" s="18">
        <f t="shared" si="55"/>
        <v>0</v>
      </c>
    </row>
    <row r="1792" spans="1:8" ht="21" x14ac:dyDescent="0.3">
      <c r="A1792" s="9" t="s">
        <v>1346</v>
      </c>
      <c r="B1792" s="10" t="s">
        <v>1347</v>
      </c>
      <c r="C1792" s="6" t="s">
        <v>13</v>
      </c>
      <c r="D1792" s="8" t="s">
        <v>73</v>
      </c>
      <c r="E1792" s="8" t="s">
        <v>74</v>
      </c>
      <c r="F1792" s="8" t="s">
        <v>264</v>
      </c>
      <c r="G1792" s="18">
        <f t="shared" si="55"/>
        <v>6</v>
      </c>
      <c r="H1792" s="2" t="str">
        <f t="shared" si="54"/>
        <v>160122</v>
      </c>
    </row>
    <row r="1793" spans="1:8" ht="21" x14ac:dyDescent="0.3">
      <c r="A1793" s="9" t="s">
        <v>1346</v>
      </c>
      <c r="B1793" s="13" t="s">
        <v>76</v>
      </c>
      <c r="C1793" s="6" t="s">
        <v>13</v>
      </c>
      <c r="D1793" s="8" t="s">
        <v>73</v>
      </c>
      <c r="E1793" s="8" t="s">
        <v>115</v>
      </c>
      <c r="F1793" s="8" t="s">
        <v>1332</v>
      </c>
      <c r="G1793" s="18">
        <f t="shared" si="55"/>
        <v>6</v>
      </c>
    </row>
    <row r="1794" spans="1:8" ht="21" x14ac:dyDescent="0.3">
      <c r="A1794" s="9" t="s">
        <v>1348</v>
      </c>
      <c r="B1794" s="10" t="s">
        <v>35</v>
      </c>
      <c r="C1794" s="9" t="s">
        <v>36</v>
      </c>
      <c r="D1794" s="11"/>
      <c r="E1794" s="11" t="s">
        <v>14</v>
      </c>
      <c r="F1794" s="11" t="s">
        <v>14</v>
      </c>
      <c r="G1794" s="18">
        <f t="shared" si="55"/>
        <v>6</v>
      </c>
      <c r="H1794" s="2" t="str">
        <f t="shared" ref="H1794:H1857" si="57">IF(G1794=6,A1794,"")</f>
        <v>160199</v>
      </c>
    </row>
    <row r="1795" spans="1:8" ht="21" x14ac:dyDescent="0.3">
      <c r="A1795" s="4" t="s">
        <v>1349</v>
      </c>
      <c r="B1795" s="72" t="s">
        <v>1350</v>
      </c>
      <c r="C1795" s="72"/>
      <c r="D1795" s="72"/>
      <c r="E1795" s="72"/>
      <c r="F1795" s="73"/>
      <c r="G1795" s="18">
        <f t="shared" ref="G1795:G1858" si="58">LEN(A1795)</f>
        <v>4</v>
      </c>
      <c r="H1795" s="2" t="str">
        <f t="shared" si="57"/>
        <v/>
      </c>
    </row>
    <row r="1796" spans="1:8" ht="21" x14ac:dyDescent="0.3">
      <c r="A1796" s="9" t="s">
        <v>1351</v>
      </c>
      <c r="B1796" s="10" t="s">
        <v>1352</v>
      </c>
      <c r="C1796" s="6" t="s">
        <v>21</v>
      </c>
      <c r="D1796" s="8" t="s">
        <v>73</v>
      </c>
      <c r="E1796" s="8" t="s">
        <v>265</v>
      </c>
      <c r="F1796" s="8" t="s">
        <v>1279</v>
      </c>
      <c r="G1796" s="18">
        <f t="shared" si="58"/>
        <v>6</v>
      </c>
      <c r="H1796" s="2" t="str">
        <f t="shared" si="57"/>
        <v>160209</v>
      </c>
    </row>
    <row r="1797" spans="1:8" ht="21" x14ac:dyDescent="0.3">
      <c r="A1797" s="12" t="s">
        <v>76</v>
      </c>
      <c r="B1797" s="13" t="s">
        <v>76</v>
      </c>
      <c r="C1797" s="6" t="s">
        <v>21</v>
      </c>
      <c r="D1797" s="8" t="s">
        <v>79</v>
      </c>
      <c r="E1797" s="8" t="s">
        <v>94</v>
      </c>
      <c r="F1797" s="8" t="s">
        <v>95</v>
      </c>
      <c r="G1797" s="18">
        <f t="shared" si="58"/>
        <v>0</v>
      </c>
    </row>
    <row r="1798" spans="1:8" ht="21" x14ac:dyDescent="0.3">
      <c r="A1798" s="9" t="s">
        <v>1353</v>
      </c>
      <c r="B1798" s="10" t="s">
        <v>1354</v>
      </c>
      <c r="C1798" s="6" t="s">
        <v>21</v>
      </c>
      <c r="D1798" s="8" t="s">
        <v>73</v>
      </c>
      <c r="E1798" s="8" t="s">
        <v>115</v>
      </c>
      <c r="F1798" s="8" t="s">
        <v>1313</v>
      </c>
      <c r="G1798" s="18">
        <f t="shared" si="58"/>
        <v>6</v>
      </c>
      <c r="H1798" s="2" t="str">
        <f t="shared" si="57"/>
        <v>160210</v>
      </c>
    </row>
    <row r="1799" spans="1:8" ht="21" x14ac:dyDescent="0.3">
      <c r="A1799" s="9" t="s">
        <v>1353</v>
      </c>
      <c r="B1799" s="13" t="s">
        <v>76</v>
      </c>
      <c r="C1799" s="6" t="s">
        <v>21</v>
      </c>
      <c r="D1799" s="8" t="s">
        <v>73</v>
      </c>
      <c r="E1799" s="8" t="s">
        <v>265</v>
      </c>
      <c r="F1799" s="8" t="s">
        <v>703</v>
      </c>
      <c r="G1799" s="18">
        <f t="shared" si="58"/>
        <v>6</v>
      </c>
    </row>
    <row r="1800" spans="1:8" ht="28.8" x14ac:dyDescent="0.3">
      <c r="A1800" s="9" t="s">
        <v>1355</v>
      </c>
      <c r="B1800" s="10" t="s">
        <v>1356</v>
      </c>
      <c r="C1800" s="6" t="s">
        <v>1357</v>
      </c>
      <c r="D1800" s="8" t="s">
        <v>73</v>
      </c>
      <c r="E1800" s="8" t="s">
        <v>115</v>
      </c>
      <c r="F1800" s="8" t="s">
        <v>1313</v>
      </c>
      <c r="G1800" s="18">
        <f t="shared" si="58"/>
        <v>9</v>
      </c>
      <c r="H1800" s="2" t="str">
        <f>IF(G1800=9,A1800,"")</f>
        <v>160210-41</v>
      </c>
    </row>
    <row r="1801" spans="1:8" ht="21" x14ac:dyDescent="0.3">
      <c r="A1801" s="9" t="s">
        <v>1355</v>
      </c>
      <c r="B1801" s="13" t="s">
        <v>76</v>
      </c>
      <c r="C1801" s="6" t="s">
        <v>1357</v>
      </c>
      <c r="D1801" s="8" t="s">
        <v>73</v>
      </c>
      <c r="E1801" s="8" t="s">
        <v>265</v>
      </c>
      <c r="F1801" s="8" t="s">
        <v>703</v>
      </c>
      <c r="G1801" s="18">
        <f t="shared" si="58"/>
        <v>9</v>
      </c>
    </row>
    <row r="1802" spans="1:8" ht="21" x14ac:dyDescent="0.3">
      <c r="A1802" s="9" t="s">
        <v>1358</v>
      </c>
      <c r="B1802" s="10" t="s">
        <v>1359</v>
      </c>
      <c r="C1802" s="6" t="s">
        <v>21</v>
      </c>
      <c r="D1802" s="8" t="s">
        <v>73</v>
      </c>
      <c r="E1802" s="8" t="s">
        <v>115</v>
      </c>
      <c r="F1802" s="8" t="s">
        <v>1313</v>
      </c>
      <c r="G1802" s="18">
        <f t="shared" si="58"/>
        <v>6</v>
      </c>
      <c r="H1802" s="2" t="str">
        <f t="shared" si="57"/>
        <v>160211</v>
      </c>
    </row>
    <row r="1803" spans="1:8" ht="21" x14ac:dyDescent="0.3">
      <c r="A1803" s="9" t="s">
        <v>1358</v>
      </c>
      <c r="B1803" s="13" t="s">
        <v>76</v>
      </c>
      <c r="C1803" s="6" t="s">
        <v>21</v>
      </c>
      <c r="D1803" s="8" t="s">
        <v>73</v>
      </c>
      <c r="E1803" s="8" t="s">
        <v>265</v>
      </c>
      <c r="F1803" s="8" t="s">
        <v>703</v>
      </c>
      <c r="G1803" s="18">
        <f t="shared" si="58"/>
        <v>6</v>
      </c>
    </row>
    <row r="1804" spans="1:8" ht="21" x14ac:dyDescent="0.3">
      <c r="A1804" s="9" t="s">
        <v>1360</v>
      </c>
      <c r="B1804" s="10" t="s">
        <v>1361</v>
      </c>
      <c r="C1804" s="6" t="s">
        <v>1357</v>
      </c>
      <c r="D1804" s="8" t="s">
        <v>73</v>
      </c>
      <c r="E1804" s="8" t="s">
        <v>115</v>
      </c>
      <c r="F1804" s="8" t="s">
        <v>1313</v>
      </c>
      <c r="G1804" s="18">
        <f t="shared" si="58"/>
        <v>9</v>
      </c>
      <c r="H1804" s="2" t="str">
        <f>IF(G1804=9,A1804,"")</f>
        <v>160211-11</v>
      </c>
    </row>
    <row r="1805" spans="1:8" ht="21" x14ac:dyDescent="0.3">
      <c r="A1805" s="9" t="s">
        <v>1360</v>
      </c>
      <c r="B1805" s="13" t="s">
        <v>76</v>
      </c>
      <c r="C1805" s="6" t="s">
        <v>1357</v>
      </c>
      <c r="D1805" s="8" t="s">
        <v>73</v>
      </c>
      <c r="E1805" s="8" t="s">
        <v>265</v>
      </c>
      <c r="F1805" s="8" t="s">
        <v>703</v>
      </c>
      <c r="G1805" s="18">
        <f t="shared" si="58"/>
        <v>9</v>
      </c>
    </row>
    <row r="1806" spans="1:8" ht="21" x14ac:dyDescent="0.3">
      <c r="A1806" s="9" t="s">
        <v>1362</v>
      </c>
      <c r="B1806" s="10" t="s">
        <v>1363</v>
      </c>
      <c r="C1806" s="6" t="s">
        <v>1357</v>
      </c>
      <c r="D1806" s="8" t="s">
        <v>73</v>
      </c>
      <c r="E1806" s="8" t="s">
        <v>115</v>
      </c>
      <c r="F1806" s="8" t="s">
        <v>1313</v>
      </c>
      <c r="G1806" s="18">
        <f t="shared" si="58"/>
        <v>9</v>
      </c>
      <c r="H1806" s="2" t="str">
        <f>IF(G1806=9,A1806,"")</f>
        <v>160211-12</v>
      </c>
    </row>
    <row r="1807" spans="1:8" ht="21" x14ac:dyDescent="0.3">
      <c r="A1807" s="9" t="s">
        <v>1362</v>
      </c>
      <c r="B1807" s="13" t="s">
        <v>76</v>
      </c>
      <c r="C1807" s="6" t="s">
        <v>1357</v>
      </c>
      <c r="D1807" s="8" t="s">
        <v>73</v>
      </c>
      <c r="E1807" s="8" t="s">
        <v>265</v>
      </c>
      <c r="F1807" s="8" t="s">
        <v>703</v>
      </c>
      <c r="G1807" s="18">
        <f t="shared" si="58"/>
        <v>9</v>
      </c>
    </row>
    <row r="1808" spans="1:8" ht="21" x14ac:dyDescent="0.3">
      <c r="A1808" s="9" t="s">
        <v>1364</v>
      </c>
      <c r="B1808" s="10" t="s">
        <v>1365</v>
      </c>
      <c r="C1808" s="6" t="s">
        <v>21</v>
      </c>
      <c r="D1808" s="8" t="s">
        <v>73</v>
      </c>
      <c r="E1808" s="8" t="s">
        <v>115</v>
      </c>
      <c r="F1808" s="8" t="s">
        <v>1313</v>
      </c>
      <c r="G1808" s="18">
        <f t="shared" si="58"/>
        <v>9</v>
      </c>
      <c r="H1808" s="2" t="str">
        <f>IF(G1808=9,A1808,"")</f>
        <v>160211-41</v>
      </c>
    </row>
    <row r="1809" spans="1:8" ht="21" x14ac:dyDescent="0.3">
      <c r="A1809" s="9" t="s">
        <v>1364</v>
      </c>
      <c r="B1809" s="13" t="s">
        <v>76</v>
      </c>
      <c r="C1809" s="6" t="s">
        <v>21</v>
      </c>
      <c r="D1809" s="8" t="s">
        <v>73</v>
      </c>
      <c r="E1809" s="8" t="s">
        <v>265</v>
      </c>
      <c r="F1809" s="8" t="s">
        <v>703</v>
      </c>
      <c r="G1809" s="18">
        <f t="shared" si="58"/>
        <v>9</v>
      </c>
    </row>
    <row r="1810" spans="1:8" ht="21" x14ac:dyDescent="0.3">
      <c r="A1810" s="9" t="s">
        <v>1366</v>
      </c>
      <c r="B1810" s="10" t="s">
        <v>1367</v>
      </c>
      <c r="C1810" s="6" t="s">
        <v>21</v>
      </c>
      <c r="D1810" s="8" t="s">
        <v>73</v>
      </c>
      <c r="E1810" s="8" t="s">
        <v>115</v>
      </c>
      <c r="F1810" s="8" t="s">
        <v>1313</v>
      </c>
      <c r="G1810" s="18">
        <f t="shared" si="58"/>
        <v>6</v>
      </c>
      <c r="H1810" s="2" t="str">
        <f t="shared" si="57"/>
        <v>160212</v>
      </c>
    </row>
    <row r="1811" spans="1:8" ht="21" x14ac:dyDescent="0.3">
      <c r="A1811" s="9" t="s">
        <v>1366</v>
      </c>
      <c r="B1811" s="13" t="s">
        <v>76</v>
      </c>
      <c r="C1811" s="6" t="s">
        <v>21</v>
      </c>
      <c r="D1811" s="8" t="s">
        <v>73</v>
      </c>
      <c r="E1811" s="8" t="s">
        <v>265</v>
      </c>
      <c r="F1811" s="8" t="s">
        <v>703</v>
      </c>
      <c r="G1811" s="18">
        <f t="shared" si="58"/>
        <v>6</v>
      </c>
    </row>
    <row r="1812" spans="1:8" ht="21" x14ac:dyDescent="0.3">
      <c r="A1812" s="9" t="s">
        <v>1368</v>
      </c>
      <c r="B1812" s="10" t="s">
        <v>1369</v>
      </c>
      <c r="C1812" s="6" t="s">
        <v>1357</v>
      </c>
      <c r="D1812" s="8" t="s">
        <v>73</v>
      </c>
      <c r="E1812" s="8" t="s">
        <v>115</v>
      </c>
      <c r="F1812" s="8" t="s">
        <v>1313</v>
      </c>
      <c r="G1812" s="18">
        <f t="shared" si="58"/>
        <v>9</v>
      </c>
      <c r="H1812" s="2" t="str">
        <f>IF(G1812=9,A1812,"")</f>
        <v>160212-41</v>
      </c>
    </row>
    <row r="1813" spans="1:8" ht="21" x14ac:dyDescent="0.3">
      <c r="A1813" s="9" t="s">
        <v>1368</v>
      </c>
      <c r="B1813" s="13" t="s">
        <v>76</v>
      </c>
      <c r="C1813" s="6" t="s">
        <v>1357</v>
      </c>
      <c r="D1813" s="8" t="s">
        <v>73</v>
      </c>
      <c r="E1813" s="8" t="s">
        <v>265</v>
      </c>
      <c r="F1813" s="8" t="s">
        <v>703</v>
      </c>
      <c r="G1813" s="18">
        <f t="shared" si="58"/>
        <v>9</v>
      </c>
    </row>
    <row r="1814" spans="1:8" ht="21" x14ac:dyDescent="0.3">
      <c r="A1814" s="9" t="s">
        <v>1370</v>
      </c>
      <c r="B1814" s="10" t="s">
        <v>1371</v>
      </c>
      <c r="C1814" s="6" t="s">
        <v>1357</v>
      </c>
      <c r="D1814" s="8" t="s">
        <v>73</v>
      </c>
      <c r="E1814" s="8" t="s">
        <v>115</v>
      </c>
      <c r="F1814" s="8" t="s">
        <v>1313</v>
      </c>
      <c r="G1814" s="18">
        <f t="shared" si="58"/>
        <v>9</v>
      </c>
      <c r="H1814" s="2" t="str">
        <f>IF(G1814=9,A1814,"")</f>
        <v>160212-51</v>
      </c>
    </row>
    <row r="1815" spans="1:8" ht="21" x14ac:dyDescent="0.3">
      <c r="A1815" s="9" t="s">
        <v>1370</v>
      </c>
      <c r="B1815" s="13" t="s">
        <v>76</v>
      </c>
      <c r="C1815" s="6" t="s">
        <v>1357</v>
      </c>
      <c r="D1815" s="8" t="s">
        <v>73</v>
      </c>
      <c r="E1815" s="8" t="s">
        <v>265</v>
      </c>
      <c r="F1815" s="8" t="s">
        <v>703</v>
      </c>
      <c r="G1815" s="18">
        <f t="shared" si="58"/>
        <v>9</v>
      </c>
    </row>
    <row r="1816" spans="1:8" ht="21" x14ac:dyDescent="0.3">
      <c r="A1816" s="9" t="s">
        <v>1372</v>
      </c>
      <c r="B1816" s="10" t="s">
        <v>1373</v>
      </c>
      <c r="C1816" s="6" t="s">
        <v>21</v>
      </c>
      <c r="D1816" s="8" t="s">
        <v>73</v>
      </c>
      <c r="E1816" s="8" t="s">
        <v>115</v>
      </c>
      <c r="F1816" s="8" t="s">
        <v>1313</v>
      </c>
      <c r="G1816" s="18">
        <f t="shared" si="58"/>
        <v>6</v>
      </c>
      <c r="H1816" s="2" t="str">
        <f t="shared" si="57"/>
        <v>160213</v>
      </c>
    </row>
    <row r="1817" spans="1:8" ht="21" x14ac:dyDescent="0.3">
      <c r="A1817" s="9" t="s">
        <v>1372</v>
      </c>
      <c r="B1817" s="13" t="s">
        <v>76</v>
      </c>
      <c r="C1817" s="6" t="s">
        <v>21</v>
      </c>
      <c r="D1817" s="8" t="s">
        <v>73</v>
      </c>
      <c r="E1817" s="8" t="s">
        <v>265</v>
      </c>
      <c r="F1817" s="8" t="s">
        <v>703</v>
      </c>
      <c r="G1817" s="18">
        <f t="shared" si="58"/>
        <v>6</v>
      </c>
    </row>
    <row r="1818" spans="1:8" ht="21" x14ac:dyDescent="0.3">
      <c r="A1818" s="9" t="s">
        <v>1374</v>
      </c>
      <c r="B1818" s="10" t="s">
        <v>1375</v>
      </c>
      <c r="C1818" s="6" t="s">
        <v>1357</v>
      </c>
      <c r="D1818" s="8" t="s">
        <v>73</v>
      </c>
      <c r="E1818" s="8" t="s">
        <v>115</v>
      </c>
      <c r="F1818" s="8" t="s">
        <v>1313</v>
      </c>
      <c r="G1818" s="18">
        <f t="shared" si="58"/>
        <v>9</v>
      </c>
      <c r="H1818" s="2" t="str">
        <f>IF(G1818=9,A1818,"")</f>
        <v>160213-13</v>
      </c>
    </row>
    <row r="1819" spans="1:8" ht="21" x14ac:dyDescent="0.3">
      <c r="A1819" s="9" t="s">
        <v>1374</v>
      </c>
      <c r="B1819" s="13" t="s">
        <v>76</v>
      </c>
      <c r="C1819" s="6" t="s">
        <v>1357</v>
      </c>
      <c r="D1819" s="8" t="s">
        <v>73</v>
      </c>
      <c r="E1819" s="8" t="s">
        <v>265</v>
      </c>
      <c r="F1819" s="8" t="s">
        <v>703</v>
      </c>
      <c r="G1819" s="18">
        <f t="shared" si="58"/>
        <v>9</v>
      </c>
    </row>
    <row r="1820" spans="1:8" ht="21" x14ac:dyDescent="0.3">
      <c r="A1820" s="9" t="s">
        <v>1376</v>
      </c>
      <c r="B1820" s="10" t="s">
        <v>1377</v>
      </c>
      <c r="C1820" s="6" t="s">
        <v>1357</v>
      </c>
      <c r="D1820" s="8" t="s">
        <v>73</v>
      </c>
      <c r="E1820" s="8" t="s">
        <v>115</v>
      </c>
      <c r="F1820" s="8" t="s">
        <v>1313</v>
      </c>
      <c r="G1820" s="18">
        <f t="shared" si="58"/>
        <v>9</v>
      </c>
      <c r="H1820" s="2" t="str">
        <f>IF(G1820=9,A1820,"")</f>
        <v>160213-21</v>
      </c>
    </row>
    <row r="1821" spans="1:8" ht="21" x14ac:dyDescent="0.3">
      <c r="A1821" s="9" t="s">
        <v>1376</v>
      </c>
      <c r="B1821" s="13" t="s">
        <v>76</v>
      </c>
      <c r="C1821" s="6" t="s">
        <v>1357</v>
      </c>
      <c r="D1821" s="8" t="s">
        <v>73</v>
      </c>
      <c r="E1821" s="8" t="s">
        <v>265</v>
      </c>
      <c r="F1821" s="8" t="s">
        <v>703</v>
      </c>
      <c r="G1821" s="18">
        <f t="shared" si="58"/>
        <v>9</v>
      </c>
    </row>
    <row r="1822" spans="1:8" ht="21" x14ac:dyDescent="0.3">
      <c r="A1822" s="9" t="s">
        <v>1378</v>
      </c>
      <c r="B1822" s="10" t="s">
        <v>1379</v>
      </c>
      <c r="C1822" s="6" t="s">
        <v>1357</v>
      </c>
      <c r="D1822" s="8" t="s">
        <v>73</v>
      </c>
      <c r="E1822" s="8" t="s">
        <v>115</v>
      </c>
      <c r="F1822" s="8" t="s">
        <v>1313</v>
      </c>
      <c r="G1822" s="18">
        <f t="shared" si="58"/>
        <v>9</v>
      </c>
      <c r="H1822" s="2" t="str">
        <f>IF(G1822=9,A1822,"")</f>
        <v>160213-22</v>
      </c>
    </row>
    <row r="1823" spans="1:8" ht="21" x14ac:dyDescent="0.3">
      <c r="A1823" s="9" t="s">
        <v>1378</v>
      </c>
      <c r="B1823" s="13" t="s">
        <v>76</v>
      </c>
      <c r="C1823" s="6" t="s">
        <v>1357</v>
      </c>
      <c r="D1823" s="8" t="s">
        <v>73</v>
      </c>
      <c r="E1823" s="8" t="s">
        <v>265</v>
      </c>
      <c r="F1823" s="8" t="s">
        <v>703</v>
      </c>
      <c r="G1823" s="18">
        <f t="shared" si="58"/>
        <v>9</v>
      </c>
    </row>
    <row r="1824" spans="1:8" ht="21" x14ac:dyDescent="0.3">
      <c r="A1824" s="9" t="s">
        <v>1380</v>
      </c>
      <c r="B1824" s="10" t="s">
        <v>1381</v>
      </c>
      <c r="C1824" s="6" t="s">
        <v>1357</v>
      </c>
      <c r="D1824" s="8" t="s">
        <v>73</v>
      </c>
      <c r="E1824" s="8" t="s">
        <v>115</v>
      </c>
      <c r="F1824" s="8" t="s">
        <v>1313</v>
      </c>
      <c r="G1824" s="18">
        <f t="shared" si="58"/>
        <v>9</v>
      </c>
      <c r="H1824" s="2" t="str">
        <f>IF(G1824=9,A1824,"")</f>
        <v>160213-41</v>
      </c>
    </row>
    <row r="1825" spans="1:8" ht="21" x14ac:dyDescent="0.3">
      <c r="A1825" s="9" t="s">
        <v>1380</v>
      </c>
      <c r="B1825" s="13" t="s">
        <v>76</v>
      </c>
      <c r="C1825" s="6" t="s">
        <v>1357</v>
      </c>
      <c r="D1825" s="8" t="s">
        <v>73</v>
      </c>
      <c r="E1825" s="8" t="s">
        <v>265</v>
      </c>
      <c r="F1825" s="8" t="s">
        <v>703</v>
      </c>
      <c r="G1825" s="18">
        <f t="shared" si="58"/>
        <v>9</v>
      </c>
    </row>
    <row r="1826" spans="1:8" ht="28.8" x14ac:dyDescent="0.3">
      <c r="A1826" s="9" t="s">
        <v>1382</v>
      </c>
      <c r="B1826" s="10" t="s">
        <v>1383</v>
      </c>
      <c r="C1826" s="6" t="s">
        <v>1357</v>
      </c>
      <c r="D1826" s="8" t="s">
        <v>73</v>
      </c>
      <c r="E1826" s="8" t="s">
        <v>115</v>
      </c>
      <c r="F1826" s="8" t="s">
        <v>1313</v>
      </c>
      <c r="G1826" s="18">
        <f t="shared" si="58"/>
        <v>9</v>
      </c>
      <c r="H1826" s="2" t="str">
        <f>IF(G1826=9,A1826,"")</f>
        <v>160213-51</v>
      </c>
    </row>
    <row r="1827" spans="1:8" ht="21" x14ac:dyDescent="0.3">
      <c r="A1827" s="9" t="s">
        <v>1382</v>
      </c>
      <c r="B1827" s="13" t="s">
        <v>76</v>
      </c>
      <c r="C1827" s="6" t="s">
        <v>1357</v>
      </c>
      <c r="D1827" s="8" t="s">
        <v>73</v>
      </c>
      <c r="E1827" s="8" t="s">
        <v>265</v>
      </c>
      <c r="F1827" s="8" t="s">
        <v>703</v>
      </c>
      <c r="G1827" s="18">
        <f t="shared" si="58"/>
        <v>9</v>
      </c>
    </row>
    <row r="1828" spans="1:8" ht="28.8" x14ac:dyDescent="0.3">
      <c r="A1828" s="9" t="s">
        <v>1384</v>
      </c>
      <c r="B1828" s="10" t="s">
        <v>1385</v>
      </c>
      <c r="C1828" s="6" t="s">
        <v>21</v>
      </c>
      <c r="D1828" s="8" t="s">
        <v>73</v>
      </c>
      <c r="E1828" s="8" t="s">
        <v>115</v>
      </c>
      <c r="F1828" s="8" t="s">
        <v>1313</v>
      </c>
      <c r="G1828" s="18">
        <f t="shared" si="58"/>
        <v>9</v>
      </c>
      <c r="H1828" s="2" t="str">
        <f>IF(G1828=9,A1828,"")</f>
        <v>160213-61</v>
      </c>
    </row>
    <row r="1829" spans="1:8" ht="21" x14ac:dyDescent="0.3">
      <c r="A1829" s="9" t="s">
        <v>1384</v>
      </c>
      <c r="B1829" s="13" t="s">
        <v>76</v>
      </c>
      <c r="C1829" s="6" t="s">
        <v>21</v>
      </c>
      <c r="D1829" s="8" t="s">
        <v>73</v>
      </c>
      <c r="E1829" s="8" t="s">
        <v>265</v>
      </c>
      <c r="F1829" s="8" t="s">
        <v>703</v>
      </c>
      <c r="G1829" s="18">
        <f t="shared" si="58"/>
        <v>9</v>
      </c>
    </row>
    <row r="1830" spans="1:8" ht="21" x14ac:dyDescent="0.3">
      <c r="A1830" s="9" t="s">
        <v>1386</v>
      </c>
      <c r="B1830" s="10" t="s">
        <v>1387</v>
      </c>
      <c r="C1830" s="6" t="s">
        <v>1357</v>
      </c>
      <c r="D1830" s="8" t="s">
        <v>73</v>
      </c>
      <c r="E1830" s="8" t="s">
        <v>115</v>
      </c>
      <c r="F1830" s="8" t="s">
        <v>1313</v>
      </c>
      <c r="G1830" s="18">
        <f t="shared" si="58"/>
        <v>9</v>
      </c>
      <c r="H1830" s="2" t="str">
        <f>IF(G1830=9,A1830,"")</f>
        <v>160213-73</v>
      </c>
    </row>
    <row r="1831" spans="1:8" ht="21" x14ac:dyDescent="0.3">
      <c r="A1831" s="9" t="s">
        <v>1386</v>
      </c>
      <c r="B1831" s="13" t="s">
        <v>76</v>
      </c>
      <c r="C1831" s="6" t="s">
        <v>1357</v>
      </c>
      <c r="D1831" s="8" t="s">
        <v>73</v>
      </c>
      <c r="E1831" s="8" t="s">
        <v>265</v>
      </c>
      <c r="F1831" s="8" t="s">
        <v>703</v>
      </c>
      <c r="G1831" s="18">
        <f t="shared" si="58"/>
        <v>9</v>
      </c>
    </row>
    <row r="1832" spans="1:8" ht="21" x14ac:dyDescent="0.3">
      <c r="A1832" s="9" t="s">
        <v>1388</v>
      </c>
      <c r="B1832" s="10" t="s">
        <v>1389</v>
      </c>
      <c r="C1832" s="6" t="s">
        <v>13</v>
      </c>
      <c r="D1832" s="8" t="s">
        <v>73</v>
      </c>
      <c r="E1832" s="8" t="s">
        <v>115</v>
      </c>
      <c r="F1832" s="8" t="s">
        <v>1313</v>
      </c>
      <c r="G1832" s="18">
        <f t="shared" si="58"/>
        <v>6</v>
      </c>
      <c r="H1832" s="2" t="str">
        <f t="shared" si="57"/>
        <v>160214</v>
      </c>
    </row>
    <row r="1833" spans="1:8" ht="21" x14ac:dyDescent="0.3">
      <c r="A1833" s="9" t="s">
        <v>1388</v>
      </c>
      <c r="B1833" s="13" t="s">
        <v>76</v>
      </c>
      <c r="C1833" s="6" t="s">
        <v>13</v>
      </c>
      <c r="D1833" s="8" t="s">
        <v>73</v>
      </c>
      <c r="E1833" s="8" t="s">
        <v>265</v>
      </c>
      <c r="F1833" s="8" t="s">
        <v>703</v>
      </c>
      <c r="G1833" s="18">
        <f t="shared" si="58"/>
        <v>6</v>
      </c>
    </row>
    <row r="1834" spans="1:8" ht="21" x14ac:dyDescent="0.3">
      <c r="A1834" s="9" t="s">
        <v>1390</v>
      </c>
      <c r="B1834" s="10" t="s">
        <v>1391</v>
      </c>
      <c r="C1834" s="6" t="s">
        <v>13</v>
      </c>
      <c r="D1834" s="8" t="s">
        <v>73</v>
      </c>
      <c r="E1834" s="8" t="s">
        <v>115</v>
      </c>
      <c r="F1834" s="8" t="s">
        <v>1313</v>
      </c>
      <c r="G1834" s="18">
        <f t="shared" si="58"/>
        <v>9</v>
      </c>
      <c r="H1834" s="2" t="str">
        <f>IF(G1834=9,A1834,"")</f>
        <v>160214-23</v>
      </c>
    </row>
    <row r="1835" spans="1:8" ht="21" x14ac:dyDescent="0.3">
      <c r="A1835" s="9" t="s">
        <v>1390</v>
      </c>
      <c r="B1835" s="13" t="s">
        <v>76</v>
      </c>
      <c r="C1835" s="6" t="s">
        <v>13</v>
      </c>
      <c r="D1835" s="8" t="s">
        <v>73</v>
      </c>
      <c r="E1835" s="8" t="s">
        <v>265</v>
      </c>
      <c r="F1835" s="8" t="s">
        <v>703</v>
      </c>
      <c r="G1835" s="18">
        <f t="shared" si="58"/>
        <v>9</v>
      </c>
    </row>
    <row r="1836" spans="1:8" ht="21" x14ac:dyDescent="0.3">
      <c r="A1836" s="9" t="s">
        <v>1392</v>
      </c>
      <c r="B1836" s="10" t="s">
        <v>1393</v>
      </c>
      <c r="C1836" s="6" t="s">
        <v>13</v>
      </c>
      <c r="D1836" s="8" t="s">
        <v>73</v>
      </c>
      <c r="E1836" s="8" t="s">
        <v>115</v>
      </c>
      <c r="F1836" s="8" t="s">
        <v>1313</v>
      </c>
      <c r="G1836" s="18">
        <f t="shared" si="58"/>
        <v>9</v>
      </c>
      <c r="H1836" s="2" t="str">
        <f>IF(G1836=9,A1836,"")</f>
        <v>160214-32</v>
      </c>
    </row>
    <row r="1837" spans="1:8" ht="21" x14ac:dyDescent="0.3">
      <c r="A1837" s="9" t="s">
        <v>1392</v>
      </c>
      <c r="B1837" s="13" t="s">
        <v>76</v>
      </c>
      <c r="C1837" s="6" t="s">
        <v>13</v>
      </c>
      <c r="D1837" s="8" t="s">
        <v>73</v>
      </c>
      <c r="E1837" s="8" t="s">
        <v>265</v>
      </c>
      <c r="F1837" s="8" t="s">
        <v>703</v>
      </c>
      <c r="G1837" s="18">
        <f t="shared" si="58"/>
        <v>9</v>
      </c>
    </row>
    <row r="1838" spans="1:8" ht="21" x14ac:dyDescent="0.3">
      <c r="A1838" s="9" t="s">
        <v>1394</v>
      </c>
      <c r="B1838" s="10" t="s">
        <v>1395</v>
      </c>
      <c r="C1838" s="6" t="s">
        <v>13</v>
      </c>
      <c r="D1838" s="8" t="s">
        <v>73</v>
      </c>
      <c r="E1838" s="8" t="s">
        <v>115</v>
      </c>
      <c r="F1838" s="8" t="s">
        <v>1313</v>
      </c>
      <c r="G1838" s="18">
        <f t="shared" si="58"/>
        <v>9</v>
      </c>
      <c r="H1838" s="2" t="str">
        <f>IF(G1838=9,A1838,"")</f>
        <v>160214-42</v>
      </c>
    </row>
    <row r="1839" spans="1:8" ht="21" x14ac:dyDescent="0.3">
      <c r="A1839" s="9" t="s">
        <v>1394</v>
      </c>
      <c r="B1839" s="13" t="s">
        <v>76</v>
      </c>
      <c r="C1839" s="6" t="s">
        <v>13</v>
      </c>
      <c r="D1839" s="8" t="s">
        <v>73</v>
      </c>
      <c r="E1839" s="8" t="s">
        <v>265</v>
      </c>
      <c r="F1839" s="8" t="s">
        <v>703</v>
      </c>
      <c r="G1839" s="18">
        <f t="shared" si="58"/>
        <v>9</v>
      </c>
    </row>
    <row r="1840" spans="1:8" ht="21" x14ac:dyDescent="0.3">
      <c r="A1840" s="9" t="s">
        <v>1396</v>
      </c>
      <c r="B1840" s="10" t="s">
        <v>1397</v>
      </c>
      <c r="C1840" s="6" t="s">
        <v>13</v>
      </c>
      <c r="D1840" s="8" t="s">
        <v>73</v>
      </c>
      <c r="E1840" s="8" t="s">
        <v>115</v>
      </c>
      <c r="F1840" s="8" t="s">
        <v>1313</v>
      </c>
      <c r="G1840" s="18">
        <f t="shared" si="58"/>
        <v>9</v>
      </c>
      <c r="H1840" s="2" t="str">
        <f>IF(G1840=9,A1840,"")</f>
        <v>160214-52</v>
      </c>
    </row>
    <row r="1841" spans="1:8" ht="21" x14ac:dyDescent="0.3">
      <c r="A1841" s="9" t="s">
        <v>1396</v>
      </c>
      <c r="B1841" s="13" t="s">
        <v>76</v>
      </c>
      <c r="C1841" s="6" t="s">
        <v>13</v>
      </c>
      <c r="D1841" s="8" t="s">
        <v>73</v>
      </c>
      <c r="E1841" s="8" t="s">
        <v>265</v>
      </c>
      <c r="F1841" s="8" t="s">
        <v>703</v>
      </c>
      <c r="G1841" s="18">
        <f t="shared" si="58"/>
        <v>9</v>
      </c>
    </row>
    <row r="1842" spans="1:8" ht="28.8" x14ac:dyDescent="0.3">
      <c r="A1842" s="9" t="s">
        <v>1398</v>
      </c>
      <c r="B1842" s="10" t="s">
        <v>1399</v>
      </c>
      <c r="C1842" s="6" t="s">
        <v>13</v>
      </c>
      <c r="D1842" s="8" t="s">
        <v>73</v>
      </c>
      <c r="E1842" s="8" t="s">
        <v>115</v>
      </c>
      <c r="F1842" s="8" t="s">
        <v>1313</v>
      </c>
      <c r="G1842" s="18">
        <f t="shared" si="58"/>
        <v>9</v>
      </c>
      <c r="H1842" s="2" t="str">
        <f>IF(G1842=9,A1842,"")</f>
        <v>160214-62</v>
      </c>
    </row>
    <row r="1843" spans="1:8" ht="21" x14ac:dyDescent="0.3">
      <c r="A1843" s="9" t="s">
        <v>1398</v>
      </c>
      <c r="B1843" s="13" t="s">
        <v>76</v>
      </c>
      <c r="C1843" s="6" t="s">
        <v>13</v>
      </c>
      <c r="D1843" s="8" t="s">
        <v>73</v>
      </c>
      <c r="E1843" s="8" t="s">
        <v>265</v>
      </c>
      <c r="F1843" s="8" t="s">
        <v>703</v>
      </c>
      <c r="G1843" s="18">
        <f t="shared" si="58"/>
        <v>9</v>
      </c>
    </row>
    <row r="1844" spans="1:8" ht="21" x14ac:dyDescent="0.3">
      <c r="A1844" s="9" t="s">
        <v>1400</v>
      </c>
      <c r="B1844" s="10" t="s">
        <v>1401</v>
      </c>
      <c r="C1844" s="6" t="s">
        <v>13</v>
      </c>
      <c r="D1844" s="8" t="s">
        <v>73</v>
      </c>
      <c r="E1844" s="8" t="s">
        <v>115</v>
      </c>
      <c r="F1844" s="8" t="s">
        <v>1313</v>
      </c>
      <c r="G1844" s="18">
        <f t="shared" si="58"/>
        <v>9</v>
      </c>
      <c r="H1844" s="2" t="str">
        <f>IF(G1844=9,A1844,"")</f>
        <v>160214-71</v>
      </c>
    </row>
    <row r="1845" spans="1:8" ht="21" x14ac:dyDescent="0.3">
      <c r="A1845" s="9" t="s">
        <v>1400</v>
      </c>
      <c r="B1845" s="13" t="s">
        <v>76</v>
      </c>
      <c r="C1845" s="6" t="s">
        <v>13</v>
      </c>
      <c r="D1845" s="8" t="s">
        <v>73</v>
      </c>
      <c r="E1845" s="8" t="s">
        <v>265</v>
      </c>
      <c r="F1845" s="8" t="s">
        <v>703</v>
      </c>
      <c r="G1845" s="18">
        <f t="shared" si="58"/>
        <v>9</v>
      </c>
    </row>
    <row r="1846" spans="1:8" ht="21" x14ac:dyDescent="0.3">
      <c r="A1846" s="9" t="s">
        <v>1402</v>
      </c>
      <c r="B1846" s="10" t="s">
        <v>1403</v>
      </c>
      <c r="C1846" s="6" t="s">
        <v>13</v>
      </c>
      <c r="D1846" s="8" t="s">
        <v>73</v>
      </c>
      <c r="E1846" s="8" t="s">
        <v>115</v>
      </c>
      <c r="F1846" s="8" t="s">
        <v>1313</v>
      </c>
      <c r="G1846" s="18">
        <f t="shared" si="58"/>
        <v>9</v>
      </c>
      <c r="H1846" s="2" t="str">
        <f>IF(G1846=9,A1846,"")</f>
        <v>160214-72</v>
      </c>
    </row>
    <row r="1847" spans="1:8" ht="21" x14ac:dyDescent="0.3">
      <c r="A1847" s="9" t="s">
        <v>1402</v>
      </c>
      <c r="B1847" s="13" t="s">
        <v>76</v>
      </c>
      <c r="C1847" s="6" t="s">
        <v>13</v>
      </c>
      <c r="D1847" s="8" t="s">
        <v>73</v>
      </c>
      <c r="E1847" s="8" t="s">
        <v>265</v>
      </c>
      <c r="F1847" s="8" t="s">
        <v>703</v>
      </c>
      <c r="G1847" s="18">
        <f t="shared" si="58"/>
        <v>9</v>
      </c>
    </row>
    <row r="1848" spans="1:8" ht="21" x14ac:dyDescent="0.3">
      <c r="A1848" s="9" t="s">
        <v>1404</v>
      </c>
      <c r="B1848" s="10" t="s">
        <v>1405</v>
      </c>
      <c r="C1848" s="6" t="s">
        <v>21</v>
      </c>
      <c r="D1848" s="8" t="s">
        <v>73</v>
      </c>
      <c r="E1848" s="8" t="s">
        <v>115</v>
      </c>
      <c r="F1848" s="8" t="s">
        <v>765</v>
      </c>
      <c r="G1848" s="18">
        <f t="shared" si="58"/>
        <v>6</v>
      </c>
      <c r="H1848" s="2" t="str">
        <f t="shared" si="57"/>
        <v>160215</v>
      </c>
    </row>
    <row r="1849" spans="1:8" ht="21" x14ac:dyDescent="0.3">
      <c r="A1849" s="12" t="s">
        <v>76</v>
      </c>
      <c r="B1849" s="13" t="s">
        <v>76</v>
      </c>
      <c r="C1849" s="6" t="s">
        <v>21</v>
      </c>
      <c r="D1849" s="8" t="s">
        <v>84</v>
      </c>
      <c r="E1849" s="8" t="s">
        <v>85</v>
      </c>
      <c r="F1849" s="8" t="s">
        <v>110</v>
      </c>
      <c r="G1849" s="18">
        <f t="shared" si="58"/>
        <v>0</v>
      </c>
    </row>
    <row r="1850" spans="1:8" ht="21" x14ac:dyDescent="0.3">
      <c r="A1850" s="9" t="s">
        <v>1406</v>
      </c>
      <c r="B1850" s="10" t="s">
        <v>1407</v>
      </c>
      <c r="C1850" s="9" t="s">
        <v>13</v>
      </c>
      <c r="D1850" s="11" t="s">
        <v>73</v>
      </c>
      <c r="E1850" s="11" t="s">
        <v>115</v>
      </c>
      <c r="F1850" s="11" t="s">
        <v>116</v>
      </c>
      <c r="G1850" s="18">
        <f t="shared" si="58"/>
        <v>6</v>
      </c>
      <c r="H1850" s="2" t="str">
        <f t="shared" si="57"/>
        <v>160216</v>
      </c>
    </row>
    <row r="1851" spans="1:8" ht="21" x14ac:dyDescent="0.3">
      <c r="A1851" s="4" t="s">
        <v>1408</v>
      </c>
      <c r="B1851" s="72" t="s">
        <v>1409</v>
      </c>
      <c r="C1851" s="72"/>
      <c r="D1851" s="72"/>
      <c r="E1851" s="72"/>
      <c r="F1851" s="73"/>
      <c r="G1851" s="18">
        <f t="shared" si="58"/>
        <v>4</v>
      </c>
      <c r="H1851" s="2" t="str">
        <f t="shared" si="57"/>
        <v/>
      </c>
    </row>
    <row r="1852" spans="1:8" ht="21" x14ac:dyDescent="0.3">
      <c r="A1852" s="9" t="s">
        <v>1410</v>
      </c>
      <c r="B1852" s="10" t="s">
        <v>1411</v>
      </c>
      <c r="C1852" s="6" t="s">
        <v>21</v>
      </c>
      <c r="D1852" s="8" t="s">
        <v>73</v>
      </c>
      <c r="E1852" s="8" t="s">
        <v>82</v>
      </c>
      <c r="F1852" s="8" t="s">
        <v>1057</v>
      </c>
      <c r="G1852" s="18">
        <f t="shared" si="58"/>
        <v>6</v>
      </c>
      <c r="H1852" s="2" t="str">
        <f t="shared" si="57"/>
        <v>160303</v>
      </c>
    </row>
    <row r="1853" spans="1:8" ht="21" x14ac:dyDescent="0.3">
      <c r="A1853" s="12" t="s">
        <v>76</v>
      </c>
      <c r="B1853" s="13" t="s">
        <v>76</v>
      </c>
      <c r="C1853" s="6" t="s">
        <v>21</v>
      </c>
      <c r="D1853" s="8" t="s">
        <v>79</v>
      </c>
      <c r="E1853" s="8" t="s">
        <v>94</v>
      </c>
      <c r="F1853" s="8" t="s">
        <v>95</v>
      </c>
      <c r="G1853" s="18">
        <f t="shared" si="58"/>
        <v>0</v>
      </c>
    </row>
    <row r="1854" spans="1:8" ht="21" x14ac:dyDescent="0.3">
      <c r="A1854" s="12" t="s">
        <v>76</v>
      </c>
      <c r="B1854" s="13" t="s">
        <v>76</v>
      </c>
      <c r="C1854" s="6" t="s">
        <v>21</v>
      </c>
      <c r="D1854" s="8" t="s">
        <v>84</v>
      </c>
      <c r="E1854" s="8" t="s">
        <v>85</v>
      </c>
      <c r="F1854" s="8" t="s">
        <v>110</v>
      </c>
      <c r="G1854" s="18">
        <f t="shared" si="58"/>
        <v>0</v>
      </c>
    </row>
    <row r="1855" spans="1:8" ht="21" x14ac:dyDescent="0.3">
      <c r="A1855" s="9" t="s">
        <v>1412</v>
      </c>
      <c r="B1855" s="10" t="s">
        <v>1413</v>
      </c>
      <c r="C1855" s="6" t="s">
        <v>13</v>
      </c>
      <c r="D1855" s="8" t="s">
        <v>73</v>
      </c>
      <c r="E1855" s="8" t="s">
        <v>82</v>
      </c>
      <c r="F1855" s="8" t="s">
        <v>1057</v>
      </c>
      <c r="G1855" s="18">
        <f t="shared" si="58"/>
        <v>6</v>
      </c>
      <c r="H1855" s="2" t="str">
        <f t="shared" si="57"/>
        <v>160304</v>
      </c>
    </row>
    <row r="1856" spans="1:8" ht="21" x14ac:dyDescent="0.3">
      <c r="A1856" s="12" t="s">
        <v>76</v>
      </c>
      <c r="B1856" s="13" t="s">
        <v>76</v>
      </c>
      <c r="C1856" s="6" t="s">
        <v>13</v>
      </c>
      <c r="D1856" s="8" t="s">
        <v>79</v>
      </c>
      <c r="E1856" s="8" t="s">
        <v>85</v>
      </c>
      <c r="F1856" s="8" t="s">
        <v>86</v>
      </c>
      <c r="G1856" s="18">
        <f t="shared" si="58"/>
        <v>0</v>
      </c>
    </row>
    <row r="1857" spans="1:8" ht="21" x14ac:dyDescent="0.3">
      <c r="A1857" s="9" t="s">
        <v>1414</v>
      </c>
      <c r="B1857" s="10" t="s">
        <v>1415</v>
      </c>
      <c r="C1857" s="6" t="s">
        <v>21</v>
      </c>
      <c r="D1857" s="8" t="s">
        <v>73</v>
      </c>
      <c r="E1857" s="8" t="s">
        <v>245</v>
      </c>
      <c r="F1857" s="8" t="s">
        <v>246</v>
      </c>
      <c r="G1857" s="18">
        <f t="shared" si="58"/>
        <v>6</v>
      </c>
      <c r="H1857" s="2" t="str">
        <f t="shared" si="57"/>
        <v>160305</v>
      </c>
    </row>
    <row r="1858" spans="1:8" ht="21" x14ac:dyDescent="0.3">
      <c r="A1858" s="12" t="s">
        <v>76</v>
      </c>
      <c r="B1858" s="13" t="s">
        <v>76</v>
      </c>
      <c r="C1858" s="6" t="s">
        <v>21</v>
      </c>
      <c r="D1858" s="8" t="s">
        <v>79</v>
      </c>
      <c r="E1858" s="8" t="s">
        <v>90</v>
      </c>
      <c r="F1858" s="8" t="s">
        <v>91</v>
      </c>
      <c r="G1858" s="18">
        <f t="shared" si="58"/>
        <v>0</v>
      </c>
    </row>
    <row r="1859" spans="1:8" ht="21" x14ac:dyDescent="0.3">
      <c r="A1859" s="12" t="s">
        <v>76</v>
      </c>
      <c r="B1859" s="13" t="s">
        <v>76</v>
      </c>
      <c r="C1859" s="6" t="s">
        <v>21</v>
      </c>
      <c r="D1859" s="8" t="s">
        <v>84</v>
      </c>
      <c r="E1859" s="8" t="s">
        <v>82</v>
      </c>
      <c r="F1859" s="8" t="s">
        <v>1057</v>
      </c>
      <c r="G1859" s="18">
        <f t="shared" ref="G1859:G1922" si="59">LEN(A1859)</f>
        <v>0</v>
      </c>
    </row>
    <row r="1860" spans="1:8" ht="21" x14ac:dyDescent="0.3">
      <c r="A1860" s="12" t="s">
        <v>76</v>
      </c>
      <c r="B1860" s="13" t="s">
        <v>76</v>
      </c>
      <c r="C1860" s="6" t="s">
        <v>21</v>
      </c>
      <c r="D1860" s="8" t="s">
        <v>93</v>
      </c>
      <c r="E1860" s="8" t="s">
        <v>94</v>
      </c>
      <c r="F1860" s="8" t="s">
        <v>95</v>
      </c>
      <c r="G1860" s="18">
        <f t="shared" si="59"/>
        <v>0</v>
      </c>
    </row>
    <row r="1861" spans="1:8" ht="21" x14ac:dyDescent="0.3">
      <c r="A1861" s="9" t="s">
        <v>1416</v>
      </c>
      <c r="B1861" s="10" t="s">
        <v>1417</v>
      </c>
      <c r="C1861" s="6" t="s">
        <v>13</v>
      </c>
      <c r="D1861" s="8" t="s">
        <v>73</v>
      </c>
      <c r="E1861" s="8" t="s">
        <v>90</v>
      </c>
      <c r="F1861" s="8" t="s">
        <v>91</v>
      </c>
      <c r="G1861" s="18">
        <f t="shared" si="59"/>
        <v>6</v>
      </c>
      <c r="H1861" s="2" t="str">
        <f t="shared" ref="H1861:H1920" si="60">IF(G1861=6,A1861,"")</f>
        <v>160306</v>
      </c>
    </row>
    <row r="1862" spans="1:8" ht="21" x14ac:dyDescent="0.3">
      <c r="A1862" s="12" t="s">
        <v>76</v>
      </c>
      <c r="B1862" s="13" t="s">
        <v>76</v>
      </c>
      <c r="C1862" s="6" t="s">
        <v>13</v>
      </c>
      <c r="D1862" s="8" t="s">
        <v>79</v>
      </c>
      <c r="E1862" s="8" t="s">
        <v>80</v>
      </c>
      <c r="F1862" s="8" t="s">
        <v>81</v>
      </c>
      <c r="G1862" s="18">
        <f t="shared" si="59"/>
        <v>0</v>
      </c>
    </row>
    <row r="1863" spans="1:8" ht="21" x14ac:dyDescent="0.3">
      <c r="A1863" s="12" t="s">
        <v>76</v>
      </c>
      <c r="B1863" s="13" t="s">
        <v>76</v>
      </c>
      <c r="C1863" s="6" t="s">
        <v>13</v>
      </c>
      <c r="D1863" s="8" t="s">
        <v>79</v>
      </c>
      <c r="E1863" s="8" t="s">
        <v>82</v>
      </c>
      <c r="F1863" s="8" t="s">
        <v>1057</v>
      </c>
      <c r="G1863" s="18">
        <f t="shared" si="59"/>
        <v>0</v>
      </c>
    </row>
    <row r="1864" spans="1:8" ht="21" x14ac:dyDescent="0.3">
      <c r="A1864" s="12" t="s">
        <v>76</v>
      </c>
      <c r="B1864" s="13" t="s">
        <v>76</v>
      </c>
      <c r="C1864" s="6" t="s">
        <v>13</v>
      </c>
      <c r="D1864" s="8" t="s">
        <v>84</v>
      </c>
      <c r="E1864" s="8" t="s">
        <v>94</v>
      </c>
      <c r="F1864" s="8" t="s">
        <v>95</v>
      </c>
      <c r="G1864" s="18">
        <f t="shared" si="59"/>
        <v>0</v>
      </c>
    </row>
    <row r="1865" spans="1:8" ht="21" x14ac:dyDescent="0.3">
      <c r="A1865" s="9" t="s">
        <v>1418</v>
      </c>
      <c r="B1865" s="10" t="s">
        <v>1419</v>
      </c>
      <c r="C1865" s="9" t="s">
        <v>21</v>
      </c>
      <c r="D1865" s="11" t="s">
        <v>73</v>
      </c>
      <c r="E1865" s="11" t="s">
        <v>82</v>
      </c>
      <c r="F1865" s="11" t="s">
        <v>352</v>
      </c>
      <c r="G1865" s="18">
        <f t="shared" si="59"/>
        <v>6</v>
      </c>
      <c r="H1865" s="2" t="str">
        <f t="shared" si="60"/>
        <v>160307</v>
      </c>
    </row>
    <row r="1866" spans="1:8" ht="21" x14ac:dyDescent="0.3">
      <c r="A1866" s="4" t="s">
        <v>1420</v>
      </c>
      <c r="B1866" s="72" t="s">
        <v>1421</v>
      </c>
      <c r="C1866" s="72"/>
      <c r="D1866" s="72"/>
      <c r="E1866" s="72"/>
      <c r="F1866" s="73"/>
      <c r="G1866" s="18">
        <f t="shared" si="59"/>
        <v>4</v>
      </c>
      <c r="H1866" s="2" t="str">
        <f t="shared" si="60"/>
        <v/>
      </c>
    </row>
    <row r="1867" spans="1:8" ht="21" x14ac:dyDescent="0.3">
      <c r="A1867" s="6" t="s">
        <v>1422</v>
      </c>
      <c r="B1867" s="7" t="s">
        <v>1423</v>
      </c>
      <c r="C1867" s="6" t="s">
        <v>21</v>
      </c>
      <c r="D1867" s="8" t="s">
        <v>73</v>
      </c>
      <c r="E1867" s="8" t="s">
        <v>82</v>
      </c>
      <c r="F1867" s="8" t="s">
        <v>1333</v>
      </c>
      <c r="G1867" s="18">
        <f t="shared" si="59"/>
        <v>6</v>
      </c>
      <c r="H1867" s="2" t="str">
        <f t="shared" si="60"/>
        <v>160401</v>
      </c>
    </row>
    <row r="1868" spans="1:8" ht="21" x14ac:dyDescent="0.3">
      <c r="A1868" s="6" t="s">
        <v>1424</v>
      </c>
      <c r="B1868" s="7" t="s">
        <v>1425</v>
      </c>
      <c r="C1868" s="6" t="s">
        <v>21</v>
      </c>
      <c r="D1868" s="8" t="s">
        <v>73</v>
      </c>
      <c r="E1868" s="8" t="s">
        <v>82</v>
      </c>
      <c r="F1868" s="8" t="s">
        <v>1333</v>
      </c>
      <c r="G1868" s="18">
        <f t="shared" si="59"/>
        <v>6</v>
      </c>
      <c r="H1868" s="2" t="str">
        <f t="shared" si="60"/>
        <v>160402</v>
      </c>
    </row>
    <row r="1869" spans="1:8" ht="21" x14ac:dyDescent="0.3">
      <c r="A1869" s="9" t="s">
        <v>1426</v>
      </c>
      <c r="B1869" s="10" t="s">
        <v>1427</v>
      </c>
      <c r="C1869" s="9" t="s">
        <v>21</v>
      </c>
      <c r="D1869" s="11" t="s">
        <v>73</v>
      </c>
      <c r="E1869" s="11" t="s">
        <v>82</v>
      </c>
      <c r="F1869" s="11" t="s">
        <v>1333</v>
      </c>
      <c r="G1869" s="18">
        <f t="shared" si="59"/>
        <v>6</v>
      </c>
      <c r="H1869" s="2" t="str">
        <f t="shared" si="60"/>
        <v>160403</v>
      </c>
    </row>
    <row r="1870" spans="1:8" ht="21" x14ac:dyDescent="0.3">
      <c r="A1870" s="4" t="s">
        <v>1428</v>
      </c>
      <c r="B1870" s="72" t="s">
        <v>1429</v>
      </c>
      <c r="C1870" s="72"/>
      <c r="D1870" s="72"/>
      <c r="E1870" s="72"/>
      <c r="F1870" s="73"/>
      <c r="G1870" s="18">
        <f t="shared" si="59"/>
        <v>4</v>
      </c>
      <c r="H1870" s="2" t="str">
        <f t="shared" si="60"/>
        <v/>
      </c>
    </row>
    <row r="1871" spans="1:8" ht="21" x14ac:dyDescent="0.3">
      <c r="A1871" s="9" t="s">
        <v>1430</v>
      </c>
      <c r="B1871" s="10" t="s">
        <v>1431</v>
      </c>
      <c r="C1871" s="6" t="s">
        <v>21</v>
      </c>
      <c r="D1871" s="8" t="s">
        <v>73</v>
      </c>
      <c r="E1871" s="8" t="s">
        <v>74</v>
      </c>
      <c r="F1871" s="8" t="s">
        <v>1432</v>
      </c>
      <c r="G1871" s="18">
        <f t="shared" si="59"/>
        <v>6</v>
      </c>
      <c r="H1871" s="2" t="str">
        <f t="shared" si="60"/>
        <v>160504</v>
      </c>
    </row>
    <row r="1872" spans="1:8" ht="21" x14ac:dyDescent="0.3">
      <c r="A1872" s="9" t="s">
        <v>1430</v>
      </c>
      <c r="B1872" s="13" t="s">
        <v>76</v>
      </c>
      <c r="C1872" s="6" t="s">
        <v>21</v>
      </c>
      <c r="D1872" s="8" t="s">
        <v>73</v>
      </c>
      <c r="E1872" s="8" t="s">
        <v>135</v>
      </c>
      <c r="F1872" s="8" t="s">
        <v>394</v>
      </c>
      <c r="G1872" s="18">
        <f t="shared" si="59"/>
        <v>6</v>
      </c>
    </row>
    <row r="1873" spans="1:8" ht="21" x14ac:dyDescent="0.3">
      <c r="A1873" s="12" t="s">
        <v>76</v>
      </c>
      <c r="B1873" s="13" t="s">
        <v>76</v>
      </c>
      <c r="C1873" s="6" t="s">
        <v>21</v>
      </c>
      <c r="D1873" s="8" t="s">
        <v>79</v>
      </c>
      <c r="E1873" s="8" t="s">
        <v>94</v>
      </c>
      <c r="F1873" s="8" t="s">
        <v>95</v>
      </c>
      <c r="G1873" s="18">
        <f t="shared" si="59"/>
        <v>0</v>
      </c>
    </row>
    <row r="1874" spans="1:8" ht="21" x14ac:dyDescent="0.3">
      <c r="A1874" s="9" t="s">
        <v>1433</v>
      </c>
      <c r="B1874" s="10" t="s">
        <v>1434</v>
      </c>
      <c r="C1874" s="6" t="s">
        <v>13</v>
      </c>
      <c r="D1874" s="8" t="s">
        <v>73</v>
      </c>
      <c r="E1874" s="8" t="s">
        <v>74</v>
      </c>
      <c r="F1874" s="8" t="s">
        <v>1432</v>
      </c>
      <c r="G1874" s="18">
        <f t="shared" si="59"/>
        <v>6</v>
      </c>
      <c r="H1874" s="2" t="str">
        <f t="shared" si="60"/>
        <v>160505</v>
      </c>
    </row>
    <row r="1875" spans="1:8" ht="21" x14ac:dyDescent="0.3">
      <c r="A1875" s="9" t="s">
        <v>1433</v>
      </c>
      <c r="B1875" s="13" t="s">
        <v>76</v>
      </c>
      <c r="C1875" s="6" t="s">
        <v>13</v>
      </c>
      <c r="D1875" s="8" t="s">
        <v>73</v>
      </c>
      <c r="E1875" s="8" t="s">
        <v>135</v>
      </c>
      <c r="F1875" s="8" t="s">
        <v>397</v>
      </c>
      <c r="G1875" s="18">
        <f t="shared" si="59"/>
        <v>6</v>
      </c>
    </row>
    <row r="1876" spans="1:8" ht="21" x14ac:dyDescent="0.3">
      <c r="A1876" s="12" t="s">
        <v>76</v>
      </c>
      <c r="B1876" s="13" t="s">
        <v>76</v>
      </c>
      <c r="C1876" s="6" t="s">
        <v>13</v>
      </c>
      <c r="D1876" s="8" t="s">
        <v>79</v>
      </c>
      <c r="E1876" s="8" t="s">
        <v>94</v>
      </c>
      <c r="F1876" s="8" t="s">
        <v>95</v>
      </c>
      <c r="G1876" s="18">
        <f t="shared" si="59"/>
        <v>0</v>
      </c>
    </row>
    <row r="1877" spans="1:8" ht="21" x14ac:dyDescent="0.3">
      <c r="A1877" s="9" t="s">
        <v>1435</v>
      </c>
      <c r="B1877" s="10" t="s">
        <v>1436</v>
      </c>
      <c r="C1877" s="6" t="s">
        <v>21</v>
      </c>
      <c r="D1877" s="8" t="s">
        <v>73</v>
      </c>
      <c r="E1877" s="8" t="s">
        <v>245</v>
      </c>
      <c r="F1877" s="8" t="s">
        <v>246</v>
      </c>
      <c r="G1877" s="18">
        <f t="shared" si="59"/>
        <v>6</v>
      </c>
      <c r="H1877" s="2" t="str">
        <f t="shared" si="60"/>
        <v>160506</v>
      </c>
    </row>
    <row r="1878" spans="1:8" ht="21" x14ac:dyDescent="0.3">
      <c r="A1878" s="9" t="s">
        <v>1435</v>
      </c>
      <c r="B1878" s="13" t="s">
        <v>76</v>
      </c>
      <c r="C1878" s="6" t="s">
        <v>21</v>
      </c>
      <c r="D1878" s="8" t="s">
        <v>73</v>
      </c>
      <c r="E1878" s="8" t="s">
        <v>74</v>
      </c>
      <c r="F1878" s="8" t="s">
        <v>1345</v>
      </c>
      <c r="G1878" s="18">
        <f t="shared" si="59"/>
        <v>6</v>
      </c>
    </row>
    <row r="1879" spans="1:8" ht="21" x14ac:dyDescent="0.3">
      <c r="A1879" s="9" t="s">
        <v>1435</v>
      </c>
      <c r="B1879" s="13" t="s">
        <v>76</v>
      </c>
      <c r="C1879" s="6" t="s">
        <v>21</v>
      </c>
      <c r="D1879" s="8" t="s">
        <v>73</v>
      </c>
      <c r="E1879" s="8" t="s">
        <v>135</v>
      </c>
      <c r="F1879" s="8" t="s">
        <v>251</v>
      </c>
      <c r="G1879" s="18">
        <f t="shared" si="59"/>
        <v>6</v>
      </c>
    </row>
    <row r="1880" spans="1:8" ht="21" x14ac:dyDescent="0.3">
      <c r="A1880" s="12" t="s">
        <v>76</v>
      </c>
      <c r="B1880" s="13" t="s">
        <v>76</v>
      </c>
      <c r="C1880" s="6" t="s">
        <v>21</v>
      </c>
      <c r="D1880" s="8" t="s">
        <v>79</v>
      </c>
      <c r="E1880" s="8" t="s">
        <v>80</v>
      </c>
      <c r="F1880" s="8" t="s">
        <v>81</v>
      </c>
      <c r="G1880" s="18">
        <f t="shared" si="59"/>
        <v>0</v>
      </c>
    </row>
    <row r="1881" spans="1:8" ht="21" x14ac:dyDescent="0.3">
      <c r="A1881" s="12" t="s">
        <v>76</v>
      </c>
      <c r="B1881" s="13" t="s">
        <v>76</v>
      </c>
      <c r="C1881" s="6" t="s">
        <v>21</v>
      </c>
      <c r="D1881" s="8" t="s">
        <v>79</v>
      </c>
      <c r="E1881" s="8" t="s">
        <v>82</v>
      </c>
      <c r="F1881" s="8" t="s">
        <v>1057</v>
      </c>
      <c r="G1881" s="18">
        <f t="shared" si="59"/>
        <v>0</v>
      </c>
    </row>
    <row r="1882" spans="1:8" ht="21" x14ac:dyDescent="0.3">
      <c r="A1882" s="12" t="s">
        <v>76</v>
      </c>
      <c r="B1882" s="13" t="s">
        <v>76</v>
      </c>
      <c r="C1882" s="6" t="s">
        <v>21</v>
      </c>
      <c r="D1882" s="8" t="s">
        <v>84</v>
      </c>
      <c r="E1882" s="8" t="s">
        <v>94</v>
      </c>
      <c r="F1882" s="8" t="s">
        <v>95</v>
      </c>
      <c r="G1882" s="18">
        <f t="shared" si="59"/>
        <v>0</v>
      </c>
    </row>
    <row r="1883" spans="1:8" ht="21" x14ac:dyDescent="0.3">
      <c r="A1883" s="9" t="s">
        <v>1437</v>
      </c>
      <c r="B1883" s="10" t="s">
        <v>1438</v>
      </c>
      <c r="C1883" s="6" t="s">
        <v>21</v>
      </c>
      <c r="D1883" s="8" t="s">
        <v>73</v>
      </c>
      <c r="E1883" s="8" t="s">
        <v>135</v>
      </c>
      <c r="F1883" s="8" t="s">
        <v>251</v>
      </c>
      <c r="G1883" s="18">
        <f t="shared" si="59"/>
        <v>6</v>
      </c>
      <c r="H1883" s="2" t="str">
        <f t="shared" si="60"/>
        <v>160507</v>
      </c>
    </row>
    <row r="1884" spans="1:8" ht="21" x14ac:dyDescent="0.3">
      <c r="A1884" s="12" t="s">
        <v>76</v>
      </c>
      <c r="B1884" s="13" t="s">
        <v>76</v>
      </c>
      <c r="C1884" s="6" t="s">
        <v>21</v>
      </c>
      <c r="D1884" s="8" t="s">
        <v>79</v>
      </c>
      <c r="E1884" s="8" t="s">
        <v>82</v>
      </c>
      <c r="F1884" s="8" t="s">
        <v>1439</v>
      </c>
      <c r="G1884" s="18">
        <f t="shared" si="59"/>
        <v>0</v>
      </c>
    </row>
    <row r="1885" spans="1:8" ht="21" x14ac:dyDescent="0.3">
      <c r="A1885" s="12" t="s">
        <v>76</v>
      </c>
      <c r="B1885" s="13" t="s">
        <v>76</v>
      </c>
      <c r="C1885" s="6" t="s">
        <v>21</v>
      </c>
      <c r="D1885" s="8" t="s">
        <v>84</v>
      </c>
      <c r="E1885" s="8" t="s">
        <v>85</v>
      </c>
      <c r="F1885" s="8" t="s">
        <v>110</v>
      </c>
      <c r="G1885" s="18">
        <f t="shared" si="59"/>
        <v>0</v>
      </c>
    </row>
    <row r="1886" spans="1:8" ht="21" x14ac:dyDescent="0.3">
      <c r="A1886" s="9" t="s">
        <v>1440</v>
      </c>
      <c r="B1886" s="10" t="s">
        <v>1441</v>
      </c>
      <c r="C1886" s="6" t="s">
        <v>21</v>
      </c>
      <c r="D1886" s="8" t="s">
        <v>73</v>
      </c>
      <c r="E1886" s="8" t="s">
        <v>245</v>
      </c>
      <c r="F1886" s="8" t="s">
        <v>246</v>
      </c>
      <c r="G1886" s="18">
        <f t="shared" si="59"/>
        <v>6</v>
      </c>
      <c r="H1886" s="2" t="str">
        <f t="shared" si="60"/>
        <v>160508</v>
      </c>
    </row>
    <row r="1887" spans="1:8" ht="21" x14ac:dyDescent="0.3">
      <c r="A1887" s="9" t="s">
        <v>1440</v>
      </c>
      <c r="B1887" s="13" t="s">
        <v>76</v>
      </c>
      <c r="C1887" s="6" t="s">
        <v>21</v>
      </c>
      <c r="D1887" s="8" t="s">
        <v>73</v>
      </c>
      <c r="E1887" s="8" t="s">
        <v>74</v>
      </c>
      <c r="F1887" s="8" t="s">
        <v>1345</v>
      </c>
      <c r="G1887" s="18">
        <f t="shared" si="59"/>
        <v>6</v>
      </c>
    </row>
    <row r="1888" spans="1:8" ht="21" x14ac:dyDescent="0.3">
      <c r="A1888" s="12" t="s">
        <v>76</v>
      </c>
      <c r="B1888" s="13" t="s">
        <v>76</v>
      </c>
      <c r="C1888" s="6" t="s">
        <v>21</v>
      </c>
      <c r="D1888" s="8" t="s">
        <v>79</v>
      </c>
      <c r="E1888" s="8" t="s">
        <v>90</v>
      </c>
      <c r="F1888" s="8" t="s">
        <v>91</v>
      </c>
      <c r="G1888" s="18">
        <f t="shared" si="59"/>
        <v>0</v>
      </c>
    </row>
    <row r="1889" spans="1:8" ht="21" x14ac:dyDescent="0.3">
      <c r="A1889" s="12" t="s">
        <v>76</v>
      </c>
      <c r="B1889" s="13" t="s">
        <v>76</v>
      </c>
      <c r="C1889" s="6" t="s">
        <v>21</v>
      </c>
      <c r="D1889" s="8" t="s">
        <v>84</v>
      </c>
      <c r="E1889" s="8" t="s">
        <v>82</v>
      </c>
      <c r="F1889" s="8" t="s">
        <v>1442</v>
      </c>
      <c r="G1889" s="18">
        <f t="shared" si="59"/>
        <v>0</v>
      </c>
    </row>
    <row r="1890" spans="1:8" ht="21" x14ac:dyDescent="0.3">
      <c r="A1890" s="12" t="s">
        <v>76</v>
      </c>
      <c r="B1890" s="13" t="s">
        <v>76</v>
      </c>
      <c r="C1890" s="6" t="s">
        <v>21</v>
      </c>
      <c r="D1890" s="8" t="s">
        <v>93</v>
      </c>
      <c r="E1890" s="8" t="s">
        <v>94</v>
      </c>
      <c r="F1890" s="8" t="s">
        <v>95</v>
      </c>
      <c r="G1890" s="18">
        <f t="shared" si="59"/>
        <v>0</v>
      </c>
    </row>
    <row r="1891" spans="1:8" ht="21" x14ac:dyDescent="0.3">
      <c r="A1891" s="9" t="s">
        <v>1443</v>
      </c>
      <c r="B1891" s="10" t="s">
        <v>1444</v>
      </c>
      <c r="C1891" s="6" t="s">
        <v>13</v>
      </c>
      <c r="D1891" s="8" t="s">
        <v>73</v>
      </c>
      <c r="E1891" s="8" t="s">
        <v>74</v>
      </c>
      <c r="F1891" s="8" t="s">
        <v>1345</v>
      </c>
      <c r="G1891" s="18">
        <f t="shared" si="59"/>
        <v>6</v>
      </c>
      <c r="H1891" s="2" t="str">
        <f t="shared" si="60"/>
        <v>160509</v>
      </c>
    </row>
    <row r="1892" spans="1:8" ht="21" x14ac:dyDescent="0.3">
      <c r="A1892" s="9" t="s">
        <v>1443</v>
      </c>
      <c r="B1892" s="13" t="s">
        <v>76</v>
      </c>
      <c r="C1892" s="6" t="s">
        <v>13</v>
      </c>
      <c r="D1892" s="8" t="s">
        <v>73</v>
      </c>
      <c r="E1892" s="8" t="s">
        <v>135</v>
      </c>
      <c r="F1892" s="8" t="s">
        <v>448</v>
      </c>
      <c r="G1892" s="18">
        <f t="shared" si="59"/>
        <v>6</v>
      </c>
    </row>
    <row r="1893" spans="1:8" ht="21" x14ac:dyDescent="0.3">
      <c r="A1893" s="12" t="s">
        <v>76</v>
      </c>
      <c r="B1893" s="13" t="s">
        <v>76</v>
      </c>
      <c r="C1893" s="6" t="s">
        <v>13</v>
      </c>
      <c r="D1893" s="8" t="s">
        <v>79</v>
      </c>
      <c r="E1893" s="8" t="s">
        <v>80</v>
      </c>
      <c r="F1893" s="8" t="s">
        <v>81</v>
      </c>
      <c r="G1893" s="18">
        <f t="shared" si="59"/>
        <v>0</v>
      </c>
    </row>
    <row r="1894" spans="1:8" ht="21" x14ac:dyDescent="0.3">
      <c r="A1894" s="12" t="s">
        <v>76</v>
      </c>
      <c r="B1894" s="13" t="s">
        <v>76</v>
      </c>
      <c r="C1894" s="6" t="s">
        <v>13</v>
      </c>
      <c r="D1894" s="8" t="s">
        <v>79</v>
      </c>
      <c r="E1894" s="8" t="s">
        <v>82</v>
      </c>
      <c r="F1894" s="8" t="s">
        <v>257</v>
      </c>
      <c r="G1894" s="18">
        <f t="shared" si="59"/>
        <v>0</v>
      </c>
    </row>
    <row r="1895" spans="1:8" ht="21" x14ac:dyDescent="0.3">
      <c r="A1895" s="12" t="s">
        <v>76</v>
      </c>
      <c r="B1895" s="13" t="s">
        <v>76</v>
      </c>
      <c r="C1895" s="9" t="s">
        <v>13</v>
      </c>
      <c r="D1895" s="11" t="s">
        <v>84</v>
      </c>
      <c r="E1895" s="11" t="s">
        <v>85</v>
      </c>
      <c r="F1895" s="11" t="s">
        <v>86</v>
      </c>
      <c r="G1895" s="18">
        <f t="shared" si="59"/>
        <v>0</v>
      </c>
    </row>
    <row r="1896" spans="1:8" ht="21" x14ac:dyDescent="0.3">
      <c r="A1896" s="4" t="s">
        <v>1445</v>
      </c>
      <c r="B1896" s="72" t="s">
        <v>1446</v>
      </c>
      <c r="C1896" s="72"/>
      <c r="D1896" s="72"/>
      <c r="E1896" s="72"/>
      <c r="F1896" s="73"/>
      <c r="G1896" s="18">
        <f t="shared" si="59"/>
        <v>4</v>
      </c>
      <c r="H1896" s="2" t="str">
        <f t="shared" si="60"/>
        <v/>
      </c>
    </row>
    <row r="1897" spans="1:8" ht="21" x14ac:dyDescent="0.3">
      <c r="A1897" s="6" t="s">
        <v>1447</v>
      </c>
      <c r="B1897" s="7" t="s">
        <v>1448</v>
      </c>
      <c r="C1897" s="6" t="s">
        <v>21</v>
      </c>
      <c r="D1897" s="8" t="s">
        <v>73</v>
      </c>
      <c r="E1897" s="8" t="s">
        <v>115</v>
      </c>
      <c r="F1897" s="8" t="s">
        <v>1264</v>
      </c>
      <c r="G1897" s="18">
        <f t="shared" si="59"/>
        <v>6</v>
      </c>
      <c r="H1897" s="2" t="str">
        <f t="shared" si="60"/>
        <v>160601</v>
      </c>
    </row>
    <row r="1898" spans="1:8" ht="21" x14ac:dyDescent="0.3">
      <c r="A1898" s="6" t="s">
        <v>1449</v>
      </c>
      <c r="B1898" s="7" t="s">
        <v>1450</v>
      </c>
      <c r="C1898" s="6" t="s">
        <v>21</v>
      </c>
      <c r="D1898" s="8" t="s">
        <v>73</v>
      </c>
      <c r="E1898" s="8" t="s">
        <v>115</v>
      </c>
      <c r="F1898" s="8" t="s">
        <v>1264</v>
      </c>
      <c r="G1898" s="18">
        <f t="shared" si="59"/>
        <v>6</v>
      </c>
      <c r="H1898" s="2" t="str">
        <f t="shared" si="60"/>
        <v>160602</v>
      </c>
    </row>
    <row r="1899" spans="1:8" ht="21" x14ac:dyDescent="0.3">
      <c r="A1899" s="9" t="s">
        <v>1451</v>
      </c>
      <c r="B1899" s="10" t="s">
        <v>1452</v>
      </c>
      <c r="C1899" s="6" t="s">
        <v>21</v>
      </c>
      <c r="D1899" s="8" t="s">
        <v>73</v>
      </c>
      <c r="E1899" s="8" t="s">
        <v>115</v>
      </c>
      <c r="F1899" s="8" t="s">
        <v>250</v>
      </c>
      <c r="G1899" s="18">
        <f t="shared" si="59"/>
        <v>6</v>
      </c>
      <c r="H1899" s="2" t="str">
        <f t="shared" si="60"/>
        <v>160603</v>
      </c>
    </row>
    <row r="1900" spans="1:8" ht="21" x14ac:dyDescent="0.3">
      <c r="A1900" s="12" t="s">
        <v>76</v>
      </c>
      <c r="B1900" s="13" t="s">
        <v>76</v>
      </c>
      <c r="C1900" s="6" t="s">
        <v>21</v>
      </c>
      <c r="D1900" s="8" t="s">
        <v>79</v>
      </c>
      <c r="E1900" s="8" t="s">
        <v>353</v>
      </c>
      <c r="F1900" s="8" t="s">
        <v>354</v>
      </c>
      <c r="G1900" s="18">
        <f t="shared" si="59"/>
        <v>0</v>
      </c>
    </row>
    <row r="1901" spans="1:8" ht="21" x14ac:dyDescent="0.3">
      <c r="A1901" s="6" t="s">
        <v>1453</v>
      </c>
      <c r="B1901" s="7" t="s">
        <v>1454</v>
      </c>
      <c r="C1901" s="6" t="s">
        <v>13</v>
      </c>
      <c r="D1901" s="8" t="s">
        <v>73</v>
      </c>
      <c r="E1901" s="8" t="s">
        <v>115</v>
      </c>
      <c r="F1901" s="8" t="s">
        <v>250</v>
      </c>
      <c r="G1901" s="18">
        <f t="shared" si="59"/>
        <v>6</v>
      </c>
      <c r="H1901" s="2" t="str">
        <f t="shared" si="60"/>
        <v>160604</v>
      </c>
    </row>
    <row r="1902" spans="1:8" ht="21" x14ac:dyDescent="0.3">
      <c r="A1902" s="6" t="s">
        <v>1455</v>
      </c>
      <c r="B1902" s="7" t="s">
        <v>1456</v>
      </c>
      <c r="C1902" s="6" t="s">
        <v>13</v>
      </c>
      <c r="D1902" s="8" t="s">
        <v>73</v>
      </c>
      <c r="E1902" s="8" t="s">
        <v>115</v>
      </c>
      <c r="F1902" s="8" t="s">
        <v>1264</v>
      </c>
      <c r="G1902" s="18">
        <f t="shared" si="59"/>
        <v>6</v>
      </c>
      <c r="H1902" s="2" t="str">
        <f t="shared" si="60"/>
        <v>160605</v>
      </c>
    </row>
    <row r="1903" spans="1:8" ht="21" x14ac:dyDescent="0.3">
      <c r="A1903" s="9" t="s">
        <v>1457</v>
      </c>
      <c r="B1903" s="10" t="s">
        <v>1458</v>
      </c>
      <c r="C1903" s="6" t="s">
        <v>21</v>
      </c>
      <c r="D1903" s="8" t="s">
        <v>73</v>
      </c>
      <c r="E1903" s="8" t="s">
        <v>325</v>
      </c>
      <c r="F1903" s="8" t="s">
        <v>326</v>
      </c>
      <c r="G1903" s="18">
        <f t="shared" si="59"/>
        <v>6</v>
      </c>
      <c r="H1903" s="2" t="str">
        <f t="shared" si="60"/>
        <v>160606</v>
      </c>
    </row>
    <row r="1904" spans="1:8" ht="21" x14ac:dyDescent="0.3">
      <c r="A1904" s="12" t="s">
        <v>76</v>
      </c>
      <c r="B1904" s="13" t="s">
        <v>76</v>
      </c>
      <c r="C1904" s="6" t="s">
        <v>21</v>
      </c>
      <c r="D1904" s="8" t="s">
        <v>79</v>
      </c>
      <c r="E1904" s="8" t="s">
        <v>80</v>
      </c>
      <c r="F1904" s="8" t="s">
        <v>81</v>
      </c>
      <c r="G1904" s="18">
        <f t="shared" si="59"/>
        <v>0</v>
      </c>
    </row>
    <row r="1905" spans="1:8" ht="21" x14ac:dyDescent="0.3">
      <c r="A1905" s="12" t="s">
        <v>76</v>
      </c>
      <c r="B1905" s="13" t="s">
        <v>76</v>
      </c>
      <c r="C1905" s="6" t="s">
        <v>21</v>
      </c>
      <c r="D1905" s="8" t="s">
        <v>79</v>
      </c>
      <c r="E1905" s="8" t="s">
        <v>82</v>
      </c>
      <c r="F1905" s="8" t="s">
        <v>143</v>
      </c>
      <c r="G1905" s="18">
        <f t="shared" si="59"/>
        <v>0</v>
      </c>
    </row>
    <row r="1906" spans="1:8" ht="28.8" x14ac:dyDescent="0.3">
      <c r="A1906" s="6" t="s">
        <v>1459</v>
      </c>
      <c r="B1906" s="7" t="s">
        <v>1460</v>
      </c>
      <c r="C1906" s="6" t="s">
        <v>21</v>
      </c>
      <c r="D1906" s="8" t="s">
        <v>73</v>
      </c>
      <c r="E1906" s="8" t="s">
        <v>115</v>
      </c>
      <c r="F1906" s="8" t="s">
        <v>1264</v>
      </c>
      <c r="G1906" s="18">
        <f t="shared" si="59"/>
        <v>6</v>
      </c>
      <c r="H1906" s="2" t="str">
        <f t="shared" si="60"/>
        <v>160607</v>
      </c>
    </row>
    <row r="1907" spans="1:8" ht="28.8" x14ac:dyDescent="0.3">
      <c r="A1907" s="6" t="s">
        <v>1461</v>
      </c>
      <c r="B1907" s="7" t="s">
        <v>1462</v>
      </c>
      <c r="C1907" s="6" t="s">
        <v>21</v>
      </c>
      <c r="D1907" s="8" t="s">
        <v>73</v>
      </c>
      <c r="E1907" s="8" t="s">
        <v>115</v>
      </c>
      <c r="F1907" s="8" t="s">
        <v>1264</v>
      </c>
      <c r="G1907" s="18">
        <f t="shared" si="59"/>
        <v>6</v>
      </c>
      <c r="H1907" s="2" t="str">
        <f t="shared" si="60"/>
        <v>160608</v>
      </c>
    </row>
    <row r="1908" spans="1:8" ht="21" x14ac:dyDescent="0.3">
      <c r="A1908" s="9" t="s">
        <v>1463</v>
      </c>
      <c r="B1908" s="10" t="s">
        <v>1464</v>
      </c>
      <c r="C1908" s="9" t="s">
        <v>21</v>
      </c>
      <c r="D1908" s="11" t="s">
        <v>73</v>
      </c>
      <c r="E1908" s="11" t="s">
        <v>115</v>
      </c>
      <c r="F1908" s="11" t="s">
        <v>1264</v>
      </c>
      <c r="G1908" s="18">
        <f t="shared" si="59"/>
        <v>6</v>
      </c>
      <c r="H1908" s="2" t="str">
        <f t="shared" si="60"/>
        <v>160609</v>
      </c>
    </row>
    <row r="1909" spans="1:8" ht="21" customHeight="1" x14ac:dyDescent="0.3">
      <c r="A1909" s="4" t="s">
        <v>1465</v>
      </c>
      <c r="B1909" s="72" t="s">
        <v>1466</v>
      </c>
      <c r="C1909" s="72"/>
      <c r="D1909" s="72"/>
      <c r="E1909" s="72"/>
      <c r="F1909" s="73"/>
      <c r="G1909" s="18">
        <f t="shared" si="59"/>
        <v>4</v>
      </c>
      <c r="H1909" s="2" t="str">
        <f t="shared" si="60"/>
        <v/>
      </c>
    </row>
    <row r="1910" spans="1:8" ht="21" x14ac:dyDescent="0.3">
      <c r="A1910" s="9" t="s">
        <v>1467</v>
      </c>
      <c r="B1910" s="10" t="s">
        <v>1468</v>
      </c>
      <c r="C1910" s="6" t="s">
        <v>21</v>
      </c>
      <c r="D1910" s="8" t="s">
        <v>73</v>
      </c>
      <c r="E1910" s="8" t="s">
        <v>74</v>
      </c>
      <c r="F1910" s="8" t="s">
        <v>303</v>
      </c>
      <c r="G1910" s="18">
        <f t="shared" si="59"/>
        <v>6</v>
      </c>
      <c r="H1910" s="2" t="str">
        <f t="shared" si="60"/>
        <v>160708</v>
      </c>
    </row>
    <row r="1911" spans="1:8" ht="21" x14ac:dyDescent="0.3">
      <c r="A1911" s="12" t="s">
        <v>76</v>
      </c>
      <c r="B1911" s="13" t="s">
        <v>76</v>
      </c>
      <c r="C1911" s="6" t="s">
        <v>21</v>
      </c>
      <c r="D1911" s="8" t="s">
        <v>79</v>
      </c>
      <c r="E1911" s="8" t="s">
        <v>90</v>
      </c>
      <c r="F1911" s="8" t="s">
        <v>91</v>
      </c>
      <c r="G1911" s="18">
        <f t="shared" si="59"/>
        <v>0</v>
      </c>
    </row>
    <row r="1912" spans="1:8" ht="21" x14ac:dyDescent="0.3">
      <c r="A1912" s="12" t="s">
        <v>76</v>
      </c>
      <c r="B1912" s="13" t="s">
        <v>76</v>
      </c>
      <c r="C1912" s="6" t="s">
        <v>21</v>
      </c>
      <c r="D1912" s="8" t="s">
        <v>84</v>
      </c>
      <c r="E1912" s="8" t="s">
        <v>82</v>
      </c>
      <c r="F1912" s="8" t="s">
        <v>252</v>
      </c>
      <c r="G1912" s="18">
        <f t="shared" si="59"/>
        <v>0</v>
      </c>
    </row>
    <row r="1913" spans="1:8" ht="21" x14ac:dyDescent="0.3">
      <c r="A1913" s="12" t="s">
        <v>76</v>
      </c>
      <c r="B1913" s="13" t="s">
        <v>76</v>
      </c>
      <c r="C1913" s="6" t="s">
        <v>21</v>
      </c>
      <c r="D1913" s="8" t="s">
        <v>93</v>
      </c>
      <c r="E1913" s="8" t="s">
        <v>94</v>
      </c>
      <c r="F1913" s="8" t="s">
        <v>95</v>
      </c>
      <c r="G1913" s="18">
        <f t="shared" si="59"/>
        <v>0</v>
      </c>
    </row>
    <row r="1914" spans="1:8" ht="21" x14ac:dyDescent="0.3">
      <c r="A1914" s="9" t="s">
        <v>1469</v>
      </c>
      <c r="B1914" s="10" t="s">
        <v>1470</v>
      </c>
      <c r="C1914" s="6" t="s">
        <v>21</v>
      </c>
      <c r="D1914" s="8" t="s">
        <v>73</v>
      </c>
      <c r="E1914" s="8" t="s">
        <v>90</v>
      </c>
      <c r="F1914" s="8" t="s">
        <v>91</v>
      </c>
      <c r="G1914" s="18">
        <f t="shared" si="59"/>
        <v>6</v>
      </c>
      <c r="H1914" s="2" t="str">
        <f t="shared" si="60"/>
        <v>160709</v>
      </c>
    </row>
    <row r="1915" spans="1:8" ht="21" x14ac:dyDescent="0.3">
      <c r="A1915" s="12" t="s">
        <v>76</v>
      </c>
      <c r="B1915" s="13" t="s">
        <v>76</v>
      </c>
      <c r="C1915" s="6" t="s">
        <v>21</v>
      </c>
      <c r="D1915" s="8" t="s">
        <v>79</v>
      </c>
      <c r="E1915" s="8" t="s">
        <v>80</v>
      </c>
      <c r="F1915" s="8" t="s">
        <v>81</v>
      </c>
      <c r="G1915" s="18">
        <f t="shared" si="59"/>
        <v>0</v>
      </c>
    </row>
    <row r="1916" spans="1:8" ht="21" x14ac:dyDescent="0.3">
      <c r="A1916" s="12" t="s">
        <v>76</v>
      </c>
      <c r="B1916" s="13" t="s">
        <v>76</v>
      </c>
      <c r="C1916" s="6" t="s">
        <v>21</v>
      </c>
      <c r="D1916" s="8" t="s">
        <v>79</v>
      </c>
      <c r="E1916" s="8" t="s">
        <v>82</v>
      </c>
      <c r="F1916" s="8" t="s">
        <v>252</v>
      </c>
      <c r="G1916" s="18">
        <f t="shared" si="59"/>
        <v>0</v>
      </c>
    </row>
    <row r="1917" spans="1:8" ht="21" x14ac:dyDescent="0.3">
      <c r="A1917" s="12" t="s">
        <v>76</v>
      </c>
      <c r="B1917" s="13" t="s">
        <v>76</v>
      </c>
      <c r="C1917" s="6" t="s">
        <v>21</v>
      </c>
      <c r="D1917" s="8" t="s">
        <v>84</v>
      </c>
      <c r="E1917" s="8" t="s">
        <v>94</v>
      </c>
      <c r="F1917" s="8" t="s">
        <v>95</v>
      </c>
      <c r="G1917" s="18">
        <f t="shared" si="59"/>
        <v>0</v>
      </c>
    </row>
    <row r="1918" spans="1:8" ht="21" x14ac:dyDescent="0.3">
      <c r="A1918" s="9" t="s">
        <v>1471</v>
      </c>
      <c r="B1918" s="10" t="s">
        <v>35</v>
      </c>
      <c r="C1918" s="9" t="s">
        <v>36</v>
      </c>
      <c r="D1918" s="11"/>
      <c r="E1918" s="11" t="s">
        <v>14</v>
      </c>
      <c r="F1918" s="11" t="s">
        <v>14</v>
      </c>
      <c r="G1918" s="18">
        <f t="shared" si="59"/>
        <v>6</v>
      </c>
      <c r="H1918" s="2" t="str">
        <f t="shared" si="60"/>
        <v>160799</v>
      </c>
    </row>
    <row r="1919" spans="1:8" ht="21" x14ac:dyDescent="0.3">
      <c r="A1919" s="4" t="s">
        <v>1472</v>
      </c>
      <c r="B1919" s="72" t="s">
        <v>1473</v>
      </c>
      <c r="C1919" s="72"/>
      <c r="D1919" s="72"/>
      <c r="E1919" s="72"/>
      <c r="F1919" s="73"/>
      <c r="G1919" s="18">
        <f t="shared" si="59"/>
        <v>4</v>
      </c>
      <c r="H1919" s="2" t="str">
        <f t="shared" si="60"/>
        <v/>
      </c>
    </row>
    <row r="1920" spans="1:8" ht="21" x14ac:dyDescent="0.3">
      <c r="A1920" s="9" t="s">
        <v>1474</v>
      </c>
      <c r="B1920" s="10" t="s">
        <v>1475</v>
      </c>
      <c r="C1920" s="6" t="s">
        <v>13</v>
      </c>
      <c r="D1920" s="8" t="s">
        <v>73</v>
      </c>
      <c r="E1920" s="8" t="s">
        <v>115</v>
      </c>
      <c r="F1920" s="8" t="s">
        <v>1264</v>
      </c>
      <c r="G1920" s="18">
        <f t="shared" si="59"/>
        <v>6</v>
      </c>
      <c r="H1920" s="2" t="str">
        <f t="shared" si="60"/>
        <v>160801</v>
      </c>
    </row>
    <row r="1921" spans="1:8" ht="21" x14ac:dyDescent="0.3">
      <c r="A1921" s="9" t="s">
        <v>1474</v>
      </c>
      <c r="B1921" s="13" t="s">
        <v>76</v>
      </c>
      <c r="C1921" s="6" t="s">
        <v>13</v>
      </c>
      <c r="D1921" s="8" t="s">
        <v>73</v>
      </c>
      <c r="E1921" s="8" t="s">
        <v>1476</v>
      </c>
      <c r="F1921" s="8" t="s">
        <v>1477</v>
      </c>
      <c r="G1921" s="18">
        <f t="shared" si="59"/>
        <v>6</v>
      </c>
    </row>
    <row r="1922" spans="1:8" ht="21" x14ac:dyDescent="0.3">
      <c r="A1922" s="12" t="s">
        <v>76</v>
      </c>
      <c r="B1922" s="13" t="s">
        <v>76</v>
      </c>
      <c r="C1922" s="6" t="s">
        <v>13</v>
      </c>
      <c r="D1922" s="8" t="s">
        <v>79</v>
      </c>
      <c r="E1922" s="8" t="s">
        <v>82</v>
      </c>
      <c r="F1922" s="8" t="s">
        <v>227</v>
      </c>
      <c r="G1922" s="18">
        <f t="shared" si="59"/>
        <v>0</v>
      </c>
    </row>
    <row r="1923" spans="1:8" ht="21" x14ac:dyDescent="0.3">
      <c r="A1923" s="12" t="s">
        <v>76</v>
      </c>
      <c r="B1923" s="13" t="s">
        <v>76</v>
      </c>
      <c r="C1923" s="6" t="s">
        <v>13</v>
      </c>
      <c r="D1923" s="8" t="s">
        <v>84</v>
      </c>
      <c r="E1923" s="8" t="s">
        <v>85</v>
      </c>
      <c r="F1923" s="8" t="s">
        <v>86</v>
      </c>
      <c r="G1923" s="18">
        <f t="shared" ref="G1923:G1986" si="61">LEN(A1923)</f>
        <v>0</v>
      </c>
    </row>
    <row r="1924" spans="1:8" ht="21" x14ac:dyDescent="0.3">
      <c r="A1924" s="9" t="s">
        <v>1478</v>
      </c>
      <c r="B1924" s="10" t="s">
        <v>1479</v>
      </c>
      <c r="C1924" s="6" t="s">
        <v>21</v>
      </c>
      <c r="D1924" s="8" t="s">
        <v>73</v>
      </c>
      <c r="E1924" s="8" t="s">
        <v>115</v>
      </c>
      <c r="F1924" s="8" t="s">
        <v>250</v>
      </c>
      <c r="G1924" s="18">
        <f t="shared" si="61"/>
        <v>6</v>
      </c>
      <c r="H1924" s="2" t="str">
        <f t="shared" ref="H1924:H1984" si="62">IF(G1924=6,A1924,"")</f>
        <v>160802</v>
      </c>
    </row>
    <row r="1925" spans="1:8" ht="21" x14ac:dyDescent="0.3">
      <c r="A1925" s="9" t="s">
        <v>1478</v>
      </c>
      <c r="B1925" s="13" t="s">
        <v>76</v>
      </c>
      <c r="C1925" s="6" t="s">
        <v>21</v>
      </c>
      <c r="D1925" s="8" t="s">
        <v>73</v>
      </c>
      <c r="E1925" s="8" t="s">
        <v>135</v>
      </c>
      <c r="F1925" s="8" t="s">
        <v>251</v>
      </c>
      <c r="G1925" s="18">
        <f t="shared" si="61"/>
        <v>6</v>
      </c>
    </row>
    <row r="1926" spans="1:8" ht="21" x14ac:dyDescent="0.3">
      <c r="A1926" s="9" t="s">
        <v>1478</v>
      </c>
      <c r="B1926" s="13" t="s">
        <v>76</v>
      </c>
      <c r="C1926" s="6" t="s">
        <v>21</v>
      </c>
      <c r="D1926" s="8" t="s">
        <v>73</v>
      </c>
      <c r="E1926" s="8" t="s">
        <v>1476</v>
      </c>
      <c r="F1926" s="8" t="s">
        <v>1477</v>
      </c>
      <c r="G1926" s="18">
        <f t="shared" si="61"/>
        <v>6</v>
      </c>
    </row>
    <row r="1927" spans="1:8" ht="21" x14ac:dyDescent="0.3">
      <c r="A1927" s="12" t="s">
        <v>76</v>
      </c>
      <c r="B1927" s="13" t="s">
        <v>76</v>
      </c>
      <c r="C1927" s="6" t="s">
        <v>21</v>
      </c>
      <c r="D1927" s="8" t="s">
        <v>79</v>
      </c>
      <c r="E1927" s="8" t="s">
        <v>82</v>
      </c>
      <c r="F1927" s="8" t="s">
        <v>139</v>
      </c>
      <c r="G1927" s="18">
        <f t="shared" si="61"/>
        <v>0</v>
      </c>
    </row>
    <row r="1928" spans="1:8" ht="21" x14ac:dyDescent="0.3">
      <c r="A1928" s="12" t="s">
        <v>76</v>
      </c>
      <c r="B1928" s="13" t="s">
        <v>76</v>
      </c>
      <c r="C1928" s="6" t="s">
        <v>21</v>
      </c>
      <c r="D1928" s="8" t="s">
        <v>84</v>
      </c>
      <c r="E1928" s="8" t="s">
        <v>85</v>
      </c>
      <c r="F1928" s="8" t="s">
        <v>110</v>
      </c>
      <c r="G1928" s="18">
        <f t="shared" si="61"/>
        <v>0</v>
      </c>
    </row>
    <row r="1929" spans="1:8" ht="21" x14ac:dyDescent="0.3">
      <c r="A1929" s="9" t="s">
        <v>1480</v>
      </c>
      <c r="B1929" s="10" t="s">
        <v>1481</v>
      </c>
      <c r="C1929" s="6" t="s">
        <v>13</v>
      </c>
      <c r="D1929" s="8" t="s">
        <v>73</v>
      </c>
      <c r="E1929" s="8" t="s">
        <v>115</v>
      </c>
      <c r="F1929" s="8" t="s">
        <v>250</v>
      </c>
      <c r="G1929" s="18">
        <f t="shared" si="61"/>
        <v>6</v>
      </c>
      <c r="H1929" s="2" t="str">
        <f t="shared" si="62"/>
        <v>160803</v>
      </c>
    </row>
    <row r="1930" spans="1:8" ht="21" x14ac:dyDescent="0.3">
      <c r="A1930" s="9" t="s">
        <v>1480</v>
      </c>
      <c r="B1930" s="13" t="s">
        <v>76</v>
      </c>
      <c r="C1930" s="6" t="s">
        <v>13</v>
      </c>
      <c r="D1930" s="8" t="s">
        <v>73</v>
      </c>
      <c r="E1930" s="8" t="s">
        <v>1476</v>
      </c>
      <c r="F1930" s="8" t="s">
        <v>1477</v>
      </c>
      <c r="G1930" s="18">
        <f t="shared" si="61"/>
        <v>6</v>
      </c>
    </row>
    <row r="1931" spans="1:8" ht="21" x14ac:dyDescent="0.3">
      <c r="A1931" s="12" t="s">
        <v>76</v>
      </c>
      <c r="B1931" s="13" t="s">
        <v>76</v>
      </c>
      <c r="C1931" s="6" t="s">
        <v>13</v>
      </c>
      <c r="D1931" s="8" t="s">
        <v>79</v>
      </c>
      <c r="E1931" s="8" t="s">
        <v>82</v>
      </c>
      <c r="F1931" s="8" t="s">
        <v>227</v>
      </c>
      <c r="G1931" s="18">
        <f t="shared" si="61"/>
        <v>0</v>
      </c>
    </row>
    <row r="1932" spans="1:8" ht="21" x14ac:dyDescent="0.3">
      <c r="A1932" s="12" t="s">
        <v>76</v>
      </c>
      <c r="B1932" s="13" t="s">
        <v>76</v>
      </c>
      <c r="C1932" s="6" t="s">
        <v>13</v>
      </c>
      <c r="D1932" s="8" t="s">
        <v>84</v>
      </c>
      <c r="E1932" s="8" t="s">
        <v>85</v>
      </c>
      <c r="F1932" s="8" t="s">
        <v>86</v>
      </c>
      <c r="G1932" s="18">
        <f t="shared" si="61"/>
        <v>0</v>
      </c>
    </row>
    <row r="1933" spans="1:8" ht="21" x14ac:dyDescent="0.3">
      <c r="A1933" s="9" t="s">
        <v>1482</v>
      </c>
      <c r="B1933" s="10" t="s">
        <v>1483</v>
      </c>
      <c r="C1933" s="6" t="s">
        <v>13</v>
      </c>
      <c r="D1933" s="8" t="s">
        <v>73</v>
      </c>
      <c r="E1933" s="8" t="s">
        <v>1476</v>
      </c>
      <c r="F1933" s="8" t="s">
        <v>1477</v>
      </c>
      <c r="G1933" s="18">
        <f t="shared" si="61"/>
        <v>6</v>
      </c>
      <c r="H1933" s="2" t="str">
        <f t="shared" si="62"/>
        <v>160804</v>
      </c>
    </row>
    <row r="1934" spans="1:8" ht="21" x14ac:dyDescent="0.3">
      <c r="A1934" s="12" t="s">
        <v>76</v>
      </c>
      <c r="B1934" s="13" t="s">
        <v>76</v>
      </c>
      <c r="C1934" s="6" t="s">
        <v>13</v>
      </c>
      <c r="D1934" s="8" t="s">
        <v>79</v>
      </c>
      <c r="E1934" s="8" t="s">
        <v>82</v>
      </c>
      <c r="F1934" s="8" t="s">
        <v>227</v>
      </c>
      <c r="G1934" s="18">
        <f t="shared" si="61"/>
        <v>0</v>
      </c>
    </row>
    <row r="1935" spans="1:8" ht="21" x14ac:dyDescent="0.3">
      <c r="A1935" s="12" t="s">
        <v>76</v>
      </c>
      <c r="B1935" s="13" t="s">
        <v>76</v>
      </c>
      <c r="C1935" s="6" t="s">
        <v>13</v>
      </c>
      <c r="D1935" s="8" t="s">
        <v>84</v>
      </c>
      <c r="E1935" s="8" t="s">
        <v>85</v>
      </c>
      <c r="F1935" s="8" t="s">
        <v>86</v>
      </c>
      <c r="G1935" s="18">
        <f t="shared" si="61"/>
        <v>0</v>
      </c>
    </row>
    <row r="1936" spans="1:8" ht="21" x14ac:dyDescent="0.3">
      <c r="A1936" s="9" t="s">
        <v>1484</v>
      </c>
      <c r="B1936" s="10" t="s">
        <v>1485</v>
      </c>
      <c r="C1936" s="6" t="s">
        <v>21</v>
      </c>
      <c r="D1936" s="8" t="s">
        <v>73</v>
      </c>
      <c r="E1936" s="8" t="s">
        <v>325</v>
      </c>
      <c r="F1936" s="8" t="s">
        <v>326</v>
      </c>
      <c r="G1936" s="18">
        <f t="shared" si="61"/>
        <v>6</v>
      </c>
      <c r="H1936" s="2" t="str">
        <f t="shared" si="62"/>
        <v>160805</v>
      </c>
    </row>
    <row r="1937" spans="1:8" ht="21" x14ac:dyDescent="0.3">
      <c r="A1937" s="9" t="s">
        <v>1484</v>
      </c>
      <c r="B1937" s="13" t="s">
        <v>76</v>
      </c>
      <c r="C1937" s="6" t="s">
        <v>21</v>
      </c>
      <c r="D1937" s="8" t="s">
        <v>73</v>
      </c>
      <c r="E1937" s="8" t="s">
        <v>1476</v>
      </c>
      <c r="F1937" s="8" t="s">
        <v>1477</v>
      </c>
      <c r="G1937" s="18">
        <f t="shared" si="61"/>
        <v>6</v>
      </c>
    </row>
    <row r="1938" spans="1:8" ht="21" x14ac:dyDescent="0.3">
      <c r="A1938" s="12" t="s">
        <v>76</v>
      </c>
      <c r="B1938" s="13" t="s">
        <v>76</v>
      </c>
      <c r="C1938" s="6" t="s">
        <v>21</v>
      </c>
      <c r="D1938" s="8" t="s">
        <v>79</v>
      </c>
      <c r="E1938" s="8" t="s">
        <v>82</v>
      </c>
      <c r="F1938" s="8" t="s">
        <v>139</v>
      </c>
      <c r="G1938" s="18">
        <f t="shared" si="61"/>
        <v>0</v>
      </c>
    </row>
    <row r="1939" spans="1:8" ht="21" x14ac:dyDescent="0.3">
      <c r="A1939" s="9" t="s">
        <v>1486</v>
      </c>
      <c r="B1939" s="10" t="s">
        <v>1487</v>
      </c>
      <c r="C1939" s="6" t="s">
        <v>21</v>
      </c>
      <c r="D1939" s="8" t="s">
        <v>73</v>
      </c>
      <c r="E1939" s="8" t="s">
        <v>115</v>
      </c>
      <c r="F1939" s="8" t="s">
        <v>250</v>
      </c>
      <c r="G1939" s="18">
        <f t="shared" si="61"/>
        <v>6</v>
      </c>
      <c r="H1939" s="2" t="str">
        <f t="shared" si="62"/>
        <v>160806</v>
      </c>
    </row>
    <row r="1940" spans="1:8" ht="21" x14ac:dyDescent="0.3">
      <c r="A1940" s="9" t="s">
        <v>1486</v>
      </c>
      <c r="B1940" s="13" t="s">
        <v>76</v>
      </c>
      <c r="C1940" s="6" t="s">
        <v>21</v>
      </c>
      <c r="D1940" s="8" t="s">
        <v>73</v>
      </c>
      <c r="E1940" s="8" t="s">
        <v>135</v>
      </c>
      <c r="F1940" s="8" t="s">
        <v>251</v>
      </c>
      <c r="G1940" s="18">
        <f t="shared" si="61"/>
        <v>6</v>
      </c>
    </row>
    <row r="1941" spans="1:8" ht="21" x14ac:dyDescent="0.3">
      <c r="A1941" s="9" t="s">
        <v>1486</v>
      </c>
      <c r="B1941" s="13" t="s">
        <v>76</v>
      </c>
      <c r="C1941" s="6" t="s">
        <v>21</v>
      </c>
      <c r="D1941" s="8" t="s">
        <v>73</v>
      </c>
      <c r="E1941" s="8" t="s">
        <v>1476</v>
      </c>
      <c r="F1941" s="8" t="s">
        <v>1477</v>
      </c>
      <c r="G1941" s="18">
        <f t="shared" si="61"/>
        <v>6</v>
      </c>
    </row>
    <row r="1942" spans="1:8" ht="21" x14ac:dyDescent="0.3">
      <c r="A1942" s="12" t="s">
        <v>76</v>
      </c>
      <c r="B1942" s="13" t="s">
        <v>76</v>
      </c>
      <c r="C1942" s="6" t="s">
        <v>21</v>
      </c>
      <c r="D1942" s="8" t="s">
        <v>79</v>
      </c>
      <c r="E1942" s="8" t="s">
        <v>82</v>
      </c>
      <c r="F1942" s="8" t="s">
        <v>252</v>
      </c>
      <c r="G1942" s="18">
        <f t="shared" si="61"/>
        <v>0</v>
      </c>
    </row>
    <row r="1943" spans="1:8" ht="21" x14ac:dyDescent="0.3">
      <c r="A1943" s="12" t="s">
        <v>76</v>
      </c>
      <c r="B1943" s="13" t="s">
        <v>76</v>
      </c>
      <c r="C1943" s="6" t="s">
        <v>21</v>
      </c>
      <c r="D1943" s="8" t="s">
        <v>84</v>
      </c>
      <c r="E1943" s="8" t="s">
        <v>94</v>
      </c>
      <c r="F1943" s="8" t="s">
        <v>95</v>
      </c>
      <c r="G1943" s="18">
        <f t="shared" si="61"/>
        <v>0</v>
      </c>
    </row>
    <row r="1944" spans="1:8" ht="21" x14ac:dyDescent="0.3">
      <c r="A1944" s="9" t="s">
        <v>1488</v>
      </c>
      <c r="B1944" s="10" t="s">
        <v>1489</v>
      </c>
      <c r="C1944" s="6" t="s">
        <v>21</v>
      </c>
      <c r="D1944" s="8" t="s">
        <v>73</v>
      </c>
      <c r="E1944" s="8" t="s">
        <v>115</v>
      </c>
      <c r="F1944" s="8" t="s">
        <v>250</v>
      </c>
      <c r="G1944" s="18">
        <f t="shared" si="61"/>
        <v>6</v>
      </c>
      <c r="H1944" s="2" t="str">
        <f t="shared" si="62"/>
        <v>160807</v>
      </c>
    </row>
    <row r="1945" spans="1:8" ht="21" x14ac:dyDescent="0.3">
      <c r="A1945" s="9" t="s">
        <v>1488</v>
      </c>
      <c r="B1945" s="13" t="s">
        <v>76</v>
      </c>
      <c r="C1945" s="6" t="s">
        <v>21</v>
      </c>
      <c r="D1945" s="8" t="s">
        <v>73</v>
      </c>
      <c r="E1945" s="8" t="s">
        <v>1476</v>
      </c>
      <c r="F1945" s="8" t="s">
        <v>1477</v>
      </c>
      <c r="G1945" s="18">
        <f t="shared" si="61"/>
        <v>6</v>
      </c>
    </row>
    <row r="1946" spans="1:8" ht="21" x14ac:dyDescent="0.3">
      <c r="A1946" s="12" t="s">
        <v>76</v>
      </c>
      <c r="B1946" s="13" t="s">
        <v>76</v>
      </c>
      <c r="C1946" s="6" t="s">
        <v>21</v>
      </c>
      <c r="D1946" s="8" t="s">
        <v>79</v>
      </c>
      <c r="E1946" s="8" t="s">
        <v>82</v>
      </c>
      <c r="F1946" s="8" t="s">
        <v>227</v>
      </c>
      <c r="G1946" s="18">
        <f t="shared" si="61"/>
        <v>0</v>
      </c>
    </row>
    <row r="1947" spans="1:8" ht="21" x14ac:dyDescent="0.3">
      <c r="A1947" s="12" t="s">
        <v>76</v>
      </c>
      <c r="B1947" s="13" t="s">
        <v>76</v>
      </c>
      <c r="C1947" s="6" t="s">
        <v>21</v>
      </c>
      <c r="D1947" s="8" t="s">
        <v>84</v>
      </c>
      <c r="E1947" s="8" t="s">
        <v>94</v>
      </c>
      <c r="F1947" s="8" t="s">
        <v>95</v>
      </c>
      <c r="G1947" s="18">
        <f t="shared" si="61"/>
        <v>0</v>
      </c>
    </row>
    <row r="1948" spans="1:8" ht="21" x14ac:dyDescent="0.3">
      <c r="A1948" s="12" t="s">
        <v>76</v>
      </c>
      <c r="B1948" s="13" t="s">
        <v>76</v>
      </c>
      <c r="C1948" s="9" t="s">
        <v>21</v>
      </c>
      <c r="D1948" s="11" t="s">
        <v>93</v>
      </c>
      <c r="E1948" s="11" t="s">
        <v>85</v>
      </c>
      <c r="F1948" s="11" t="s">
        <v>110</v>
      </c>
      <c r="G1948" s="18">
        <f t="shared" si="61"/>
        <v>0</v>
      </c>
    </row>
    <row r="1949" spans="1:8" ht="21" x14ac:dyDescent="0.3">
      <c r="A1949" s="4" t="s">
        <v>1490</v>
      </c>
      <c r="B1949" s="72" t="s">
        <v>1491</v>
      </c>
      <c r="C1949" s="72"/>
      <c r="D1949" s="72"/>
      <c r="E1949" s="72"/>
      <c r="F1949" s="73"/>
      <c r="G1949" s="18">
        <f t="shared" si="61"/>
        <v>4</v>
      </c>
      <c r="H1949" s="2" t="str">
        <f t="shared" si="62"/>
        <v/>
      </c>
    </row>
    <row r="1950" spans="1:8" ht="21" x14ac:dyDescent="0.3">
      <c r="A1950" s="9" t="s">
        <v>1492</v>
      </c>
      <c r="B1950" s="10" t="s">
        <v>1493</v>
      </c>
      <c r="C1950" s="6" t="s">
        <v>21</v>
      </c>
      <c r="D1950" s="8" t="s">
        <v>73</v>
      </c>
      <c r="E1950" s="8" t="s">
        <v>135</v>
      </c>
      <c r="F1950" s="8" t="s">
        <v>364</v>
      </c>
      <c r="G1950" s="18">
        <f t="shared" si="61"/>
        <v>6</v>
      </c>
      <c r="H1950" s="2" t="str">
        <f t="shared" si="62"/>
        <v>160901</v>
      </c>
    </row>
    <row r="1951" spans="1:8" ht="21" x14ac:dyDescent="0.3">
      <c r="A1951" s="12" t="s">
        <v>76</v>
      </c>
      <c r="B1951" s="13" t="s">
        <v>76</v>
      </c>
      <c r="C1951" s="6" t="s">
        <v>21</v>
      </c>
      <c r="D1951" s="8" t="s">
        <v>79</v>
      </c>
      <c r="E1951" s="8" t="s">
        <v>82</v>
      </c>
      <c r="F1951" s="8" t="s">
        <v>143</v>
      </c>
      <c r="G1951" s="18">
        <f t="shared" si="61"/>
        <v>0</v>
      </c>
    </row>
    <row r="1952" spans="1:8" ht="21" x14ac:dyDescent="0.3">
      <c r="A1952" s="9" t="s">
        <v>1494</v>
      </c>
      <c r="B1952" s="10" t="s">
        <v>1495</v>
      </c>
      <c r="C1952" s="6" t="s">
        <v>21</v>
      </c>
      <c r="D1952" s="8" t="s">
        <v>73</v>
      </c>
      <c r="E1952" s="8" t="s">
        <v>135</v>
      </c>
      <c r="F1952" s="8" t="s">
        <v>364</v>
      </c>
      <c r="G1952" s="18">
        <f t="shared" si="61"/>
        <v>6</v>
      </c>
      <c r="H1952" s="2" t="str">
        <f t="shared" si="62"/>
        <v>160902</v>
      </c>
    </row>
    <row r="1953" spans="1:8" ht="21" x14ac:dyDescent="0.3">
      <c r="A1953" s="12" t="s">
        <v>76</v>
      </c>
      <c r="B1953" s="13" t="s">
        <v>76</v>
      </c>
      <c r="C1953" s="6" t="s">
        <v>21</v>
      </c>
      <c r="D1953" s="8" t="s">
        <v>79</v>
      </c>
      <c r="E1953" s="8" t="s">
        <v>82</v>
      </c>
      <c r="F1953" s="8" t="s">
        <v>143</v>
      </c>
      <c r="G1953" s="18">
        <f t="shared" si="61"/>
        <v>0</v>
      </c>
    </row>
    <row r="1954" spans="1:8" ht="21" x14ac:dyDescent="0.3">
      <c r="A1954" s="9" t="s">
        <v>1496</v>
      </c>
      <c r="B1954" s="10" t="s">
        <v>1497</v>
      </c>
      <c r="C1954" s="6" t="s">
        <v>21</v>
      </c>
      <c r="D1954" s="8" t="s">
        <v>73</v>
      </c>
      <c r="E1954" s="8" t="s">
        <v>135</v>
      </c>
      <c r="F1954" s="8" t="s">
        <v>364</v>
      </c>
      <c r="G1954" s="18">
        <f t="shared" si="61"/>
        <v>6</v>
      </c>
      <c r="H1954" s="2" t="str">
        <f t="shared" si="62"/>
        <v>160903</v>
      </c>
    </row>
    <row r="1955" spans="1:8" ht="21" x14ac:dyDescent="0.3">
      <c r="A1955" s="12" t="s">
        <v>76</v>
      </c>
      <c r="B1955" s="13" t="s">
        <v>76</v>
      </c>
      <c r="C1955" s="6" t="s">
        <v>21</v>
      </c>
      <c r="D1955" s="8" t="s">
        <v>79</v>
      </c>
      <c r="E1955" s="8" t="s">
        <v>82</v>
      </c>
      <c r="F1955" s="8" t="s">
        <v>143</v>
      </c>
      <c r="G1955" s="18">
        <f t="shared" si="61"/>
        <v>0</v>
      </c>
    </row>
    <row r="1956" spans="1:8" ht="21" x14ac:dyDescent="0.3">
      <c r="A1956" s="9" t="s">
        <v>1498</v>
      </c>
      <c r="B1956" s="10" t="s">
        <v>1499</v>
      </c>
      <c r="C1956" s="6" t="s">
        <v>21</v>
      </c>
      <c r="D1956" s="8" t="s">
        <v>73</v>
      </c>
      <c r="E1956" s="8" t="s">
        <v>135</v>
      </c>
      <c r="F1956" s="8" t="s">
        <v>364</v>
      </c>
      <c r="G1956" s="18">
        <f t="shared" si="61"/>
        <v>6</v>
      </c>
      <c r="H1956" s="2" t="str">
        <f t="shared" si="62"/>
        <v>160904</v>
      </c>
    </row>
    <row r="1957" spans="1:8" ht="21" x14ac:dyDescent="0.3">
      <c r="A1957" s="12" t="s">
        <v>76</v>
      </c>
      <c r="B1957" s="13" t="s">
        <v>76</v>
      </c>
      <c r="C1957" s="9" t="s">
        <v>21</v>
      </c>
      <c r="D1957" s="11" t="s">
        <v>79</v>
      </c>
      <c r="E1957" s="11" t="s">
        <v>82</v>
      </c>
      <c r="F1957" s="11" t="s">
        <v>143</v>
      </c>
      <c r="G1957" s="18">
        <f t="shared" si="61"/>
        <v>0</v>
      </c>
    </row>
    <row r="1958" spans="1:8" ht="21" x14ac:dyDescent="0.3">
      <c r="A1958" s="4" t="s">
        <v>1500</v>
      </c>
      <c r="B1958" s="72" t="s">
        <v>1501</v>
      </c>
      <c r="C1958" s="72"/>
      <c r="D1958" s="72"/>
      <c r="E1958" s="72"/>
      <c r="F1958" s="73"/>
      <c r="G1958" s="18">
        <f t="shared" si="61"/>
        <v>4</v>
      </c>
      <c r="H1958" s="2" t="str">
        <f t="shared" si="62"/>
        <v/>
      </c>
    </row>
    <row r="1959" spans="1:8" ht="21" x14ac:dyDescent="0.3">
      <c r="A1959" s="9" t="s">
        <v>1502</v>
      </c>
      <c r="B1959" s="10" t="s">
        <v>1503</v>
      </c>
      <c r="C1959" s="6" t="s">
        <v>21</v>
      </c>
      <c r="D1959" s="8" t="s">
        <v>73</v>
      </c>
      <c r="E1959" s="8" t="s">
        <v>80</v>
      </c>
      <c r="F1959" s="8" t="s">
        <v>81</v>
      </c>
      <c r="G1959" s="18">
        <f t="shared" si="61"/>
        <v>6</v>
      </c>
      <c r="H1959" s="2" t="str">
        <f t="shared" si="62"/>
        <v>161001</v>
      </c>
    </row>
    <row r="1960" spans="1:8" ht="21" x14ac:dyDescent="0.3">
      <c r="A1960" s="9" t="s">
        <v>1502</v>
      </c>
      <c r="B1960" s="13" t="s">
        <v>76</v>
      </c>
      <c r="C1960" s="6" t="s">
        <v>21</v>
      </c>
      <c r="D1960" s="8" t="s">
        <v>73</v>
      </c>
      <c r="E1960" s="8" t="s">
        <v>82</v>
      </c>
      <c r="F1960" s="8" t="s">
        <v>252</v>
      </c>
      <c r="G1960" s="18">
        <f t="shared" si="61"/>
        <v>6</v>
      </c>
    </row>
    <row r="1961" spans="1:8" ht="21" x14ac:dyDescent="0.3">
      <c r="A1961" s="12" t="s">
        <v>76</v>
      </c>
      <c r="B1961" s="13" t="s">
        <v>76</v>
      </c>
      <c r="C1961" s="6" t="s">
        <v>21</v>
      </c>
      <c r="D1961" s="8" t="s">
        <v>79</v>
      </c>
      <c r="E1961" s="8" t="s">
        <v>94</v>
      </c>
      <c r="F1961" s="8" t="s">
        <v>95</v>
      </c>
      <c r="G1961" s="18">
        <f t="shared" si="61"/>
        <v>0</v>
      </c>
    </row>
    <row r="1962" spans="1:8" ht="21" x14ac:dyDescent="0.3">
      <c r="A1962" s="9" t="s">
        <v>1504</v>
      </c>
      <c r="B1962" s="10" t="s">
        <v>1505</v>
      </c>
      <c r="C1962" s="6" t="s">
        <v>13</v>
      </c>
      <c r="D1962" s="8" t="s">
        <v>73</v>
      </c>
      <c r="E1962" s="8" t="s">
        <v>80</v>
      </c>
      <c r="F1962" s="8" t="s">
        <v>81</v>
      </c>
      <c r="G1962" s="18">
        <f t="shared" si="61"/>
        <v>6</v>
      </c>
      <c r="H1962" s="2" t="str">
        <f t="shared" si="62"/>
        <v>161002</v>
      </c>
    </row>
    <row r="1963" spans="1:8" ht="21" x14ac:dyDescent="0.3">
      <c r="A1963" s="9" t="s">
        <v>1504</v>
      </c>
      <c r="B1963" s="13" t="s">
        <v>76</v>
      </c>
      <c r="C1963" s="6" t="s">
        <v>13</v>
      </c>
      <c r="D1963" s="8" t="s">
        <v>73</v>
      </c>
      <c r="E1963" s="8" t="s">
        <v>82</v>
      </c>
      <c r="F1963" s="8" t="s">
        <v>252</v>
      </c>
      <c r="G1963" s="18">
        <f t="shared" si="61"/>
        <v>6</v>
      </c>
    </row>
    <row r="1964" spans="1:8" ht="21" x14ac:dyDescent="0.3">
      <c r="A1964" s="12" t="s">
        <v>76</v>
      </c>
      <c r="B1964" s="13" t="s">
        <v>76</v>
      </c>
      <c r="C1964" s="6" t="s">
        <v>13</v>
      </c>
      <c r="D1964" s="8" t="s">
        <v>79</v>
      </c>
      <c r="E1964" s="8" t="s">
        <v>94</v>
      </c>
      <c r="F1964" s="8" t="s">
        <v>95</v>
      </c>
      <c r="G1964" s="18">
        <f t="shared" si="61"/>
        <v>0</v>
      </c>
    </row>
    <row r="1965" spans="1:8" ht="21" x14ac:dyDescent="0.3">
      <c r="A1965" s="9" t="s">
        <v>1506</v>
      </c>
      <c r="B1965" s="10" t="s">
        <v>1507</v>
      </c>
      <c r="C1965" s="6" t="s">
        <v>21</v>
      </c>
      <c r="D1965" s="8" t="s">
        <v>73</v>
      </c>
      <c r="E1965" s="8" t="s">
        <v>80</v>
      </c>
      <c r="F1965" s="8" t="s">
        <v>81</v>
      </c>
      <c r="G1965" s="18">
        <f t="shared" si="61"/>
        <v>6</v>
      </c>
      <c r="H1965" s="2" t="str">
        <f t="shared" si="62"/>
        <v>161003</v>
      </c>
    </row>
    <row r="1966" spans="1:8" ht="21" x14ac:dyDescent="0.3">
      <c r="A1966" s="9" t="s">
        <v>1506</v>
      </c>
      <c r="B1966" s="13" t="s">
        <v>76</v>
      </c>
      <c r="C1966" s="6" t="s">
        <v>21</v>
      </c>
      <c r="D1966" s="8" t="s">
        <v>73</v>
      </c>
      <c r="E1966" s="8" t="s">
        <v>82</v>
      </c>
      <c r="F1966" s="8" t="s">
        <v>109</v>
      </c>
      <c r="G1966" s="18">
        <f t="shared" si="61"/>
        <v>6</v>
      </c>
    </row>
    <row r="1967" spans="1:8" ht="21" x14ac:dyDescent="0.3">
      <c r="A1967" s="12" t="s">
        <v>76</v>
      </c>
      <c r="B1967" s="13" t="s">
        <v>76</v>
      </c>
      <c r="C1967" s="6" t="s">
        <v>21</v>
      </c>
      <c r="D1967" s="8" t="s">
        <v>79</v>
      </c>
      <c r="E1967" s="8" t="s">
        <v>94</v>
      </c>
      <c r="F1967" s="8" t="s">
        <v>95</v>
      </c>
      <c r="G1967" s="18">
        <f t="shared" si="61"/>
        <v>0</v>
      </c>
    </row>
    <row r="1968" spans="1:8" ht="21" x14ac:dyDescent="0.3">
      <c r="A1968" s="9" t="s">
        <v>1508</v>
      </c>
      <c r="B1968" s="10" t="s">
        <v>1509</v>
      </c>
      <c r="C1968" s="6" t="s">
        <v>13</v>
      </c>
      <c r="D1968" s="8" t="s">
        <v>73</v>
      </c>
      <c r="E1968" s="8" t="s">
        <v>80</v>
      </c>
      <c r="F1968" s="8" t="s">
        <v>81</v>
      </c>
      <c r="G1968" s="18">
        <f t="shared" si="61"/>
        <v>6</v>
      </c>
      <c r="H1968" s="2" t="str">
        <f t="shared" si="62"/>
        <v>161004</v>
      </c>
    </row>
    <row r="1969" spans="1:8" ht="21" x14ac:dyDescent="0.3">
      <c r="A1969" s="9" t="s">
        <v>1508</v>
      </c>
      <c r="B1969" s="13" t="s">
        <v>76</v>
      </c>
      <c r="C1969" s="6" t="s">
        <v>13</v>
      </c>
      <c r="D1969" s="8" t="s">
        <v>73</v>
      </c>
      <c r="E1969" s="8" t="s">
        <v>82</v>
      </c>
      <c r="F1969" s="8" t="s">
        <v>109</v>
      </c>
      <c r="G1969" s="18">
        <f t="shared" si="61"/>
        <v>6</v>
      </c>
    </row>
    <row r="1970" spans="1:8" ht="21" x14ac:dyDescent="0.3">
      <c r="A1970" s="12" t="s">
        <v>76</v>
      </c>
      <c r="B1970" s="13" t="s">
        <v>76</v>
      </c>
      <c r="C1970" s="9" t="s">
        <v>13</v>
      </c>
      <c r="D1970" s="11" t="s">
        <v>79</v>
      </c>
      <c r="E1970" s="11" t="s">
        <v>94</v>
      </c>
      <c r="F1970" s="11" t="s">
        <v>95</v>
      </c>
      <c r="G1970" s="18">
        <f t="shared" si="61"/>
        <v>0</v>
      </c>
    </row>
    <row r="1971" spans="1:8" ht="21" x14ac:dyDescent="0.3">
      <c r="A1971" s="4" t="s">
        <v>1510</v>
      </c>
      <c r="B1971" s="72" t="s">
        <v>1511</v>
      </c>
      <c r="C1971" s="72"/>
      <c r="D1971" s="72"/>
      <c r="E1971" s="72"/>
      <c r="F1971" s="73"/>
      <c r="G1971" s="18">
        <f t="shared" si="61"/>
        <v>4</v>
      </c>
      <c r="H1971" s="2" t="str">
        <f t="shared" si="62"/>
        <v/>
      </c>
    </row>
    <row r="1972" spans="1:8" ht="21" x14ac:dyDescent="0.3">
      <c r="A1972" s="9" t="s">
        <v>1512</v>
      </c>
      <c r="B1972" s="10" t="s">
        <v>1513</v>
      </c>
      <c r="C1972" s="6" t="s">
        <v>21</v>
      </c>
      <c r="D1972" s="8" t="s">
        <v>73</v>
      </c>
      <c r="E1972" s="8" t="s">
        <v>82</v>
      </c>
      <c r="F1972" s="8" t="s">
        <v>227</v>
      </c>
      <c r="G1972" s="18">
        <f t="shared" si="61"/>
        <v>6</v>
      </c>
      <c r="H1972" s="2" t="str">
        <f t="shared" si="62"/>
        <v>161101</v>
      </c>
    </row>
    <row r="1973" spans="1:8" ht="21" x14ac:dyDescent="0.3">
      <c r="A1973" s="12" t="s">
        <v>76</v>
      </c>
      <c r="B1973" s="13" t="s">
        <v>76</v>
      </c>
      <c r="C1973" s="6" t="s">
        <v>21</v>
      </c>
      <c r="D1973" s="8" t="s">
        <v>79</v>
      </c>
      <c r="E1973" s="8" t="s">
        <v>85</v>
      </c>
      <c r="F1973" s="8" t="s">
        <v>110</v>
      </c>
      <c r="G1973" s="18">
        <f t="shared" si="61"/>
        <v>0</v>
      </c>
    </row>
    <row r="1974" spans="1:8" ht="21" x14ac:dyDescent="0.3">
      <c r="A1974" s="9" t="s">
        <v>1514</v>
      </c>
      <c r="B1974" s="10" t="s">
        <v>1515</v>
      </c>
      <c r="C1974" s="6" t="s">
        <v>13</v>
      </c>
      <c r="D1974" s="8" t="s">
        <v>73</v>
      </c>
      <c r="E1974" s="8" t="s">
        <v>135</v>
      </c>
      <c r="F1974" s="8" t="s">
        <v>136</v>
      </c>
      <c r="G1974" s="18">
        <f t="shared" si="61"/>
        <v>6</v>
      </c>
      <c r="H1974" s="2" t="str">
        <f t="shared" si="62"/>
        <v>161102</v>
      </c>
    </row>
    <row r="1975" spans="1:8" ht="21" x14ac:dyDescent="0.3">
      <c r="A1975" s="12" t="s">
        <v>76</v>
      </c>
      <c r="B1975" s="13" t="s">
        <v>76</v>
      </c>
      <c r="C1975" s="6" t="s">
        <v>13</v>
      </c>
      <c r="D1975" s="8" t="s">
        <v>79</v>
      </c>
      <c r="E1975" s="8" t="s">
        <v>82</v>
      </c>
      <c r="F1975" s="8" t="s">
        <v>227</v>
      </c>
      <c r="G1975" s="18">
        <f t="shared" si="61"/>
        <v>0</v>
      </c>
    </row>
    <row r="1976" spans="1:8" ht="21" x14ac:dyDescent="0.3">
      <c r="A1976" s="12" t="s">
        <v>76</v>
      </c>
      <c r="B1976" s="13" t="s">
        <v>76</v>
      </c>
      <c r="C1976" s="6" t="s">
        <v>13</v>
      </c>
      <c r="D1976" s="8" t="s">
        <v>84</v>
      </c>
      <c r="E1976" s="8" t="s">
        <v>85</v>
      </c>
      <c r="F1976" s="8" t="s">
        <v>86</v>
      </c>
      <c r="G1976" s="18">
        <f t="shared" si="61"/>
        <v>0</v>
      </c>
    </row>
    <row r="1977" spans="1:8" ht="21" x14ac:dyDescent="0.3">
      <c r="A1977" s="9" t="s">
        <v>1516</v>
      </c>
      <c r="B1977" s="10" t="s">
        <v>1517</v>
      </c>
      <c r="C1977" s="6" t="s">
        <v>21</v>
      </c>
      <c r="D1977" s="8" t="s">
        <v>73</v>
      </c>
      <c r="E1977" s="8" t="s">
        <v>82</v>
      </c>
      <c r="F1977" s="8" t="s">
        <v>227</v>
      </c>
      <c r="G1977" s="18">
        <f t="shared" si="61"/>
        <v>6</v>
      </c>
      <c r="H1977" s="2" t="str">
        <f t="shared" si="62"/>
        <v>161103</v>
      </c>
    </row>
    <row r="1978" spans="1:8" ht="21" x14ac:dyDescent="0.3">
      <c r="A1978" s="12" t="s">
        <v>76</v>
      </c>
      <c r="B1978" s="13" t="s">
        <v>76</v>
      </c>
      <c r="C1978" s="6" t="s">
        <v>21</v>
      </c>
      <c r="D1978" s="8" t="s">
        <v>79</v>
      </c>
      <c r="E1978" s="8" t="s">
        <v>85</v>
      </c>
      <c r="F1978" s="8" t="s">
        <v>110</v>
      </c>
      <c r="G1978" s="18">
        <f t="shared" si="61"/>
        <v>0</v>
      </c>
    </row>
    <row r="1979" spans="1:8" ht="21" x14ac:dyDescent="0.3">
      <c r="A1979" s="9" t="s">
        <v>1518</v>
      </c>
      <c r="B1979" s="10" t="s">
        <v>1519</v>
      </c>
      <c r="C1979" s="6" t="s">
        <v>13</v>
      </c>
      <c r="D1979" s="8" t="s">
        <v>73</v>
      </c>
      <c r="E1979" s="8" t="s">
        <v>135</v>
      </c>
      <c r="F1979" s="8" t="s">
        <v>136</v>
      </c>
      <c r="G1979" s="18">
        <f t="shared" si="61"/>
        <v>6</v>
      </c>
      <c r="H1979" s="2" t="str">
        <f t="shared" si="62"/>
        <v>161104</v>
      </c>
    </row>
    <row r="1980" spans="1:8" ht="21" x14ac:dyDescent="0.3">
      <c r="A1980" s="12" t="s">
        <v>76</v>
      </c>
      <c r="B1980" s="13" t="s">
        <v>76</v>
      </c>
      <c r="C1980" s="6" t="s">
        <v>13</v>
      </c>
      <c r="D1980" s="8" t="s">
        <v>79</v>
      </c>
      <c r="E1980" s="8" t="s">
        <v>82</v>
      </c>
      <c r="F1980" s="8" t="s">
        <v>227</v>
      </c>
      <c r="G1980" s="18">
        <f t="shared" si="61"/>
        <v>0</v>
      </c>
    </row>
    <row r="1981" spans="1:8" ht="21" x14ac:dyDescent="0.3">
      <c r="A1981" s="12" t="s">
        <v>76</v>
      </c>
      <c r="B1981" s="13" t="s">
        <v>76</v>
      </c>
      <c r="C1981" s="6" t="s">
        <v>13</v>
      </c>
      <c r="D1981" s="8" t="s">
        <v>84</v>
      </c>
      <c r="E1981" s="8" t="s">
        <v>85</v>
      </c>
      <c r="F1981" s="8" t="s">
        <v>157</v>
      </c>
      <c r="G1981" s="18">
        <f t="shared" si="61"/>
        <v>0</v>
      </c>
    </row>
    <row r="1982" spans="1:8" ht="21" x14ac:dyDescent="0.3">
      <c r="A1982" s="9" t="s">
        <v>1520</v>
      </c>
      <c r="B1982" s="10" t="s">
        <v>1521</v>
      </c>
      <c r="C1982" s="6" t="s">
        <v>21</v>
      </c>
      <c r="D1982" s="8" t="s">
        <v>73</v>
      </c>
      <c r="E1982" s="8" t="s">
        <v>82</v>
      </c>
      <c r="F1982" s="8" t="s">
        <v>227</v>
      </c>
      <c r="G1982" s="18">
        <f t="shared" si="61"/>
        <v>6</v>
      </c>
      <c r="H1982" s="2" t="str">
        <f t="shared" si="62"/>
        <v>161105</v>
      </c>
    </row>
    <row r="1983" spans="1:8" ht="21" x14ac:dyDescent="0.3">
      <c r="A1983" s="12" t="s">
        <v>76</v>
      </c>
      <c r="B1983" s="13" t="s">
        <v>76</v>
      </c>
      <c r="C1983" s="6" t="s">
        <v>21</v>
      </c>
      <c r="D1983" s="8" t="s">
        <v>79</v>
      </c>
      <c r="E1983" s="8" t="s">
        <v>85</v>
      </c>
      <c r="F1983" s="8" t="s">
        <v>110</v>
      </c>
      <c r="G1983" s="18">
        <f t="shared" si="61"/>
        <v>0</v>
      </c>
    </row>
    <row r="1984" spans="1:8" ht="21" x14ac:dyDescent="0.3">
      <c r="A1984" s="9" t="s">
        <v>1522</v>
      </c>
      <c r="B1984" s="10" t="s">
        <v>1523</v>
      </c>
      <c r="C1984" s="6" t="s">
        <v>13</v>
      </c>
      <c r="D1984" s="8" t="s">
        <v>73</v>
      </c>
      <c r="E1984" s="8" t="s">
        <v>135</v>
      </c>
      <c r="F1984" s="8" t="s">
        <v>136</v>
      </c>
      <c r="G1984" s="18">
        <f t="shared" si="61"/>
        <v>6</v>
      </c>
      <c r="H1984" s="2" t="str">
        <f t="shared" si="62"/>
        <v>161106</v>
      </c>
    </row>
    <row r="1985" spans="1:8" ht="21" x14ac:dyDescent="0.3">
      <c r="A1985" s="12" t="s">
        <v>76</v>
      </c>
      <c r="B1985" s="13" t="s">
        <v>76</v>
      </c>
      <c r="C1985" s="6" t="s">
        <v>13</v>
      </c>
      <c r="D1985" s="8" t="s">
        <v>79</v>
      </c>
      <c r="E1985" s="8" t="s">
        <v>82</v>
      </c>
      <c r="F1985" s="8" t="s">
        <v>227</v>
      </c>
      <c r="G1985" s="18">
        <f t="shared" si="61"/>
        <v>0</v>
      </c>
    </row>
    <row r="1986" spans="1:8" ht="21" x14ac:dyDescent="0.3">
      <c r="A1986" s="12" t="s">
        <v>76</v>
      </c>
      <c r="B1986" s="13" t="s">
        <v>76</v>
      </c>
      <c r="C1986" s="9" t="s">
        <v>13</v>
      </c>
      <c r="D1986" s="11" t="s">
        <v>84</v>
      </c>
      <c r="E1986" s="11" t="s">
        <v>85</v>
      </c>
      <c r="F1986" s="11" t="s">
        <v>86</v>
      </c>
      <c r="G1986" s="18">
        <f t="shared" si="61"/>
        <v>0</v>
      </c>
    </row>
    <row r="1987" spans="1:8" ht="21" x14ac:dyDescent="0.3">
      <c r="A1987" s="3" t="s">
        <v>1524</v>
      </c>
      <c r="B1987" s="74" t="s">
        <v>1525</v>
      </c>
      <c r="C1987" s="74"/>
      <c r="D1987" s="74"/>
      <c r="E1987" s="74"/>
      <c r="F1987" s="75"/>
      <c r="G1987" s="18">
        <f t="shared" ref="G1987:G2050" si="63">LEN(A1987)</f>
        <v>4</v>
      </c>
      <c r="H1987" s="2" t="str">
        <f t="shared" ref="H1987:H2048" si="64">IF(G1987=6,A1987,"")</f>
        <v/>
      </c>
    </row>
    <row r="1988" spans="1:8" ht="21" x14ac:dyDescent="0.3">
      <c r="A1988" s="4" t="s">
        <v>1526</v>
      </c>
      <c r="B1988" s="72" t="s">
        <v>1527</v>
      </c>
      <c r="C1988" s="72"/>
      <c r="D1988" s="72"/>
      <c r="E1988" s="72"/>
      <c r="F1988" s="73"/>
      <c r="G1988" s="18">
        <f t="shared" si="63"/>
        <v>4</v>
      </c>
      <c r="H1988" s="2" t="str">
        <f t="shared" si="64"/>
        <v/>
      </c>
    </row>
    <row r="1989" spans="1:8" ht="21" x14ac:dyDescent="0.3">
      <c r="A1989" s="9" t="s">
        <v>1528</v>
      </c>
      <c r="B1989" s="10" t="s">
        <v>1529</v>
      </c>
      <c r="C1989" s="6" t="s">
        <v>13</v>
      </c>
      <c r="D1989" s="8" t="s">
        <v>73</v>
      </c>
      <c r="E1989" s="8" t="s">
        <v>135</v>
      </c>
      <c r="F1989" s="8" t="s">
        <v>155</v>
      </c>
      <c r="G1989" s="18">
        <f t="shared" si="63"/>
        <v>6</v>
      </c>
      <c r="H1989" s="2" t="str">
        <f t="shared" si="64"/>
        <v>170101</v>
      </c>
    </row>
    <row r="1990" spans="1:8" ht="21" x14ac:dyDescent="0.3">
      <c r="A1990" s="12" t="s">
        <v>76</v>
      </c>
      <c r="B1990" s="13" t="s">
        <v>76</v>
      </c>
      <c r="C1990" s="6" t="s">
        <v>13</v>
      </c>
      <c r="D1990" s="8" t="s">
        <v>79</v>
      </c>
      <c r="E1990" s="8" t="s">
        <v>85</v>
      </c>
      <c r="F1990" s="8" t="s">
        <v>157</v>
      </c>
      <c r="G1990" s="18">
        <f t="shared" si="63"/>
        <v>0</v>
      </c>
    </row>
    <row r="1991" spans="1:8" ht="21" x14ac:dyDescent="0.3">
      <c r="A1991" s="9" t="s">
        <v>1530</v>
      </c>
      <c r="B1991" s="10" t="s">
        <v>1531</v>
      </c>
      <c r="C1991" s="6" t="s">
        <v>13</v>
      </c>
      <c r="D1991" s="8" t="s">
        <v>73</v>
      </c>
      <c r="E1991" s="8" t="s">
        <v>135</v>
      </c>
      <c r="F1991" s="8" t="s">
        <v>151</v>
      </c>
      <c r="G1991" s="18">
        <f t="shared" si="63"/>
        <v>6</v>
      </c>
      <c r="H1991" s="2" t="str">
        <f t="shared" si="64"/>
        <v>170102</v>
      </c>
    </row>
    <row r="1992" spans="1:8" ht="21" x14ac:dyDescent="0.3">
      <c r="A1992" s="12" t="s">
        <v>76</v>
      </c>
      <c r="B1992" s="13" t="s">
        <v>76</v>
      </c>
      <c r="C1992" s="6" t="s">
        <v>13</v>
      </c>
      <c r="D1992" s="8" t="s">
        <v>79</v>
      </c>
      <c r="E1992" s="8" t="s">
        <v>85</v>
      </c>
      <c r="F1992" s="8" t="s">
        <v>157</v>
      </c>
      <c r="G1992" s="18">
        <f t="shared" si="63"/>
        <v>0</v>
      </c>
    </row>
    <row r="1993" spans="1:8" ht="21" x14ac:dyDescent="0.3">
      <c r="A1993" s="9" t="s">
        <v>1532</v>
      </c>
      <c r="B1993" s="10" t="s">
        <v>1533</v>
      </c>
      <c r="C1993" s="6" t="s">
        <v>13</v>
      </c>
      <c r="D1993" s="8" t="s">
        <v>73</v>
      </c>
      <c r="E1993" s="8" t="s">
        <v>135</v>
      </c>
      <c r="F1993" s="8" t="s">
        <v>155</v>
      </c>
      <c r="G1993" s="18">
        <f t="shared" si="63"/>
        <v>6</v>
      </c>
      <c r="H1993" s="2" t="str">
        <f t="shared" si="64"/>
        <v>170103</v>
      </c>
    </row>
    <row r="1994" spans="1:8" ht="21" x14ac:dyDescent="0.3">
      <c r="A1994" s="12" t="s">
        <v>76</v>
      </c>
      <c r="B1994" s="13" t="s">
        <v>76</v>
      </c>
      <c r="C1994" s="6" t="s">
        <v>13</v>
      </c>
      <c r="D1994" s="8" t="s">
        <v>79</v>
      </c>
      <c r="E1994" s="8" t="s">
        <v>85</v>
      </c>
      <c r="F1994" s="8" t="s">
        <v>157</v>
      </c>
      <c r="G1994" s="18">
        <f t="shared" si="63"/>
        <v>0</v>
      </c>
    </row>
    <row r="1995" spans="1:8" ht="21" x14ac:dyDescent="0.3">
      <c r="A1995" s="9" t="s">
        <v>1534</v>
      </c>
      <c r="B1995" s="10" t="s">
        <v>1535</v>
      </c>
      <c r="C1995" s="6" t="s">
        <v>21</v>
      </c>
      <c r="D1995" s="8" t="s">
        <v>73</v>
      </c>
      <c r="E1995" s="8" t="s">
        <v>82</v>
      </c>
      <c r="F1995" s="8" t="s">
        <v>490</v>
      </c>
      <c r="G1995" s="18">
        <f t="shared" si="63"/>
        <v>6</v>
      </c>
      <c r="H1995" s="2" t="str">
        <f t="shared" si="64"/>
        <v>170106</v>
      </c>
    </row>
    <row r="1996" spans="1:8" ht="21" x14ac:dyDescent="0.3">
      <c r="A1996" s="12" t="s">
        <v>76</v>
      </c>
      <c r="B1996" s="13" t="s">
        <v>76</v>
      </c>
      <c r="C1996" s="6" t="s">
        <v>21</v>
      </c>
      <c r="D1996" s="8" t="s">
        <v>79</v>
      </c>
      <c r="E1996" s="8" t="s">
        <v>85</v>
      </c>
      <c r="F1996" s="8" t="s">
        <v>110</v>
      </c>
      <c r="G1996" s="18">
        <f t="shared" si="63"/>
        <v>0</v>
      </c>
    </row>
    <row r="1997" spans="1:8" ht="21" x14ac:dyDescent="0.3">
      <c r="A1997" s="9" t="s">
        <v>1536</v>
      </c>
      <c r="B1997" s="10" t="s">
        <v>1537</v>
      </c>
      <c r="C1997" s="6" t="s">
        <v>13</v>
      </c>
      <c r="D1997" s="8" t="s">
        <v>73</v>
      </c>
      <c r="E1997" s="8" t="s">
        <v>135</v>
      </c>
      <c r="F1997" s="8" t="s">
        <v>164</v>
      </c>
      <c r="G1997" s="18">
        <f t="shared" si="63"/>
        <v>6</v>
      </c>
      <c r="H1997" s="2" t="str">
        <f t="shared" si="64"/>
        <v>170107</v>
      </c>
    </row>
    <row r="1998" spans="1:8" ht="21" x14ac:dyDescent="0.3">
      <c r="A1998" s="12" t="s">
        <v>76</v>
      </c>
      <c r="B1998" s="13" t="s">
        <v>76</v>
      </c>
      <c r="C1998" s="9" t="s">
        <v>13</v>
      </c>
      <c r="D1998" s="11" t="s">
        <v>79</v>
      </c>
      <c r="E1998" s="11" t="s">
        <v>85</v>
      </c>
      <c r="F1998" s="11" t="s">
        <v>157</v>
      </c>
      <c r="G1998" s="18">
        <f t="shared" si="63"/>
        <v>0</v>
      </c>
    </row>
    <row r="1999" spans="1:8" ht="21" x14ac:dyDescent="0.3">
      <c r="A1999" s="4" t="s">
        <v>1538</v>
      </c>
      <c r="B1999" s="72" t="s">
        <v>1539</v>
      </c>
      <c r="C1999" s="72"/>
      <c r="D1999" s="72"/>
      <c r="E1999" s="72"/>
      <c r="F1999" s="73"/>
      <c r="G1999" s="18">
        <f t="shared" si="63"/>
        <v>4</v>
      </c>
      <c r="H1999" s="2" t="str">
        <f t="shared" si="64"/>
        <v/>
      </c>
    </row>
    <row r="2000" spans="1:8" ht="21" x14ac:dyDescent="0.3">
      <c r="A2000" s="9" t="s">
        <v>1540</v>
      </c>
      <c r="B2000" s="10" t="s">
        <v>1541</v>
      </c>
      <c r="C2000" s="6" t="s">
        <v>13</v>
      </c>
      <c r="D2000" s="8" t="s">
        <v>73</v>
      </c>
      <c r="E2000" s="8" t="s">
        <v>74</v>
      </c>
      <c r="F2000" s="8" t="s">
        <v>264</v>
      </c>
      <c r="G2000" s="18">
        <f t="shared" si="63"/>
        <v>6</v>
      </c>
      <c r="H2000" s="2" t="str">
        <f t="shared" si="64"/>
        <v>170201</v>
      </c>
    </row>
    <row r="2001" spans="1:8" ht="21" x14ac:dyDescent="0.3">
      <c r="A2001" s="12" t="s">
        <v>76</v>
      </c>
      <c r="B2001" s="13" t="s">
        <v>76</v>
      </c>
      <c r="C2001" s="6" t="s">
        <v>13</v>
      </c>
      <c r="D2001" s="8" t="s">
        <v>79</v>
      </c>
      <c r="E2001" s="8" t="s">
        <v>90</v>
      </c>
      <c r="F2001" s="8" t="s">
        <v>91</v>
      </c>
      <c r="G2001" s="18">
        <f t="shared" si="63"/>
        <v>0</v>
      </c>
    </row>
    <row r="2002" spans="1:8" ht="21" x14ac:dyDescent="0.3">
      <c r="A2002" s="12" t="s">
        <v>76</v>
      </c>
      <c r="B2002" s="13" t="s">
        <v>76</v>
      </c>
      <c r="C2002" s="6" t="s">
        <v>13</v>
      </c>
      <c r="D2002" s="8" t="s">
        <v>84</v>
      </c>
      <c r="E2002" s="8" t="s">
        <v>80</v>
      </c>
      <c r="F2002" s="8" t="s">
        <v>215</v>
      </c>
      <c r="G2002" s="18">
        <f t="shared" si="63"/>
        <v>0</v>
      </c>
    </row>
    <row r="2003" spans="1:8" ht="21" x14ac:dyDescent="0.3">
      <c r="A2003" s="12" t="s">
        <v>76</v>
      </c>
      <c r="B2003" s="13" t="s">
        <v>76</v>
      </c>
      <c r="C2003" s="6" t="s">
        <v>13</v>
      </c>
      <c r="D2003" s="8" t="s">
        <v>93</v>
      </c>
      <c r="E2003" s="8" t="s">
        <v>85</v>
      </c>
      <c r="F2003" s="8" t="s">
        <v>86</v>
      </c>
      <c r="G2003" s="18">
        <f t="shared" si="63"/>
        <v>0</v>
      </c>
    </row>
    <row r="2004" spans="1:8" ht="21" x14ac:dyDescent="0.3">
      <c r="A2004" s="9" t="s">
        <v>1542</v>
      </c>
      <c r="B2004" s="10" t="s">
        <v>1342</v>
      </c>
      <c r="C2004" s="6" t="s">
        <v>13</v>
      </c>
      <c r="D2004" s="8" t="s">
        <v>73</v>
      </c>
      <c r="E2004" s="8" t="s">
        <v>135</v>
      </c>
      <c r="F2004" s="8" t="s">
        <v>1543</v>
      </c>
      <c r="G2004" s="18">
        <f t="shared" si="63"/>
        <v>6</v>
      </c>
      <c r="H2004" s="2" t="str">
        <f t="shared" si="64"/>
        <v>170202</v>
      </c>
    </row>
    <row r="2005" spans="1:8" ht="21" x14ac:dyDescent="0.3">
      <c r="A2005" s="12" t="s">
        <v>76</v>
      </c>
      <c r="B2005" s="13" t="s">
        <v>76</v>
      </c>
      <c r="C2005" s="6" t="s">
        <v>13</v>
      </c>
      <c r="D2005" s="8" t="s">
        <v>79</v>
      </c>
      <c r="E2005" s="8" t="s">
        <v>85</v>
      </c>
      <c r="F2005" s="8" t="s">
        <v>1544</v>
      </c>
      <c r="G2005" s="18">
        <f t="shared" si="63"/>
        <v>0</v>
      </c>
    </row>
    <row r="2006" spans="1:8" ht="21" x14ac:dyDescent="0.3">
      <c r="A2006" s="9" t="s">
        <v>1545</v>
      </c>
      <c r="B2006" s="10" t="s">
        <v>1340</v>
      </c>
      <c r="C2006" s="6" t="s">
        <v>13</v>
      </c>
      <c r="D2006" s="8" t="s">
        <v>73</v>
      </c>
      <c r="E2006" s="8" t="s">
        <v>74</v>
      </c>
      <c r="F2006" s="8" t="s">
        <v>102</v>
      </c>
      <c r="G2006" s="18">
        <f t="shared" si="63"/>
        <v>6</v>
      </c>
      <c r="H2006" s="2" t="str">
        <f t="shared" si="64"/>
        <v>170203</v>
      </c>
    </row>
    <row r="2007" spans="1:8" ht="21" x14ac:dyDescent="0.3">
      <c r="A2007" s="12" t="s">
        <v>76</v>
      </c>
      <c r="B2007" s="13" t="s">
        <v>76</v>
      </c>
      <c r="C2007" s="6" t="s">
        <v>13</v>
      </c>
      <c r="D2007" s="8" t="s">
        <v>79</v>
      </c>
      <c r="E2007" s="8" t="s">
        <v>90</v>
      </c>
      <c r="F2007" s="8" t="s">
        <v>91</v>
      </c>
      <c r="G2007" s="18">
        <f t="shared" si="63"/>
        <v>0</v>
      </c>
    </row>
    <row r="2008" spans="1:8" ht="21" x14ac:dyDescent="0.3">
      <c r="A2008" s="12" t="s">
        <v>76</v>
      </c>
      <c r="B2008" s="13" t="s">
        <v>76</v>
      </c>
      <c r="C2008" s="6" t="s">
        <v>13</v>
      </c>
      <c r="D2008" s="8" t="s">
        <v>84</v>
      </c>
      <c r="E2008" s="8" t="s">
        <v>85</v>
      </c>
      <c r="F2008" s="8" t="s">
        <v>86</v>
      </c>
      <c r="G2008" s="18">
        <f t="shared" si="63"/>
        <v>0</v>
      </c>
    </row>
    <row r="2009" spans="1:8" ht="21" x14ac:dyDescent="0.3">
      <c r="A2009" s="9" t="s">
        <v>1546</v>
      </c>
      <c r="B2009" s="10" t="s">
        <v>1547</v>
      </c>
      <c r="C2009" s="6" t="s">
        <v>21</v>
      </c>
      <c r="D2009" s="8" t="s">
        <v>73</v>
      </c>
      <c r="E2009" s="8" t="s">
        <v>82</v>
      </c>
      <c r="F2009" s="8" t="s">
        <v>490</v>
      </c>
      <c r="G2009" s="18">
        <f t="shared" si="63"/>
        <v>6</v>
      </c>
      <c r="H2009" s="2" t="str">
        <f t="shared" si="64"/>
        <v>170204</v>
      </c>
    </row>
    <row r="2010" spans="1:8" ht="21" x14ac:dyDescent="0.3">
      <c r="A2010" s="12" t="s">
        <v>76</v>
      </c>
      <c r="B2010" s="13" t="s">
        <v>76</v>
      </c>
      <c r="C2010" s="9" t="s">
        <v>21</v>
      </c>
      <c r="D2010" s="11" t="s">
        <v>79</v>
      </c>
      <c r="E2010" s="11" t="s">
        <v>85</v>
      </c>
      <c r="F2010" s="11" t="s">
        <v>110</v>
      </c>
      <c r="G2010" s="18">
        <f t="shared" si="63"/>
        <v>0</v>
      </c>
    </row>
    <row r="2011" spans="1:8" ht="21" x14ac:dyDescent="0.3">
      <c r="A2011" s="4" t="s">
        <v>1548</v>
      </c>
      <c r="B2011" s="72" t="s">
        <v>1549</v>
      </c>
      <c r="C2011" s="72"/>
      <c r="D2011" s="72"/>
      <c r="E2011" s="72"/>
      <c r="F2011" s="73"/>
      <c r="G2011" s="18">
        <f t="shared" si="63"/>
        <v>4</v>
      </c>
      <c r="H2011" s="2" t="str">
        <f t="shared" si="64"/>
        <v/>
      </c>
    </row>
    <row r="2012" spans="1:8" ht="21" x14ac:dyDescent="0.3">
      <c r="A2012" s="6" t="s">
        <v>1550</v>
      </c>
      <c r="B2012" s="7" t="s">
        <v>1551</v>
      </c>
      <c r="C2012" s="6" t="s">
        <v>21</v>
      </c>
      <c r="D2012" s="8" t="s">
        <v>79</v>
      </c>
      <c r="E2012" s="8" t="s">
        <v>85</v>
      </c>
      <c r="F2012" s="8" t="s">
        <v>110</v>
      </c>
      <c r="G2012" s="18">
        <f t="shared" si="63"/>
        <v>6</v>
      </c>
      <c r="H2012" s="2" t="str">
        <f t="shared" si="64"/>
        <v>170301</v>
      </c>
    </row>
    <row r="2013" spans="1:8" ht="21" x14ac:dyDescent="0.3">
      <c r="A2013" s="9" t="s">
        <v>1552</v>
      </c>
      <c r="B2013" s="10" t="s">
        <v>1553</v>
      </c>
      <c r="C2013" s="6" t="s">
        <v>13</v>
      </c>
      <c r="D2013" s="8" t="s">
        <v>73</v>
      </c>
      <c r="E2013" s="8" t="s">
        <v>135</v>
      </c>
      <c r="F2013" s="8" t="s">
        <v>151</v>
      </c>
      <c r="G2013" s="18">
        <f t="shared" si="63"/>
        <v>6</v>
      </c>
      <c r="H2013" s="2" t="str">
        <f t="shared" si="64"/>
        <v>170302</v>
      </c>
    </row>
    <row r="2014" spans="1:8" ht="21" x14ac:dyDescent="0.3">
      <c r="A2014" s="12" t="s">
        <v>76</v>
      </c>
      <c r="B2014" s="13" t="s">
        <v>76</v>
      </c>
      <c r="C2014" s="6" t="s">
        <v>13</v>
      </c>
      <c r="D2014" s="8" t="s">
        <v>79</v>
      </c>
      <c r="E2014" s="8" t="s">
        <v>85</v>
      </c>
      <c r="F2014" s="8" t="s">
        <v>157</v>
      </c>
      <c r="G2014" s="18">
        <f t="shared" si="63"/>
        <v>0</v>
      </c>
    </row>
    <row r="2015" spans="1:8" ht="21" x14ac:dyDescent="0.3">
      <c r="A2015" s="9" t="s">
        <v>1554</v>
      </c>
      <c r="B2015" s="10" t="s">
        <v>1555</v>
      </c>
      <c r="C2015" s="6" t="s">
        <v>21</v>
      </c>
      <c r="D2015" s="8" t="s">
        <v>73</v>
      </c>
      <c r="E2015" s="8" t="s">
        <v>135</v>
      </c>
      <c r="F2015" s="8" t="s">
        <v>394</v>
      </c>
      <c r="G2015" s="18">
        <f t="shared" si="63"/>
        <v>6</v>
      </c>
      <c r="H2015" s="2" t="str">
        <f t="shared" si="64"/>
        <v>170303</v>
      </c>
    </row>
    <row r="2016" spans="1:8" ht="21" x14ac:dyDescent="0.3">
      <c r="A2016" s="12" t="s">
        <v>76</v>
      </c>
      <c r="B2016" s="13" t="s">
        <v>76</v>
      </c>
      <c r="C2016" s="9" t="s">
        <v>21</v>
      </c>
      <c r="D2016" s="11" t="s">
        <v>79</v>
      </c>
      <c r="E2016" s="11" t="s">
        <v>85</v>
      </c>
      <c r="F2016" s="11" t="s">
        <v>110</v>
      </c>
      <c r="G2016" s="18">
        <f t="shared" si="63"/>
        <v>0</v>
      </c>
    </row>
    <row r="2017" spans="1:8" ht="21" x14ac:dyDescent="0.3">
      <c r="A2017" s="4" t="s">
        <v>1556</v>
      </c>
      <c r="B2017" s="72" t="s">
        <v>1557</v>
      </c>
      <c r="C2017" s="72"/>
      <c r="D2017" s="72"/>
      <c r="E2017" s="72"/>
      <c r="F2017" s="73"/>
      <c r="G2017" s="18">
        <f t="shared" si="63"/>
        <v>4</v>
      </c>
      <c r="H2017" s="2" t="str">
        <f t="shared" si="64"/>
        <v/>
      </c>
    </row>
    <row r="2018" spans="1:8" ht="21" x14ac:dyDescent="0.3">
      <c r="A2018" s="6" t="s">
        <v>1558</v>
      </c>
      <c r="B2018" s="7" t="s">
        <v>1559</v>
      </c>
      <c r="C2018" s="6" t="s">
        <v>13</v>
      </c>
      <c r="D2018" s="8" t="s">
        <v>73</v>
      </c>
      <c r="E2018" s="8" t="s">
        <v>115</v>
      </c>
      <c r="F2018" s="8" t="s">
        <v>116</v>
      </c>
      <c r="G2018" s="18">
        <f t="shared" si="63"/>
        <v>6</v>
      </c>
      <c r="H2018" s="2" t="str">
        <f t="shared" si="64"/>
        <v>170401</v>
      </c>
    </row>
    <row r="2019" spans="1:8" ht="21" x14ac:dyDescent="0.3">
      <c r="A2019" s="6" t="s">
        <v>1560</v>
      </c>
      <c r="B2019" s="7" t="s">
        <v>1561</v>
      </c>
      <c r="C2019" s="6" t="s">
        <v>13</v>
      </c>
      <c r="D2019" s="8" t="s">
        <v>73</v>
      </c>
      <c r="E2019" s="8" t="s">
        <v>115</v>
      </c>
      <c r="F2019" s="8" t="s">
        <v>116</v>
      </c>
      <c r="G2019" s="18">
        <f t="shared" si="63"/>
        <v>6</v>
      </c>
      <c r="H2019" s="2" t="str">
        <f t="shared" si="64"/>
        <v>170402</v>
      </c>
    </row>
    <row r="2020" spans="1:8" ht="21" x14ac:dyDescent="0.3">
      <c r="A2020" s="6" t="s">
        <v>1562</v>
      </c>
      <c r="B2020" s="7" t="s">
        <v>1563</v>
      </c>
      <c r="C2020" s="6" t="s">
        <v>13</v>
      </c>
      <c r="D2020" s="8" t="s">
        <v>73</v>
      </c>
      <c r="E2020" s="8" t="s">
        <v>115</v>
      </c>
      <c r="F2020" s="8" t="s">
        <v>116</v>
      </c>
      <c r="G2020" s="18">
        <f t="shared" si="63"/>
        <v>6</v>
      </c>
      <c r="H2020" s="2" t="str">
        <f t="shared" si="64"/>
        <v>170403</v>
      </c>
    </row>
    <row r="2021" spans="1:8" ht="21" x14ac:dyDescent="0.3">
      <c r="A2021" s="6" t="s">
        <v>1564</v>
      </c>
      <c r="B2021" s="7" t="s">
        <v>1565</v>
      </c>
      <c r="C2021" s="6" t="s">
        <v>13</v>
      </c>
      <c r="D2021" s="8" t="s">
        <v>73</v>
      </c>
      <c r="E2021" s="8" t="s">
        <v>115</v>
      </c>
      <c r="F2021" s="8" t="s">
        <v>116</v>
      </c>
      <c r="G2021" s="18">
        <f t="shared" si="63"/>
        <v>6</v>
      </c>
      <c r="H2021" s="2" t="str">
        <f t="shared" si="64"/>
        <v>170404</v>
      </c>
    </row>
    <row r="2022" spans="1:8" ht="21" x14ac:dyDescent="0.3">
      <c r="A2022" s="6" t="s">
        <v>1566</v>
      </c>
      <c r="B2022" s="7" t="s">
        <v>1567</v>
      </c>
      <c r="C2022" s="6" t="s">
        <v>13</v>
      </c>
      <c r="D2022" s="8" t="s">
        <v>73</v>
      </c>
      <c r="E2022" s="8" t="s">
        <v>115</v>
      </c>
      <c r="F2022" s="8" t="s">
        <v>116</v>
      </c>
      <c r="G2022" s="18">
        <f t="shared" si="63"/>
        <v>6</v>
      </c>
      <c r="H2022" s="2" t="str">
        <f t="shared" si="64"/>
        <v>170405</v>
      </c>
    </row>
    <row r="2023" spans="1:8" ht="21" x14ac:dyDescent="0.3">
      <c r="A2023" s="6" t="s">
        <v>1568</v>
      </c>
      <c r="B2023" s="7" t="s">
        <v>1569</v>
      </c>
      <c r="C2023" s="6" t="s">
        <v>13</v>
      </c>
      <c r="D2023" s="8" t="s">
        <v>73</v>
      </c>
      <c r="E2023" s="8" t="s">
        <v>115</v>
      </c>
      <c r="F2023" s="8" t="s">
        <v>116</v>
      </c>
      <c r="G2023" s="18">
        <f t="shared" si="63"/>
        <v>6</v>
      </c>
      <c r="H2023" s="2" t="str">
        <f t="shared" si="64"/>
        <v>170406</v>
      </c>
    </row>
    <row r="2024" spans="1:8" ht="21" x14ac:dyDescent="0.3">
      <c r="A2024" s="6" t="s">
        <v>1570</v>
      </c>
      <c r="B2024" s="7" t="s">
        <v>1571</v>
      </c>
      <c r="C2024" s="6" t="s">
        <v>13</v>
      </c>
      <c r="D2024" s="8" t="s">
        <v>73</v>
      </c>
      <c r="E2024" s="8" t="s">
        <v>115</v>
      </c>
      <c r="F2024" s="8" t="s">
        <v>116</v>
      </c>
      <c r="G2024" s="18">
        <f t="shared" si="63"/>
        <v>6</v>
      </c>
      <c r="H2024" s="2" t="str">
        <f t="shared" si="64"/>
        <v>170407</v>
      </c>
    </row>
    <row r="2025" spans="1:8" ht="21" x14ac:dyDescent="0.3">
      <c r="A2025" s="9" t="s">
        <v>1572</v>
      </c>
      <c r="B2025" s="10" t="s">
        <v>1573</v>
      </c>
      <c r="C2025" s="6" t="s">
        <v>21</v>
      </c>
      <c r="D2025" s="8" t="s">
        <v>73</v>
      </c>
      <c r="E2025" s="8" t="s">
        <v>115</v>
      </c>
      <c r="F2025" s="8" t="s">
        <v>1574</v>
      </c>
      <c r="G2025" s="18">
        <f t="shared" si="63"/>
        <v>6</v>
      </c>
      <c r="H2025" s="2" t="str">
        <f t="shared" si="64"/>
        <v>170409</v>
      </c>
    </row>
    <row r="2026" spans="1:8" ht="21" x14ac:dyDescent="0.3">
      <c r="A2026" s="12" t="s">
        <v>76</v>
      </c>
      <c r="B2026" s="13" t="s">
        <v>76</v>
      </c>
      <c r="C2026" s="6" t="s">
        <v>21</v>
      </c>
      <c r="D2026" s="8" t="s">
        <v>84</v>
      </c>
      <c r="E2026" s="8" t="s">
        <v>85</v>
      </c>
      <c r="F2026" s="8" t="s">
        <v>110</v>
      </c>
      <c r="G2026" s="18">
        <f t="shared" si="63"/>
        <v>0</v>
      </c>
    </row>
    <row r="2027" spans="1:8" ht="21" x14ac:dyDescent="0.3">
      <c r="A2027" s="9" t="s">
        <v>1575</v>
      </c>
      <c r="B2027" s="10" t="s">
        <v>1576</v>
      </c>
      <c r="C2027" s="6" t="s">
        <v>21</v>
      </c>
      <c r="D2027" s="8" t="s">
        <v>73</v>
      </c>
      <c r="E2027" s="8" t="s">
        <v>265</v>
      </c>
      <c r="F2027" s="8" t="s">
        <v>1310</v>
      </c>
      <c r="G2027" s="18">
        <f t="shared" si="63"/>
        <v>6</v>
      </c>
      <c r="H2027" s="2" t="str">
        <f t="shared" si="64"/>
        <v>170410</v>
      </c>
    </row>
    <row r="2028" spans="1:8" ht="21" x14ac:dyDescent="0.3">
      <c r="A2028" s="12" t="s">
        <v>76</v>
      </c>
      <c r="B2028" s="13" t="s">
        <v>76</v>
      </c>
      <c r="C2028" s="6" t="s">
        <v>21</v>
      </c>
      <c r="D2028" s="8" t="s">
        <v>79</v>
      </c>
      <c r="E2028" s="8" t="s">
        <v>115</v>
      </c>
      <c r="F2028" s="8" t="s">
        <v>765</v>
      </c>
      <c r="G2028" s="18">
        <f t="shared" si="63"/>
        <v>0</v>
      </c>
    </row>
    <row r="2029" spans="1:8" ht="21" x14ac:dyDescent="0.3">
      <c r="A2029" s="9" t="s">
        <v>1577</v>
      </c>
      <c r="B2029" s="10" t="s">
        <v>1578</v>
      </c>
      <c r="C2029" s="6" t="s">
        <v>13</v>
      </c>
      <c r="D2029" s="8" t="s">
        <v>73</v>
      </c>
      <c r="E2029" s="8" t="s">
        <v>265</v>
      </c>
      <c r="F2029" s="8" t="s">
        <v>1310</v>
      </c>
      <c r="G2029" s="18">
        <f t="shared" si="63"/>
        <v>6</v>
      </c>
      <c r="H2029" s="2" t="str">
        <f t="shared" si="64"/>
        <v>170411</v>
      </c>
    </row>
    <row r="2030" spans="1:8" ht="21" x14ac:dyDescent="0.3">
      <c r="A2030" s="12" t="s">
        <v>76</v>
      </c>
      <c r="B2030" s="13" t="s">
        <v>76</v>
      </c>
      <c r="C2030" s="9" t="s">
        <v>13</v>
      </c>
      <c r="D2030" s="11" t="s">
        <v>79</v>
      </c>
      <c r="E2030" s="11" t="s">
        <v>115</v>
      </c>
      <c r="F2030" s="11" t="s">
        <v>116</v>
      </c>
      <c r="G2030" s="18">
        <f t="shared" si="63"/>
        <v>0</v>
      </c>
    </row>
    <row r="2031" spans="1:8" ht="21" x14ac:dyDescent="0.3">
      <c r="A2031" s="4" t="s">
        <v>1579</v>
      </c>
      <c r="B2031" s="72" t="s">
        <v>1580</v>
      </c>
      <c r="C2031" s="72"/>
      <c r="D2031" s="72"/>
      <c r="E2031" s="72"/>
      <c r="F2031" s="73"/>
      <c r="G2031" s="18">
        <f t="shared" si="63"/>
        <v>4</v>
      </c>
      <c r="H2031" s="2" t="str">
        <f t="shared" si="64"/>
        <v/>
      </c>
    </row>
    <row r="2032" spans="1:8" ht="21" x14ac:dyDescent="0.3">
      <c r="A2032" s="9" t="s">
        <v>1581</v>
      </c>
      <c r="B2032" s="10" t="s">
        <v>1582</v>
      </c>
      <c r="C2032" s="6" t="s">
        <v>21</v>
      </c>
      <c r="D2032" s="8" t="s">
        <v>73</v>
      </c>
      <c r="E2032" s="8" t="s">
        <v>82</v>
      </c>
      <c r="F2032" s="8" t="s">
        <v>1583</v>
      </c>
      <c r="G2032" s="18">
        <f t="shared" si="63"/>
        <v>6</v>
      </c>
      <c r="H2032" s="2" t="str">
        <f t="shared" si="64"/>
        <v>170503</v>
      </c>
    </row>
    <row r="2033" spans="1:8" ht="21" x14ac:dyDescent="0.3">
      <c r="A2033" s="12" t="s">
        <v>76</v>
      </c>
      <c r="B2033" s="13" t="s">
        <v>76</v>
      </c>
      <c r="C2033" s="6" t="s">
        <v>21</v>
      </c>
      <c r="D2033" s="8" t="s">
        <v>79</v>
      </c>
      <c r="E2033" s="8" t="s">
        <v>85</v>
      </c>
      <c r="F2033" s="8" t="s">
        <v>110</v>
      </c>
      <c r="G2033" s="18">
        <f t="shared" si="63"/>
        <v>0</v>
      </c>
    </row>
    <row r="2034" spans="1:8" ht="21" x14ac:dyDescent="0.3">
      <c r="A2034" s="9" t="s">
        <v>1584</v>
      </c>
      <c r="B2034" s="10" t="s">
        <v>1585</v>
      </c>
      <c r="C2034" s="6" t="s">
        <v>13</v>
      </c>
      <c r="D2034" s="8" t="s">
        <v>73</v>
      </c>
      <c r="E2034" s="8" t="s">
        <v>135</v>
      </c>
      <c r="F2034" s="8" t="s">
        <v>1586</v>
      </c>
      <c r="G2034" s="18">
        <f t="shared" si="63"/>
        <v>6</v>
      </c>
      <c r="H2034" s="2" t="str">
        <f t="shared" si="64"/>
        <v>170504</v>
      </c>
    </row>
    <row r="2035" spans="1:8" ht="21" x14ac:dyDescent="0.3">
      <c r="A2035" s="12" t="s">
        <v>76</v>
      </c>
      <c r="B2035" s="13" t="s">
        <v>76</v>
      </c>
      <c r="C2035" s="6" t="s">
        <v>13</v>
      </c>
      <c r="D2035" s="8" t="s">
        <v>79</v>
      </c>
      <c r="E2035" s="8" t="s">
        <v>82</v>
      </c>
      <c r="F2035" s="8" t="s">
        <v>1587</v>
      </c>
      <c r="G2035" s="18">
        <f t="shared" si="63"/>
        <v>0</v>
      </c>
    </row>
    <row r="2036" spans="1:8" ht="21" x14ac:dyDescent="0.3">
      <c r="A2036" s="12" t="s">
        <v>76</v>
      </c>
      <c r="B2036" s="13" t="s">
        <v>76</v>
      </c>
      <c r="C2036" s="6" t="s">
        <v>13</v>
      </c>
      <c r="D2036" s="8" t="s">
        <v>84</v>
      </c>
      <c r="E2036" s="8" t="s">
        <v>85</v>
      </c>
      <c r="F2036" s="8" t="s">
        <v>157</v>
      </c>
      <c r="G2036" s="18">
        <f t="shared" si="63"/>
        <v>0</v>
      </c>
    </row>
    <row r="2037" spans="1:8" ht="21" x14ac:dyDescent="0.3">
      <c r="A2037" s="9" t="s">
        <v>1588</v>
      </c>
      <c r="B2037" s="10" t="s">
        <v>1589</v>
      </c>
      <c r="C2037" s="6" t="s">
        <v>21</v>
      </c>
      <c r="D2037" s="8" t="s">
        <v>73</v>
      </c>
      <c r="E2037" s="8" t="s">
        <v>82</v>
      </c>
      <c r="F2037" s="8" t="s">
        <v>1590</v>
      </c>
      <c r="G2037" s="18">
        <f t="shared" si="63"/>
        <v>6</v>
      </c>
      <c r="H2037" s="2" t="str">
        <f t="shared" si="64"/>
        <v>170505</v>
      </c>
    </row>
    <row r="2038" spans="1:8" ht="21" x14ac:dyDescent="0.3">
      <c r="A2038" s="12" t="s">
        <v>76</v>
      </c>
      <c r="B2038" s="13" t="s">
        <v>76</v>
      </c>
      <c r="C2038" s="6" t="s">
        <v>21</v>
      </c>
      <c r="D2038" s="8" t="s">
        <v>79</v>
      </c>
      <c r="E2038" s="8" t="s">
        <v>85</v>
      </c>
      <c r="F2038" s="8" t="s">
        <v>110</v>
      </c>
      <c r="G2038" s="18">
        <f t="shared" si="63"/>
        <v>0</v>
      </c>
    </row>
    <row r="2039" spans="1:8" ht="21" x14ac:dyDescent="0.3">
      <c r="A2039" s="9" t="s">
        <v>1591</v>
      </c>
      <c r="B2039" s="10" t="s">
        <v>1592</v>
      </c>
      <c r="C2039" s="6" t="s">
        <v>13</v>
      </c>
      <c r="D2039" s="8" t="s">
        <v>73</v>
      </c>
      <c r="E2039" s="8" t="s">
        <v>135</v>
      </c>
      <c r="F2039" s="8" t="s">
        <v>151</v>
      </c>
      <c r="G2039" s="18">
        <f t="shared" si="63"/>
        <v>6</v>
      </c>
      <c r="H2039" s="2" t="str">
        <f t="shared" si="64"/>
        <v>170506</v>
      </c>
    </row>
    <row r="2040" spans="1:8" ht="21" x14ac:dyDescent="0.3">
      <c r="A2040" s="12" t="s">
        <v>76</v>
      </c>
      <c r="B2040" s="13" t="s">
        <v>76</v>
      </c>
      <c r="C2040" s="6" t="s">
        <v>13</v>
      </c>
      <c r="D2040" s="8" t="s">
        <v>79</v>
      </c>
      <c r="E2040" s="8" t="s">
        <v>80</v>
      </c>
      <c r="F2040" s="8" t="s">
        <v>81</v>
      </c>
      <c r="G2040" s="18">
        <f t="shared" si="63"/>
        <v>0</v>
      </c>
    </row>
    <row r="2041" spans="1:8" ht="21" x14ac:dyDescent="0.3">
      <c r="A2041" s="12" t="s">
        <v>76</v>
      </c>
      <c r="B2041" s="13" t="s">
        <v>76</v>
      </c>
      <c r="C2041" s="6" t="s">
        <v>13</v>
      </c>
      <c r="D2041" s="8" t="s">
        <v>79</v>
      </c>
      <c r="E2041" s="8" t="s">
        <v>82</v>
      </c>
      <c r="F2041" s="8" t="s">
        <v>1590</v>
      </c>
      <c r="G2041" s="18">
        <f t="shared" si="63"/>
        <v>0</v>
      </c>
    </row>
    <row r="2042" spans="1:8" ht="21" x14ac:dyDescent="0.3">
      <c r="A2042" s="12" t="s">
        <v>76</v>
      </c>
      <c r="B2042" s="13" t="s">
        <v>76</v>
      </c>
      <c r="C2042" s="6" t="s">
        <v>13</v>
      </c>
      <c r="D2042" s="8" t="s">
        <v>84</v>
      </c>
      <c r="E2042" s="8" t="s">
        <v>85</v>
      </c>
      <c r="F2042" s="8" t="s">
        <v>157</v>
      </c>
      <c r="G2042" s="18">
        <f t="shared" si="63"/>
        <v>0</v>
      </c>
    </row>
    <row r="2043" spans="1:8" ht="21" x14ac:dyDescent="0.3">
      <c r="A2043" s="6" t="s">
        <v>1593</v>
      </c>
      <c r="B2043" s="7" t="s">
        <v>1594</v>
      </c>
      <c r="C2043" s="6" t="s">
        <v>21</v>
      </c>
      <c r="D2043" s="8" t="s">
        <v>79</v>
      </c>
      <c r="E2043" s="8" t="s">
        <v>85</v>
      </c>
      <c r="F2043" s="8" t="s">
        <v>110</v>
      </c>
      <c r="G2043" s="18">
        <f t="shared" si="63"/>
        <v>6</v>
      </c>
      <c r="H2043" s="2" t="str">
        <f t="shared" si="64"/>
        <v>170507</v>
      </c>
    </row>
    <row r="2044" spans="1:8" ht="21" x14ac:dyDescent="0.3">
      <c r="A2044" s="9" t="s">
        <v>1595</v>
      </c>
      <c r="B2044" s="10" t="s">
        <v>1596</v>
      </c>
      <c r="C2044" s="6" t="s">
        <v>13</v>
      </c>
      <c r="D2044" s="8" t="s">
        <v>73</v>
      </c>
      <c r="E2044" s="8" t="s">
        <v>135</v>
      </c>
      <c r="F2044" s="8" t="s">
        <v>151</v>
      </c>
      <c r="G2044" s="18">
        <f t="shared" si="63"/>
        <v>6</v>
      </c>
      <c r="H2044" s="2" t="str">
        <f t="shared" si="64"/>
        <v>170508</v>
      </c>
    </row>
    <row r="2045" spans="1:8" ht="21" x14ac:dyDescent="0.3">
      <c r="A2045" s="12" t="s">
        <v>76</v>
      </c>
      <c r="B2045" s="13" t="s">
        <v>76</v>
      </c>
      <c r="C2045" s="9" t="s">
        <v>13</v>
      </c>
      <c r="D2045" s="11" t="s">
        <v>79</v>
      </c>
      <c r="E2045" s="11" t="s">
        <v>85</v>
      </c>
      <c r="F2045" s="11" t="s">
        <v>157</v>
      </c>
      <c r="G2045" s="18">
        <f t="shared" si="63"/>
        <v>0</v>
      </c>
    </row>
    <row r="2046" spans="1:8" ht="21" x14ac:dyDescent="0.3">
      <c r="A2046" s="4" t="s">
        <v>1597</v>
      </c>
      <c r="B2046" s="72" t="s">
        <v>1598</v>
      </c>
      <c r="C2046" s="72"/>
      <c r="D2046" s="72"/>
      <c r="E2046" s="72"/>
      <c r="F2046" s="73"/>
      <c r="G2046" s="18">
        <f t="shared" si="63"/>
        <v>4</v>
      </c>
      <c r="H2046" s="2" t="str">
        <f t="shared" si="64"/>
        <v/>
      </c>
    </row>
    <row r="2047" spans="1:8" ht="21" x14ac:dyDescent="0.3">
      <c r="A2047" s="6" t="s">
        <v>1599</v>
      </c>
      <c r="B2047" s="7" t="s">
        <v>1600</v>
      </c>
      <c r="C2047" s="6" t="s">
        <v>21</v>
      </c>
      <c r="D2047" s="8" t="s">
        <v>73</v>
      </c>
      <c r="E2047" s="8" t="s">
        <v>85</v>
      </c>
      <c r="F2047" s="8" t="s">
        <v>110</v>
      </c>
      <c r="G2047" s="18">
        <f t="shared" si="63"/>
        <v>6</v>
      </c>
      <c r="H2047" s="2" t="str">
        <f t="shared" si="64"/>
        <v>170601</v>
      </c>
    </row>
    <row r="2048" spans="1:8" ht="21" x14ac:dyDescent="0.3">
      <c r="A2048" s="9" t="s">
        <v>1601</v>
      </c>
      <c r="B2048" s="10" t="s">
        <v>1602</v>
      </c>
      <c r="C2048" s="6" t="s">
        <v>21</v>
      </c>
      <c r="D2048" s="8" t="s">
        <v>73</v>
      </c>
      <c r="E2048" s="8" t="s">
        <v>82</v>
      </c>
      <c r="F2048" s="8" t="s">
        <v>227</v>
      </c>
      <c r="G2048" s="18">
        <f t="shared" si="63"/>
        <v>6</v>
      </c>
      <c r="H2048" s="2" t="str">
        <f t="shared" si="64"/>
        <v>170603</v>
      </c>
    </row>
    <row r="2049" spans="1:8" ht="21" x14ac:dyDescent="0.3">
      <c r="A2049" s="12" t="s">
        <v>76</v>
      </c>
      <c r="B2049" s="13" t="s">
        <v>76</v>
      </c>
      <c r="C2049" s="6" t="s">
        <v>21</v>
      </c>
      <c r="D2049" s="8" t="s">
        <v>79</v>
      </c>
      <c r="E2049" s="8" t="s">
        <v>85</v>
      </c>
      <c r="F2049" s="8" t="s">
        <v>110</v>
      </c>
      <c r="G2049" s="18">
        <f t="shared" si="63"/>
        <v>0</v>
      </c>
    </row>
    <row r="2050" spans="1:8" ht="21" x14ac:dyDescent="0.3">
      <c r="A2050" s="9" t="s">
        <v>1603</v>
      </c>
      <c r="B2050" s="10" t="s">
        <v>1604</v>
      </c>
      <c r="C2050" s="6" t="s">
        <v>13</v>
      </c>
      <c r="D2050" s="8" t="s">
        <v>73</v>
      </c>
      <c r="E2050" s="8" t="s">
        <v>135</v>
      </c>
      <c r="F2050" s="8" t="s">
        <v>448</v>
      </c>
      <c r="G2050" s="18">
        <f t="shared" si="63"/>
        <v>6</v>
      </c>
      <c r="H2050" s="2" t="str">
        <f t="shared" ref="H2050:H2113" si="65">IF(G2050=6,A2050,"")</f>
        <v>170604</v>
      </c>
    </row>
    <row r="2051" spans="1:8" ht="21" x14ac:dyDescent="0.3">
      <c r="A2051" s="12" t="s">
        <v>76</v>
      </c>
      <c r="B2051" s="13" t="s">
        <v>76</v>
      </c>
      <c r="C2051" s="6" t="s">
        <v>13</v>
      </c>
      <c r="D2051" s="8" t="s">
        <v>79</v>
      </c>
      <c r="E2051" s="8" t="s">
        <v>85</v>
      </c>
      <c r="F2051" s="8" t="s">
        <v>86</v>
      </c>
      <c r="G2051" s="18">
        <f t="shared" ref="G2051:G2114" si="66">LEN(A2051)</f>
        <v>0</v>
      </c>
    </row>
    <row r="2052" spans="1:8" ht="21" x14ac:dyDescent="0.3">
      <c r="A2052" s="9" t="s">
        <v>1605</v>
      </c>
      <c r="B2052" s="10" t="s">
        <v>1606</v>
      </c>
      <c r="C2052" s="9" t="s">
        <v>21</v>
      </c>
      <c r="D2052" s="11" t="s">
        <v>73</v>
      </c>
      <c r="E2052" s="11" t="s">
        <v>85</v>
      </c>
      <c r="F2052" s="11" t="s">
        <v>110</v>
      </c>
      <c r="G2052" s="18">
        <f t="shared" si="66"/>
        <v>6</v>
      </c>
      <c r="H2052" s="2" t="str">
        <f t="shared" si="65"/>
        <v>170605</v>
      </c>
    </row>
    <row r="2053" spans="1:8" ht="21" x14ac:dyDescent="0.3">
      <c r="A2053" s="4" t="s">
        <v>1607</v>
      </c>
      <c r="B2053" s="72" t="s">
        <v>1608</v>
      </c>
      <c r="C2053" s="72"/>
      <c r="D2053" s="72"/>
      <c r="E2053" s="72"/>
      <c r="F2053" s="73"/>
      <c r="G2053" s="18">
        <f t="shared" si="66"/>
        <v>4</v>
      </c>
      <c r="H2053" s="2" t="str">
        <f t="shared" si="65"/>
        <v/>
      </c>
    </row>
    <row r="2054" spans="1:8" ht="21" x14ac:dyDescent="0.3">
      <c r="A2054" s="6" t="s">
        <v>1609</v>
      </c>
      <c r="B2054" s="7" t="s">
        <v>1610</v>
      </c>
      <c r="C2054" s="6" t="s">
        <v>21</v>
      </c>
      <c r="D2054" s="8" t="s">
        <v>79</v>
      </c>
      <c r="E2054" s="8" t="s">
        <v>85</v>
      </c>
      <c r="F2054" s="8" t="s">
        <v>110</v>
      </c>
      <c r="G2054" s="18">
        <f t="shared" si="66"/>
        <v>6</v>
      </c>
      <c r="H2054" s="2" t="str">
        <f t="shared" si="65"/>
        <v>170801</v>
      </c>
    </row>
    <row r="2055" spans="1:8" ht="21" x14ac:dyDescent="0.3">
      <c r="A2055" s="9" t="s">
        <v>1611</v>
      </c>
      <c r="B2055" s="10" t="s">
        <v>1612</v>
      </c>
      <c r="C2055" s="6" t="s">
        <v>13</v>
      </c>
      <c r="D2055" s="8" t="s">
        <v>73</v>
      </c>
      <c r="E2055" s="8" t="s">
        <v>135</v>
      </c>
      <c r="F2055" s="8" t="s">
        <v>397</v>
      </c>
      <c r="G2055" s="18">
        <f t="shared" si="66"/>
        <v>6</v>
      </c>
      <c r="H2055" s="2" t="str">
        <f t="shared" si="65"/>
        <v>170802</v>
      </c>
    </row>
    <row r="2056" spans="1:8" ht="21" x14ac:dyDescent="0.3">
      <c r="A2056" s="12" t="s">
        <v>76</v>
      </c>
      <c r="B2056" s="13" t="s">
        <v>76</v>
      </c>
      <c r="C2056" s="9" t="s">
        <v>13</v>
      </c>
      <c r="D2056" s="11" t="s">
        <v>79</v>
      </c>
      <c r="E2056" s="11" t="s">
        <v>85</v>
      </c>
      <c r="F2056" s="11" t="s">
        <v>86</v>
      </c>
      <c r="G2056" s="18">
        <f t="shared" si="66"/>
        <v>0</v>
      </c>
    </row>
    <row r="2057" spans="1:8" ht="21" x14ac:dyDescent="0.3">
      <c r="A2057" s="4" t="s">
        <v>1613</v>
      </c>
      <c r="B2057" s="72" t="s">
        <v>1614</v>
      </c>
      <c r="C2057" s="72"/>
      <c r="D2057" s="72"/>
      <c r="E2057" s="72"/>
      <c r="F2057" s="73"/>
      <c r="G2057" s="18">
        <f t="shared" si="66"/>
        <v>4</v>
      </c>
      <c r="H2057" s="2" t="str">
        <f t="shared" si="65"/>
        <v/>
      </c>
    </row>
    <row r="2058" spans="1:8" ht="21" x14ac:dyDescent="0.3">
      <c r="A2058" s="9" t="s">
        <v>1615</v>
      </c>
      <c r="B2058" s="10" t="s">
        <v>1616</v>
      </c>
      <c r="C2058" s="6" t="s">
        <v>21</v>
      </c>
      <c r="D2058" s="8" t="s">
        <v>73</v>
      </c>
      <c r="E2058" s="8" t="s">
        <v>82</v>
      </c>
      <c r="F2058" s="8" t="s">
        <v>227</v>
      </c>
      <c r="G2058" s="18">
        <f t="shared" si="66"/>
        <v>6</v>
      </c>
      <c r="H2058" s="2" t="str">
        <f t="shared" si="65"/>
        <v>170901</v>
      </c>
    </row>
    <row r="2059" spans="1:8" ht="21" x14ac:dyDescent="0.3">
      <c r="A2059" s="12" t="s">
        <v>76</v>
      </c>
      <c r="B2059" s="13" t="s">
        <v>76</v>
      </c>
      <c r="C2059" s="6" t="s">
        <v>21</v>
      </c>
      <c r="D2059" s="8" t="s">
        <v>79</v>
      </c>
      <c r="E2059" s="8" t="s">
        <v>85</v>
      </c>
      <c r="F2059" s="8" t="s">
        <v>110</v>
      </c>
      <c r="G2059" s="18">
        <f t="shared" si="66"/>
        <v>0</v>
      </c>
    </row>
    <row r="2060" spans="1:8" ht="21" x14ac:dyDescent="0.3">
      <c r="A2060" s="12" t="s">
        <v>76</v>
      </c>
      <c r="B2060" s="13" t="s">
        <v>76</v>
      </c>
      <c r="C2060" s="6" t="s">
        <v>21</v>
      </c>
      <c r="D2060" s="8" t="s">
        <v>79</v>
      </c>
      <c r="E2060" s="8" t="s">
        <v>353</v>
      </c>
      <c r="F2060" s="8" t="s">
        <v>354</v>
      </c>
      <c r="G2060" s="18">
        <f t="shared" si="66"/>
        <v>0</v>
      </c>
    </row>
    <row r="2061" spans="1:8" ht="28.8" x14ac:dyDescent="0.3">
      <c r="A2061" s="9" t="s">
        <v>1617</v>
      </c>
      <c r="B2061" s="10" t="s">
        <v>1618</v>
      </c>
      <c r="C2061" s="6" t="s">
        <v>21</v>
      </c>
      <c r="D2061" s="8" t="s">
        <v>73</v>
      </c>
      <c r="E2061" s="8" t="s">
        <v>90</v>
      </c>
      <c r="F2061" s="8" t="s">
        <v>91</v>
      </c>
      <c r="G2061" s="18">
        <f t="shared" si="66"/>
        <v>6</v>
      </c>
      <c r="H2061" s="2" t="str">
        <f t="shared" si="65"/>
        <v>170902</v>
      </c>
    </row>
    <row r="2062" spans="1:8" ht="21" x14ac:dyDescent="0.3">
      <c r="A2062" s="12" t="s">
        <v>76</v>
      </c>
      <c r="B2062" s="13" t="s">
        <v>76</v>
      </c>
      <c r="C2062" s="6" t="s">
        <v>21</v>
      </c>
      <c r="D2062" s="8" t="s">
        <v>79</v>
      </c>
      <c r="E2062" s="8" t="s">
        <v>94</v>
      </c>
      <c r="F2062" s="8" t="s">
        <v>95</v>
      </c>
      <c r="G2062" s="18">
        <f t="shared" si="66"/>
        <v>0</v>
      </c>
    </row>
    <row r="2063" spans="1:8" ht="21" x14ac:dyDescent="0.3">
      <c r="A2063" s="9" t="s">
        <v>1619</v>
      </c>
      <c r="B2063" s="10" t="s">
        <v>1620</v>
      </c>
      <c r="C2063" s="6" t="s">
        <v>21</v>
      </c>
      <c r="D2063" s="8" t="s">
        <v>73</v>
      </c>
      <c r="E2063" s="8" t="s">
        <v>82</v>
      </c>
      <c r="F2063" s="8" t="s">
        <v>227</v>
      </c>
      <c r="G2063" s="18">
        <f t="shared" si="66"/>
        <v>6</v>
      </c>
      <c r="H2063" s="2" t="str">
        <f t="shared" si="65"/>
        <v>170903</v>
      </c>
    </row>
    <row r="2064" spans="1:8" ht="21" x14ac:dyDescent="0.3">
      <c r="A2064" s="12" t="s">
        <v>76</v>
      </c>
      <c r="B2064" s="13" t="s">
        <v>76</v>
      </c>
      <c r="C2064" s="6" t="s">
        <v>21</v>
      </c>
      <c r="D2064" s="8" t="s">
        <v>79</v>
      </c>
      <c r="E2064" s="8" t="s">
        <v>85</v>
      </c>
      <c r="F2064" s="8" t="s">
        <v>110</v>
      </c>
      <c r="G2064" s="18">
        <f t="shared" si="66"/>
        <v>0</v>
      </c>
    </row>
    <row r="2065" spans="1:8" ht="21" x14ac:dyDescent="0.3">
      <c r="A2065" s="9" t="s">
        <v>1621</v>
      </c>
      <c r="B2065" s="10" t="s">
        <v>1622</v>
      </c>
      <c r="C2065" s="6" t="s">
        <v>13</v>
      </c>
      <c r="D2065" s="8" t="s">
        <v>73</v>
      </c>
      <c r="E2065" s="8" t="s">
        <v>135</v>
      </c>
      <c r="F2065" s="8" t="s">
        <v>622</v>
      </c>
      <c r="G2065" s="18">
        <f t="shared" si="66"/>
        <v>6</v>
      </c>
      <c r="H2065" s="2" t="str">
        <f t="shared" si="65"/>
        <v>170904</v>
      </c>
    </row>
    <row r="2066" spans="1:8" ht="21" x14ac:dyDescent="0.3">
      <c r="A2066" s="12" t="s">
        <v>76</v>
      </c>
      <c r="B2066" s="13" t="s">
        <v>76</v>
      </c>
      <c r="C2066" s="6" t="s">
        <v>13</v>
      </c>
      <c r="D2066" s="8" t="s">
        <v>79</v>
      </c>
      <c r="E2066" s="8" t="s">
        <v>82</v>
      </c>
      <c r="F2066" s="8" t="s">
        <v>227</v>
      </c>
      <c r="G2066" s="18">
        <f t="shared" si="66"/>
        <v>0</v>
      </c>
    </row>
    <row r="2067" spans="1:8" ht="21" x14ac:dyDescent="0.3">
      <c r="A2067" s="12" t="s">
        <v>76</v>
      </c>
      <c r="B2067" s="13" t="s">
        <v>76</v>
      </c>
      <c r="C2067" s="9" t="s">
        <v>13</v>
      </c>
      <c r="D2067" s="11" t="s">
        <v>84</v>
      </c>
      <c r="E2067" s="11" t="s">
        <v>85</v>
      </c>
      <c r="F2067" s="11" t="s">
        <v>157</v>
      </c>
      <c r="G2067" s="18">
        <f t="shared" si="66"/>
        <v>0</v>
      </c>
    </row>
    <row r="2068" spans="1:8" ht="44.4" customHeight="1" x14ac:dyDescent="0.3">
      <c r="A2068" s="3" t="s">
        <v>1623</v>
      </c>
      <c r="B2068" s="74" t="s">
        <v>1624</v>
      </c>
      <c r="C2068" s="74"/>
      <c r="D2068" s="74"/>
      <c r="E2068" s="74"/>
      <c r="F2068" s="75"/>
      <c r="G2068" s="18">
        <f t="shared" si="66"/>
        <v>4</v>
      </c>
      <c r="H2068" s="2" t="str">
        <f t="shared" si="65"/>
        <v/>
      </c>
    </row>
    <row r="2069" spans="1:8" ht="21" x14ac:dyDescent="0.3">
      <c r="A2069" s="4" t="s">
        <v>1625</v>
      </c>
      <c r="B2069" s="72" t="s">
        <v>1626</v>
      </c>
      <c r="C2069" s="72"/>
      <c r="D2069" s="72"/>
      <c r="E2069" s="72"/>
      <c r="F2069" s="73"/>
      <c r="G2069" s="18">
        <f t="shared" si="66"/>
        <v>4</v>
      </c>
      <c r="H2069" s="2" t="str">
        <f t="shared" si="65"/>
        <v/>
      </c>
    </row>
    <row r="2070" spans="1:8" ht="21" x14ac:dyDescent="0.3">
      <c r="A2070" s="9" t="s">
        <v>1627</v>
      </c>
      <c r="B2070" s="10" t="s">
        <v>1628</v>
      </c>
      <c r="C2070" s="6" t="s">
        <v>13</v>
      </c>
      <c r="D2070" s="8" t="s">
        <v>73</v>
      </c>
      <c r="E2070" s="8" t="s">
        <v>82</v>
      </c>
      <c r="F2070" s="8" t="s">
        <v>92</v>
      </c>
      <c r="G2070" s="18">
        <f t="shared" si="66"/>
        <v>6</v>
      </c>
      <c r="H2070" s="2" t="str">
        <f t="shared" si="65"/>
        <v>180101</v>
      </c>
    </row>
    <row r="2071" spans="1:8" ht="21" x14ac:dyDescent="0.3">
      <c r="A2071" s="12" t="s">
        <v>76</v>
      </c>
      <c r="B2071" s="13" t="s">
        <v>76</v>
      </c>
      <c r="C2071" s="6" t="s">
        <v>13</v>
      </c>
      <c r="D2071" s="8" t="s">
        <v>79</v>
      </c>
      <c r="E2071" s="8" t="s">
        <v>94</v>
      </c>
      <c r="F2071" s="8" t="s">
        <v>95</v>
      </c>
      <c r="G2071" s="18">
        <f t="shared" si="66"/>
        <v>0</v>
      </c>
    </row>
    <row r="2072" spans="1:8" ht="21" x14ac:dyDescent="0.3">
      <c r="A2072" s="12" t="s">
        <v>76</v>
      </c>
      <c r="B2072" s="13" t="s">
        <v>76</v>
      </c>
      <c r="C2072" s="6" t="s">
        <v>13</v>
      </c>
      <c r="D2072" s="8" t="s">
        <v>84</v>
      </c>
      <c r="E2072" s="8" t="s">
        <v>85</v>
      </c>
      <c r="F2072" s="8" t="s">
        <v>86</v>
      </c>
      <c r="G2072" s="18">
        <f t="shared" si="66"/>
        <v>0</v>
      </c>
    </row>
    <row r="2073" spans="1:8" ht="21" x14ac:dyDescent="0.3">
      <c r="A2073" s="9" t="s">
        <v>1629</v>
      </c>
      <c r="B2073" s="10" t="s">
        <v>1630</v>
      </c>
      <c r="C2073" s="6" t="s">
        <v>13</v>
      </c>
      <c r="D2073" s="8" t="s">
        <v>73</v>
      </c>
      <c r="E2073" s="8" t="s">
        <v>82</v>
      </c>
      <c r="F2073" s="8" t="s">
        <v>92</v>
      </c>
      <c r="G2073" s="18">
        <f t="shared" si="66"/>
        <v>6</v>
      </c>
      <c r="H2073" s="2" t="str">
        <f t="shared" si="65"/>
        <v>180102</v>
      </c>
    </row>
    <row r="2074" spans="1:8" ht="21" x14ac:dyDescent="0.3">
      <c r="A2074" s="12" t="s">
        <v>76</v>
      </c>
      <c r="B2074" s="13" t="s">
        <v>76</v>
      </c>
      <c r="C2074" s="6" t="s">
        <v>13</v>
      </c>
      <c r="D2074" s="8" t="s">
        <v>79</v>
      </c>
      <c r="E2074" s="8" t="s">
        <v>94</v>
      </c>
      <c r="F2074" s="8" t="s">
        <v>95</v>
      </c>
      <c r="G2074" s="18">
        <f t="shared" si="66"/>
        <v>0</v>
      </c>
    </row>
    <row r="2075" spans="1:8" ht="21" x14ac:dyDescent="0.3">
      <c r="A2075" s="9" t="s">
        <v>1631</v>
      </c>
      <c r="B2075" s="10" t="s">
        <v>1632</v>
      </c>
      <c r="C2075" s="6" t="s">
        <v>21</v>
      </c>
      <c r="D2075" s="8" t="s">
        <v>73</v>
      </c>
      <c r="E2075" s="8" t="s">
        <v>82</v>
      </c>
      <c r="F2075" s="8" t="s">
        <v>92</v>
      </c>
      <c r="G2075" s="18">
        <f t="shared" si="66"/>
        <v>6</v>
      </c>
      <c r="H2075" s="2" t="str">
        <f t="shared" si="65"/>
        <v>180103</v>
      </c>
    </row>
    <row r="2076" spans="1:8" ht="21" x14ac:dyDescent="0.3">
      <c r="A2076" s="12" t="s">
        <v>76</v>
      </c>
      <c r="B2076" s="13" t="s">
        <v>76</v>
      </c>
      <c r="C2076" s="6" t="s">
        <v>21</v>
      </c>
      <c r="D2076" s="8" t="s">
        <v>79</v>
      </c>
      <c r="E2076" s="8" t="s">
        <v>94</v>
      </c>
      <c r="F2076" s="8" t="s">
        <v>95</v>
      </c>
      <c r="G2076" s="18">
        <f t="shared" si="66"/>
        <v>0</v>
      </c>
    </row>
    <row r="2077" spans="1:8" ht="28.8" x14ac:dyDescent="0.3">
      <c r="A2077" s="9" t="s">
        <v>1633</v>
      </c>
      <c r="B2077" s="10" t="s">
        <v>1634</v>
      </c>
      <c r="C2077" s="6" t="s">
        <v>13</v>
      </c>
      <c r="D2077" s="8" t="s">
        <v>73</v>
      </c>
      <c r="E2077" s="8" t="s">
        <v>82</v>
      </c>
      <c r="F2077" s="8" t="s">
        <v>92</v>
      </c>
      <c r="G2077" s="18">
        <f t="shared" si="66"/>
        <v>6</v>
      </c>
      <c r="H2077" s="2" t="str">
        <f t="shared" si="65"/>
        <v>180104</v>
      </c>
    </row>
    <row r="2078" spans="1:8" ht="21" x14ac:dyDescent="0.3">
      <c r="A2078" s="12" t="s">
        <v>76</v>
      </c>
      <c r="B2078" s="13" t="s">
        <v>76</v>
      </c>
      <c r="C2078" s="6" t="s">
        <v>13</v>
      </c>
      <c r="D2078" s="8" t="s">
        <v>79</v>
      </c>
      <c r="E2078" s="8" t="s">
        <v>94</v>
      </c>
      <c r="F2078" s="8" t="s">
        <v>95</v>
      </c>
      <c r="G2078" s="18">
        <f t="shared" si="66"/>
        <v>0</v>
      </c>
    </row>
    <row r="2079" spans="1:8" ht="21" x14ac:dyDescent="0.3">
      <c r="A2079" s="12" t="s">
        <v>76</v>
      </c>
      <c r="B2079" s="13" t="s">
        <v>76</v>
      </c>
      <c r="C2079" s="6" t="s">
        <v>13</v>
      </c>
      <c r="D2079" s="8" t="s">
        <v>84</v>
      </c>
      <c r="E2079" s="8" t="s">
        <v>85</v>
      </c>
      <c r="F2079" s="8" t="s">
        <v>86</v>
      </c>
      <c r="G2079" s="18">
        <f t="shared" si="66"/>
        <v>0</v>
      </c>
    </row>
    <row r="2080" spans="1:8" ht="21" x14ac:dyDescent="0.3">
      <c r="A2080" s="9" t="s">
        <v>1635</v>
      </c>
      <c r="B2080" s="10" t="s">
        <v>1636</v>
      </c>
      <c r="C2080" s="6" t="s">
        <v>21</v>
      </c>
      <c r="D2080" s="8" t="s">
        <v>73</v>
      </c>
      <c r="E2080" s="8" t="s">
        <v>245</v>
      </c>
      <c r="F2080" s="8" t="s">
        <v>246</v>
      </c>
      <c r="G2080" s="18">
        <f t="shared" si="66"/>
        <v>6</v>
      </c>
      <c r="H2080" s="2" t="str">
        <f t="shared" si="65"/>
        <v>180106</v>
      </c>
    </row>
    <row r="2081" spans="1:8" ht="21" x14ac:dyDescent="0.3">
      <c r="A2081" s="12" t="s">
        <v>76</v>
      </c>
      <c r="B2081" s="13" t="s">
        <v>76</v>
      </c>
      <c r="C2081" s="6" t="s">
        <v>21</v>
      </c>
      <c r="D2081" s="8" t="s">
        <v>79</v>
      </c>
      <c r="E2081" s="8" t="s">
        <v>82</v>
      </c>
      <c r="F2081" s="8" t="s">
        <v>1057</v>
      </c>
      <c r="G2081" s="18">
        <f t="shared" si="66"/>
        <v>0</v>
      </c>
    </row>
    <row r="2082" spans="1:8" ht="21" x14ac:dyDescent="0.3">
      <c r="A2082" s="12" t="s">
        <v>76</v>
      </c>
      <c r="B2082" s="13" t="s">
        <v>76</v>
      </c>
      <c r="C2082" s="6" t="s">
        <v>21</v>
      </c>
      <c r="D2082" s="8" t="s">
        <v>84</v>
      </c>
      <c r="E2082" s="8" t="s">
        <v>94</v>
      </c>
      <c r="F2082" s="8" t="s">
        <v>95</v>
      </c>
      <c r="G2082" s="18">
        <f t="shared" si="66"/>
        <v>0</v>
      </c>
    </row>
    <row r="2083" spans="1:8" ht="21" x14ac:dyDescent="0.3">
      <c r="A2083" s="12" t="s">
        <v>76</v>
      </c>
      <c r="B2083" s="13" t="s">
        <v>76</v>
      </c>
      <c r="C2083" s="6" t="s">
        <v>21</v>
      </c>
      <c r="D2083" s="8" t="s">
        <v>93</v>
      </c>
      <c r="E2083" s="8" t="s">
        <v>85</v>
      </c>
      <c r="F2083" s="8" t="s">
        <v>110</v>
      </c>
      <c r="G2083" s="18">
        <f t="shared" si="66"/>
        <v>0</v>
      </c>
    </row>
    <row r="2084" spans="1:8" ht="21" x14ac:dyDescent="0.3">
      <c r="A2084" s="9" t="s">
        <v>1637</v>
      </c>
      <c r="B2084" s="10" t="s">
        <v>1638</v>
      </c>
      <c r="C2084" s="6" t="s">
        <v>13</v>
      </c>
      <c r="D2084" s="8" t="s">
        <v>73</v>
      </c>
      <c r="E2084" s="8" t="s">
        <v>82</v>
      </c>
      <c r="F2084" s="8" t="s">
        <v>227</v>
      </c>
      <c r="G2084" s="18">
        <f t="shared" si="66"/>
        <v>6</v>
      </c>
      <c r="H2084" s="2" t="str">
        <f t="shared" si="65"/>
        <v>180107</v>
      </c>
    </row>
    <row r="2085" spans="1:8" ht="21" x14ac:dyDescent="0.3">
      <c r="A2085" s="12" t="s">
        <v>76</v>
      </c>
      <c r="B2085" s="13" t="s">
        <v>76</v>
      </c>
      <c r="C2085" s="6" t="s">
        <v>13</v>
      </c>
      <c r="D2085" s="8" t="s">
        <v>79</v>
      </c>
      <c r="E2085" s="8" t="s">
        <v>94</v>
      </c>
      <c r="F2085" s="8" t="s">
        <v>95</v>
      </c>
      <c r="G2085" s="18">
        <f t="shared" si="66"/>
        <v>0</v>
      </c>
    </row>
    <row r="2086" spans="1:8" ht="21" x14ac:dyDescent="0.3">
      <c r="A2086" s="12" t="s">
        <v>76</v>
      </c>
      <c r="B2086" s="13" t="s">
        <v>76</v>
      </c>
      <c r="C2086" s="6" t="s">
        <v>13</v>
      </c>
      <c r="D2086" s="8" t="s">
        <v>84</v>
      </c>
      <c r="E2086" s="8" t="s">
        <v>85</v>
      </c>
      <c r="F2086" s="8" t="s">
        <v>86</v>
      </c>
      <c r="G2086" s="18">
        <f t="shared" si="66"/>
        <v>0</v>
      </c>
    </row>
    <row r="2087" spans="1:8" ht="21" x14ac:dyDescent="0.3">
      <c r="A2087" s="6" t="s">
        <v>1639</v>
      </c>
      <c r="B2087" s="7" t="s">
        <v>1640</v>
      </c>
      <c r="C2087" s="6" t="s">
        <v>21</v>
      </c>
      <c r="D2087" s="8" t="s">
        <v>73</v>
      </c>
      <c r="E2087" s="8" t="s">
        <v>94</v>
      </c>
      <c r="F2087" s="8" t="s">
        <v>95</v>
      </c>
      <c r="G2087" s="18">
        <f t="shared" si="66"/>
        <v>6</v>
      </c>
      <c r="H2087" s="2" t="str">
        <f t="shared" si="65"/>
        <v>180108</v>
      </c>
    </row>
    <row r="2088" spans="1:8" ht="21" x14ac:dyDescent="0.3">
      <c r="A2088" s="9" t="s">
        <v>1641</v>
      </c>
      <c r="B2088" s="10" t="s">
        <v>1642</v>
      </c>
      <c r="C2088" s="6" t="s">
        <v>13</v>
      </c>
      <c r="D2088" s="8" t="s">
        <v>73</v>
      </c>
      <c r="E2088" s="8" t="s">
        <v>90</v>
      </c>
      <c r="F2088" s="8" t="s">
        <v>91</v>
      </c>
      <c r="G2088" s="18">
        <f t="shared" si="66"/>
        <v>6</v>
      </c>
      <c r="H2088" s="2" t="str">
        <f t="shared" si="65"/>
        <v>180109</v>
      </c>
    </row>
    <row r="2089" spans="1:8" ht="21" x14ac:dyDescent="0.3">
      <c r="A2089" s="12" t="s">
        <v>76</v>
      </c>
      <c r="B2089" s="13" t="s">
        <v>76</v>
      </c>
      <c r="C2089" s="6" t="s">
        <v>13</v>
      </c>
      <c r="D2089" s="8" t="s">
        <v>79</v>
      </c>
      <c r="E2089" s="8" t="s">
        <v>82</v>
      </c>
      <c r="F2089" s="8" t="s">
        <v>227</v>
      </c>
      <c r="G2089" s="18">
        <f t="shared" si="66"/>
        <v>0</v>
      </c>
    </row>
    <row r="2090" spans="1:8" ht="21" x14ac:dyDescent="0.3">
      <c r="A2090" s="12" t="s">
        <v>76</v>
      </c>
      <c r="B2090" s="13" t="s">
        <v>76</v>
      </c>
      <c r="C2090" s="6" t="s">
        <v>13</v>
      </c>
      <c r="D2090" s="8" t="s">
        <v>84</v>
      </c>
      <c r="E2090" s="8" t="s">
        <v>94</v>
      </c>
      <c r="F2090" s="8" t="s">
        <v>95</v>
      </c>
      <c r="G2090" s="18">
        <f t="shared" si="66"/>
        <v>0</v>
      </c>
    </row>
    <row r="2091" spans="1:8" ht="21" x14ac:dyDescent="0.3">
      <c r="A2091" s="9" t="s">
        <v>1643</v>
      </c>
      <c r="B2091" s="10" t="s">
        <v>1644</v>
      </c>
      <c r="C2091" s="9" t="s">
        <v>21</v>
      </c>
      <c r="D2091" s="11" t="s">
        <v>73</v>
      </c>
      <c r="E2091" s="11" t="s">
        <v>82</v>
      </c>
      <c r="F2091" s="11" t="s">
        <v>1333</v>
      </c>
      <c r="G2091" s="18">
        <f t="shared" si="66"/>
        <v>6</v>
      </c>
      <c r="H2091" s="2" t="str">
        <f t="shared" si="65"/>
        <v>180110</v>
      </c>
    </row>
    <row r="2092" spans="1:8" ht="21" x14ac:dyDescent="0.3">
      <c r="A2092" s="4" t="s">
        <v>1645</v>
      </c>
      <c r="B2092" s="72" t="s">
        <v>1646</v>
      </c>
      <c r="C2092" s="72"/>
      <c r="D2092" s="72"/>
      <c r="E2092" s="72"/>
      <c r="F2092" s="73"/>
      <c r="G2092" s="18">
        <f t="shared" si="66"/>
        <v>4</v>
      </c>
      <c r="H2092" s="2" t="str">
        <f t="shared" si="65"/>
        <v/>
      </c>
    </row>
    <row r="2093" spans="1:8" ht="21" x14ac:dyDescent="0.3">
      <c r="A2093" s="9" t="s">
        <v>1647</v>
      </c>
      <c r="B2093" s="10" t="s">
        <v>1648</v>
      </c>
      <c r="C2093" s="6" t="s">
        <v>13</v>
      </c>
      <c r="D2093" s="8" t="s">
        <v>73</v>
      </c>
      <c r="E2093" s="8" t="s">
        <v>82</v>
      </c>
      <c r="F2093" s="8" t="s">
        <v>92</v>
      </c>
      <c r="G2093" s="18">
        <f t="shared" si="66"/>
        <v>6</v>
      </c>
      <c r="H2093" s="2" t="str">
        <f t="shared" si="65"/>
        <v>180201</v>
      </c>
    </row>
    <row r="2094" spans="1:8" ht="21" x14ac:dyDescent="0.3">
      <c r="A2094" s="12" t="s">
        <v>76</v>
      </c>
      <c r="B2094" s="13" t="s">
        <v>76</v>
      </c>
      <c r="C2094" s="6" t="s">
        <v>13</v>
      </c>
      <c r="D2094" s="8" t="s">
        <v>79</v>
      </c>
      <c r="E2094" s="8" t="s">
        <v>94</v>
      </c>
      <c r="F2094" s="8" t="s">
        <v>95</v>
      </c>
      <c r="G2094" s="18">
        <f t="shared" si="66"/>
        <v>0</v>
      </c>
    </row>
    <row r="2095" spans="1:8" ht="21" x14ac:dyDescent="0.3">
      <c r="A2095" s="12" t="s">
        <v>76</v>
      </c>
      <c r="B2095" s="13" t="s">
        <v>76</v>
      </c>
      <c r="C2095" s="6" t="s">
        <v>13</v>
      </c>
      <c r="D2095" s="8" t="s">
        <v>84</v>
      </c>
      <c r="E2095" s="8" t="s">
        <v>85</v>
      </c>
      <c r="F2095" s="8" t="s">
        <v>86</v>
      </c>
      <c r="G2095" s="18">
        <f t="shared" si="66"/>
        <v>0</v>
      </c>
    </row>
    <row r="2096" spans="1:8" ht="21" x14ac:dyDescent="0.3">
      <c r="A2096" s="9" t="s">
        <v>1649</v>
      </c>
      <c r="B2096" s="10" t="s">
        <v>1632</v>
      </c>
      <c r="C2096" s="6" t="s">
        <v>21</v>
      </c>
      <c r="D2096" s="8" t="s">
        <v>73</v>
      </c>
      <c r="E2096" s="8" t="s">
        <v>82</v>
      </c>
      <c r="F2096" s="8" t="s">
        <v>92</v>
      </c>
      <c r="G2096" s="18">
        <f t="shared" si="66"/>
        <v>6</v>
      </c>
      <c r="H2096" s="2" t="str">
        <f t="shared" si="65"/>
        <v>180202</v>
      </c>
    </row>
    <row r="2097" spans="1:8" ht="21" x14ac:dyDescent="0.3">
      <c r="A2097" s="12" t="s">
        <v>76</v>
      </c>
      <c r="B2097" s="13" t="s">
        <v>76</v>
      </c>
      <c r="C2097" s="6" t="s">
        <v>21</v>
      </c>
      <c r="D2097" s="8" t="s">
        <v>79</v>
      </c>
      <c r="E2097" s="8" t="s">
        <v>94</v>
      </c>
      <c r="F2097" s="8" t="s">
        <v>95</v>
      </c>
      <c r="G2097" s="18">
        <f t="shared" si="66"/>
        <v>0</v>
      </c>
    </row>
    <row r="2098" spans="1:8" ht="21" x14ac:dyDescent="0.3">
      <c r="A2098" s="9" t="s">
        <v>1650</v>
      </c>
      <c r="B2098" s="10" t="s">
        <v>1651</v>
      </c>
      <c r="C2098" s="6" t="s">
        <v>13</v>
      </c>
      <c r="D2098" s="8" t="s">
        <v>73</v>
      </c>
      <c r="E2098" s="8" t="s">
        <v>82</v>
      </c>
      <c r="F2098" s="8" t="s">
        <v>92</v>
      </c>
      <c r="G2098" s="18">
        <f t="shared" si="66"/>
        <v>6</v>
      </c>
      <c r="H2098" s="2" t="str">
        <f t="shared" si="65"/>
        <v>180203</v>
      </c>
    </row>
    <row r="2099" spans="1:8" ht="21" x14ac:dyDescent="0.3">
      <c r="A2099" s="12" t="s">
        <v>76</v>
      </c>
      <c r="B2099" s="13" t="s">
        <v>76</v>
      </c>
      <c r="C2099" s="6" t="s">
        <v>13</v>
      </c>
      <c r="D2099" s="8" t="s">
        <v>79</v>
      </c>
      <c r="E2099" s="8" t="s">
        <v>94</v>
      </c>
      <c r="F2099" s="8" t="s">
        <v>95</v>
      </c>
      <c r="G2099" s="18">
        <f t="shared" si="66"/>
        <v>0</v>
      </c>
    </row>
    <row r="2100" spans="1:8" ht="21" x14ac:dyDescent="0.3">
      <c r="A2100" s="12" t="s">
        <v>76</v>
      </c>
      <c r="B2100" s="13" t="s">
        <v>76</v>
      </c>
      <c r="C2100" s="6" t="s">
        <v>13</v>
      </c>
      <c r="D2100" s="8" t="s">
        <v>84</v>
      </c>
      <c r="E2100" s="8" t="s">
        <v>85</v>
      </c>
      <c r="F2100" s="8" t="s">
        <v>86</v>
      </c>
      <c r="G2100" s="18">
        <f t="shared" si="66"/>
        <v>0</v>
      </c>
    </row>
    <row r="2101" spans="1:8" ht="21" x14ac:dyDescent="0.3">
      <c r="A2101" s="9" t="s">
        <v>1652</v>
      </c>
      <c r="B2101" s="10" t="s">
        <v>1653</v>
      </c>
      <c r="C2101" s="6" t="s">
        <v>21</v>
      </c>
      <c r="D2101" s="8" t="s">
        <v>73</v>
      </c>
      <c r="E2101" s="8" t="s">
        <v>245</v>
      </c>
      <c r="F2101" s="8" t="s">
        <v>246</v>
      </c>
      <c r="G2101" s="18">
        <f t="shared" si="66"/>
        <v>6</v>
      </c>
      <c r="H2101" s="2" t="str">
        <f t="shared" si="65"/>
        <v>180205</v>
      </c>
    </row>
    <row r="2102" spans="1:8" ht="21" x14ac:dyDescent="0.3">
      <c r="A2102" s="12" t="s">
        <v>76</v>
      </c>
      <c r="B2102" s="13" t="s">
        <v>76</v>
      </c>
      <c r="C2102" s="6" t="s">
        <v>21</v>
      </c>
      <c r="D2102" s="8" t="s">
        <v>79</v>
      </c>
      <c r="E2102" s="8" t="s">
        <v>82</v>
      </c>
      <c r="F2102" s="8" t="s">
        <v>1057</v>
      </c>
      <c r="G2102" s="18">
        <f t="shared" si="66"/>
        <v>0</v>
      </c>
    </row>
    <row r="2103" spans="1:8" ht="21" x14ac:dyDescent="0.3">
      <c r="A2103" s="12" t="s">
        <v>76</v>
      </c>
      <c r="B2103" s="13" t="s">
        <v>76</v>
      </c>
      <c r="C2103" s="6" t="s">
        <v>21</v>
      </c>
      <c r="D2103" s="8" t="s">
        <v>84</v>
      </c>
      <c r="E2103" s="8" t="s">
        <v>94</v>
      </c>
      <c r="F2103" s="8" t="s">
        <v>95</v>
      </c>
      <c r="G2103" s="18">
        <f t="shared" si="66"/>
        <v>0</v>
      </c>
    </row>
    <row r="2104" spans="1:8" ht="21" x14ac:dyDescent="0.3">
      <c r="A2104" s="12" t="s">
        <v>76</v>
      </c>
      <c r="B2104" s="13" t="s">
        <v>76</v>
      </c>
      <c r="C2104" s="6" t="s">
        <v>21</v>
      </c>
      <c r="D2104" s="8" t="s">
        <v>93</v>
      </c>
      <c r="E2104" s="8" t="s">
        <v>85</v>
      </c>
      <c r="F2104" s="8" t="s">
        <v>110</v>
      </c>
      <c r="G2104" s="18">
        <f t="shared" si="66"/>
        <v>0</v>
      </c>
    </row>
    <row r="2105" spans="1:8" ht="21" x14ac:dyDescent="0.3">
      <c r="A2105" s="9" t="s">
        <v>1654</v>
      </c>
      <c r="B2105" s="10" t="s">
        <v>1655</v>
      </c>
      <c r="C2105" s="6" t="s">
        <v>13</v>
      </c>
      <c r="D2105" s="8" t="s">
        <v>73</v>
      </c>
      <c r="E2105" s="8" t="s">
        <v>82</v>
      </c>
      <c r="F2105" s="8" t="s">
        <v>227</v>
      </c>
      <c r="G2105" s="18">
        <f t="shared" si="66"/>
        <v>6</v>
      </c>
      <c r="H2105" s="2" t="str">
        <f t="shared" si="65"/>
        <v>180206</v>
      </c>
    </row>
    <row r="2106" spans="1:8" ht="21" x14ac:dyDescent="0.3">
      <c r="A2106" s="12" t="s">
        <v>76</v>
      </c>
      <c r="B2106" s="13" t="s">
        <v>76</v>
      </c>
      <c r="C2106" s="6" t="s">
        <v>13</v>
      </c>
      <c r="D2106" s="8" t="s">
        <v>79</v>
      </c>
      <c r="E2106" s="8" t="s">
        <v>94</v>
      </c>
      <c r="F2106" s="8" t="s">
        <v>95</v>
      </c>
      <c r="G2106" s="18">
        <f t="shared" si="66"/>
        <v>0</v>
      </c>
    </row>
    <row r="2107" spans="1:8" ht="21" x14ac:dyDescent="0.3">
      <c r="A2107" s="12" t="s">
        <v>76</v>
      </c>
      <c r="B2107" s="13" t="s">
        <v>76</v>
      </c>
      <c r="C2107" s="6" t="s">
        <v>13</v>
      </c>
      <c r="D2107" s="8" t="s">
        <v>84</v>
      </c>
      <c r="E2107" s="8" t="s">
        <v>85</v>
      </c>
      <c r="F2107" s="8" t="s">
        <v>86</v>
      </c>
      <c r="G2107" s="18">
        <f t="shared" si="66"/>
        <v>0</v>
      </c>
    </row>
    <row r="2108" spans="1:8" ht="21" x14ac:dyDescent="0.3">
      <c r="A2108" s="6" t="s">
        <v>1656</v>
      </c>
      <c r="B2108" s="7" t="s">
        <v>1640</v>
      </c>
      <c r="C2108" s="6" t="s">
        <v>21</v>
      </c>
      <c r="D2108" s="8" t="s">
        <v>73</v>
      </c>
      <c r="E2108" s="8" t="s">
        <v>94</v>
      </c>
      <c r="F2108" s="8" t="s">
        <v>95</v>
      </c>
      <c r="G2108" s="18">
        <f t="shared" si="66"/>
        <v>6</v>
      </c>
      <c r="H2108" s="2" t="str">
        <f t="shared" si="65"/>
        <v>180207</v>
      </c>
    </row>
    <row r="2109" spans="1:8" ht="21" x14ac:dyDescent="0.3">
      <c r="A2109" s="9" t="s">
        <v>1657</v>
      </c>
      <c r="B2109" s="10" t="s">
        <v>1658</v>
      </c>
      <c r="C2109" s="6" t="s">
        <v>13</v>
      </c>
      <c r="D2109" s="8" t="s">
        <v>73</v>
      </c>
      <c r="E2109" s="8" t="s">
        <v>90</v>
      </c>
      <c r="F2109" s="8" t="s">
        <v>91</v>
      </c>
      <c r="G2109" s="18">
        <f t="shared" si="66"/>
        <v>6</v>
      </c>
      <c r="H2109" s="2" t="str">
        <f t="shared" si="65"/>
        <v>180208</v>
      </c>
    </row>
    <row r="2110" spans="1:8" ht="21" x14ac:dyDescent="0.3">
      <c r="A2110" s="12" t="s">
        <v>76</v>
      </c>
      <c r="B2110" s="13" t="s">
        <v>76</v>
      </c>
      <c r="C2110" s="6" t="s">
        <v>13</v>
      </c>
      <c r="D2110" s="8" t="s">
        <v>79</v>
      </c>
      <c r="E2110" s="8" t="s">
        <v>82</v>
      </c>
      <c r="F2110" s="8" t="s">
        <v>227</v>
      </c>
      <c r="G2110" s="18">
        <f t="shared" si="66"/>
        <v>0</v>
      </c>
    </row>
    <row r="2111" spans="1:8" ht="21" x14ac:dyDescent="0.3">
      <c r="A2111" s="12" t="s">
        <v>76</v>
      </c>
      <c r="B2111" s="13" t="s">
        <v>76</v>
      </c>
      <c r="C2111" s="9" t="s">
        <v>13</v>
      </c>
      <c r="D2111" s="11" t="s">
        <v>84</v>
      </c>
      <c r="E2111" s="11" t="s">
        <v>94</v>
      </c>
      <c r="F2111" s="11" t="s">
        <v>95</v>
      </c>
      <c r="G2111" s="18">
        <f t="shared" si="66"/>
        <v>0</v>
      </c>
    </row>
    <row r="2112" spans="1:8" ht="47.4" customHeight="1" x14ac:dyDescent="0.3">
      <c r="A2112" s="3" t="s">
        <v>1659</v>
      </c>
      <c r="B2112" s="74" t="s">
        <v>1660</v>
      </c>
      <c r="C2112" s="74"/>
      <c r="D2112" s="74"/>
      <c r="E2112" s="74"/>
      <c r="F2112" s="75"/>
      <c r="G2112" s="18">
        <f t="shared" si="66"/>
        <v>4</v>
      </c>
      <c r="H2112" s="2" t="str">
        <f t="shared" si="65"/>
        <v/>
      </c>
    </row>
    <row r="2113" spans="1:8" ht="21" x14ac:dyDescent="0.3">
      <c r="A2113" s="4" t="s">
        <v>1661</v>
      </c>
      <c r="B2113" s="72" t="s">
        <v>1662</v>
      </c>
      <c r="C2113" s="72"/>
      <c r="D2113" s="72"/>
      <c r="E2113" s="72"/>
      <c r="F2113" s="73"/>
      <c r="G2113" s="18">
        <f t="shared" si="66"/>
        <v>4</v>
      </c>
      <c r="H2113" s="2" t="str">
        <f t="shared" si="65"/>
        <v/>
      </c>
    </row>
    <row r="2114" spans="1:8" ht="21" x14ac:dyDescent="0.3">
      <c r="A2114" s="6" t="s">
        <v>1663</v>
      </c>
      <c r="B2114" s="7" t="s">
        <v>1664</v>
      </c>
      <c r="C2114" s="6" t="s">
        <v>13</v>
      </c>
      <c r="D2114" s="8" t="s">
        <v>73</v>
      </c>
      <c r="E2114" s="8" t="s">
        <v>115</v>
      </c>
      <c r="F2114" s="8" t="s">
        <v>116</v>
      </c>
      <c r="G2114" s="18">
        <f t="shared" si="66"/>
        <v>6</v>
      </c>
      <c r="H2114" s="2" t="str">
        <f t="shared" ref="H2114:H2177" si="67">IF(G2114=6,A2114,"")</f>
        <v>190102</v>
      </c>
    </row>
    <row r="2115" spans="1:8" ht="21" x14ac:dyDescent="0.3">
      <c r="A2115" s="9" t="s">
        <v>1665</v>
      </c>
      <c r="B2115" s="10" t="s">
        <v>1666</v>
      </c>
      <c r="C2115" s="6" t="s">
        <v>21</v>
      </c>
      <c r="D2115" s="8" t="s">
        <v>73</v>
      </c>
      <c r="E2115" s="8" t="s">
        <v>82</v>
      </c>
      <c r="F2115" s="8" t="s">
        <v>227</v>
      </c>
      <c r="G2115" s="18">
        <f t="shared" ref="G2115:G2178" si="68">LEN(A2115)</f>
        <v>6</v>
      </c>
      <c r="H2115" s="2" t="str">
        <f t="shared" si="67"/>
        <v>190105</v>
      </c>
    </row>
    <row r="2116" spans="1:8" ht="21" x14ac:dyDescent="0.3">
      <c r="A2116" s="12" t="s">
        <v>76</v>
      </c>
      <c r="B2116" s="13" t="s">
        <v>76</v>
      </c>
      <c r="C2116" s="6" t="s">
        <v>21</v>
      </c>
      <c r="D2116" s="8" t="s">
        <v>79</v>
      </c>
      <c r="E2116" s="8" t="s">
        <v>85</v>
      </c>
      <c r="F2116" s="8" t="s">
        <v>110</v>
      </c>
      <c r="G2116" s="18">
        <f t="shared" si="68"/>
        <v>0</v>
      </c>
    </row>
    <row r="2117" spans="1:8" ht="21" x14ac:dyDescent="0.3">
      <c r="A2117" s="9" t="s">
        <v>1667</v>
      </c>
      <c r="B2117" s="10" t="s">
        <v>1668</v>
      </c>
      <c r="C2117" s="6" t="s">
        <v>21</v>
      </c>
      <c r="D2117" s="8" t="s">
        <v>73</v>
      </c>
      <c r="E2117" s="8" t="s">
        <v>80</v>
      </c>
      <c r="F2117" s="8" t="s">
        <v>81</v>
      </c>
      <c r="G2117" s="18">
        <f t="shared" si="68"/>
        <v>6</v>
      </c>
      <c r="H2117" s="2" t="str">
        <f t="shared" si="67"/>
        <v>190106</v>
      </c>
    </row>
    <row r="2118" spans="1:8" ht="21" x14ac:dyDescent="0.3">
      <c r="A2118" s="9" t="s">
        <v>1667</v>
      </c>
      <c r="B2118" s="13" t="s">
        <v>76</v>
      </c>
      <c r="C2118" s="6" t="s">
        <v>21</v>
      </c>
      <c r="D2118" s="8" t="s">
        <v>73</v>
      </c>
      <c r="E2118" s="8" t="s">
        <v>82</v>
      </c>
      <c r="F2118" s="8" t="s">
        <v>252</v>
      </c>
      <c r="G2118" s="18">
        <f t="shared" si="68"/>
        <v>6</v>
      </c>
    </row>
    <row r="2119" spans="1:8" ht="21" x14ac:dyDescent="0.3">
      <c r="A2119" s="9" t="s">
        <v>1669</v>
      </c>
      <c r="B2119" s="10" t="s">
        <v>839</v>
      </c>
      <c r="C2119" s="6" t="s">
        <v>21</v>
      </c>
      <c r="D2119" s="8" t="s">
        <v>73</v>
      </c>
      <c r="E2119" s="8" t="s">
        <v>82</v>
      </c>
      <c r="F2119" s="8" t="s">
        <v>227</v>
      </c>
      <c r="G2119" s="18">
        <f t="shared" si="68"/>
        <v>6</v>
      </c>
      <c r="H2119" s="2" t="str">
        <f t="shared" si="67"/>
        <v>190107</v>
      </c>
    </row>
    <row r="2120" spans="1:8" ht="21" x14ac:dyDescent="0.3">
      <c r="A2120" s="12" t="s">
        <v>76</v>
      </c>
      <c r="B2120" s="13" t="s">
        <v>76</v>
      </c>
      <c r="C2120" s="6" t="s">
        <v>21</v>
      </c>
      <c r="D2120" s="8" t="s">
        <v>79</v>
      </c>
      <c r="E2120" s="8" t="s">
        <v>85</v>
      </c>
      <c r="F2120" s="8" t="s">
        <v>110</v>
      </c>
      <c r="G2120" s="18">
        <f t="shared" si="68"/>
        <v>0</v>
      </c>
    </row>
    <row r="2121" spans="1:8" ht="21" x14ac:dyDescent="0.3">
      <c r="A2121" s="9" t="s">
        <v>1670</v>
      </c>
      <c r="B2121" s="10" t="s">
        <v>1671</v>
      </c>
      <c r="C2121" s="6" t="s">
        <v>21</v>
      </c>
      <c r="D2121" s="8" t="s">
        <v>73</v>
      </c>
      <c r="E2121" s="8" t="s">
        <v>428</v>
      </c>
      <c r="F2121" s="8" t="s">
        <v>429</v>
      </c>
      <c r="G2121" s="18">
        <f t="shared" si="68"/>
        <v>6</v>
      </c>
      <c r="H2121" s="2" t="str">
        <f t="shared" si="67"/>
        <v>190110</v>
      </c>
    </row>
    <row r="2122" spans="1:8" ht="21" x14ac:dyDescent="0.3">
      <c r="A2122" s="12" t="s">
        <v>76</v>
      </c>
      <c r="B2122" s="13" t="s">
        <v>76</v>
      </c>
      <c r="C2122" s="6" t="s">
        <v>21</v>
      </c>
      <c r="D2122" s="8" t="s">
        <v>79</v>
      </c>
      <c r="E2122" s="8" t="s">
        <v>90</v>
      </c>
      <c r="F2122" s="8" t="s">
        <v>91</v>
      </c>
      <c r="G2122" s="18">
        <f t="shared" si="68"/>
        <v>0</v>
      </c>
    </row>
    <row r="2123" spans="1:8" ht="21" x14ac:dyDescent="0.3">
      <c r="A2123" s="12" t="s">
        <v>76</v>
      </c>
      <c r="B2123" s="13" t="s">
        <v>76</v>
      </c>
      <c r="C2123" s="6" t="s">
        <v>21</v>
      </c>
      <c r="D2123" s="8" t="s">
        <v>93</v>
      </c>
      <c r="E2123" s="8" t="s">
        <v>94</v>
      </c>
      <c r="F2123" s="8" t="s">
        <v>95</v>
      </c>
      <c r="G2123" s="18">
        <f t="shared" si="68"/>
        <v>0</v>
      </c>
    </row>
    <row r="2124" spans="1:8" ht="21" x14ac:dyDescent="0.3">
      <c r="A2124" s="12" t="s">
        <v>76</v>
      </c>
      <c r="B2124" s="13" t="s">
        <v>76</v>
      </c>
      <c r="C2124" s="6" t="s">
        <v>21</v>
      </c>
      <c r="D2124" s="8" t="s">
        <v>96</v>
      </c>
      <c r="E2124" s="8" t="s">
        <v>85</v>
      </c>
      <c r="F2124" s="8" t="s">
        <v>110</v>
      </c>
      <c r="G2124" s="18">
        <f t="shared" si="68"/>
        <v>0</v>
      </c>
    </row>
    <row r="2125" spans="1:8" ht="21" x14ac:dyDescent="0.3">
      <c r="A2125" s="9" t="s">
        <v>1672</v>
      </c>
      <c r="B2125" s="10" t="s">
        <v>1673</v>
      </c>
      <c r="C2125" s="6" t="s">
        <v>21</v>
      </c>
      <c r="D2125" s="8" t="s">
        <v>73</v>
      </c>
      <c r="E2125" s="8" t="s">
        <v>135</v>
      </c>
      <c r="F2125" s="8" t="s">
        <v>394</v>
      </c>
      <c r="G2125" s="18">
        <f t="shared" si="68"/>
        <v>6</v>
      </c>
      <c r="H2125" s="2" t="str">
        <f t="shared" si="67"/>
        <v>190111</v>
      </c>
    </row>
    <row r="2126" spans="1:8" ht="21" x14ac:dyDescent="0.3">
      <c r="A2126" s="12" t="s">
        <v>76</v>
      </c>
      <c r="B2126" s="13" t="s">
        <v>76</v>
      </c>
      <c r="C2126" s="6" t="s">
        <v>21</v>
      </c>
      <c r="D2126" s="8" t="s">
        <v>79</v>
      </c>
      <c r="E2126" s="8" t="s">
        <v>82</v>
      </c>
      <c r="F2126" s="8" t="s">
        <v>227</v>
      </c>
      <c r="G2126" s="18">
        <f t="shared" si="68"/>
        <v>0</v>
      </c>
    </row>
    <row r="2127" spans="1:8" ht="21" x14ac:dyDescent="0.3">
      <c r="A2127" s="12" t="s">
        <v>76</v>
      </c>
      <c r="B2127" s="13" t="s">
        <v>76</v>
      </c>
      <c r="C2127" s="6" t="s">
        <v>21</v>
      </c>
      <c r="D2127" s="8" t="s">
        <v>84</v>
      </c>
      <c r="E2127" s="8" t="s">
        <v>85</v>
      </c>
      <c r="F2127" s="8" t="s">
        <v>110</v>
      </c>
      <c r="G2127" s="18">
        <f t="shared" si="68"/>
        <v>0</v>
      </c>
    </row>
    <row r="2128" spans="1:8" ht="21" x14ac:dyDescent="0.3">
      <c r="A2128" s="9" t="s">
        <v>1674</v>
      </c>
      <c r="B2128" s="10" t="s">
        <v>1675</v>
      </c>
      <c r="C2128" s="6" t="s">
        <v>13</v>
      </c>
      <c r="D2128" s="8" t="s">
        <v>73</v>
      </c>
      <c r="E2128" s="8" t="s">
        <v>135</v>
      </c>
      <c r="F2128" s="8" t="s">
        <v>164</v>
      </c>
      <c r="G2128" s="18">
        <f t="shared" si="68"/>
        <v>6</v>
      </c>
      <c r="H2128" s="2" t="str">
        <f t="shared" si="67"/>
        <v>190112</v>
      </c>
    </row>
    <row r="2129" spans="1:8" ht="21" x14ac:dyDescent="0.3">
      <c r="A2129" s="12" t="s">
        <v>76</v>
      </c>
      <c r="B2129" s="13" t="s">
        <v>76</v>
      </c>
      <c r="C2129" s="6" t="s">
        <v>13</v>
      </c>
      <c r="D2129" s="8" t="s">
        <v>84</v>
      </c>
      <c r="E2129" s="8" t="s">
        <v>85</v>
      </c>
      <c r="F2129" s="8" t="s">
        <v>86</v>
      </c>
      <c r="G2129" s="18">
        <f t="shared" si="68"/>
        <v>0</v>
      </c>
    </row>
    <row r="2130" spans="1:8" ht="21" x14ac:dyDescent="0.3">
      <c r="A2130" s="9" t="s">
        <v>1676</v>
      </c>
      <c r="B2130" s="10" t="s">
        <v>1677</v>
      </c>
      <c r="C2130" s="6" t="s">
        <v>21</v>
      </c>
      <c r="D2130" s="8" t="s">
        <v>73</v>
      </c>
      <c r="E2130" s="8" t="s">
        <v>135</v>
      </c>
      <c r="F2130" s="8" t="s">
        <v>394</v>
      </c>
      <c r="G2130" s="18">
        <f t="shared" si="68"/>
        <v>6</v>
      </c>
      <c r="H2130" s="2" t="str">
        <f t="shared" si="67"/>
        <v>190113</v>
      </c>
    </row>
    <row r="2131" spans="1:8" ht="21" x14ac:dyDescent="0.3">
      <c r="A2131" s="12" t="s">
        <v>76</v>
      </c>
      <c r="B2131" s="13" t="s">
        <v>76</v>
      </c>
      <c r="C2131" s="6" t="s">
        <v>21</v>
      </c>
      <c r="D2131" s="8" t="s">
        <v>79</v>
      </c>
      <c r="E2131" s="8" t="s">
        <v>82</v>
      </c>
      <c r="F2131" s="8" t="s">
        <v>227</v>
      </c>
      <c r="G2131" s="18">
        <f t="shared" si="68"/>
        <v>0</v>
      </c>
    </row>
    <row r="2132" spans="1:8" ht="21" x14ac:dyDescent="0.3">
      <c r="A2132" s="12" t="s">
        <v>76</v>
      </c>
      <c r="B2132" s="13" t="s">
        <v>76</v>
      </c>
      <c r="C2132" s="6" t="s">
        <v>21</v>
      </c>
      <c r="D2132" s="8" t="s">
        <v>84</v>
      </c>
      <c r="E2132" s="8" t="s">
        <v>85</v>
      </c>
      <c r="F2132" s="8" t="s">
        <v>110</v>
      </c>
      <c r="G2132" s="18">
        <f t="shared" si="68"/>
        <v>0</v>
      </c>
    </row>
    <row r="2133" spans="1:8" ht="21" x14ac:dyDescent="0.3">
      <c r="A2133" s="9" t="s">
        <v>1678</v>
      </c>
      <c r="B2133" s="10" t="s">
        <v>1679</v>
      </c>
      <c r="C2133" s="6" t="s">
        <v>13</v>
      </c>
      <c r="D2133" s="8" t="s">
        <v>73</v>
      </c>
      <c r="E2133" s="8" t="s">
        <v>135</v>
      </c>
      <c r="F2133" s="8" t="s">
        <v>164</v>
      </c>
      <c r="G2133" s="18">
        <f t="shared" si="68"/>
        <v>6</v>
      </c>
      <c r="H2133" s="2" t="str">
        <f t="shared" si="67"/>
        <v>190114</v>
      </c>
    </row>
    <row r="2134" spans="1:8" ht="21" x14ac:dyDescent="0.3">
      <c r="A2134" s="12" t="s">
        <v>76</v>
      </c>
      <c r="B2134" s="13" t="s">
        <v>76</v>
      </c>
      <c r="C2134" s="6" t="s">
        <v>13</v>
      </c>
      <c r="D2134" s="8" t="s">
        <v>79</v>
      </c>
      <c r="E2134" s="8" t="s">
        <v>82</v>
      </c>
      <c r="F2134" s="8" t="s">
        <v>227</v>
      </c>
      <c r="G2134" s="18">
        <f t="shared" si="68"/>
        <v>0</v>
      </c>
    </row>
    <row r="2135" spans="1:8" ht="21" x14ac:dyDescent="0.3">
      <c r="A2135" s="12" t="s">
        <v>76</v>
      </c>
      <c r="B2135" s="13" t="s">
        <v>76</v>
      </c>
      <c r="C2135" s="6" t="s">
        <v>13</v>
      </c>
      <c r="D2135" s="8" t="s">
        <v>84</v>
      </c>
      <c r="E2135" s="8" t="s">
        <v>85</v>
      </c>
      <c r="F2135" s="8" t="s">
        <v>86</v>
      </c>
      <c r="G2135" s="18">
        <f t="shared" si="68"/>
        <v>0</v>
      </c>
    </row>
    <row r="2136" spans="1:8" ht="21" x14ac:dyDescent="0.3">
      <c r="A2136" s="9" t="s">
        <v>1680</v>
      </c>
      <c r="B2136" s="10" t="s">
        <v>1681</v>
      </c>
      <c r="C2136" s="6" t="s">
        <v>21</v>
      </c>
      <c r="D2136" s="8" t="s">
        <v>73</v>
      </c>
      <c r="E2136" s="8" t="s">
        <v>82</v>
      </c>
      <c r="F2136" s="8" t="s">
        <v>227</v>
      </c>
      <c r="G2136" s="18">
        <f t="shared" si="68"/>
        <v>6</v>
      </c>
      <c r="H2136" s="2" t="str">
        <f t="shared" si="67"/>
        <v>190115</v>
      </c>
    </row>
    <row r="2137" spans="1:8" ht="21" x14ac:dyDescent="0.3">
      <c r="A2137" s="12" t="s">
        <v>76</v>
      </c>
      <c r="B2137" s="13" t="s">
        <v>76</v>
      </c>
      <c r="C2137" s="6" t="s">
        <v>21</v>
      </c>
      <c r="D2137" s="8" t="s">
        <v>79</v>
      </c>
      <c r="E2137" s="8" t="s">
        <v>85</v>
      </c>
      <c r="F2137" s="8" t="s">
        <v>110</v>
      </c>
      <c r="G2137" s="18">
        <f t="shared" si="68"/>
        <v>0</v>
      </c>
    </row>
    <row r="2138" spans="1:8" ht="21" x14ac:dyDescent="0.3">
      <c r="A2138" s="9" t="s">
        <v>1682</v>
      </c>
      <c r="B2138" s="10" t="s">
        <v>1683</v>
      </c>
      <c r="C2138" s="6" t="s">
        <v>13</v>
      </c>
      <c r="D2138" s="8" t="s">
        <v>73</v>
      </c>
      <c r="E2138" s="8" t="s">
        <v>82</v>
      </c>
      <c r="F2138" s="8" t="s">
        <v>227</v>
      </c>
      <c r="G2138" s="18">
        <f t="shared" si="68"/>
        <v>6</v>
      </c>
      <c r="H2138" s="2" t="str">
        <f t="shared" si="67"/>
        <v>190116</v>
      </c>
    </row>
    <row r="2139" spans="1:8" ht="21" x14ac:dyDescent="0.3">
      <c r="A2139" s="12" t="s">
        <v>76</v>
      </c>
      <c r="B2139" s="13" t="s">
        <v>76</v>
      </c>
      <c r="C2139" s="6" t="s">
        <v>13</v>
      </c>
      <c r="D2139" s="8" t="s">
        <v>79</v>
      </c>
      <c r="E2139" s="8" t="s">
        <v>85</v>
      </c>
      <c r="F2139" s="8" t="s">
        <v>86</v>
      </c>
      <c r="G2139" s="18">
        <f t="shared" si="68"/>
        <v>0</v>
      </c>
    </row>
    <row r="2140" spans="1:8" ht="21" x14ac:dyDescent="0.3">
      <c r="A2140" s="9" t="s">
        <v>1684</v>
      </c>
      <c r="B2140" s="10" t="s">
        <v>1685</v>
      </c>
      <c r="C2140" s="6" t="s">
        <v>21</v>
      </c>
      <c r="D2140" s="8" t="s">
        <v>73</v>
      </c>
      <c r="E2140" s="8" t="s">
        <v>82</v>
      </c>
      <c r="F2140" s="8" t="s">
        <v>227</v>
      </c>
      <c r="G2140" s="18">
        <f t="shared" si="68"/>
        <v>6</v>
      </c>
      <c r="H2140" s="2" t="str">
        <f t="shared" si="67"/>
        <v>190117</v>
      </c>
    </row>
    <row r="2141" spans="1:8" ht="21" x14ac:dyDescent="0.3">
      <c r="A2141" s="12" t="s">
        <v>76</v>
      </c>
      <c r="B2141" s="13" t="s">
        <v>76</v>
      </c>
      <c r="C2141" s="6" t="s">
        <v>21</v>
      </c>
      <c r="D2141" s="8" t="s">
        <v>79</v>
      </c>
      <c r="E2141" s="8" t="s">
        <v>85</v>
      </c>
      <c r="F2141" s="8" t="s">
        <v>110</v>
      </c>
      <c r="G2141" s="18">
        <f t="shared" si="68"/>
        <v>0</v>
      </c>
    </row>
    <row r="2142" spans="1:8" ht="21" x14ac:dyDescent="0.3">
      <c r="A2142" s="9" t="s">
        <v>1686</v>
      </c>
      <c r="B2142" s="10" t="s">
        <v>1687</v>
      </c>
      <c r="C2142" s="6" t="s">
        <v>13</v>
      </c>
      <c r="D2142" s="8" t="s">
        <v>73</v>
      </c>
      <c r="E2142" s="8" t="s">
        <v>82</v>
      </c>
      <c r="F2142" s="8" t="s">
        <v>227</v>
      </c>
      <c r="G2142" s="18">
        <f t="shared" si="68"/>
        <v>6</v>
      </c>
      <c r="H2142" s="2" t="str">
        <f t="shared" si="67"/>
        <v>190118</v>
      </c>
    </row>
    <row r="2143" spans="1:8" ht="21" x14ac:dyDescent="0.3">
      <c r="A2143" s="12" t="s">
        <v>76</v>
      </c>
      <c r="B2143" s="13" t="s">
        <v>76</v>
      </c>
      <c r="C2143" s="6" t="s">
        <v>13</v>
      </c>
      <c r="D2143" s="8" t="s">
        <v>79</v>
      </c>
      <c r="E2143" s="8" t="s">
        <v>85</v>
      </c>
      <c r="F2143" s="8" t="s">
        <v>86</v>
      </c>
      <c r="G2143" s="18">
        <f t="shared" si="68"/>
        <v>0</v>
      </c>
    </row>
    <row r="2144" spans="1:8" ht="21" x14ac:dyDescent="0.3">
      <c r="A2144" s="9" t="s">
        <v>1688</v>
      </c>
      <c r="B2144" s="10" t="s">
        <v>751</v>
      </c>
      <c r="C2144" s="6" t="s">
        <v>13</v>
      </c>
      <c r="D2144" s="8" t="s">
        <v>73</v>
      </c>
      <c r="E2144" s="8" t="s">
        <v>82</v>
      </c>
      <c r="F2144" s="8" t="s">
        <v>227</v>
      </c>
      <c r="G2144" s="18">
        <f t="shared" si="68"/>
        <v>6</v>
      </c>
      <c r="H2144" s="2" t="str">
        <f t="shared" si="67"/>
        <v>190119</v>
      </c>
    </row>
    <row r="2145" spans="1:8" ht="21" x14ac:dyDescent="0.3">
      <c r="A2145" s="12" t="s">
        <v>76</v>
      </c>
      <c r="B2145" s="13" t="s">
        <v>76</v>
      </c>
      <c r="C2145" s="6" t="s">
        <v>13</v>
      </c>
      <c r="D2145" s="8" t="s">
        <v>79</v>
      </c>
      <c r="E2145" s="8" t="s">
        <v>85</v>
      </c>
      <c r="F2145" s="8" t="s">
        <v>86</v>
      </c>
      <c r="G2145" s="18">
        <f t="shared" si="68"/>
        <v>0</v>
      </c>
    </row>
    <row r="2146" spans="1:8" ht="21" x14ac:dyDescent="0.3">
      <c r="A2146" s="9" t="s">
        <v>1689</v>
      </c>
      <c r="B2146" s="10" t="s">
        <v>35</v>
      </c>
      <c r="C2146" s="9" t="s">
        <v>36</v>
      </c>
      <c r="D2146" s="11"/>
      <c r="E2146" s="11" t="s">
        <v>14</v>
      </c>
      <c r="F2146" s="11" t="s">
        <v>14</v>
      </c>
      <c r="G2146" s="18">
        <f t="shared" si="68"/>
        <v>6</v>
      </c>
      <c r="H2146" s="2" t="str">
        <f t="shared" si="67"/>
        <v>190199</v>
      </c>
    </row>
    <row r="2147" spans="1:8" ht="21" x14ac:dyDescent="0.3">
      <c r="A2147" s="4" t="s">
        <v>1690</v>
      </c>
      <c r="B2147" s="72" t="s">
        <v>1691</v>
      </c>
      <c r="C2147" s="72"/>
      <c r="D2147" s="72"/>
      <c r="E2147" s="72"/>
      <c r="F2147" s="73"/>
      <c r="G2147" s="18">
        <f t="shared" si="68"/>
        <v>4</v>
      </c>
      <c r="H2147" s="2" t="str">
        <f t="shared" si="67"/>
        <v/>
      </c>
    </row>
    <row r="2148" spans="1:8" ht="21" x14ac:dyDescent="0.3">
      <c r="A2148" s="9" t="s">
        <v>1692</v>
      </c>
      <c r="B2148" s="10" t="s">
        <v>1693</v>
      </c>
      <c r="C2148" s="6" t="s">
        <v>13</v>
      </c>
      <c r="D2148" s="8" t="s">
        <v>73</v>
      </c>
      <c r="E2148" s="8" t="s">
        <v>82</v>
      </c>
      <c r="F2148" s="8" t="s">
        <v>307</v>
      </c>
      <c r="G2148" s="18">
        <f t="shared" si="68"/>
        <v>6</v>
      </c>
      <c r="H2148" s="2" t="str">
        <f t="shared" si="67"/>
        <v>190203</v>
      </c>
    </row>
    <row r="2149" spans="1:8" ht="21" x14ac:dyDescent="0.3">
      <c r="A2149" s="12" t="s">
        <v>76</v>
      </c>
      <c r="B2149" s="13" t="s">
        <v>76</v>
      </c>
      <c r="C2149" s="6" t="s">
        <v>13</v>
      </c>
      <c r="D2149" s="8" t="s">
        <v>79</v>
      </c>
      <c r="E2149" s="8" t="s">
        <v>85</v>
      </c>
      <c r="F2149" s="8" t="s">
        <v>86</v>
      </c>
      <c r="G2149" s="18">
        <f t="shared" si="68"/>
        <v>0</v>
      </c>
    </row>
    <row r="2150" spans="1:8" ht="21" x14ac:dyDescent="0.3">
      <c r="A2150" s="9" t="s">
        <v>1694</v>
      </c>
      <c r="B2150" s="10" t="s">
        <v>1695</v>
      </c>
      <c r="C2150" s="6" t="s">
        <v>21</v>
      </c>
      <c r="D2150" s="8" t="s">
        <v>73</v>
      </c>
      <c r="E2150" s="8" t="s">
        <v>90</v>
      </c>
      <c r="F2150" s="8" t="s">
        <v>91</v>
      </c>
      <c r="G2150" s="18">
        <f t="shared" si="68"/>
        <v>6</v>
      </c>
      <c r="H2150" s="2" t="str">
        <f t="shared" si="67"/>
        <v>190204</v>
      </c>
    </row>
    <row r="2151" spans="1:8" ht="21" x14ac:dyDescent="0.3">
      <c r="A2151" s="12" t="s">
        <v>76</v>
      </c>
      <c r="B2151" s="13" t="s">
        <v>76</v>
      </c>
      <c r="C2151" s="6" t="s">
        <v>21</v>
      </c>
      <c r="D2151" s="8" t="s">
        <v>79</v>
      </c>
      <c r="E2151" s="8" t="s">
        <v>82</v>
      </c>
      <c r="F2151" s="8" t="s">
        <v>307</v>
      </c>
      <c r="G2151" s="18">
        <f t="shared" si="68"/>
        <v>0</v>
      </c>
    </row>
    <row r="2152" spans="1:8" ht="21" x14ac:dyDescent="0.3">
      <c r="A2152" s="12" t="s">
        <v>76</v>
      </c>
      <c r="B2152" s="13" t="s">
        <v>76</v>
      </c>
      <c r="C2152" s="6" t="s">
        <v>21</v>
      </c>
      <c r="D2152" s="8" t="s">
        <v>84</v>
      </c>
      <c r="E2152" s="8" t="s">
        <v>94</v>
      </c>
      <c r="F2152" s="8" t="s">
        <v>95</v>
      </c>
      <c r="G2152" s="18">
        <f t="shared" si="68"/>
        <v>0</v>
      </c>
    </row>
    <row r="2153" spans="1:8" ht="21" x14ac:dyDescent="0.3">
      <c r="A2153" s="12" t="s">
        <v>76</v>
      </c>
      <c r="B2153" s="13" t="s">
        <v>76</v>
      </c>
      <c r="C2153" s="6" t="s">
        <v>21</v>
      </c>
      <c r="D2153" s="8" t="s">
        <v>93</v>
      </c>
      <c r="E2153" s="8" t="s">
        <v>85</v>
      </c>
      <c r="F2153" s="8" t="s">
        <v>110</v>
      </c>
      <c r="G2153" s="18">
        <f t="shared" si="68"/>
        <v>0</v>
      </c>
    </row>
    <row r="2154" spans="1:8" ht="21" x14ac:dyDescent="0.3">
      <c r="A2154" s="9" t="s">
        <v>1696</v>
      </c>
      <c r="B2154" s="10" t="s">
        <v>1697</v>
      </c>
      <c r="C2154" s="6" t="s">
        <v>21</v>
      </c>
      <c r="D2154" s="8" t="s">
        <v>73</v>
      </c>
      <c r="E2154" s="8" t="s">
        <v>90</v>
      </c>
      <c r="F2154" s="8" t="s">
        <v>91</v>
      </c>
      <c r="G2154" s="18">
        <f t="shared" si="68"/>
        <v>6</v>
      </c>
      <c r="H2154" s="2" t="str">
        <f t="shared" si="67"/>
        <v>190205</v>
      </c>
    </row>
    <row r="2155" spans="1:8" ht="21" x14ac:dyDescent="0.3">
      <c r="A2155" s="12" t="s">
        <v>76</v>
      </c>
      <c r="B2155" s="13" t="s">
        <v>76</v>
      </c>
      <c r="C2155" s="6" t="s">
        <v>21</v>
      </c>
      <c r="D2155" s="8" t="s">
        <v>79</v>
      </c>
      <c r="E2155" s="8" t="s">
        <v>82</v>
      </c>
      <c r="F2155" s="8" t="s">
        <v>257</v>
      </c>
      <c r="G2155" s="18">
        <f t="shared" si="68"/>
        <v>0</v>
      </c>
    </row>
    <row r="2156" spans="1:8" ht="21" x14ac:dyDescent="0.3">
      <c r="A2156" s="12" t="s">
        <v>76</v>
      </c>
      <c r="B2156" s="13" t="s">
        <v>76</v>
      </c>
      <c r="C2156" s="6" t="s">
        <v>21</v>
      </c>
      <c r="D2156" s="8" t="s">
        <v>84</v>
      </c>
      <c r="E2156" s="8" t="s">
        <v>94</v>
      </c>
      <c r="F2156" s="8" t="s">
        <v>95</v>
      </c>
      <c r="G2156" s="18">
        <f t="shared" si="68"/>
        <v>0</v>
      </c>
    </row>
    <row r="2157" spans="1:8" ht="21" x14ac:dyDescent="0.3">
      <c r="A2157" s="12" t="s">
        <v>76</v>
      </c>
      <c r="B2157" s="13" t="s">
        <v>76</v>
      </c>
      <c r="C2157" s="6" t="s">
        <v>21</v>
      </c>
      <c r="D2157" s="8" t="s">
        <v>93</v>
      </c>
      <c r="E2157" s="8" t="s">
        <v>85</v>
      </c>
      <c r="F2157" s="8" t="s">
        <v>110</v>
      </c>
      <c r="G2157" s="18">
        <f t="shared" si="68"/>
        <v>0</v>
      </c>
    </row>
    <row r="2158" spans="1:8" ht="21" x14ac:dyDescent="0.3">
      <c r="A2158" s="9" t="s">
        <v>1698</v>
      </c>
      <c r="B2158" s="10" t="s">
        <v>1699</v>
      </c>
      <c r="C2158" s="6" t="s">
        <v>13</v>
      </c>
      <c r="D2158" s="8" t="s">
        <v>73</v>
      </c>
      <c r="E2158" s="8" t="s">
        <v>135</v>
      </c>
      <c r="F2158" s="8" t="s">
        <v>164</v>
      </c>
      <c r="G2158" s="18">
        <f t="shared" si="68"/>
        <v>6</v>
      </c>
      <c r="H2158" s="2" t="str">
        <f t="shared" si="67"/>
        <v>190206</v>
      </c>
    </row>
    <row r="2159" spans="1:8" ht="21" x14ac:dyDescent="0.3">
      <c r="A2159" s="12" t="s">
        <v>76</v>
      </c>
      <c r="B2159" s="13" t="s">
        <v>76</v>
      </c>
      <c r="C2159" s="6" t="s">
        <v>13</v>
      </c>
      <c r="D2159" s="8" t="s">
        <v>79</v>
      </c>
      <c r="E2159" s="8" t="s">
        <v>90</v>
      </c>
      <c r="F2159" s="8" t="s">
        <v>91</v>
      </c>
      <c r="G2159" s="18">
        <f t="shared" si="68"/>
        <v>0</v>
      </c>
    </row>
    <row r="2160" spans="1:8" ht="21" x14ac:dyDescent="0.3">
      <c r="A2160" s="12" t="s">
        <v>76</v>
      </c>
      <c r="B2160" s="13" t="s">
        <v>76</v>
      </c>
      <c r="C2160" s="6" t="s">
        <v>13</v>
      </c>
      <c r="D2160" s="8" t="s">
        <v>84</v>
      </c>
      <c r="E2160" s="8" t="s">
        <v>80</v>
      </c>
      <c r="F2160" s="8" t="s">
        <v>81</v>
      </c>
      <c r="G2160" s="18">
        <f t="shared" si="68"/>
        <v>0</v>
      </c>
    </row>
    <row r="2161" spans="1:8" ht="21" x14ac:dyDescent="0.3">
      <c r="A2161" s="12" t="s">
        <v>76</v>
      </c>
      <c r="B2161" s="13" t="s">
        <v>76</v>
      </c>
      <c r="C2161" s="6" t="s">
        <v>13</v>
      </c>
      <c r="D2161" s="8" t="s">
        <v>84</v>
      </c>
      <c r="E2161" s="8" t="s">
        <v>82</v>
      </c>
      <c r="F2161" s="8" t="s">
        <v>257</v>
      </c>
      <c r="G2161" s="18">
        <f t="shared" si="68"/>
        <v>0</v>
      </c>
    </row>
    <row r="2162" spans="1:8" ht="21" x14ac:dyDescent="0.3">
      <c r="A2162" s="12" t="s">
        <v>76</v>
      </c>
      <c r="B2162" s="13" t="s">
        <v>76</v>
      </c>
      <c r="C2162" s="6" t="s">
        <v>13</v>
      </c>
      <c r="D2162" s="8" t="s">
        <v>93</v>
      </c>
      <c r="E2162" s="8" t="s">
        <v>94</v>
      </c>
      <c r="F2162" s="8" t="s">
        <v>95</v>
      </c>
      <c r="G2162" s="18">
        <f t="shared" si="68"/>
        <v>0</v>
      </c>
    </row>
    <row r="2163" spans="1:8" ht="21" x14ac:dyDescent="0.3">
      <c r="A2163" s="12" t="s">
        <v>76</v>
      </c>
      <c r="B2163" s="13" t="s">
        <v>76</v>
      </c>
      <c r="C2163" s="6" t="s">
        <v>13</v>
      </c>
      <c r="D2163" s="8" t="s">
        <v>96</v>
      </c>
      <c r="E2163" s="8" t="s">
        <v>85</v>
      </c>
      <c r="F2163" s="8" t="s">
        <v>86</v>
      </c>
      <c r="G2163" s="18">
        <f t="shared" si="68"/>
        <v>0</v>
      </c>
    </row>
    <row r="2164" spans="1:8" ht="21" x14ac:dyDescent="0.3">
      <c r="A2164" s="9" t="s">
        <v>1700</v>
      </c>
      <c r="B2164" s="10" t="s">
        <v>1701</v>
      </c>
      <c r="C2164" s="6" t="s">
        <v>21</v>
      </c>
      <c r="D2164" s="8" t="s">
        <v>73</v>
      </c>
      <c r="E2164" s="8" t="s">
        <v>74</v>
      </c>
      <c r="F2164" s="8" t="s">
        <v>303</v>
      </c>
      <c r="G2164" s="18">
        <f t="shared" si="68"/>
        <v>6</v>
      </c>
      <c r="H2164" s="2" t="str">
        <f t="shared" si="67"/>
        <v>190207</v>
      </c>
    </row>
    <row r="2165" spans="1:8" ht="21" x14ac:dyDescent="0.3">
      <c r="A2165" s="9" t="s">
        <v>1700</v>
      </c>
      <c r="B2165" s="13" t="s">
        <v>76</v>
      </c>
      <c r="C2165" s="6" t="s">
        <v>21</v>
      </c>
      <c r="D2165" s="8" t="s">
        <v>73</v>
      </c>
      <c r="E2165" s="8" t="s">
        <v>650</v>
      </c>
      <c r="F2165" s="8" t="s">
        <v>1114</v>
      </c>
      <c r="G2165" s="18">
        <f t="shared" si="68"/>
        <v>6</v>
      </c>
    </row>
    <row r="2166" spans="1:8" ht="21" x14ac:dyDescent="0.3">
      <c r="A2166" s="12" t="s">
        <v>76</v>
      </c>
      <c r="B2166" s="13" t="s">
        <v>76</v>
      </c>
      <c r="C2166" s="6" t="s">
        <v>21</v>
      </c>
      <c r="D2166" s="8" t="s">
        <v>79</v>
      </c>
      <c r="E2166" s="8" t="s">
        <v>90</v>
      </c>
      <c r="F2166" s="8" t="s">
        <v>91</v>
      </c>
      <c r="G2166" s="18">
        <f t="shared" si="68"/>
        <v>0</v>
      </c>
    </row>
    <row r="2167" spans="1:8" ht="21" x14ac:dyDescent="0.3">
      <c r="A2167" s="12" t="s">
        <v>76</v>
      </c>
      <c r="B2167" s="13" t="s">
        <v>76</v>
      </c>
      <c r="C2167" s="6" t="s">
        <v>21</v>
      </c>
      <c r="D2167" s="8" t="s">
        <v>84</v>
      </c>
      <c r="E2167" s="8" t="s">
        <v>94</v>
      </c>
      <c r="F2167" s="8" t="s">
        <v>95</v>
      </c>
      <c r="G2167" s="18">
        <f t="shared" si="68"/>
        <v>0</v>
      </c>
    </row>
    <row r="2168" spans="1:8" ht="21" x14ac:dyDescent="0.3">
      <c r="A2168" s="9" t="s">
        <v>1702</v>
      </c>
      <c r="B2168" s="10" t="s">
        <v>1703</v>
      </c>
      <c r="C2168" s="6" t="s">
        <v>21</v>
      </c>
      <c r="D2168" s="8" t="s">
        <v>73</v>
      </c>
      <c r="E2168" s="8" t="s">
        <v>90</v>
      </c>
      <c r="F2168" s="8" t="s">
        <v>91</v>
      </c>
      <c r="G2168" s="18">
        <f t="shared" si="68"/>
        <v>6</v>
      </c>
      <c r="H2168" s="2" t="str">
        <f t="shared" si="67"/>
        <v>190208</v>
      </c>
    </row>
    <row r="2169" spans="1:8" ht="21" x14ac:dyDescent="0.3">
      <c r="A2169" s="12" t="s">
        <v>76</v>
      </c>
      <c r="B2169" s="13" t="s">
        <v>76</v>
      </c>
      <c r="C2169" s="6" t="s">
        <v>21</v>
      </c>
      <c r="D2169" s="8" t="s">
        <v>79</v>
      </c>
      <c r="E2169" s="8" t="s">
        <v>94</v>
      </c>
      <c r="F2169" s="8" t="s">
        <v>95</v>
      </c>
      <c r="G2169" s="18">
        <f t="shared" si="68"/>
        <v>0</v>
      </c>
    </row>
    <row r="2170" spans="1:8" ht="21" x14ac:dyDescent="0.3">
      <c r="A2170" s="9" t="s">
        <v>1704</v>
      </c>
      <c r="B2170" s="10" t="s">
        <v>1705</v>
      </c>
      <c r="C2170" s="6" t="s">
        <v>21</v>
      </c>
      <c r="D2170" s="8" t="s">
        <v>73</v>
      </c>
      <c r="E2170" s="8" t="s">
        <v>90</v>
      </c>
      <c r="F2170" s="8" t="s">
        <v>91</v>
      </c>
      <c r="G2170" s="18">
        <f t="shared" si="68"/>
        <v>6</v>
      </c>
      <c r="H2170" s="2" t="str">
        <f t="shared" si="67"/>
        <v>190209</v>
      </c>
    </row>
    <row r="2171" spans="1:8" ht="21" x14ac:dyDescent="0.3">
      <c r="A2171" s="12" t="s">
        <v>76</v>
      </c>
      <c r="B2171" s="13" t="s">
        <v>76</v>
      </c>
      <c r="C2171" s="6" t="s">
        <v>21</v>
      </c>
      <c r="D2171" s="8" t="s">
        <v>79</v>
      </c>
      <c r="E2171" s="8" t="s">
        <v>94</v>
      </c>
      <c r="F2171" s="8" t="s">
        <v>95</v>
      </c>
      <c r="G2171" s="18">
        <f t="shared" si="68"/>
        <v>0</v>
      </c>
    </row>
    <row r="2172" spans="1:8" ht="21" x14ac:dyDescent="0.3">
      <c r="A2172" s="9" t="s">
        <v>1706</v>
      </c>
      <c r="B2172" s="10" t="s">
        <v>1707</v>
      </c>
      <c r="C2172" s="6" t="s">
        <v>13</v>
      </c>
      <c r="D2172" s="8" t="s">
        <v>73</v>
      </c>
      <c r="E2172" s="8" t="s">
        <v>74</v>
      </c>
      <c r="F2172" s="8" t="s">
        <v>1708</v>
      </c>
      <c r="G2172" s="18">
        <f t="shared" si="68"/>
        <v>6</v>
      </c>
      <c r="H2172" s="2" t="str">
        <f t="shared" si="67"/>
        <v>190210</v>
      </c>
    </row>
    <row r="2173" spans="1:8" ht="21" x14ac:dyDescent="0.3">
      <c r="A2173" s="12" t="s">
        <v>76</v>
      </c>
      <c r="B2173" s="13" t="s">
        <v>76</v>
      </c>
      <c r="C2173" s="6" t="s">
        <v>13</v>
      </c>
      <c r="D2173" s="8" t="s">
        <v>79</v>
      </c>
      <c r="E2173" s="8" t="s">
        <v>90</v>
      </c>
      <c r="F2173" s="8" t="s">
        <v>91</v>
      </c>
      <c r="G2173" s="18">
        <f t="shared" si="68"/>
        <v>0</v>
      </c>
    </row>
    <row r="2174" spans="1:8" ht="21" x14ac:dyDescent="0.3">
      <c r="A2174" s="9" t="s">
        <v>1709</v>
      </c>
      <c r="B2174" s="10" t="s">
        <v>1066</v>
      </c>
      <c r="C2174" s="6" t="s">
        <v>21</v>
      </c>
      <c r="D2174" s="8" t="s">
        <v>73</v>
      </c>
      <c r="E2174" s="8" t="s">
        <v>82</v>
      </c>
      <c r="F2174" s="8" t="s">
        <v>307</v>
      </c>
      <c r="G2174" s="18">
        <f t="shared" si="68"/>
        <v>6</v>
      </c>
      <c r="H2174" s="2" t="str">
        <f t="shared" si="67"/>
        <v>190211</v>
      </c>
    </row>
    <row r="2175" spans="1:8" ht="21" x14ac:dyDescent="0.3">
      <c r="A2175" s="12" t="s">
        <v>76</v>
      </c>
      <c r="B2175" s="13" t="s">
        <v>76</v>
      </c>
      <c r="C2175" s="6" t="s">
        <v>21</v>
      </c>
      <c r="D2175" s="8" t="s">
        <v>79</v>
      </c>
      <c r="E2175" s="8" t="s">
        <v>94</v>
      </c>
      <c r="F2175" s="8" t="s">
        <v>95</v>
      </c>
      <c r="G2175" s="18">
        <f t="shared" si="68"/>
        <v>0</v>
      </c>
    </row>
    <row r="2176" spans="1:8" ht="21" x14ac:dyDescent="0.3">
      <c r="A2176" s="12" t="s">
        <v>76</v>
      </c>
      <c r="B2176" s="13" t="s">
        <v>76</v>
      </c>
      <c r="C2176" s="6" t="s">
        <v>21</v>
      </c>
      <c r="D2176" s="8" t="s">
        <v>84</v>
      </c>
      <c r="E2176" s="8" t="s">
        <v>85</v>
      </c>
      <c r="F2176" s="8" t="s">
        <v>110</v>
      </c>
      <c r="G2176" s="18">
        <f t="shared" si="68"/>
        <v>0</v>
      </c>
    </row>
    <row r="2177" spans="1:8" ht="21" x14ac:dyDescent="0.3">
      <c r="A2177" s="9" t="s">
        <v>1710</v>
      </c>
      <c r="B2177" s="10" t="s">
        <v>35</v>
      </c>
      <c r="C2177" s="9" t="s">
        <v>36</v>
      </c>
      <c r="D2177" s="11"/>
      <c r="E2177" s="11" t="s">
        <v>14</v>
      </c>
      <c r="F2177" s="11" t="s">
        <v>14</v>
      </c>
      <c r="G2177" s="18">
        <f t="shared" si="68"/>
        <v>6</v>
      </c>
      <c r="H2177" s="2" t="str">
        <f t="shared" si="67"/>
        <v>190299</v>
      </c>
    </row>
    <row r="2178" spans="1:8" ht="21" x14ac:dyDescent="0.3">
      <c r="A2178" s="4" t="s">
        <v>1711</v>
      </c>
      <c r="B2178" s="72" t="s">
        <v>1712</v>
      </c>
      <c r="C2178" s="72"/>
      <c r="D2178" s="72"/>
      <c r="E2178" s="72"/>
      <c r="F2178" s="73"/>
      <c r="G2178" s="18">
        <f t="shared" si="68"/>
        <v>4</v>
      </c>
      <c r="H2178" s="2" t="str">
        <f t="shared" ref="H2178:H2239" si="69">IF(G2178=6,A2178,"")</f>
        <v/>
      </c>
    </row>
    <row r="2179" spans="1:8" ht="21" x14ac:dyDescent="0.3">
      <c r="A2179" s="6" t="s">
        <v>1713</v>
      </c>
      <c r="B2179" s="7" t="s">
        <v>1714</v>
      </c>
      <c r="C2179" s="6" t="s">
        <v>21</v>
      </c>
      <c r="D2179" s="8" t="s">
        <v>73</v>
      </c>
      <c r="E2179" s="8" t="s">
        <v>85</v>
      </c>
      <c r="F2179" s="8" t="s">
        <v>110</v>
      </c>
      <c r="G2179" s="18">
        <f t="shared" ref="G2179:G2242" si="70">LEN(A2179)</f>
        <v>6</v>
      </c>
      <c r="H2179" s="2" t="str">
        <f t="shared" si="69"/>
        <v>190304</v>
      </c>
    </row>
    <row r="2180" spans="1:8" ht="21" x14ac:dyDescent="0.3">
      <c r="A2180" s="6" t="s">
        <v>1715</v>
      </c>
      <c r="B2180" s="7" t="s">
        <v>1716</v>
      </c>
      <c r="C2180" s="6" t="s">
        <v>13</v>
      </c>
      <c r="D2180" s="8" t="s">
        <v>73</v>
      </c>
      <c r="E2180" s="8" t="s">
        <v>85</v>
      </c>
      <c r="F2180" s="8" t="s">
        <v>86</v>
      </c>
      <c r="G2180" s="18">
        <f t="shared" si="70"/>
        <v>6</v>
      </c>
      <c r="H2180" s="2" t="str">
        <f t="shared" si="69"/>
        <v>190305</v>
      </c>
    </row>
    <row r="2181" spans="1:8" ht="21" x14ac:dyDescent="0.3">
      <c r="A2181" s="6" t="s">
        <v>1717</v>
      </c>
      <c r="B2181" s="7" t="s">
        <v>1718</v>
      </c>
      <c r="C2181" s="6" t="s">
        <v>21</v>
      </c>
      <c r="D2181" s="8" t="s">
        <v>73</v>
      </c>
      <c r="E2181" s="8" t="s">
        <v>85</v>
      </c>
      <c r="F2181" s="8" t="s">
        <v>110</v>
      </c>
      <c r="G2181" s="18">
        <f t="shared" si="70"/>
        <v>6</v>
      </c>
      <c r="H2181" s="2" t="str">
        <f t="shared" si="69"/>
        <v>190306</v>
      </c>
    </row>
    <row r="2182" spans="1:8" ht="21" x14ac:dyDescent="0.3">
      <c r="A2182" s="6" t="s">
        <v>1719</v>
      </c>
      <c r="B2182" s="7" t="s">
        <v>1720</v>
      </c>
      <c r="C2182" s="6" t="s">
        <v>13</v>
      </c>
      <c r="D2182" s="8" t="s">
        <v>73</v>
      </c>
      <c r="E2182" s="8" t="s">
        <v>85</v>
      </c>
      <c r="F2182" s="8" t="s">
        <v>86</v>
      </c>
      <c r="G2182" s="18">
        <f t="shared" si="70"/>
        <v>6</v>
      </c>
      <c r="H2182" s="2" t="str">
        <f t="shared" si="69"/>
        <v>190307</v>
      </c>
    </row>
    <row r="2183" spans="1:8" ht="21" x14ac:dyDescent="0.3">
      <c r="A2183" s="9" t="s">
        <v>1721</v>
      </c>
      <c r="B2183" s="10" t="s">
        <v>1722</v>
      </c>
      <c r="C2183" s="6" t="s">
        <v>21</v>
      </c>
      <c r="D2183" s="8" t="s">
        <v>73</v>
      </c>
      <c r="E2183" s="8" t="s">
        <v>82</v>
      </c>
      <c r="F2183" s="8" t="s">
        <v>227</v>
      </c>
      <c r="G2183" s="18">
        <f t="shared" si="70"/>
        <v>6</v>
      </c>
      <c r="H2183" s="2" t="str">
        <f t="shared" si="69"/>
        <v>190308</v>
      </c>
    </row>
    <row r="2184" spans="1:8" ht="21" x14ac:dyDescent="0.3">
      <c r="A2184" s="12" t="s">
        <v>76</v>
      </c>
      <c r="B2184" s="13" t="s">
        <v>76</v>
      </c>
      <c r="C2184" s="9" t="s">
        <v>21</v>
      </c>
      <c r="D2184" s="11" t="s">
        <v>79</v>
      </c>
      <c r="E2184" s="11" t="s">
        <v>353</v>
      </c>
      <c r="F2184" s="11" t="s">
        <v>354</v>
      </c>
      <c r="G2184" s="18">
        <f t="shared" si="70"/>
        <v>0</v>
      </c>
    </row>
    <row r="2185" spans="1:8" ht="21" x14ac:dyDescent="0.3">
      <c r="A2185" s="4" t="s">
        <v>1723</v>
      </c>
      <c r="B2185" s="72" t="s">
        <v>1724</v>
      </c>
      <c r="C2185" s="72"/>
      <c r="D2185" s="72"/>
      <c r="E2185" s="72"/>
      <c r="F2185" s="73"/>
      <c r="G2185" s="18">
        <f t="shared" si="70"/>
        <v>4</v>
      </c>
      <c r="H2185" s="2" t="str">
        <f t="shared" si="69"/>
        <v/>
      </c>
    </row>
    <row r="2186" spans="1:8" ht="21" x14ac:dyDescent="0.3">
      <c r="A2186" s="6" t="s">
        <v>1725</v>
      </c>
      <c r="B2186" s="7" t="s">
        <v>1726</v>
      </c>
      <c r="C2186" s="6" t="s">
        <v>13</v>
      </c>
      <c r="D2186" s="8" t="s">
        <v>73</v>
      </c>
      <c r="E2186" s="8" t="s">
        <v>85</v>
      </c>
      <c r="F2186" s="8" t="s">
        <v>86</v>
      </c>
      <c r="G2186" s="18">
        <f t="shared" si="70"/>
        <v>6</v>
      </c>
      <c r="H2186" s="2" t="str">
        <f t="shared" si="69"/>
        <v>190401</v>
      </c>
    </row>
    <row r="2187" spans="1:8" ht="21" x14ac:dyDescent="0.3">
      <c r="A2187" s="9" t="s">
        <v>1727</v>
      </c>
      <c r="B2187" s="10" t="s">
        <v>1728</v>
      </c>
      <c r="C2187" s="6" t="s">
        <v>21</v>
      </c>
      <c r="D2187" s="8" t="s">
        <v>73</v>
      </c>
      <c r="E2187" s="8" t="s">
        <v>82</v>
      </c>
      <c r="F2187" s="8" t="s">
        <v>227</v>
      </c>
      <c r="G2187" s="18">
        <f t="shared" si="70"/>
        <v>6</v>
      </c>
      <c r="H2187" s="2" t="str">
        <f t="shared" si="69"/>
        <v>190402</v>
      </c>
    </row>
    <row r="2188" spans="1:8" ht="21" x14ac:dyDescent="0.3">
      <c r="A2188" s="12" t="s">
        <v>76</v>
      </c>
      <c r="B2188" s="13" t="s">
        <v>76</v>
      </c>
      <c r="C2188" s="6" t="s">
        <v>21</v>
      </c>
      <c r="D2188" s="8" t="s">
        <v>79</v>
      </c>
      <c r="E2188" s="8" t="s">
        <v>85</v>
      </c>
      <c r="F2188" s="8" t="s">
        <v>110</v>
      </c>
      <c r="G2188" s="18">
        <f t="shared" si="70"/>
        <v>0</v>
      </c>
    </row>
    <row r="2189" spans="1:8" ht="21" x14ac:dyDescent="0.3">
      <c r="A2189" s="9" t="s">
        <v>1729</v>
      </c>
      <c r="B2189" s="10" t="s">
        <v>1730</v>
      </c>
      <c r="C2189" s="6" t="s">
        <v>21</v>
      </c>
      <c r="D2189" s="8" t="s">
        <v>73</v>
      </c>
      <c r="E2189" s="8" t="s">
        <v>82</v>
      </c>
      <c r="F2189" s="8" t="s">
        <v>227</v>
      </c>
      <c r="G2189" s="18">
        <f t="shared" si="70"/>
        <v>6</v>
      </c>
      <c r="H2189" s="2" t="str">
        <f t="shared" si="69"/>
        <v>190403</v>
      </c>
    </row>
    <row r="2190" spans="1:8" ht="21" x14ac:dyDescent="0.3">
      <c r="A2190" s="12" t="s">
        <v>76</v>
      </c>
      <c r="B2190" s="13" t="s">
        <v>76</v>
      </c>
      <c r="C2190" s="6" t="s">
        <v>21</v>
      </c>
      <c r="D2190" s="8" t="s">
        <v>79</v>
      </c>
      <c r="E2190" s="8" t="s">
        <v>85</v>
      </c>
      <c r="F2190" s="8" t="s">
        <v>110</v>
      </c>
      <c r="G2190" s="18">
        <f t="shared" si="70"/>
        <v>0</v>
      </c>
    </row>
    <row r="2191" spans="1:8" ht="21" x14ac:dyDescent="0.3">
      <c r="A2191" s="9" t="s">
        <v>1731</v>
      </c>
      <c r="B2191" s="10" t="s">
        <v>1732</v>
      </c>
      <c r="C2191" s="6" t="s">
        <v>13</v>
      </c>
      <c r="D2191" s="8" t="s">
        <v>73</v>
      </c>
      <c r="E2191" s="8" t="s">
        <v>80</v>
      </c>
      <c r="F2191" s="8" t="s">
        <v>81</v>
      </c>
      <c r="G2191" s="18">
        <f t="shared" si="70"/>
        <v>6</v>
      </c>
      <c r="H2191" s="2" t="str">
        <f t="shared" si="69"/>
        <v>190404</v>
      </c>
    </row>
    <row r="2192" spans="1:8" ht="21" x14ac:dyDescent="0.3">
      <c r="A2192" s="9" t="s">
        <v>1731</v>
      </c>
      <c r="B2192" s="13" t="s">
        <v>76</v>
      </c>
      <c r="C2192" s="9" t="s">
        <v>13</v>
      </c>
      <c r="D2192" s="11" t="s">
        <v>73</v>
      </c>
      <c r="E2192" s="11" t="s">
        <v>82</v>
      </c>
      <c r="F2192" s="11" t="s">
        <v>252</v>
      </c>
      <c r="G2192" s="18">
        <f t="shared" si="70"/>
        <v>6</v>
      </c>
    </row>
    <row r="2193" spans="1:8" ht="21" x14ac:dyDescent="0.3">
      <c r="A2193" s="4" t="s">
        <v>1733</v>
      </c>
      <c r="B2193" s="72" t="s">
        <v>1734</v>
      </c>
      <c r="C2193" s="72"/>
      <c r="D2193" s="72"/>
      <c r="E2193" s="72"/>
      <c r="F2193" s="73"/>
      <c r="G2193" s="18">
        <f t="shared" si="70"/>
        <v>4</v>
      </c>
      <c r="H2193" s="2" t="str">
        <f t="shared" si="69"/>
        <v/>
      </c>
    </row>
    <row r="2194" spans="1:8" ht="21" x14ac:dyDescent="0.3">
      <c r="A2194" s="9" t="s">
        <v>1735</v>
      </c>
      <c r="B2194" s="10" t="s">
        <v>1736</v>
      </c>
      <c r="C2194" s="6" t="s">
        <v>13</v>
      </c>
      <c r="D2194" s="8" t="s">
        <v>73</v>
      </c>
      <c r="E2194" s="8" t="s">
        <v>74</v>
      </c>
      <c r="F2194" s="8" t="s">
        <v>99</v>
      </c>
      <c r="G2194" s="18">
        <f t="shared" si="70"/>
        <v>6</v>
      </c>
      <c r="H2194" s="2" t="str">
        <f t="shared" si="69"/>
        <v>190501</v>
      </c>
    </row>
    <row r="2195" spans="1:8" ht="21" x14ac:dyDescent="0.3">
      <c r="A2195" s="12" t="s">
        <v>76</v>
      </c>
      <c r="B2195" s="13" t="s">
        <v>76</v>
      </c>
      <c r="C2195" s="6" t="s">
        <v>13</v>
      </c>
      <c r="D2195" s="8" t="s">
        <v>79</v>
      </c>
      <c r="E2195" s="8" t="s">
        <v>80</v>
      </c>
      <c r="F2195" s="8" t="s">
        <v>81</v>
      </c>
      <c r="G2195" s="18">
        <f t="shared" si="70"/>
        <v>0</v>
      </c>
    </row>
    <row r="2196" spans="1:8" ht="21" x14ac:dyDescent="0.3">
      <c r="A2196" s="12" t="s">
        <v>76</v>
      </c>
      <c r="B2196" s="13" t="s">
        <v>76</v>
      </c>
      <c r="C2196" s="6" t="s">
        <v>13</v>
      </c>
      <c r="D2196" s="8" t="s">
        <v>84</v>
      </c>
      <c r="E2196" s="8" t="s">
        <v>94</v>
      </c>
      <c r="F2196" s="8" t="s">
        <v>95</v>
      </c>
      <c r="G2196" s="18">
        <f t="shared" si="70"/>
        <v>0</v>
      </c>
    </row>
    <row r="2197" spans="1:8" ht="21" x14ac:dyDescent="0.3">
      <c r="A2197" s="12" t="s">
        <v>76</v>
      </c>
      <c r="B2197" s="13" t="s">
        <v>76</v>
      </c>
      <c r="C2197" s="6" t="s">
        <v>13</v>
      </c>
      <c r="D2197" s="8" t="s">
        <v>93</v>
      </c>
      <c r="E2197" s="8" t="s">
        <v>85</v>
      </c>
      <c r="F2197" s="8" t="s">
        <v>86</v>
      </c>
      <c r="G2197" s="18">
        <f t="shared" si="70"/>
        <v>0</v>
      </c>
    </row>
    <row r="2198" spans="1:8" ht="21" x14ac:dyDescent="0.3">
      <c r="A2198" s="9" t="s">
        <v>1737</v>
      </c>
      <c r="B2198" s="10" t="s">
        <v>1738</v>
      </c>
      <c r="C2198" s="6" t="s">
        <v>13</v>
      </c>
      <c r="D2198" s="8" t="s">
        <v>73</v>
      </c>
      <c r="E2198" s="8" t="s">
        <v>74</v>
      </c>
      <c r="F2198" s="8" t="s">
        <v>99</v>
      </c>
      <c r="G2198" s="18">
        <f t="shared" si="70"/>
        <v>6</v>
      </c>
      <c r="H2198" s="2" t="str">
        <f t="shared" si="69"/>
        <v>190502</v>
      </c>
    </row>
    <row r="2199" spans="1:8" ht="21" x14ac:dyDescent="0.3">
      <c r="A2199" s="12" t="s">
        <v>76</v>
      </c>
      <c r="B2199" s="13" t="s">
        <v>76</v>
      </c>
      <c r="C2199" s="6" t="s">
        <v>13</v>
      </c>
      <c r="D2199" s="8" t="s">
        <v>79</v>
      </c>
      <c r="E2199" s="8" t="s">
        <v>80</v>
      </c>
      <c r="F2199" s="8" t="s">
        <v>81</v>
      </c>
      <c r="G2199" s="18">
        <f t="shared" si="70"/>
        <v>0</v>
      </c>
    </row>
    <row r="2200" spans="1:8" ht="21" x14ac:dyDescent="0.3">
      <c r="A2200" s="12" t="s">
        <v>76</v>
      </c>
      <c r="B2200" s="13" t="s">
        <v>76</v>
      </c>
      <c r="C2200" s="6" t="s">
        <v>13</v>
      </c>
      <c r="D2200" s="8" t="s">
        <v>84</v>
      </c>
      <c r="E2200" s="8" t="s">
        <v>85</v>
      </c>
      <c r="F2200" s="8" t="s">
        <v>86</v>
      </c>
      <c r="G2200" s="18">
        <f t="shared" si="70"/>
        <v>0</v>
      </c>
    </row>
    <row r="2201" spans="1:8" ht="21" x14ac:dyDescent="0.3">
      <c r="A2201" s="9" t="s">
        <v>1739</v>
      </c>
      <c r="B2201" s="10" t="s">
        <v>1740</v>
      </c>
      <c r="C2201" s="6" t="s">
        <v>13</v>
      </c>
      <c r="D2201" s="8" t="s">
        <v>73</v>
      </c>
      <c r="E2201" s="8" t="s">
        <v>74</v>
      </c>
      <c r="F2201" s="8" t="s">
        <v>99</v>
      </c>
      <c r="G2201" s="18">
        <f t="shared" si="70"/>
        <v>6</v>
      </c>
      <c r="H2201" s="2" t="str">
        <f t="shared" si="69"/>
        <v>190503</v>
      </c>
    </row>
    <row r="2202" spans="1:8" ht="21" x14ac:dyDescent="0.3">
      <c r="A2202" s="9" t="s">
        <v>1739</v>
      </c>
      <c r="B2202" s="13" t="s">
        <v>76</v>
      </c>
      <c r="C2202" s="6" t="s">
        <v>13</v>
      </c>
      <c r="D2202" s="8" t="s">
        <v>73</v>
      </c>
      <c r="E2202" s="8" t="s">
        <v>77</v>
      </c>
      <c r="F2202" s="8" t="s">
        <v>78</v>
      </c>
      <c r="G2202" s="18">
        <f t="shared" si="70"/>
        <v>6</v>
      </c>
    </row>
    <row r="2203" spans="1:8" ht="21" x14ac:dyDescent="0.3">
      <c r="A2203" s="12" t="s">
        <v>76</v>
      </c>
      <c r="B2203" s="13" t="s">
        <v>76</v>
      </c>
      <c r="C2203" s="6" t="s">
        <v>13</v>
      </c>
      <c r="D2203" s="8" t="s">
        <v>79</v>
      </c>
      <c r="E2203" s="8" t="s">
        <v>90</v>
      </c>
      <c r="F2203" s="8" t="s">
        <v>91</v>
      </c>
      <c r="G2203" s="18">
        <f t="shared" si="70"/>
        <v>0</v>
      </c>
    </row>
    <row r="2204" spans="1:8" ht="21" x14ac:dyDescent="0.3">
      <c r="A2204" s="12" t="s">
        <v>76</v>
      </c>
      <c r="B2204" s="13" t="s">
        <v>76</v>
      </c>
      <c r="C2204" s="6" t="s">
        <v>13</v>
      </c>
      <c r="D2204" s="8" t="s">
        <v>84</v>
      </c>
      <c r="E2204" s="8" t="s">
        <v>80</v>
      </c>
      <c r="F2204" s="8" t="s">
        <v>81</v>
      </c>
      <c r="G2204" s="18">
        <f t="shared" si="70"/>
        <v>0</v>
      </c>
    </row>
    <row r="2205" spans="1:8" ht="21" x14ac:dyDescent="0.3">
      <c r="A2205" s="12" t="s">
        <v>76</v>
      </c>
      <c r="B2205" s="13" t="s">
        <v>76</v>
      </c>
      <c r="C2205" s="6" t="s">
        <v>13</v>
      </c>
      <c r="D2205" s="8" t="s">
        <v>93</v>
      </c>
      <c r="E2205" s="8" t="s">
        <v>94</v>
      </c>
      <c r="F2205" s="8" t="s">
        <v>95</v>
      </c>
      <c r="G2205" s="18">
        <f t="shared" si="70"/>
        <v>0</v>
      </c>
    </row>
    <row r="2206" spans="1:8" ht="21" x14ac:dyDescent="0.3">
      <c r="A2206" s="12" t="s">
        <v>76</v>
      </c>
      <c r="B2206" s="13" t="s">
        <v>76</v>
      </c>
      <c r="C2206" s="6" t="s">
        <v>13</v>
      </c>
      <c r="D2206" s="8" t="s">
        <v>96</v>
      </c>
      <c r="E2206" s="8" t="s">
        <v>85</v>
      </c>
      <c r="F2206" s="8" t="s">
        <v>86</v>
      </c>
      <c r="G2206" s="18">
        <f t="shared" si="70"/>
        <v>0</v>
      </c>
    </row>
    <row r="2207" spans="1:8" ht="21" x14ac:dyDescent="0.3">
      <c r="A2207" s="9" t="s">
        <v>1741</v>
      </c>
      <c r="B2207" s="10" t="s">
        <v>35</v>
      </c>
      <c r="C2207" s="9" t="s">
        <v>36</v>
      </c>
      <c r="D2207" s="11"/>
      <c r="E2207" s="11" t="s">
        <v>14</v>
      </c>
      <c r="F2207" s="11" t="s">
        <v>14</v>
      </c>
      <c r="G2207" s="18">
        <f t="shared" si="70"/>
        <v>6</v>
      </c>
      <c r="H2207" s="2" t="str">
        <f t="shared" si="69"/>
        <v>190599</v>
      </c>
    </row>
    <row r="2208" spans="1:8" ht="21" x14ac:dyDescent="0.3">
      <c r="A2208" s="4" t="s">
        <v>1742</v>
      </c>
      <c r="B2208" s="72" t="s">
        <v>1743</v>
      </c>
      <c r="C2208" s="72"/>
      <c r="D2208" s="72"/>
      <c r="E2208" s="72"/>
      <c r="F2208" s="73"/>
      <c r="G2208" s="18">
        <f t="shared" si="70"/>
        <v>4</v>
      </c>
      <c r="H2208" s="2" t="str">
        <f t="shared" si="69"/>
        <v/>
      </c>
    </row>
    <row r="2209" spans="1:8" ht="21" x14ac:dyDescent="0.3">
      <c r="A2209" s="9" t="s">
        <v>1744</v>
      </c>
      <c r="B2209" s="10" t="s">
        <v>1745</v>
      </c>
      <c r="C2209" s="6" t="s">
        <v>13</v>
      </c>
      <c r="D2209" s="8" t="s">
        <v>73</v>
      </c>
      <c r="E2209" s="8" t="s">
        <v>74</v>
      </c>
      <c r="F2209" s="8" t="s">
        <v>75</v>
      </c>
      <c r="G2209" s="18">
        <f t="shared" si="70"/>
        <v>6</v>
      </c>
      <c r="H2209" s="2" t="str">
        <f t="shared" si="69"/>
        <v>190603</v>
      </c>
    </row>
    <row r="2210" spans="1:8" ht="21" x14ac:dyDescent="0.3">
      <c r="A2210" s="9" t="s">
        <v>1744</v>
      </c>
      <c r="B2210" s="13" t="s">
        <v>76</v>
      </c>
      <c r="C2210" s="6" t="s">
        <v>13</v>
      </c>
      <c r="D2210" s="8" t="s">
        <v>73</v>
      </c>
      <c r="E2210" s="8" t="s">
        <v>265</v>
      </c>
      <c r="F2210" s="8" t="s">
        <v>1746</v>
      </c>
      <c r="G2210" s="18">
        <f t="shared" si="70"/>
        <v>6</v>
      </c>
    </row>
    <row r="2211" spans="1:8" ht="21" x14ac:dyDescent="0.3">
      <c r="A2211" s="12" t="s">
        <v>76</v>
      </c>
      <c r="B2211" s="13" t="s">
        <v>76</v>
      </c>
      <c r="C2211" s="6" t="s">
        <v>13</v>
      </c>
      <c r="D2211" s="8" t="s">
        <v>79</v>
      </c>
      <c r="E2211" s="8" t="s">
        <v>80</v>
      </c>
      <c r="F2211" s="8" t="s">
        <v>81</v>
      </c>
      <c r="G2211" s="18">
        <f t="shared" si="70"/>
        <v>0</v>
      </c>
    </row>
    <row r="2212" spans="1:8" ht="21" x14ac:dyDescent="0.3">
      <c r="A2212" s="12" t="s">
        <v>76</v>
      </c>
      <c r="B2212" s="13" t="s">
        <v>76</v>
      </c>
      <c r="C2212" s="6" t="s">
        <v>13</v>
      </c>
      <c r="D2212" s="8" t="s">
        <v>79</v>
      </c>
      <c r="E2212" s="8" t="s">
        <v>82</v>
      </c>
      <c r="F2212" s="8" t="s">
        <v>252</v>
      </c>
      <c r="G2212" s="18">
        <f t="shared" si="70"/>
        <v>0</v>
      </c>
    </row>
    <row r="2213" spans="1:8" ht="21" x14ac:dyDescent="0.3">
      <c r="A2213" s="9" t="s">
        <v>1747</v>
      </c>
      <c r="B2213" s="10" t="s">
        <v>1748</v>
      </c>
      <c r="C2213" s="6" t="s">
        <v>13</v>
      </c>
      <c r="D2213" s="8" t="s">
        <v>73</v>
      </c>
      <c r="E2213" s="8" t="s">
        <v>74</v>
      </c>
      <c r="F2213" s="8" t="s">
        <v>75</v>
      </c>
      <c r="G2213" s="18">
        <f t="shared" si="70"/>
        <v>6</v>
      </c>
      <c r="H2213" s="2" t="str">
        <f t="shared" si="69"/>
        <v>190604</v>
      </c>
    </row>
    <row r="2214" spans="1:8" ht="21" x14ac:dyDescent="0.3">
      <c r="A2214" s="9" t="s">
        <v>1747</v>
      </c>
      <c r="B2214" s="13" t="s">
        <v>76</v>
      </c>
      <c r="C2214" s="6" t="s">
        <v>13</v>
      </c>
      <c r="D2214" s="8" t="s">
        <v>73</v>
      </c>
      <c r="E2214" s="8" t="s">
        <v>77</v>
      </c>
      <c r="F2214" s="8" t="s">
        <v>78</v>
      </c>
      <c r="G2214" s="18">
        <f t="shared" si="70"/>
        <v>6</v>
      </c>
    </row>
    <row r="2215" spans="1:8" ht="21" x14ac:dyDescent="0.3">
      <c r="A2215" s="9" t="s">
        <v>1747</v>
      </c>
      <c r="B2215" s="13" t="s">
        <v>76</v>
      </c>
      <c r="C2215" s="6" t="s">
        <v>13</v>
      </c>
      <c r="D2215" s="8" t="s">
        <v>73</v>
      </c>
      <c r="E2215" s="8" t="s">
        <v>265</v>
      </c>
      <c r="F2215" s="8" t="s">
        <v>1749</v>
      </c>
      <c r="G2215" s="18">
        <f t="shared" si="70"/>
        <v>6</v>
      </c>
    </row>
    <row r="2216" spans="1:8" ht="21" x14ac:dyDescent="0.3">
      <c r="A2216" s="12" t="s">
        <v>76</v>
      </c>
      <c r="B2216" s="13" t="s">
        <v>76</v>
      </c>
      <c r="C2216" s="6" t="s">
        <v>13</v>
      </c>
      <c r="D2216" s="8" t="s">
        <v>79</v>
      </c>
      <c r="E2216" s="8" t="s">
        <v>80</v>
      </c>
      <c r="F2216" s="8" t="s">
        <v>81</v>
      </c>
      <c r="G2216" s="18">
        <f t="shared" si="70"/>
        <v>0</v>
      </c>
    </row>
    <row r="2217" spans="1:8" ht="21" x14ac:dyDescent="0.3">
      <c r="A2217" s="12" t="s">
        <v>76</v>
      </c>
      <c r="B2217" s="13" t="s">
        <v>76</v>
      </c>
      <c r="C2217" s="6" t="s">
        <v>13</v>
      </c>
      <c r="D2217" s="8" t="s">
        <v>79</v>
      </c>
      <c r="E2217" s="8" t="s">
        <v>82</v>
      </c>
      <c r="F2217" s="8" t="s">
        <v>109</v>
      </c>
      <c r="G2217" s="18">
        <f t="shared" si="70"/>
        <v>0</v>
      </c>
    </row>
    <row r="2218" spans="1:8" ht="21" x14ac:dyDescent="0.3">
      <c r="A2218" s="12" t="s">
        <v>76</v>
      </c>
      <c r="B2218" s="13" t="s">
        <v>76</v>
      </c>
      <c r="C2218" s="6" t="s">
        <v>13</v>
      </c>
      <c r="D2218" s="8" t="s">
        <v>84</v>
      </c>
      <c r="E2218" s="8" t="s">
        <v>85</v>
      </c>
      <c r="F2218" s="8" t="s">
        <v>86</v>
      </c>
      <c r="G2218" s="18">
        <f t="shared" si="70"/>
        <v>0</v>
      </c>
    </row>
    <row r="2219" spans="1:8" ht="21" x14ac:dyDescent="0.3">
      <c r="A2219" s="9" t="s">
        <v>1750</v>
      </c>
      <c r="B2219" s="10" t="s">
        <v>1751</v>
      </c>
      <c r="C2219" s="6" t="s">
        <v>13</v>
      </c>
      <c r="D2219" s="8" t="s">
        <v>73</v>
      </c>
      <c r="E2219" s="8" t="s">
        <v>74</v>
      </c>
      <c r="F2219" s="8" t="s">
        <v>75</v>
      </c>
      <c r="G2219" s="18">
        <f t="shared" si="70"/>
        <v>6</v>
      </c>
      <c r="H2219" s="2" t="str">
        <f t="shared" si="69"/>
        <v>190605</v>
      </c>
    </row>
    <row r="2220" spans="1:8" ht="21" x14ac:dyDescent="0.3">
      <c r="A2220" s="9" t="s">
        <v>1750</v>
      </c>
      <c r="B2220" s="13" t="s">
        <v>76</v>
      </c>
      <c r="C2220" s="6" t="s">
        <v>13</v>
      </c>
      <c r="D2220" s="8" t="s">
        <v>73</v>
      </c>
      <c r="E2220" s="8" t="s">
        <v>77</v>
      </c>
      <c r="F2220" s="8" t="s">
        <v>78</v>
      </c>
      <c r="G2220" s="18">
        <f t="shared" si="70"/>
        <v>6</v>
      </c>
    </row>
    <row r="2221" spans="1:8" ht="21" x14ac:dyDescent="0.3">
      <c r="A2221" s="9" t="s">
        <v>1750</v>
      </c>
      <c r="B2221" s="13" t="s">
        <v>76</v>
      </c>
      <c r="C2221" s="6" t="s">
        <v>13</v>
      </c>
      <c r="D2221" s="8" t="s">
        <v>73</v>
      </c>
      <c r="E2221" s="8" t="s">
        <v>265</v>
      </c>
      <c r="F2221" s="8" t="s">
        <v>1746</v>
      </c>
      <c r="G2221" s="18">
        <f t="shared" si="70"/>
        <v>6</v>
      </c>
    </row>
    <row r="2222" spans="1:8" ht="21" x14ac:dyDescent="0.3">
      <c r="A2222" s="12" t="s">
        <v>76</v>
      </c>
      <c r="B2222" s="13" t="s">
        <v>76</v>
      </c>
      <c r="C2222" s="6" t="s">
        <v>13</v>
      </c>
      <c r="D2222" s="8" t="s">
        <v>79</v>
      </c>
      <c r="E2222" s="8" t="s">
        <v>80</v>
      </c>
      <c r="F2222" s="8" t="s">
        <v>81</v>
      </c>
      <c r="G2222" s="18">
        <f t="shared" si="70"/>
        <v>0</v>
      </c>
    </row>
    <row r="2223" spans="1:8" ht="21" x14ac:dyDescent="0.3">
      <c r="A2223" s="12" t="s">
        <v>76</v>
      </c>
      <c r="B2223" s="13" t="s">
        <v>76</v>
      </c>
      <c r="C2223" s="6" t="s">
        <v>13</v>
      </c>
      <c r="D2223" s="8" t="s">
        <v>79</v>
      </c>
      <c r="E2223" s="8" t="s">
        <v>82</v>
      </c>
      <c r="F2223" s="8" t="s">
        <v>252</v>
      </c>
      <c r="G2223" s="18">
        <f t="shared" si="70"/>
        <v>0</v>
      </c>
    </row>
    <row r="2224" spans="1:8" ht="21" x14ac:dyDescent="0.3">
      <c r="A2224" s="9" t="s">
        <v>1752</v>
      </c>
      <c r="B2224" s="10" t="s">
        <v>1753</v>
      </c>
      <c r="C2224" s="6" t="s">
        <v>13</v>
      </c>
      <c r="D2224" s="8" t="s">
        <v>73</v>
      </c>
      <c r="E2224" s="8" t="s">
        <v>74</v>
      </c>
      <c r="F2224" s="8" t="s">
        <v>75</v>
      </c>
      <c r="G2224" s="18">
        <f t="shared" si="70"/>
        <v>6</v>
      </c>
      <c r="H2224" s="2" t="str">
        <f t="shared" si="69"/>
        <v>190606</v>
      </c>
    </row>
    <row r="2225" spans="1:8" ht="21" x14ac:dyDescent="0.3">
      <c r="A2225" s="9" t="s">
        <v>1752</v>
      </c>
      <c r="B2225" s="13" t="s">
        <v>76</v>
      </c>
      <c r="C2225" s="6" t="s">
        <v>13</v>
      </c>
      <c r="D2225" s="8" t="s">
        <v>73</v>
      </c>
      <c r="E2225" s="8" t="s">
        <v>77</v>
      </c>
      <c r="F2225" s="8" t="s">
        <v>78</v>
      </c>
      <c r="G2225" s="18">
        <f t="shared" si="70"/>
        <v>6</v>
      </c>
    </row>
    <row r="2226" spans="1:8" ht="21" x14ac:dyDescent="0.3">
      <c r="A2226" s="12" t="s">
        <v>76</v>
      </c>
      <c r="B2226" s="13" t="s">
        <v>76</v>
      </c>
      <c r="C2226" s="6" t="s">
        <v>13</v>
      </c>
      <c r="D2226" s="8" t="s">
        <v>79</v>
      </c>
      <c r="E2226" s="8" t="s">
        <v>82</v>
      </c>
      <c r="F2226" s="8" t="s">
        <v>109</v>
      </c>
      <c r="G2226" s="18">
        <f t="shared" si="70"/>
        <v>0</v>
      </c>
    </row>
    <row r="2227" spans="1:8" ht="21" x14ac:dyDescent="0.3">
      <c r="A2227" s="12" t="s">
        <v>76</v>
      </c>
      <c r="B2227" s="13" t="s">
        <v>76</v>
      </c>
      <c r="C2227" s="6" t="s">
        <v>13</v>
      </c>
      <c r="D2227" s="8" t="s">
        <v>84</v>
      </c>
      <c r="E2227" s="8" t="s">
        <v>85</v>
      </c>
      <c r="F2227" s="8" t="s">
        <v>86</v>
      </c>
      <c r="G2227" s="18">
        <f t="shared" si="70"/>
        <v>0</v>
      </c>
    </row>
    <row r="2228" spans="1:8" ht="21" x14ac:dyDescent="0.3">
      <c r="A2228" s="9" t="s">
        <v>1754</v>
      </c>
      <c r="B2228" s="10" t="s">
        <v>35</v>
      </c>
      <c r="C2228" s="9" t="s">
        <v>36</v>
      </c>
      <c r="D2228" s="11"/>
      <c r="E2228" s="11" t="s">
        <v>14</v>
      </c>
      <c r="F2228" s="11" t="s">
        <v>14</v>
      </c>
      <c r="G2228" s="18">
        <f t="shared" si="70"/>
        <v>6</v>
      </c>
      <c r="H2228" s="2" t="str">
        <f t="shared" si="69"/>
        <v>190699</v>
      </c>
    </row>
    <row r="2229" spans="1:8" ht="21" x14ac:dyDescent="0.3">
      <c r="A2229" s="4" t="s">
        <v>1755</v>
      </c>
      <c r="B2229" s="72" t="s">
        <v>1756</v>
      </c>
      <c r="C2229" s="72"/>
      <c r="D2229" s="72"/>
      <c r="E2229" s="72"/>
      <c r="F2229" s="73"/>
      <c r="G2229" s="18">
        <f t="shared" si="70"/>
        <v>4</v>
      </c>
      <c r="H2229" s="2" t="str">
        <f t="shared" si="69"/>
        <v/>
      </c>
    </row>
    <row r="2230" spans="1:8" ht="21" x14ac:dyDescent="0.3">
      <c r="A2230" s="9" t="s">
        <v>1757</v>
      </c>
      <c r="B2230" s="10" t="s">
        <v>1758</v>
      </c>
      <c r="C2230" s="6" t="s">
        <v>21</v>
      </c>
      <c r="D2230" s="8" t="s">
        <v>73</v>
      </c>
      <c r="E2230" s="8" t="s">
        <v>80</v>
      </c>
      <c r="F2230" s="8" t="s">
        <v>81</v>
      </c>
      <c r="G2230" s="18">
        <f t="shared" si="70"/>
        <v>6</v>
      </c>
      <c r="H2230" s="2" t="str">
        <f t="shared" si="69"/>
        <v>190702</v>
      </c>
    </row>
    <row r="2231" spans="1:8" ht="21" x14ac:dyDescent="0.3">
      <c r="A2231" s="9" t="s">
        <v>1757</v>
      </c>
      <c r="B2231" s="13" t="s">
        <v>76</v>
      </c>
      <c r="C2231" s="6" t="s">
        <v>21</v>
      </c>
      <c r="D2231" s="8" t="s">
        <v>73</v>
      </c>
      <c r="E2231" s="8" t="s">
        <v>82</v>
      </c>
      <c r="F2231" s="8" t="s">
        <v>83</v>
      </c>
      <c r="G2231" s="18">
        <f t="shared" si="70"/>
        <v>6</v>
      </c>
    </row>
    <row r="2232" spans="1:8" ht="21" x14ac:dyDescent="0.3">
      <c r="A2232" s="9" t="s">
        <v>1759</v>
      </c>
      <c r="B2232" s="10" t="s">
        <v>1760</v>
      </c>
      <c r="C2232" s="6" t="s">
        <v>13</v>
      </c>
      <c r="D2232" s="8" t="s">
        <v>73</v>
      </c>
      <c r="E2232" s="8" t="s">
        <v>80</v>
      </c>
      <c r="F2232" s="8" t="s">
        <v>81</v>
      </c>
      <c r="G2232" s="18">
        <f t="shared" si="70"/>
        <v>6</v>
      </c>
      <c r="H2232" s="2" t="str">
        <f t="shared" si="69"/>
        <v>190703</v>
      </c>
    </row>
    <row r="2233" spans="1:8" ht="21" x14ac:dyDescent="0.3">
      <c r="A2233" s="9" t="s">
        <v>1759</v>
      </c>
      <c r="B2233" s="13" t="s">
        <v>76</v>
      </c>
      <c r="C2233" s="9" t="s">
        <v>13</v>
      </c>
      <c r="D2233" s="11" t="s">
        <v>73</v>
      </c>
      <c r="E2233" s="11" t="s">
        <v>82</v>
      </c>
      <c r="F2233" s="11" t="s">
        <v>83</v>
      </c>
      <c r="G2233" s="18">
        <f t="shared" si="70"/>
        <v>6</v>
      </c>
    </row>
    <row r="2234" spans="1:8" ht="21" x14ac:dyDescent="0.3">
      <c r="A2234" s="4" t="s">
        <v>1761</v>
      </c>
      <c r="B2234" s="72" t="s">
        <v>1762</v>
      </c>
      <c r="C2234" s="72"/>
      <c r="D2234" s="72"/>
      <c r="E2234" s="72"/>
      <c r="F2234" s="73"/>
      <c r="G2234" s="18">
        <f t="shared" si="70"/>
        <v>4</v>
      </c>
      <c r="H2234" s="2" t="str">
        <f t="shared" si="69"/>
        <v/>
      </c>
    </row>
    <row r="2235" spans="1:8" ht="21" x14ac:dyDescent="0.3">
      <c r="A2235" s="9" t="s">
        <v>1763</v>
      </c>
      <c r="B2235" s="10" t="s">
        <v>1764</v>
      </c>
      <c r="C2235" s="6" t="s">
        <v>13</v>
      </c>
      <c r="D2235" s="8" t="s">
        <v>73</v>
      </c>
      <c r="E2235" s="8" t="s">
        <v>90</v>
      </c>
      <c r="F2235" s="8" t="s">
        <v>1765</v>
      </c>
      <c r="G2235" s="18">
        <f t="shared" si="70"/>
        <v>6</v>
      </c>
      <c r="H2235" s="2" t="str">
        <f t="shared" si="69"/>
        <v>190801</v>
      </c>
    </row>
    <row r="2236" spans="1:8" ht="21" x14ac:dyDescent="0.3">
      <c r="A2236" s="12" t="s">
        <v>76</v>
      </c>
      <c r="B2236" s="13" t="s">
        <v>76</v>
      </c>
      <c r="C2236" s="6" t="s">
        <v>13</v>
      </c>
      <c r="D2236" s="8" t="s">
        <v>79</v>
      </c>
      <c r="E2236" s="8" t="s">
        <v>82</v>
      </c>
      <c r="F2236" s="8" t="s">
        <v>227</v>
      </c>
      <c r="G2236" s="18">
        <f t="shared" si="70"/>
        <v>0</v>
      </c>
    </row>
    <row r="2237" spans="1:8" ht="21" x14ac:dyDescent="0.3">
      <c r="A2237" s="12" t="s">
        <v>76</v>
      </c>
      <c r="B2237" s="13" t="s">
        <v>76</v>
      </c>
      <c r="C2237" s="6" t="s">
        <v>13</v>
      </c>
      <c r="D2237" s="8" t="s">
        <v>84</v>
      </c>
      <c r="E2237" s="8" t="s">
        <v>94</v>
      </c>
      <c r="F2237" s="8" t="s">
        <v>95</v>
      </c>
      <c r="G2237" s="18">
        <f t="shared" si="70"/>
        <v>0</v>
      </c>
    </row>
    <row r="2238" spans="1:8" ht="21" x14ac:dyDescent="0.3">
      <c r="A2238" s="12" t="s">
        <v>76</v>
      </c>
      <c r="B2238" s="13" t="s">
        <v>76</v>
      </c>
      <c r="C2238" s="6" t="s">
        <v>13</v>
      </c>
      <c r="D2238" s="8" t="s">
        <v>93</v>
      </c>
      <c r="E2238" s="8" t="s">
        <v>85</v>
      </c>
      <c r="F2238" s="8" t="s">
        <v>86</v>
      </c>
      <c r="G2238" s="18">
        <f t="shared" si="70"/>
        <v>0</v>
      </c>
    </row>
    <row r="2239" spans="1:8" ht="21" x14ac:dyDescent="0.3">
      <c r="A2239" s="9" t="s">
        <v>1766</v>
      </c>
      <c r="B2239" s="10" t="s">
        <v>1767</v>
      </c>
      <c r="C2239" s="6" t="s">
        <v>13</v>
      </c>
      <c r="D2239" s="8" t="s">
        <v>73</v>
      </c>
      <c r="E2239" s="8" t="s">
        <v>135</v>
      </c>
      <c r="F2239" s="8" t="s">
        <v>155</v>
      </c>
      <c r="G2239" s="18">
        <f t="shared" si="70"/>
        <v>6</v>
      </c>
      <c r="H2239" s="2" t="str">
        <f t="shared" si="69"/>
        <v>190802</v>
      </c>
    </row>
    <row r="2240" spans="1:8" ht="21" x14ac:dyDescent="0.3">
      <c r="A2240" s="12" t="s">
        <v>76</v>
      </c>
      <c r="B2240" s="13" t="s">
        <v>76</v>
      </c>
      <c r="C2240" s="6" t="s">
        <v>13</v>
      </c>
      <c r="D2240" s="8" t="s">
        <v>79</v>
      </c>
      <c r="E2240" s="8" t="s">
        <v>82</v>
      </c>
      <c r="F2240" s="8" t="s">
        <v>139</v>
      </c>
      <c r="G2240" s="18">
        <f t="shared" si="70"/>
        <v>0</v>
      </c>
    </row>
    <row r="2241" spans="1:8" ht="21" x14ac:dyDescent="0.3">
      <c r="A2241" s="12" t="s">
        <v>76</v>
      </c>
      <c r="B2241" s="13" t="s">
        <v>76</v>
      </c>
      <c r="C2241" s="6" t="s">
        <v>13</v>
      </c>
      <c r="D2241" s="8" t="s">
        <v>84</v>
      </c>
      <c r="E2241" s="8" t="s">
        <v>85</v>
      </c>
      <c r="F2241" s="8" t="s">
        <v>86</v>
      </c>
      <c r="G2241" s="18">
        <f t="shared" si="70"/>
        <v>0</v>
      </c>
    </row>
    <row r="2242" spans="1:8" ht="21" x14ac:dyDescent="0.3">
      <c r="A2242" s="9" t="s">
        <v>1768</v>
      </c>
      <c r="B2242" s="10" t="s">
        <v>1769</v>
      </c>
      <c r="C2242" s="6" t="s">
        <v>13</v>
      </c>
      <c r="D2242" s="8" t="s">
        <v>73</v>
      </c>
      <c r="E2242" s="8" t="s">
        <v>74</v>
      </c>
      <c r="F2242" s="8" t="s">
        <v>75</v>
      </c>
      <c r="G2242" s="18">
        <f t="shared" si="70"/>
        <v>6</v>
      </c>
      <c r="H2242" s="2" t="str">
        <f t="shared" ref="H2242:H2305" si="71">IF(G2242=6,A2242,"")</f>
        <v>190805</v>
      </c>
    </row>
    <row r="2243" spans="1:8" ht="21" x14ac:dyDescent="0.3">
      <c r="A2243" s="9" t="s">
        <v>1768</v>
      </c>
      <c r="B2243" s="13" t="s">
        <v>76</v>
      </c>
      <c r="C2243" s="6" t="s">
        <v>13</v>
      </c>
      <c r="D2243" s="8" t="s">
        <v>73</v>
      </c>
      <c r="E2243" s="8" t="s">
        <v>135</v>
      </c>
      <c r="F2243" s="8" t="s">
        <v>397</v>
      </c>
      <c r="G2243" s="18">
        <f t="shared" ref="G2243:G2306" si="72">LEN(A2243)</f>
        <v>6</v>
      </c>
    </row>
    <row r="2244" spans="1:8" ht="21" x14ac:dyDescent="0.3">
      <c r="A2244" s="9" t="s">
        <v>1768</v>
      </c>
      <c r="B2244" s="13" t="s">
        <v>76</v>
      </c>
      <c r="C2244" s="6" t="s">
        <v>13</v>
      </c>
      <c r="D2244" s="8" t="s">
        <v>73</v>
      </c>
      <c r="E2244" s="8" t="s">
        <v>77</v>
      </c>
      <c r="F2244" s="8" t="s">
        <v>78</v>
      </c>
      <c r="G2244" s="18">
        <f t="shared" si="72"/>
        <v>6</v>
      </c>
    </row>
    <row r="2245" spans="1:8" ht="21" x14ac:dyDescent="0.3">
      <c r="A2245" s="12" t="s">
        <v>76</v>
      </c>
      <c r="B2245" s="13" t="s">
        <v>76</v>
      </c>
      <c r="C2245" s="6" t="s">
        <v>13</v>
      </c>
      <c r="D2245" s="8" t="s">
        <v>79</v>
      </c>
      <c r="E2245" s="8" t="s">
        <v>90</v>
      </c>
      <c r="F2245" s="8" t="s">
        <v>91</v>
      </c>
      <c r="G2245" s="18">
        <f t="shared" si="72"/>
        <v>0</v>
      </c>
    </row>
    <row r="2246" spans="1:8" ht="21" x14ac:dyDescent="0.3">
      <c r="A2246" s="12" t="s">
        <v>76</v>
      </c>
      <c r="B2246" s="13" t="s">
        <v>76</v>
      </c>
      <c r="C2246" s="6" t="s">
        <v>13</v>
      </c>
      <c r="D2246" s="8" t="s">
        <v>84</v>
      </c>
      <c r="E2246" s="8" t="s">
        <v>80</v>
      </c>
      <c r="F2246" s="8" t="s">
        <v>81</v>
      </c>
      <c r="G2246" s="18">
        <f t="shared" si="72"/>
        <v>0</v>
      </c>
    </row>
    <row r="2247" spans="1:8" ht="21" x14ac:dyDescent="0.3">
      <c r="A2247" s="12" t="s">
        <v>76</v>
      </c>
      <c r="B2247" s="13" t="s">
        <v>76</v>
      </c>
      <c r="C2247" s="6" t="s">
        <v>13</v>
      </c>
      <c r="D2247" s="8" t="s">
        <v>84</v>
      </c>
      <c r="E2247" s="8" t="s">
        <v>82</v>
      </c>
      <c r="F2247" s="8" t="s">
        <v>257</v>
      </c>
      <c r="G2247" s="18">
        <f t="shared" si="72"/>
        <v>0</v>
      </c>
    </row>
    <row r="2248" spans="1:8" ht="21" x14ac:dyDescent="0.3">
      <c r="A2248" s="12" t="s">
        <v>76</v>
      </c>
      <c r="B2248" s="13" t="s">
        <v>76</v>
      </c>
      <c r="C2248" s="6" t="s">
        <v>13</v>
      </c>
      <c r="D2248" s="8" t="s">
        <v>93</v>
      </c>
      <c r="E2248" s="8" t="s">
        <v>94</v>
      </c>
      <c r="F2248" s="8" t="s">
        <v>95</v>
      </c>
      <c r="G2248" s="18">
        <f t="shared" si="72"/>
        <v>0</v>
      </c>
    </row>
    <row r="2249" spans="1:8" ht="21" x14ac:dyDescent="0.3">
      <c r="A2249" s="12" t="s">
        <v>76</v>
      </c>
      <c r="B2249" s="13" t="s">
        <v>76</v>
      </c>
      <c r="C2249" s="6" t="s">
        <v>13</v>
      </c>
      <c r="D2249" s="8" t="s">
        <v>96</v>
      </c>
      <c r="E2249" s="8" t="s">
        <v>85</v>
      </c>
      <c r="F2249" s="8" t="s">
        <v>86</v>
      </c>
      <c r="G2249" s="18">
        <f t="shared" si="72"/>
        <v>0</v>
      </c>
    </row>
    <row r="2250" spans="1:8" ht="21" x14ac:dyDescent="0.3">
      <c r="A2250" s="9" t="s">
        <v>1770</v>
      </c>
      <c r="B2250" s="10" t="s">
        <v>1063</v>
      </c>
      <c r="C2250" s="6" t="s">
        <v>21</v>
      </c>
      <c r="D2250" s="8" t="s">
        <v>73</v>
      </c>
      <c r="E2250" s="8" t="s">
        <v>74</v>
      </c>
      <c r="F2250" s="8" t="s">
        <v>303</v>
      </c>
      <c r="G2250" s="18">
        <f t="shared" si="72"/>
        <v>6</v>
      </c>
      <c r="H2250" s="2" t="str">
        <f t="shared" si="71"/>
        <v>190806</v>
      </c>
    </row>
    <row r="2251" spans="1:8" ht="21" x14ac:dyDescent="0.3">
      <c r="A2251" s="9" t="s">
        <v>1770</v>
      </c>
      <c r="B2251" s="13" t="s">
        <v>76</v>
      </c>
      <c r="C2251" s="6" t="s">
        <v>21</v>
      </c>
      <c r="D2251" s="8" t="s">
        <v>73</v>
      </c>
      <c r="E2251" s="8" t="s">
        <v>428</v>
      </c>
      <c r="F2251" s="8" t="s">
        <v>1064</v>
      </c>
      <c r="G2251" s="18">
        <f t="shared" si="72"/>
        <v>6</v>
      </c>
    </row>
    <row r="2252" spans="1:8" ht="21" x14ac:dyDescent="0.3">
      <c r="A2252" s="12" t="s">
        <v>76</v>
      </c>
      <c r="B2252" s="13" t="s">
        <v>76</v>
      </c>
      <c r="C2252" s="6" t="s">
        <v>21</v>
      </c>
      <c r="D2252" s="8" t="s">
        <v>79</v>
      </c>
      <c r="E2252" s="8" t="s">
        <v>82</v>
      </c>
      <c r="F2252" s="8" t="s">
        <v>227</v>
      </c>
      <c r="G2252" s="18">
        <f t="shared" si="72"/>
        <v>0</v>
      </c>
    </row>
    <row r="2253" spans="1:8" ht="21" x14ac:dyDescent="0.3">
      <c r="A2253" s="12" t="s">
        <v>76</v>
      </c>
      <c r="B2253" s="13" t="s">
        <v>76</v>
      </c>
      <c r="C2253" s="6" t="s">
        <v>21</v>
      </c>
      <c r="D2253" s="8" t="s">
        <v>84</v>
      </c>
      <c r="E2253" s="8" t="s">
        <v>94</v>
      </c>
      <c r="F2253" s="8" t="s">
        <v>95</v>
      </c>
      <c r="G2253" s="18">
        <f t="shared" si="72"/>
        <v>0</v>
      </c>
    </row>
    <row r="2254" spans="1:8" ht="21" x14ac:dyDescent="0.3">
      <c r="A2254" s="12" t="s">
        <v>76</v>
      </c>
      <c r="B2254" s="13" t="s">
        <v>76</v>
      </c>
      <c r="C2254" s="6" t="s">
        <v>21</v>
      </c>
      <c r="D2254" s="8" t="s">
        <v>93</v>
      </c>
      <c r="E2254" s="8" t="s">
        <v>85</v>
      </c>
      <c r="F2254" s="8" t="s">
        <v>110</v>
      </c>
      <c r="G2254" s="18">
        <f t="shared" si="72"/>
        <v>0</v>
      </c>
    </row>
    <row r="2255" spans="1:8" ht="21" x14ac:dyDescent="0.3">
      <c r="A2255" s="9" t="s">
        <v>1771</v>
      </c>
      <c r="B2255" s="10" t="s">
        <v>1772</v>
      </c>
      <c r="C2255" s="6" t="s">
        <v>21</v>
      </c>
      <c r="D2255" s="8" t="s">
        <v>73</v>
      </c>
      <c r="E2255" s="8" t="s">
        <v>80</v>
      </c>
      <c r="F2255" s="8" t="s">
        <v>81</v>
      </c>
      <c r="G2255" s="18">
        <f t="shared" si="72"/>
        <v>6</v>
      </c>
      <c r="H2255" s="2" t="str">
        <f t="shared" si="71"/>
        <v>190807</v>
      </c>
    </row>
    <row r="2256" spans="1:8" ht="21" x14ac:dyDescent="0.3">
      <c r="A2256" s="9" t="s">
        <v>1771</v>
      </c>
      <c r="B2256" s="13" t="s">
        <v>76</v>
      </c>
      <c r="C2256" s="6" t="s">
        <v>21</v>
      </c>
      <c r="D2256" s="8" t="s">
        <v>73</v>
      </c>
      <c r="E2256" s="8" t="s">
        <v>82</v>
      </c>
      <c r="F2256" s="8" t="s">
        <v>83</v>
      </c>
      <c r="G2256" s="18">
        <f t="shared" si="72"/>
        <v>6</v>
      </c>
    </row>
    <row r="2257" spans="1:8" ht="21" x14ac:dyDescent="0.3">
      <c r="A2257" s="9" t="s">
        <v>1773</v>
      </c>
      <c r="B2257" s="10" t="s">
        <v>1774</v>
      </c>
      <c r="C2257" s="6" t="s">
        <v>21</v>
      </c>
      <c r="D2257" s="8" t="s">
        <v>73</v>
      </c>
      <c r="E2257" s="8" t="s">
        <v>115</v>
      </c>
      <c r="F2257" s="8" t="s">
        <v>250</v>
      </c>
      <c r="G2257" s="18">
        <f t="shared" si="72"/>
        <v>6</v>
      </c>
      <c r="H2257" s="2" t="str">
        <f t="shared" si="71"/>
        <v>190808</v>
      </c>
    </row>
    <row r="2258" spans="1:8" ht="21" x14ac:dyDescent="0.3">
      <c r="A2258" s="12" t="s">
        <v>76</v>
      </c>
      <c r="B2258" s="13" t="s">
        <v>76</v>
      </c>
      <c r="C2258" s="6" t="s">
        <v>21</v>
      </c>
      <c r="D2258" s="8" t="s">
        <v>79</v>
      </c>
      <c r="E2258" s="8" t="s">
        <v>82</v>
      </c>
      <c r="F2258" s="8" t="s">
        <v>227</v>
      </c>
      <c r="G2258" s="18">
        <f t="shared" si="72"/>
        <v>0</v>
      </c>
    </row>
    <row r="2259" spans="1:8" ht="21" x14ac:dyDescent="0.3">
      <c r="A2259" s="12" t="s">
        <v>76</v>
      </c>
      <c r="B2259" s="13" t="s">
        <v>76</v>
      </c>
      <c r="C2259" s="6" t="s">
        <v>21</v>
      </c>
      <c r="D2259" s="8" t="s">
        <v>84</v>
      </c>
      <c r="E2259" s="8" t="s">
        <v>85</v>
      </c>
      <c r="F2259" s="8" t="s">
        <v>110</v>
      </c>
      <c r="G2259" s="18">
        <f t="shared" si="72"/>
        <v>0</v>
      </c>
    </row>
    <row r="2260" spans="1:8" ht="21" x14ac:dyDescent="0.3">
      <c r="A2260" s="9" t="s">
        <v>1775</v>
      </c>
      <c r="B2260" s="10" t="s">
        <v>1776</v>
      </c>
      <c r="C2260" s="6" t="s">
        <v>13</v>
      </c>
      <c r="D2260" s="8" t="s">
        <v>73</v>
      </c>
      <c r="E2260" s="8" t="s">
        <v>74</v>
      </c>
      <c r="F2260" s="8" t="s">
        <v>1777</v>
      </c>
      <c r="G2260" s="18">
        <f t="shared" si="72"/>
        <v>6</v>
      </c>
      <c r="H2260" s="2" t="str">
        <f t="shared" si="71"/>
        <v>190809</v>
      </c>
    </row>
    <row r="2261" spans="1:8" ht="21" x14ac:dyDescent="0.3">
      <c r="A2261" s="12" t="s">
        <v>76</v>
      </c>
      <c r="B2261" s="13" t="s">
        <v>76</v>
      </c>
      <c r="C2261" s="6" t="s">
        <v>13</v>
      </c>
      <c r="D2261" s="8" t="s">
        <v>79</v>
      </c>
      <c r="E2261" s="8" t="s">
        <v>90</v>
      </c>
      <c r="F2261" s="8" t="s">
        <v>91</v>
      </c>
      <c r="G2261" s="18">
        <f t="shared" si="72"/>
        <v>0</v>
      </c>
    </row>
    <row r="2262" spans="1:8" ht="21" x14ac:dyDescent="0.3">
      <c r="A2262" s="12" t="s">
        <v>76</v>
      </c>
      <c r="B2262" s="13" t="s">
        <v>76</v>
      </c>
      <c r="C2262" s="6" t="s">
        <v>13</v>
      </c>
      <c r="D2262" s="8" t="s">
        <v>84</v>
      </c>
      <c r="E2262" s="8" t="s">
        <v>80</v>
      </c>
      <c r="F2262" s="8" t="s">
        <v>81</v>
      </c>
      <c r="G2262" s="18">
        <f t="shared" si="72"/>
        <v>0</v>
      </c>
    </row>
    <row r="2263" spans="1:8" ht="21" x14ac:dyDescent="0.3">
      <c r="A2263" s="12" t="s">
        <v>76</v>
      </c>
      <c r="B2263" s="13" t="s">
        <v>76</v>
      </c>
      <c r="C2263" s="6" t="s">
        <v>13</v>
      </c>
      <c r="D2263" s="8" t="s">
        <v>84</v>
      </c>
      <c r="E2263" s="8" t="s">
        <v>82</v>
      </c>
      <c r="F2263" s="8" t="s">
        <v>252</v>
      </c>
      <c r="G2263" s="18">
        <f t="shared" si="72"/>
        <v>0</v>
      </c>
    </row>
    <row r="2264" spans="1:8" ht="21" x14ac:dyDescent="0.3">
      <c r="A2264" s="12" t="s">
        <v>76</v>
      </c>
      <c r="B2264" s="13" t="s">
        <v>76</v>
      </c>
      <c r="C2264" s="6" t="s">
        <v>13</v>
      </c>
      <c r="D2264" s="8" t="s">
        <v>93</v>
      </c>
      <c r="E2264" s="8" t="s">
        <v>94</v>
      </c>
      <c r="F2264" s="8" t="s">
        <v>95</v>
      </c>
      <c r="G2264" s="18">
        <f t="shared" si="72"/>
        <v>0</v>
      </c>
    </row>
    <row r="2265" spans="1:8" ht="21" x14ac:dyDescent="0.3">
      <c r="A2265" s="9" t="s">
        <v>1778</v>
      </c>
      <c r="B2265" s="10" t="s">
        <v>1779</v>
      </c>
      <c r="C2265" s="6" t="s">
        <v>21</v>
      </c>
      <c r="D2265" s="8" t="s">
        <v>73</v>
      </c>
      <c r="E2265" s="8" t="s">
        <v>74</v>
      </c>
      <c r="F2265" s="8" t="s">
        <v>303</v>
      </c>
      <c r="G2265" s="18">
        <f t="shared" si="72"/>
        <v>6</v>
      </c>
      <c r="H2265" s="2" t="str">
        <f t="shared" si="71"/>
        <v>190810</v>
      </c>
    </row>
    <row r="2266" spans="1:8" ht="21" x14ac:dyDescent="0.3">
      <c r="A2266" s="12" t="s">
        <v>76</v>
      </c>
      <c r="B2266" s="13" t="s">
        <v>76</v>
      </c>
      <c r="C2266" s="6" t="s">
        <v>21</v>
      </c>
      <c r="D2266" s="8" t="s">
        <v>79</v>
      </c>
      <c r="E2266" s="8" t="s">
        <v>90</v>
      </c>
      <c r="F2266" s="8" t="s">
        <v>91</v>
      </c>
      <c r="G2266" s="18">
        <f t="shared" si="72"/>
        <v>0</v>
      </c>
    </row>
    <row r="2267" spans="1:8" ht="21" x14ac:dyDescent="0.3">
      <c r="A2267" s="12" t="s">
        <v>76</v>
      </c>
      <c r="B2267" s="13" t="s">
        <v>76</v>
      </c>
      <c r="C2267" s="6" t="s">
        <v>21</v>
      </c>
      <c r="D2267" s="8" t="s">
        <v>84</v>
      </c>
      <c r="E2267" s="8" t="s">
        <v>80</v>
      </c>
      <c r="F2267" s="8" t="s">
        <v>81</v>
      </c>
      <c r="G2267" s="18">
        <f t="shared" si="72"/>
        <v>0</v>
      </c>
    </row>
    <row r="2268" spans="1:8" ht="21" x14ac:dyDescent="0.3">
      <c r="A2268" s="12" t="s">
        <v>76</v>
      </c>
      <c r="B2268" s="13" t="s">
        <v>76</v>
      </c>
      <c r="C2268" s="6" t="s">
        <v>21</v>
      </c>
      <c r="D2268" s="8" t="s">
        <v>84</v>
      </c>
      <c r="E2268" s="8" t="s">
        <v>82</v>
      </c>
      <c r="F2268" s="8" t="s">
        <v>143</v>
      </c>
      <c r="G2268" s="18">
        <f t="shared" si="72"/>
        <v>0</v>
      </c>
    </row>
    <row r="2269" spans="1:8" ht="21" x14ac:dyDescent="0.3">
      <c r="A2269" s="12" t="s">
        <v>76</v>
      </c>
      <c r="B2269" s="13" t="s">
        <v>76</v>
      </c>
      <c r="C2269" s="6" t="s">
        <v>21</v>
      </c>
      <c r="D2269" s="8" t="s">
        <v>93</v>
      </c>
      <c r="E2269" s="8" t="s">
        <v>94</v>
      </c>
      <c r="F2269" s="8" t="s">
        <v>95</v>
      </c>
      <c r="G2269" s="18">
        <f t="shared" si="72"/>
        <v>0</v>
      </c>
    </row>
    <row r="2270" spans="1:8" ht="21" x14ac:dyDescent="0.3">
      <c r="A2270" s="9" t="s">
        <v>1780</v>
      </c>
      <c r="B2270" s="10" t="s">
        <v>1781</v>
      </c>
      <c r="C2270" s="6" t="s">
        <v>21</v>
      </c>
      <c r="D2270" s="8" t="s">
        <v>73</v>
      </c>
      <c r="E2270" s="8" t="s">
        <v>80</v>
      </c>
      <c r="F2270" s="8" t="s">
        <v>81</v>
      </c>
      <c r="G2270" s="18">
        <f t="shared" si="72"/>
        <v>6</v>
      </c>
      <c r="H2270" s="2" t="str">
        <f t="shared" si="71"/>
        <v>190811</v>
      </c>
    </row>
    <row r="2271" spans="1:8" ht="21" x14ac:dyDescent="0.3">
      <c r="A2271" s="9" t="s">
        <v>1780</v>
      </c>
      <c r="B2271" s="13" t="s">
        <v>76</v>
      </c>
      <c r="C2271" s="6" t="s">
        <v>21</v>
      </c>
      <c r="D2271" s="8" t="s">
        <v>73</v>
      </c>
      <c r="E2271" s="8" t="s">
        <v>82</v>
      </c>
      <c r="F2271" s="8" t="s">
        <v>257</v>
      </c>
      <c r="G2271" s="18">
        <f t="shared" si="72"/>
        <v>6</v>
      </c>
    </row>
    <row r="2272" spans="1:8" ht="21" x14ac:dyDescent="0.3">
      <c r="A2272" s="12" t="s">
        <v>76</v>
      </c>
      <c r="B2272" s="13" t="s">
        <v>76</v>
      </c>
      <c r="C2272" s="6" t="s">
        <v>21</v>
      </c>
      <c r="D2272" s="8" t="s">
        <v>79</v>
      </c>
      <c r="E2272" s="8" t="s">
        <v>94</v>
      </c>
      <c r="F2272" s="8" t="s">
        <v>95</v>
      </c>
      <c r="G2272" s="18">
        <f t="shared" si="72"/>
        <v>0</v>
      </c>
    </row>
    <row r="2273" spans="1:8" ht="21" x14ac:dyDescent="0.3">
      <c r="A2273" s="12" t="s">
        <v>76</v>
      </c>
      <c r="B2273" s="13" t="s">
        <v>76</v>
      </c>
      <c r="C2273" s="6" t="s">
        <v>21</v>
      </c>
      <c r="D2273" s="8" t="s">
        <v>84</v>
      </c>
      <c r="E2273" s="8" t="s">
        <v>85</v>
      </c>
      <c r="F2273" s="8" t="s">
        <v>110</v>
      </c>
      <c r="G2273" s="18">
        <f t="shared" si="72"/>
        <v>0</v>
      </c>
    </row>
    <row r="2274" spans="1:8" ht="21" x14ac:dyDescent="0.3">
      <c r="A2274" s="9" t="s">
        <v>1782</v>
      </c>
      <c r="B2274" s="10" t="s">
        <v>1783</v>
      </c>
      <c r="C2274" s="6" t="s">
        <v>13</v>
      </c>
      <c r="D2274" s="8" t="s">
        <v>73</v>
      </c>
      <c r="E2274" s="8" t="s">
        <v>74</v>
      </c>
      <c r="F2274" s="8" t="s">
        <v>75</v>
      </c>
      <c r="G2274" s="18">
        <f t="shared" si="72"/>
        <v>6</v>
      </c>
      <c r="H2274" s="2" t="str">
        <f t="shared" si="71"/>
        <v>190812</v>
      </c>
    </row>
    <row r="2275" spans="1:8" ht="21" x14ac:dyDescent="0.3">
      <c r="A2275" s="9" t="s">
        <v>1782</v>
      </c>
      <c r="B2275" s="13" t="s">
        <v>76</v>
      </c>
      <c r="C2275" s="6" t="s">
        <v>13</v>
      </c>
      <c r="D2275" s="8" t="s">
        <v>73</v>
      </c>
      <c r="E2275" s="8" t="s">
        <v>135</v>
      </c>
      <c r="F2275" s="8" t="s">
        <v>164</v>
      </c>
      <c r="G2275" s="18">
        <f t="shared" si="72"/>
        <v>6</v>
      </c>
    </row>
    <row r="2276" spans="1:8" ht="21" x14ac:dyDescent="0.3">
      <c r="A2276" s="9" t="s">
        <v>1782</v>
      </c>
      <c r="B2276" s="13" t="s">
        <v>76</v>
      </c>
      <c r="C2276" s="6" t="s">
        <v>13</v>
      </c>
      <c r="D2276" s="8" t="s">
        <v>73</v>
      </c>
      <c r="E2276" s="8" t="s">
        <v>77</v>
      </c>
      <c r="F2276" s="8" t="s">
        <v>152</v>
      </c>
      <c r="G2276" s="18">
        <f t="shared" si="72"/>
        <v>6</v>
      </c>
    </row>
    <row r="2277" spans="1:8" ht="21" x14ac:dyDescent="0.3">
      <c r="A2277" s="12" t="s">
        <v>76</v>
      </c>
      <c r="B2277" s="13" t="s">
        <v>76</v>
      </c>
      <c r="C2277" s="6" t="s">
        <v>13</v>
      </c>
      <c r="D2277" s="8" t="s">
        <v>79</v>
      </c>
      <c r="E2277" s="8" t="s">
        <v>90</v>
      </c>
      <c r="F2277" s="8" t="s">
        <v>91</v>
      </c>
      <c r="G2277" s="18">
        <f t="shared" si="72"/>
        <v>0</v>
      </c>
    </row>
    <row r="2278" spans="1:8" ht="21" x14ac:dyDescent="0.3">
      <c r="A2278" s="12" t="s">
        <v>76</v>
      </c>
      <c r="B2278" s="13" t="s">
        <v>76</v>
      </c>
      <c r="C2278" s="6" t="s">
        <v>13</v>
      </c>
      <c r="D2278" s="8" t="s">
        <v>84</v>
      </c>
      <c r="E2278" s="8" t="s">
        <v>80</v>
      </c>
      <c r="F2278" s="8" t="s">
        <v>81</v>
      </c>
      <c r="G2278" s="18">
        <f t="shared" si="72"/>
        <v>0</v>
      </c>
    </row>
    <row r="2279" spans="1:8" ht="21" x14ac:dyDescent="0.3">
      <c r="A2279" s="12" t="s">
        <v>76</v>
      </c>
      <c r="B2279" s="13" t="s">
        <v>76</v>
      </c>
      <c r="C2279" s="6" t="s">
        <v>13</v>
      </c>
      <c r="D2279" s="8" t="s">
        <v>84</v>
      </c>
      <c r="E2279" s="8" t="s">
        <v>82</v>
      </c>
      <c r="F2279" s="8" t="s">
        <v>257</v>
      </c>
      <c r="G2279" s="18">
        <f t="shared" si="72"/>
        <v>0</v>
      </c>
    </row>
    <row r="2280" spans="1:8" ht="21" x14ac:dyDescent="0.3">
      <c r="A2280" s="12" t="s">
        <v>76</v>
      </c>
      <c r="B2280" s="13" t="s">
        <v>76</v>
      </c>
      <c r="C2280" s="6" t="s">
        <v>13</v>
      </c>
      <c r="D2280" s="8" t="s">
        <v>93</v>
      </c>
      <c r="E2280" s="8" t="s">
        <v>94</v>
      </c>
      <c r="F2280" s="8" t="s">
        <v>95</v>
      </c>
      <c r="G2280" s="18">
        <f t="shared" si="72"/>
        <v>0</v>
      </c>
    </row>
    <row r="2281" spans="1:8" ht="21" x14ac:dyDescent="0.3">
      <c r="A2281" s="12" t="s">
        <v>76</v>
      </c>
      <c r="B2281" s="13" t="s">
        <v>76</v>
      </c>
      <c r="C2281" s="6" t="s">
        <v>13</v>
      </c>
      <c r="D2281" s="8" t="s">
        <v>96</v>
      </c>
      <c r="E2281" s="8" t="s">
        <v>85</v>
      </c>
      <c r="F2281" s="8" t="s">
        <v>86</v>
      </c>
      <c r="G2281" s="18">
        <f t="shared" si="72"/>
        <v>0</v>
      </c>
    </row>
    <row r="2282" spans="1:8" ht="21" x14ac:dyDescent="0.3">
      <c r="A2282" s="9" t="s">
        <v>1784</v>
      </c>
      <c r="B2282" s="10" t="s">
        <v>1785</v>
      </c>
      <c r="C2282" s="6" t="s">
        <v>21</v>
      </c>
      <c r="D2282" s="8" t="s">
        <v>73</v>
      </c>
      <c r="E2282" s="8" t="s">
        <v>82</v>
      </c>
      <c r="F2282" s="8" t="s">
        <v>257</v>
      </c>
      <c r="G2282" s="18">
        <f t="shared" si="72"/>
        <v>6</v>
      </c>
      <c r="H2282" s="2" t="str">
        <f t="shared" si="71"/>
        <v>190813</v>
      </c>
    </row>
    <row r="2283" spans="1:8" ht="21" x14ac:dyDescent="0.3">
      <c r="A2283" s="12" t="s">
        <v>76</v>
      </c>
      <c r="B2283" s="13" t="s">
        <v>76</v>
      </c>
      <c r="C2283" s="6" t="s">
        <v>21</v>
      </c>
      <c r="D2283" s="8" t="s">
        <v>79</v>
      </c>
      <c r="E2283" s="8" t="s">
        <v>94</v>
      </c>
      <c r="F2283" s="8" t="s">
        <v>95</v>
      </c>
      <c r="G2283" s="18">
        <f t="shared" si="72"/>
        <v>0</v>
      </c>
    </row>
    <row r="2284" spans="1:8" ht="21" x14ac:dyDescent="0.3">
      <c r="A2284" s="12" t="s">
        <v>76</v>
      </c>
      <c r="B2284" s="13" t="s">
        <v>76</v>
      </c>
      <c r="C2284" s="6" t="s">
        <v>21</v>
      </c>
      <c r="D2284" s="8" t="s">
        <v>84</v>
      </c>
      <c r="E2284" s="8" t="s">
        <v>85</v>
      </c>
      <c r="F2284" s="8" t="s">
        <v>110</v>
      </c>
      <c r="G2284" s="18">
        <f t="shared" si="72"/>
        <v>0</v>
      </c>
    </row>
    <row r="2285" spans="1:8" ht="21" x14ac:dyDescent="0.3">
      <c r="A2285" s="9" t="s">
        <v>1786</v>
      </c>
      <c r="B2285" s="10" t="s">
        <v>1787</v>
      </c>
      <c r="C2285" s="6" t="s">
        <v>13</v>
      </c>
      <c r="D2285" s="8" t="s">
        <v>73</v>
      </c>
      <c r="E2285" s="8" t="s">
        <v>74</v>
      </c>
      <c r="F2285" s="8" t="s">
        <v>75</v>
      </c>
      <c r="G2285" s="18">
        <f t="shared" si="72"/>
        <v>6</v>
      </c>
      <c r="H2285" s="2" t="str">
        <f t="shared" si="71"/>
        <v>190814</v>
      </c>
    </row>
    <row r="2286" spans="1:8" ht="21" x14ac:dyDescent="0.3">
      <c r="A2286" s="9" t="s">
        <v>1786</v>
      </c>
      <c r="B2286" s="13" t="s">
        <v>76</v>
      </c>
      <c r="C2286" s="6" t="s">
        <v>13</v>
      </c>
      <c r="D2286" s="8" t="s">
        <v>73</v>
      </c>
      <c r="E2286" s="8" t="s">
        <v>135</v>
      </c>
      <c r="F2286" s="8" t="s">
        <v>164</v>
      </c>
      <c r="G2286" s="18">
        <f t="shared" si="72"/>
        <v>6</v>
      </c>
    </row>
    <row r="2287" spans="1:8" ht="21" x14ac:dyDescent="0.3">
      <c r="A2287" s="9" t="s">
        <v>1786</v>
      </c>
      <c r="B2287" s="13" t="s">
        <v>76</v>
      </c>
      <c r="C2287" s="6" t="s">
        <v>13</v>
      </c>
      <c r="D2287" s="8" t="s">
        <v>73</v>
      </c>
      <c r="E2287" s="8" t="s">
        <v>77</v>
      </c>
      <c r="F2287" s="8" t="s">
        <v>152</v>
      </c>
      <c r="G2287" s="18">
        <f t="shared" si="72"/>
        <v>6</v>
      </c>
    </row>
    <row r="2288" spans="1:8" ht="21" x14ac:dyDescent="0.3">
      <c r="A2288" s="12" t="s">
        <v>76</v>
      </c>
      <c r="B2288" s="13" t="s">
        <v>76</v>
      </c>
      <c r="C2288" s="6" t="s">
        <v>13</v>
      </c>
      <c r="D2288" s="8" t="s">
        <v>79</v>
      </c>
      <c r="E2288" s="8" t="s">
        <v>90</v>
      </c>
      <c r="F2288" s="8" t="s">
        <v>91</v>
      </c>
      <c r="G2288" s="18">
        <f t="shared" si="72"/>
        <v>0</v>
      </c>
    </row>
    <row r="2289" spans="1:8" ht="21" x14ac:dyDescent="0.3">
      <c r="A2289" s="12" t="s">
        <v>76</v>
      </c>
      <c r="B2289" s="13" t="s">
        <v>76</v>
      </c>
      <c r="C2289" s="6" t="s">
        <v>13</v>
      </c>
      <c r="D2289" s="8" t="s">
        <v>84</v>
      </c>
      <c r="E2289" s="8" t="s">
        <v>82</v>
      </c>
      <c r="F2289" s="8" t="s">
        <v>257</v>
      </c>
      <c r="G2289" s="18">
        <f t="shared" si="72"/>
        <v>0</v>
      </c>
    </row>
    <row r="2290" spans="1:8" ht="21" x14ac:dyDescent="0.3">
      <c r="A2290" s="12" t="s">
        <v>76</v>
      </c>
      <c r="B2290" s="13" t="s">
        <v>76</v>
      </c>
      <c r="C2290" s="6" t="s">
        <v>13</v>
      </c>
      <c r="D2290" s="8" t="s">
        <v>93</v>
      </c>
      <c r="E2290" s="8" t="s">
        <v>94</v>
      </c>
      <c r="F2290" s="8" t="s">
        <v>95</v>
      </c>
      <c r="G2290" s="18">
        <f t="shared" si="72"/>
        <v>0</v>
      </c>
    </row>
    <row r="2291" spans="1:8" ht="21" x14ac:dyDescent="0.3">
      <c r="A2291" s="12" t="s">
        <v>76</v>
      </c>
      <c r="B2291" s="13" t="s">
        <v>76</v>
      </c>
      <c r="C2291" s="6" t="s">
        <v>13</v>
      </c>
      <c r="D2291" s="8" t="s">
        <v>96</v>
      </c>
      <c r="E2291" s="8" t="s">
        <v>85</v>
      </c>
      <c r="F2291" s="8" t="s">
        <v>86</v>
      </c>
      <c r="G2291" s="18">
        <f t="shared" si="72"/>
        <v>0</v>
      </c>
    </row>
    <row r="2292" spans="1:8" ht="21" x14ac:dyDescent="0.3">
      <c r="A2292" s="9" t="s">
        <v>1788</v>
      </c>
      <c r="B2292" s="10" t="s">
        <v>35</v>
      </c>
      <c r="C2292" s="9" t="s">
        <v>36</v>
      </c>
      <c r="D2292" s="11"/>
      <c r="E2292" s="11" t="s">
        <v>14</v>
      </c>
      <c r="F2292" s="11" t="s">
        <v>14</v>
      </c>
      <c r="G2292" s="18">
        <f t="shared" si="72"/>
        <v>6</v>
      </c>
      <c r="H2292" s="2" t="str">
        <f t="shared" si="71"/>
        <v>190899</v>
      </c>
    </row>
    <row r="2293" spans="1:8" ht="21" x14ac:dyDescent="0.3">
      <c r="A2293" s="4" t="s">
        <v>1789</v>
      </c>
      <c r="B2293" s="72" t="s">
        <v>1790</v>
      </c>
      <c r="C2293" s="72"/>
      <c r="D2293" s="72"/>
      <c r="E2293" s="72"/>
      <c r="F2293" s="73"/>
      <c r="G2293" s="18">
        <f t="shared" si="72"/>
        <v>4</v>
      </c>
      <c r="H2293" s="2" t="str">
        <f t="shared" si="71"/>
        <v/>
      </c>
    </row>
    <row r="2294" spans="1:8" ht="21" x14ac:dyDescent="0.3">
      <c r="A2294" s="9" t="s">
        <v>1791</v>
      </c>
      <c r="B2294" s="10" t="s">
        <v>1792</v>
      </c>
      <c r="C2294" s="6" t="s">
        <v>13</v>
      </c>
      <c r="D2294" s="8" t="s">
        <v>73</v>
      </c>
      <c r="E2294" s="8" t="s">
        <v>90</v>
      </c>
      <c r="F2294" s="8" t="s">
        <v>1765</v>
      </c>
      <c r="G2294" s="18">
        <f t="shared" si="72"/>
        <v>6</v>
      </c>
      <c r="H2294" s="2" t="str">
        <f t="shared" si="71"/>
        <v>190901</v>
      </c>
    </row>
    <row r="2295" spans="1:8" ht="21" x14ac:dyDescent="0.3">
      <c r="A2295" s="12" t="s">
        <v>76</v>
      </c>
      <c r="B2295" s="13" t="s">
        <v>76</v>
      </c>
      <c r="C2295" s="6" t="s">
        <v>13</v>
      </c>
      <c r="D2295" s="8" t="s">
        <v>79</v>
      </c>
      <c r="E2295" s="8" t="s">
        <v>82</v>
      </c>
      <c r="F2295" s="8" t="s">
        <v>227</v>
      </c>
      <c r="G2295" s="18">
        <f t="shared" si="72"/>
        <v>0</v>
      </c>
    </row>
    <row r="2296" spans="1:8" ht="21" x14ac:dyDescent="0.3">
      <c r="A2296" s="12" t="s">
        <v>76</v>
      </c>
      <c r="B2296" s="13" t="s">
        <v>76</v>
      </c>
      <c r="C2296" s="6" t="s">
        <v>13</v>
      </c>
      <c r="D2296" s="8" t="s">
        <v>84</v>
      </c>
      <c r="E2296" s="8" t="s">
        <v>94</v>
      </c>
      <c r="F2296" s="8" t="s">
        <v>95</v>
      </c>
      <c r="G2296" s="18">
        <f t="shared" si="72"/>
        <v>0</v>
      </c>
    </row>
    <row r="2297" spans="1:8" ht="21" x14ac:dyDescent="0.3">
      <c r="A2297" s="12" t="s">
        <v>76</v>
      </c>
      <c r="B2297" s="13" t="s">
        <v>76</v>
      </c>
      <c r="C2297" s="6" t="s">
        <v>13</v>
      </c>
      <c r="D2297" s="8" t="s">
        <v>93</v>
      </c>
      <c r="E2297" s="8" t="s">
        <v>85</v>
      </c>
      <c r="F2297" s="8" t="s">
        <v>86</v>
      </c>
      <c r="G2297" s="18">
        <f t="shared" si="72"/>
        <v>0</v>
      </c>
    </row>
    <row r="2298" spans="1:8" ht="21" x14ac:dyDescent="0.3">
      <c r="A2298" s="9" t="s">
        <v>1793</v>
      </c>
      <c r="B2298" s="10" t="s">
        <v>1794</v>
      </c>
      <c r="C2298" s="6" t="s">
        <v>13</v>
      </c>
      <c r="D2298" s="8" t="s">
        <v>73</v>
      </c>
      <c r="E2298" s="8" t="s">
        <v>135</v>
      </c>
      <c r="F2298" s="8" t="s">
        <v>164</v>
      </c>
      <c r="G2298" s="18">
        <f t="shared" si="72"/>
        <v>6</v>
      </c>
      <c r="H2298" s="2" t="str">
        <f t="shared" si="71"/>
        <v>190902</v>
      </c>
    </row>
    <row r="2299" spans="1:8" ht="21" x14ac:dyDescent="0.3">
      <c r="A2299" s="12" t="s">
        <v>76</v>
      </c>
      <c r="B2299" s="13" t="s">
        <v>76</v>
      </c>
      <c r="C2299" s="6" t="s">
        <v>13</v>
      </c>
      <c r="D2299" s="8" t="s">
        <v>79</v>
      </c>
      <c r="E2299" s="8" t="s">
        <v>80</v>
      </c>
      <c r="F2299" s="8" t="s">
        <v>81</v>
      </c>
      <c r="G2299" s="18">
        <f t="shared" si="72"/>
        <v>0</v>
      </c>
    </row>
    <row r="2300" spans="1:8" ht="21" x14ac:dyDescent="0.3">
      <c r="A2300" s="12" t="s">
        <v>76</v>
      </c>
      <c r="B2300" s="13" t="s">
        <v>76</v>
      </c>
      <c r="C2300" s="6" t="s">
        <v>13</v>
      </c>
      <c r="D2300" s="8" t="s">
        <v>79</v>
      </c>
      <c r="E2300" s="8" t="s">
        <v>82</v>
      </c>
      <c r="F2300" s="8" t="s">
        <v>257</v>
      </c>
      <c r="G2300" s="18">
        <f t="shared" si="72"/>
        <v>0</v>
      </c>
    </row>
    <row r="2301" spans="1:8" ht="21" x14ac:dyDescent="0.3">
      <c r="A2301" s="12" t="s">
        <v>76</v>
      </c>
      <c r="B2301" s="13" t="s">
        <v>76</v>
      </c>
      <c r="C2301" s="6" t="s">
        <v>13</v>
      </c>
      <c r="D2301" s="8" t="s">
        <v>84</v>
      </c>
      <c r="E2301" s="8" t="s">
        <v>85</v>
      </c>
      <c r="F2301" s="8" t="s">
        <v>86</v>
      </c>
      <c r="G2301" s="18">
        <f t="shared" si="72"/>
        <v>0</v>
      </c>
    </row>
    <row r="2302" spans="1:8" ht="21" x14ac:dyDescent="0.3">
      <c r="A2302" s="9" t="s">
        <v>1795</v>
      </c>
      <c r="B2302" s="10" t="s">
        <v>1796</v>
      </c>
      <c r="C2302" s="6" t="s">
        <v>13</v>
      </c>
      <c r="D2302" s="8" t="s">
        <v>73</v>
      </c>
      <c r="E2302" s="8" t="s">
        <v>135</v>
      </c>
      <c r="F2302" s="8" t="s">
        <v>1797</v>
      </c>
      <c r="G2302" s="18">
        <f t="shared" si="72"/>
        <v>6</v>
      </c>
      <c r="H2302" s="2" t="str">
        <f t="shared" si="71"/>
        <v>190903</v>
      </c>
    </row>
    <row r="2303" spans="1:8" ht="21" x14ac:dyDescent="0.3">
      <c r="A2303" s="12" t="s">
        <v>76</v>
      </c>
      <c r="B2303" s="13" t="s">
        <v>76</v>
      </c>
      <c r="C2303" s="6" t="s">
        <v>13</v>
      </c>
      <c r="D2303" s="8" t="s">
        <v>79</v>
      </c>
      <c r="E2303" s="8" t="s">
        <v>82</v>
      </c>
      <c r="F2303" s="8" t="s">
        <v>83</v>
      </c>
      <c r="G2303" s="18">
        <f t="shared" si="72"/>
        <v>0</v>
      </c>
    </row>
    <row r="2304" spans="1:8" ht="21" x14ac:dyDescent="0.3">
      <c r="A2304" s="12" t="s">
        <v>76</v>
      </c>
      <c r="B2304" s="13" t="s">
        <v>76</v>
      </c>
      <c r="C2304" s="6" t="s">
        <v>13</v>
      </c>
      <c r="D2304" s="8" t="s">
        <v>84</v>
      </c>
      <c r="E2304" s="8" t="s">
        <v>85</v>
      </c>
      <c r="F2304" s="8" t="s">
        <v>86</v>
      </c>
      <c r="G2304" s="18">
        <f t="shared" si="72"/>
        <v>0</v>
      </c>
    </row>
    <row r="2305" spans="1:8" ht="21" x14ac:dyDescent="0.3">
      <c r="A2305" s="9" t="s">
        <v>1798</v>
      </c>
      <c r="B2305" s="10" t="s">
        <v>1799</v>
      </c>
      <c r="C2305" s="6" t="s">
        <v>13</v>
      </c>
      <c r="D2305" s="8" t="s">
        <v>73</v>
      </c>
      <c r="E2305" s="8" t="s">
        <v>74</v>
      </c>
      <c r="F2305" s="8" t="s">
        <v>303</v>
      </c>
      <c r="G2305" s="18">
        <f t="shared" si="72"/>
        <v>6</v>
      </c>
      <c r="H2305" s="2" t="str">
        <f t="shared" si="71"/>
        <v>190904</v>
      </c>
    </row>
    <row r="2306" spans="1:8" ht="21" x14ac:dyDescent="0.3">
      <c r="A2306" s="9" t="s">
        <v>1798</v>
      </c>
      <c r="B2306" s="13" t="s">
        <v>76</v>
      </c>
      <c r="C2306" s="6" t="s">
        <v>13</v>
      </c>
      <c r="D2306" s="8" t="s">
        <v>73</v>
      </c>
      <c r="E2306" s="8" t="s">
        <v>428</v>
      </c>
      <c r="F2306" s="8" t="s">
        <v>429</v>
      </c>
      <c r="G2306" s="18">
        <f t="shared" si="72"/>
        <v>6</v>
      </c>
    </row>
    <row r="2307" spans="1:8" ht="21" x14ac:dyDescent="0.3">
      <c r="A2307" s="12" t="s">
        <v>76</v>
      </c>
      <c r="B2307" s="13" t="s">
        <v>76</v>
      </c>
      <c r="C2307" s="6" t="s">
        <v>13</v>
      </c>
      <c r="D2307" s="8" t="s">
        <v>79</v>
      </c>
      <c r="E2307" s="8" t="s">
        <v>90</v>
      </c>
      <c r="F2307" s="8" t="s">
        <v>91</v>
      </c>
      <c r="G2307" s="18">
        <f t="shared" ref="G2307:G2370" si="73">LEN(A2307)</f>
        <v>0</v>
      </c>
    </row>
    <row r="2308" spans="1:8" ht="21" x14ac:dyDescent="0.3">
      <c r="A2308" s="12" t="s">
        <v>76</v>
      </c>
      <c r="B2308" s="13" t="s">
        <v>76</v>
      </c>
      <c r="C2308" s="6" t="s">
        <v>13</v>
      </c>
      <c r="D2308" s="8" t="s">
        <v>84</v>
      </c>
      <c r="E2308" s="8" t="s">
        <v>80</v>
      </c>
      <c r="F2308" s="8" t="s">
        <v>81</v>
      </c>
      <c r="G2308" s="18">
        <f t="shared" si="73"/>
        <v>0</v>
      </c>
    </row>
    <row r="2309" spans="1:8" ht="21" x14ac:dyDescent="0.3">
      <c r="A2309" s="12" t="s">
        <v>76</v>
      </c>
      <c r="B2309" s="13" t="s">
        <v>76</v>
      </c>
      <c r="C2309" s="6" t="s">
        <v>13</v>
      </c>
      <c r="D2309" s="8" t="s">
        <v>84</v>
      </c>
      <c r="E2309" s="8" t="s">
        <v>82</v>
      </c>
      <c r="F2309" s="8" t="s">
        <v>282</v>
      </c>
      <c r="G2309" s="18">
        <f t="shared" si="73"/>
        <v>0</v>
      </c>
    </row>
    <row r="2310" spans="1:8" ht="21" x14ac:dyDescent="0.3">
      <c r="A2310" s="12" t="s">
        <v>76</v>
      </c>
      <c r="B2310" s="13" t="s">
        <v>76</v>
      </c>
      <c r="C2310" s="6" t="s">
        <v>13</v>
      </c>
      <c r="D2310" s="8" t="s">
        <v>93</v>
      </c>
      <c r="E2310" s="8" t="s">
        <v>94</v>
      </c>
      <c r="F2310" s="8" t="s">
        <v>95</v>
      </c>
      <c r="G2310" s="18">
        <f t="shared" si="73"/>
        <v>0</v>
      </c>
    </row>
    <row r="2311" spans="1:8" ht="21" x14ac:dyDescent="0.3">
      <c r="A2311" s="12" t="s">
        <v>76</v>
      </c>
      <c r="B2311" s="13" t="s">
        <v>76</v>
      </c>
      <c r="C2311" s="6" t="s">
        <v>13</v>
      </c>
      <c r="D2311" s="8" t="s">
        <v>96</v>
      </c>
      <c r="E2311" s="8" t="s">
        <v>85</v>
      </c>
      <c r="F2311" s="8" t="s">
        <v>86</v>
      </c>
      <c r="G2311" s="18">
        <f t="shared" si="73"/>
        <v>0</v>
      </c>
    </row>
    <row r="2312" spans="1:8" ht="21" x14ac:dyDescent="0.3">
      <c r="A2312" s="9" t="s">
        <v>1800</v>
      </c>
      <c r="B2312" s="10" t="s">
        <v>1063</v>
      </c>
      <c r="C2312" s="6" t="s">
        <v>13</v>
      </c>
      <c r="D2312" s="8" t="s">
        <v>73</v>
      </c>
      <c r="E2312" s="8" t="s">
        <v>74</v>
      </c>
      <c r="F2312" s="8" t="s">
        <v>303</v>
      </c>
      <c r="G2312" s="18">
        <f t="shared" si="73"/>
        <v>6</v>
      </c>
      <c r="H2312" s="2" t="str">
        <f t="shared" ref="H2312:H2369" si="74">IF(G2312=6,A2312,"")</f>
        <v>190905</v>
      </c>
    </row>
    <row r="2313" spans="1:8" ht="21" x14ac:dyDescent="0.3">
      <c r="A2313" s="9" t="s">
        <v>1800</v>
      </c>
      <c r="B2313" s="13" t="s">
        <v>76</v>
      </c>
      <c r="C2313" s="6" t="s">
        <v>13</v>
      </c>
      <c r="D2313" s="8" t="s">
        <v>73</v>
      </c>
      <c r="E2313" s="8" t="s">
        <v>428</v>
      </c>
      <c r="F2313" s="8" t="s">
        <v>1064</v>
      </c>
      <c r="G2313" s="18">
        <f t="shared" si="73"/>
        <v>6</v>
      </c>
    </row>
    <row r="2314" spans="1:8" ht="21" x14ac:dyDescent="0.3">
      <c r="A2314" s="12" t="s">
        <v>76</v>
      </c>
      <c r="B2314" s="13" t="s">
        <v>76</v>
      </c>
      <c r="C2314" s="6" t="s">
        <v>13</v>
      </c>
      <c r="D2314" s="8" t="s">
        <v>79</v>
      </c>
      <c r="E2314" s="8" t="s">
        <v>90</v>
      </c>
      <c r="F2314" s="8" t="s">
        <v>91</v>
      </c>
      <c r="G2314" s="18">
        <f t="shared" si="73"/>
        <v>0</v>
      </c>
    </row>
    <row r="2315" spans="1:8" ht="21" x14ac:dyDescent="0.3">
      <c r="A2315" s="12" t="s">
        <v>76</v>
      </c>
      <c r="B2315" s="13" t="s">
        <v>76</v>
      </c>
      <c r="C2315" s="6" t="s">
        <v>13</v>
      </c>
      <c r="D2315" s="8" t="s">
        <v>84</v>
      </c>
      <c r="E2315" s="8" t="s">
        <v>82</v>
      </c>
      <c r="F2315" s="8" t="s">
        <v>227</v>
      </c>
      <c r="G2315" s="18">
        <f t="shared" si="73"/>
        <v>0</v>
      </c>
    </row>
    <row r="2316" spans="1:8" ht="21" x14ac:dyDescent="0.3">
      <c r="A2316" s="12" t="s">
        <v>76</v>
      </c>
      <c r="B2316" s="13" t="s">
        <v>76</v>
      </c>
      <c r="C2316" s="6" t="s">
        <v>13</v>
      </c>
      <c r="D2316" s="8" t="s">
        <v>93</v>
      </c>
      <c r="E2316" s="8" t="s">
        <v>94</v>
      </c>
      <c r="F2316" s="8" t="s">
        <v>95</v>
      </c>
      <c r="G2316" s="18">
        <f t="shared" si="73"/>
        <v>0</v>
      </c>
    </row>
    <row r="2317" spans="1:8" ht="21" x14ac:dyDescent="0.3">
      <c r="A2317" s="12" t="s">
        <v>76</v>
      </c>
      <c r="B2317" s="13" t="s">
        <v>76</v>
      </c>
      <c r="C2317" s="6" t="s">
        <v>13</v>
      </c>
      <c r="D2317" s="8" t="s">
        <v>96</v>
      </c>
      <c r="E2317" s="8" t="s">
        <v>85</v>
      </c>
      <c r="F2317" s="8" t="s">
        <v>86</v>
      </c>
      <c r="G2317" s="18">
        <f t="shared" si="73"/>
        <v>0</v>
      </c>
    </row>
    <row r="2318" spans="1:8" ht="21" x14ac:dyDescent="0.3">
      <c r="A2318" s="9" t="s">
        <v>1801</v>
      </c>
      <c r="B2318" s="10" t="s">
        <v>1772</v>
      </c>
      <c r="C2318" s="6" t="s">
        <v>13</v>
      </c>
      <c r="D2318" s="8" t="s">
        <v>73</v>
      </c>
      <c r="E2318" s="8" t="s">
        <v>80</v>
      </c>
      <c r="F2318" s="8" t="s">
        <v>81</v>
      </c>
      <c r="G2318" s="18">
        <f t="shared" si="73"/>
        <v>6</v>
      </c>
      <c r="H2318" s="2" t="str">
        <f t="shared" si="74"/>
        <v>190906</v>
      </c>
    </row>
    <row r="2319" spans="1:8" ht="21" x14ac:dyDescent="0.3">
      <c r="A2319" s="9" t="s">
        <v>1801</v>
      </c>
      <c r="B2319" s="13" t="s">
        <v>76</v>
      </c>
      <c r="C2319" s="6" t="s">
        <v>13</v>
      </c>
      <c r="D2319" s="8" t="s">
        <v>73</v>
      </c>
      <c r="E2319" s="8" t="s">
        <v>82</v>
      </c>
      <c r="F2319" s="8" t="s">
        <v>257</v>
      </c>
      <c r="G2319" s="18">
        <f t="shared" si="73"/>
        <v>6</v>
      </c>
    </row>
    <row r="2320" spans="1:8" ht="21" x14ac:dyDescent="0.3">
      <c r="A2320" s="9" t="s">
        <v>1802</v>
      </c>
      <c r="B2320" s="10" t="s">
        <v>35</v>
      </c>
      <c r="C2320" s="9" t="s">
        <v>36</v>
      </c>
      <c r="D2320" s="11"/>
      <c r="E2320" s="11" t="s">
        <v>14</v>
      </c>
      <c r="F2320" s="11" t="s">
        <v>14</v>
      </c>
      <c r="G2320" s="18">
        <f t="shared" si="73"/>
        <v>6</v>
      </c>
      <c r="H2320" s="2" t="str">
        <f t="shared" si="74"/>
        <v>190999</v>
      </c>
    </row>
    <row r="2321" spans="1:8" ht="21" x14ac:dyDescent="0.3">
      <c r="A2321" s="4" t="s">
        <v>1803</v>
      </c>
      <c r="B2321" s="72" t="s">
        <v>1804</v>
      </c>
      <c r="C2321" s="72"/>
      <c r="D2321" s="72"/>
      <c r="E2321" s="72"/>
      <c r="F2321" s="73"/>
      <c r="G2321" s="18">
        <f t="shared" si="73"/>
        <v>4</v>
      </c>
      <c r="H2321" s="2" t="str">
        <f t="shared" si="74"/>
        <v/>
      </c>
    </row>
    <row r="2322" spans="1:8" ht="21" x14ac:dyDescent="0.3">
      <c r="A2322" s="6" t="s">
        <v>1805</v>
      </c>
      <c r="B2322" s="7" t="s">
        <v>1806</v>
      </c>
      <c r="C2322" s="6" t="s">
        <v>13</v>
      </c>
      <c r="D2322" s="8" t="s">
        <v>73</v>
      </c>
      <c r="E2322" s="8" t="s">
        <v>115</v>
      </c>
      <c r="F2322" s="8" t="s">
        <v>116</v>
      </c>
      <c r="G2322" s="18">
        <f t="shared" si="73"/>
        <v>6</v>
      </c>
      <c r="H2322" s="2" t="str">
        <f t="shared" si="74"/>
        <v>191001</v>
      </c>
    </row>
    <row r="2323" spans="1:8" ht="21" x14ac:dyDescent="0.3">
      <c r="A2323" s="9" t="s">
        <v>1807</v>
      </c>
      <c r="B2323" s="10" t="s">
        <v>1808</v>
      </c>
      <c r="C2323" s="6" t="s">
        <v>13</v>
      </c>
      <c r="D2323" s="8" t="s">
        <v>73</v>
      </c>
      <c r="E2323" s="8" t="s">
        <v>115</v>
      </c>
      <c r="F2323" s="8" t="s">
        <v>116</v>
      </c>
      <c r="G2323" s="18">
        <f t="shared" si="73"/>
        <v>6</v>
      </c>
      <c r="H2323" s="2" t="str">
        <f t="shared" si="74"/>
        <v>191002</v>
      </c>
    </row>
    <row r="2324" spans="1:8" ht="21" x14ac:dyDescent="0.3">
      <c r="A2324" s="12" t="s">
        <v>76</v>
      </c>
      <c r="B2324" s="13" t="s">
        <v>76</v>
      </c>
      <c r="C2324" s="6" t="s">
        <v>13</v>
      </c>
      <c r="D2324" s="8" t="s">
        <v>79</v>
      </c>
      <c r="E2324" s="8" t="s">
        <v>85</v>
      </c>
      <c r="F2324" s="8" t="s">
        <v>86</v>
      </c>
      <c r="G2324" s="18">
        <f t="shared" si="73"/>
        <v>0</v>
      </c>
    </row>
    <row r="2325" spans="1:8" ht="21" x14ac:dyDescent="0.3">
      <c r="A2325" s="9" t="s">
        <v>1809</v>
      </c>
      <c r="B2325" s="10" t="s">
        <v>1810</v>
      </c>
      <c r="C2325" s="6" t="s">
        <v>21</v>
      </c>
      <c r="D2325" s="8" t="s">
        <v>73</v>
      </c>
      <c r="E2325" s="8" t="s">
        <v>90</v>
      </c>
      <c r="F2325" s="8" t="s">
        <v>91</v>
      </c>
      <c r="G2325" s="18">
        <f t="shared" si="73"/>
        <v>6</v>
      </c>
      <c r="H2325" s="2" t="str">
        <f t="shared" si="74"/>
        <v>191003</v>
      </c>
    </row>
    <row r="2326" spans="1:8" ht="21" x14ac:dyDescent="0.3">
      <c r="A2326" s="12" t="s">
        <v>76</v>
      </c>
      <c r="B2326" s="13" t="s">
        <v>76</v>
      </c>
      <c r="C2326" s="6" t="s">
        <v>21</v>
      </c>
      <c r="D2326" s="8" t="s">
        <v>79</v>
      </c>
      <c r="E2326" s="8" t="s">
        <v>82</v>
      </c>
      <c r="F2326" s="8" t="s">
        <v>227</v>
      </c>
      <c r="G2326" s="18">
        <f t="shared" si="73"/>
        <v>0</v>
      </c>
    </row>
    <row r="2327" spans="1:8" ht="21" x14ac:dyDescent="0.3">
      <c r="A2327" s="12" t="s">
        <v>76</v>
      </c>
      <c r="B2327" s="13" t="s">
        <v>76</v>
      </c>
      <c r="C2327" s="6" t="s">
        <v>21</v>
      </c>
      <c r="D2327" s="8" t="s">
        <v>84</v>
      </c>
      <c r="E2327" s="8" t="s">
        <v>85</v>
      </c>
      <c r="F2327" s="8" t="s">
        <v>110</v>
      </c>
      <c r="G2327" s="18">
        <f t="shared" si="73"/>
        <v>0</v>
      </c>
    </row>
    <row r="2328" spans="1:8" ht="21" x14ac:dyDescent="0.3">
      <c r="A2328" s="9" t="s">
        <v>1811</v>
      </c>
      <c r="B2328" s="10" t="s">
        <v>1812</v>
      </c>
      <c r="C2328" s="6" t="s">
        <v>13</v>
      </c>
      <c r="D2328" s="8" t="s">
        <v>73</v>
      </c>
      <c r="E2328" s="8" t="s">
        <v>90</v>
      </c>
      <c r="F2328" s="8" t="s">
        <v>91</v>
      </c>
      <c r="G2328" s="18">
        <f t="shared" si="73"/>
        <v>6</v>
      </c>
      <c r="H2328" s="2" t="str">
        <f t="shared" si="74"/>
        <v>191004</v>
      </c>
    </row>
    <row r="2329" spans="1:8" ht="21" x14ac:dyDescent="0.3">
      <c r="A2329" s="12" t="s">
        <v>76</v>
      </c>
      <c r="B2329" s="13" t="s">
        <v>76</v>
      </c>
      <c r="C2329" s="6" t="s">
        <v>13</v>
      </c>
      <c r="D2329" s="8" t="s">
        <v>79</v>
      </c>
      <c r="E2329" s="8" t="s">
        <v>82</v>
      </c>
      <c r="F2329" s="8" t="s">
        <v>227</v>
      </c>
      <c r="G2329" s="18">
        <f t="shared" si="73"/>
        <v>0</v>
      </c>
    </row>
    <row r="2330" spans="1:8" ht="21" x14ac:dyDescent="0.3">
      <c r="A2330" s="12" t="s">
        <v>76</v>
      </c>
      <c r="B2330" s="13" t="s">
        <v>76</v>
      </c>
      <c r="C2330" s="6" t="s">
        <v>13</v>
      </c>
      <c r="D2330" s="8" t="s">
        <v>84</v>
      </c>
      <c r="E2330" s="8" t="s">
        <v>85</v>
      </c>
      <c r="F2330" s="8" t="s">
        <v>86</v>
      </c>
      <c r="G2330" s="18">
        <f t="shared" si="73"/>
        <v>0</v>
      </c>
    </row>
    <row r="2331" spans="1:8" ht="21" x14ac:dyDescent="0.3">
      <c r="A2331" s="9" t="s">
        <v>1813</v>
      </c>
      <c r="B2331" s="10" t="s">
        <v>1814</v>
      </c>
      <c r="C2331" s="6" t="s">
        <v>21</v>
      </c>
      <c r="D2331" s="8" t="s">
        <v>73</v>
      </c>
      <c r="E2331" s="8" t="s">
        <v>90</v>
      </c>
      <c r="F2331" s="8" t="s">
        <v>91</v>
      </c>
      <c r="G2331" s="18">
        <f t="shared" si="73"/>
        <v>6</v>
      </c>
      <c r="H2331" s="2" t="str">
        <f t="shared" si="74"/>
        <v>191005</v>
      </c>
    </row>
    <row r="2332" spans="1:8" ht="21" x14ac:dyDescent="0.3">
      <c r="A2332" s="12" t="s">
        <v>76</v>
      </c>
      <c r="B2332" s="13" t="s">
        <v>76</v>
      </c>
      <c r="C2332" s="6" t="s">
        <v>21</v>
      </c>
      <c r="D2332" s="8" t="s">
        <v>79</v>
      </c>
      <c r="E2332" s="8" t="s">
        <v>94</v>
      </c>
      <c r="F2332" s="8" t="s">
        <v>95</v>
      </c>
      <c r="G2332" s="18">
        <f t="shared" si="73"/>
        <v>0</v>
      </c>
    </row>
    <row r="2333" spans="1:8" ht="21" x14ac:dyDescent="0.3">
      <c r="A2333" s="12" t="s">
        <v>76</v>
      </c>
      <c r="B2333" s="13" t="s">
        <v>76</v>
      </c>
      <c r="C2333" s="6" t="s">
        <v>21</v>
      </c>
      <c r="D2333" s="8" t="s">
        <v>84</v>
      </c>
      <c r="E2333" s="8" t="s">
        <v>85</v>
      </c>
      <c r="F2333" s="8" t="s">
        <v>110</v>
      </c>
      <c r="G2333" s="18">
        <f t="shared" si="73"/>
        <v>0</v>
      </c>
    </row>
    <row r="2334" spans="1:8" ht="21" x14ac:dyDescent="0.3">
      <c r="A2334" s="9" t="s">
        <v>1815</v>
      </c>
      <c r="B2334" s="10" t="s">
        <v>1816</v>
      </c>
      <c r="C2334" s="6" t="s">
        <v>13</v>
      </c>
      <c r="D2334" s="8" t="s">
        <v>73</v>
      </c>
      <c r="E2334" s="8" t="s">
        <v>90</v>
      </c>
      <c r="F2334" s="8" t="s">
        <v>91</v>
      </c>
      <c r="G2334" s="18">
        <f t="shared" si="73"/>
        <v>6</v>
      </c>
      <c r="H2334" s="2" t="str">
        <f t="shared" si="74"/>
        <v>191006</v>
      </c>
    </row>
    <row r="2335" spans="1:8" ht="21" x14ac:dyDescent="0.3">
      <c r="A2335" s="12" t="s">
        <v>76</v>
      </c>
      <c r="B2335" s="13" t="s">
        <v>76</v>
      </c>
      <c r="C2335" s="6" t="s">
        <v>13</v>
      </c>
      <c r="D2335" s="8" t="s">
        <v>79</v>
      </c>
      <c r="E2335" s="8" t="s">
        <v>94</v>
      </c>
      <c r="F2335" s="8" t="s">
        <v>95</v>
      </c>
      <c r="G2335" s="18">
        <f t="shared" si="73"/>
        <v>0</v>
      </c>
    </row>
    <row r="2336" spans="1:8" ht="21" x14ac:dyDescent="0.3">
      <c r="A2336" s="12" t="s">
        <v>76</v>
      </c>
      <c r="B2336" s="13" t="s">
        <v>76</v>
      </c>
      <c r="C2336" s="9" t="s">
        <v>13</v>
      </c>
      <c r="D2336" s="11" t="s">
        <v>84</v>
      </c>
      <c r="E2336" s="11" t="s">
        <v>85</v>
      </c>
      <c r="F2336" s="11" t="s">
        <v>86</v>
      </c>
      <c r="G2336" s="18">
        <f t="shared" si="73"/>
        <v>0</v>
      </c>
    </row>
    <row r="2337" spans="1:8" ht="21" x14ac:dyDescent="0.3">
      <c r="A2337" s="4" t="s">
        <v>1817</v>
      </c>
      <c r="B2337" s="72" t="s">
        <v>1818</v>
      </c>
      <c r="C2337" s="72"/>
      <c r="D2337" s="72"/>
      <c r="E2337" s="72"/>
      <c r="F2337" s="73"/>
      <c r="G2337" s="18">
        <f t="shared" si="73"/>
        <v>4</v>
      </c>
      <c r="H2337" s="2" t="str">
        <f t="shared" si="74"/>
        <v/>
      </c>
    </row>
    <row r="2338" spans="1:8" ht="21" x14ac:dyDescent="0.3">
      <c r="A2338" s="9" t="s">
        <v>1819</v>
      </c>
      <c r="B2338" s="10" t="s">
        <v>335</v>
      </c>
      <c r="C2338" s="6" t="s">
        <v>21</v>
      </c>
      <c r="D2338" s="8" t="s">
        <v>73</v>
      </c>
      <c r="E2338" s="8" t="s">
        <v>135</v>
      </c>
      <c r="F2338" s="8" t="s">
        <v>164</v>
      </c>
      <c r="G2338" s="18">
        <f t="shared" si="73"/>
        <v>6</v>
      </c>
      <c r="H2338" s="2" t="str">
        <f t="shared" si="74"/>
        <v>191101</v>
      </c>
    </row>
    <row r="2339" spans="1:8" ht="21" x14ac:dyDescent="0.3">
      <c r="A2339" s="12" t="s">
        <v>76</v>
      </c>
      <c r="B2339" s="13" t="s">
        <v>76</v>
      </c>
      <c r="C2339" s="6" t="s">
        <v>21</v>
      </c>
      <c r="D2339" s="8" t="s">
        <v>79</v>
      </c>
      <c r="E2339" s="8" t="s">
        <v>82</v>
      </c>
      <c r="F2339" s="8" t="s">
        <v>282</v>
      </c>
      <c r="G2339" s="18">
        <f t="shared" si="73"/>
        <v>0</v>
      </c>
    </row>
    <row r="2340" spans="1:8" ht="21" x14ac:dyDescent="0.3">
      <c r="A2340" s="12" t="s">
        <v>76</v>
      </c>
      <c r="B2340" s="13" t="s">
        <v>76</v>
      </c>
      <c r="C2340" s="6" t="s">
        <v>21</v>
      </c>
      <c r="D2340" s="8" t="s">
        <v>84</v>
      </c>
      <c r="E2340" s="8" t="s">
        <v>94</v>
      </c>
      <c r="F2340" s="8" t="s">
        <v>95</v>
      </c>
      <c r="G2340" s="18">
        <f t="shared" si="73"/>
        <v>0</v>
      </c>
    </row>
    <row r="2341" spans="1:8" ht="21" x14ac:dyDescent="0.3">
      <c r="A2341" s="12" t="s">
        <v>76</v>
      </c>
      <c r="B2341" s="13" t="s">
        <v>76</v>
      </c>
      <c r="C2341" s="6" t="s">
        <v>21</v>
      </c>
      <c r="D2341" s="8" t="s">
        <v>93</v>
      </c>
      <c r="E2341" s="8" t="s">
        <v>85</v>
      </c>
      <c r="F2341" s="8" t="s">
        <v>110</v>
      </c>
      <c r="G2341" s="18">
        <f t="shared" si="73"/>
        <v>0</v>
      </c>
    </row>
    <row r="2342" spans="1:8" ht="21" x14ac:dyDescent="0.3">
      <c r="A2342" s="9" t="s">
        <v>1820</v>
      </c>
      <c r="B2342" s="10" t="s">
        <v>314</v>
      </c>
      <c r="C2342" s="6" t="s">
        <v>21</v>
      </c>
      <c r="D2342" s="8" t="s">
        <v>73</v>
      </c>
      <c r="E2342" s="8" t="s">
        <v>90</v>
      </c>
      <c r="F2342" s="8" t="s">
        <v>91</v>
      </c>
      <c r="G2342" s="18">
        <f t="shared" si="73"/>
        <v>6</v>
      </c>
      <c r="H2342" s="2" t="str">
        <f t="shared" si="74"/>
        <v>191102</v>
      </c>
    </row>
    <row r="2343" spans="1:8" ht="21" x14ac:dyDescent="0.3">
      <c r="A2343" s="12" t="s">
        <v>76</v>
      </c>
      <c r="B2343" s="13" t="s">
        <v>76</v>
      </c>
      <c r="C2343" s="6" t="s">
        <v>21</v>
      </c>
      <c r="D2343" s="8" t="s">
        <v>79</v>
      </c>
      <c r="E2343" s="8" t="s">
        <v>94</v>
      </c>
      <c r="F2343" s="8" t="s">
        <v>95</v>
      </c>
      <c r="G2343" s="18">
        <f t="shared" si="73"/>
        <v>0</v>
      </c>
    </row>
    <row r="2344" spans="1:8" ht="21" x14ac:dyDescent="0.3">
      <c r="A2344" s="9" t="s">
        <v>1821</v>
      </c>
      <c r="B2344" s="10" t="s">
        <v>1822</v>
      </c>
      <c r="C2344" s="6" t="s">
        <v>21</v>
      </c>
      <c r="D2344" s="8" t="s">
        <v>73</v>
      </c>
      <c r="E2344" s="8" t="s">
        <v>82</v>
      </c>
      <c r="F2344" s="8" t="s">
        <v>252</v>
      </c>
      <c r="G2344" s="18">
        <f t="shared" si="73"/>
        <v>6</v>
      </c>
      <c r="H2344" s="2" t="str">
        <f t="shared" si="74"/>
        <v>191103</v>
      </c>
    </row>
    <row r="2345" spans="1:8" ht="21" x14ac:dyDescent="0.3">
      <c r="A2345" s="12" t="s">
        <v>76</v>
      </c>
      <c r="B2345" s="13" t="s">
        <v>76</v>
      </c>
      <c r="C2345" s="6" t="s">
        <v>21</v>
      </c>
      <c r="D2345" s="8" t="s">
        <v>79</v>
      </c>
      <c r="E2345" s="8" t="s">
        <v>94</v>
      </c>
      <c r="F2345" s="8" t="s">
        <v>95</v>
      </c>
      <c r="G2345" s="18">
        <f t="shared" si="73"/>
        <v>0</v>
      </c>
    </row>
    <row r="2346" spans="1:8" ht="21" x14ac:dyDescent="0.3">
      <c r="A2346" s="9" t="s">
        <v>1823</v>
      </c>
      <c r="B2346" s="10" t="s">
        <v>1824</v>
      </c>
      <c r="C2346" s="6" t="s">
        <v>21</v>
      </c>
      <c r="D2346" s="8" t="s">
        <v>73</v>
      </c>
      <c r="E2346" s="8" t="s">
        <v>90</v>
      </c>
      <c r="F2346" s="8" t="s">
        <v>91</v>
      </c>
      <c r="G2346" s="18">
        <f t="shared" si="73"/>
        <v>6</v>
      </c>
      <c r="H2346" s="2" t="str">
        <f t="shared" si="74"/>
        <v>191104</v>
      </c>
    </row>
    <row r="2347" spans="1:8" ht="21" x14ac:dyDescent="0.3">
      <c r="A2347" s="12" t="s">
        <v>76</v>
      </c>
      <c r="B2347" s="13" t="s">
        <v>76</v>
      </c>
      <c r="C2347" s="6" t="s">
        <v>21</v>
      </c>
      <c r="D2347" s="8" t="s">
        <v>79</v>
      </c>
      <c r="E2347" s="8" t="s">
        <v>94</v>
      </c>
      <c r="F2347" s="8" t="s">
        <v>95</v>
      </c>
      <c r="G2347" s="18">
        <f t="shared" si="73"/>
        <v>0</v>
      </c>
    </row>
    <row r="2348" spans="1:8" ht="21" x14ac:dyDescent="0.3">
      <c r="A2348" s="9" t="s">
        <v>1825</v>
      </c>
      <c r="B2348" s="10" t="s">
        <v>287</v>
      </c>
      <c r="C2348" s="6" t="s">
        <v>21</v>
      </c>
      <c r="D2348" s="8" t="s">
        <v>73</v>
      </c>
      <c r="E2348" s="8" t="s">
        <v>82</v>
      </c>
      <c r="F2348" s="8" t="s">
        <v>257</v>
      </c>
      <c r="G2348" s="18">
        <f t="shared" si="73"/>
        <v>6</v>
      </c>
      <c r="H2348" s="2" t="str">
        <f t="shared" si="74"/>
        <v>191105</v>
      </c>
    </row>
    <row r="2349" spans="1:8" ht="21" x14ac:dyDescent="0.3">
      <c r="A2349" s="12" t="s">
        <v>76</v>
      </c>
      <c r="B2349" s="13" t="s">
        <v>76</v>
      </c>
      <c r="C2349" s="6" t="s">
        <v>21</v>
      </c>
      <c r="D2349" s="8" t="s">
        <v>79</v>
      </c>
      <c r="E2349" s="8" t="s">
        <v>94</v>
      </c>
      <c r="F2349" s="8" t="s">
        <v>95</v>
      </c>
      <c r="G2349" s="18">
        <f t="shared" si="73"/>
        <v>0</v>
      </c>
    </row>
    <row r="2350" spans="1:8" ht="21" x14ac:dyDescent="0.3">
      <c r="A2350" s="12" t="s">
        <v>76</v>
      </c>
      <c r="B2350" s="13" t="s">
        <v>76</v>
      </c>
      <c r="C2350" s="6" t="s">
        <v>21</v>
      </c>
      <c r="D2350" s="8" t="s">
        <v>84</v>
      </c>
      <c r="E2350" s="8" t="s">
        <v>85</v>
      </c>
      <c r="F2350" s="8" t="s">
        <v>110</v>
      </c>
      <c r="G2350" s="18">
        <f t="shared" si="73"/>
        <v>0</v>
      </c>
    </row>
    <row r="2351" spans="1:8" ht="21" x14ac:dyDescent="0.3">
      <c r="A2351" s="9" t="s">
        <v>1826</v>
      </c>
      <c r="B2351" s="10" t="s">
        <v>1827</v>
      </c>
      <c r="C2351" s="6" t="s">
        <v>13</v>
      </c>
      <c r="D2351" s="8" t="s">
        <v>73</v>
      </c>
      <c r="E2351" s="8" t="s">
        <v>82</v>
      </c>
      <c r="F2351" s="8" t="s">
        <v>257</v>
      </c>
      <c r="G2351" s="18">
        <f t="shared" si="73"/>
        <v>6</v>
      </c>
      <c r="H2351" s="2" t="str">
        <f t="shared" si="74"/>
        <v>191106</v>
      </c>
    </row>
    <row r="2352" spans="1:8" ht="21" x14ac:dyDescent="0.3">
      <c r="A2352" s="12" t="s">
        <v>76</v>
      </c>
      <c r="B2352" s="13" t="s">
        <v>76</v>
      </c>
      <c r="C2352" s="6" t="s">
        <v>13</v>
      </c>
      <c r="D2352" s="8" t="s">
        <v>79</v>
      </c>
      <c r="E2352" s="8" t="s">
        <v>94</v>
      </c>
      <c r="F2352" s="8" t="s">
        <v>95</v>
      </c>
      <c r="G2352" s="18">
        <f t="shared" si="73"/>
        <v>0</v>
      </c>
    </row>
    <row r="2353" spans="1:8" ht="21" x14ac:dyDescent="0.3">
      <c r="A2353" s="12" t="s">
        <v>76</v>
      </c>
      <c r="B2353" s="13" t="s">
        <v>76</v>
      </c>
      <c r="C2353" s="6" t="s">
        <v>13</v>
      </c>
      <c r="D2353" s="8" t="s">
        <v>84</v>
      </c>
      <c r="E2353" s="8" t="s">
        <v>85</v>
      </c>
      <c r="F2353" s="8" t="s">
        <v>86</v>
      </c>
      <c r="G2353" s="18">
        <f t="shared" si="73"/>
        <v>0</v>
      </c>
    </row>
    <row r="2354" spans="1:8" ht="21" x14ac:dyDescent="0.3">
      <c r="A2354" s="9" t="s">
        <v>1828</v>
      </c>
      <c r="B2354" s="10" t="s">
        <v>1829</v>
      </c>
      <c r="C2354" s="6" t="s">
        <v>21</v>
      </c>
      <c r="D2354" s="8" t="s">
        <v>73</v>
      </c>
      <c r="E2354" s="8" t="s">
        <v>428</v>
      </c>
      <c r="F2354" s="8" t="s">
        <v>1287</v>
      </c>
      <c r="G2354" s="18">
        <f t="shared" si="73"/>
        <v>6</v>
      </c>
      <c r="H2354" s="2" t="str">
        <f t="shared" si="74"/>
        <v>191107</v>
      </c>
    </row>
    <row r="2355" spans="1:8" ht="21" x14ac:dyDescent="0.3">
      <c r="A2355" s="12" t="s">
        <v>76</v>
      </c>
      <c r="B2355" s="13" t="s">
        <v>76</v>
      </c>
      <c r="C2355" s="6" t="s">
        <v>21</v>
      </c>
      <c r="D2355" s="8" t="s">
        <v>79</v>
      </c>
      <c r="E2355" s="8" t="s">
        <v>82</v>
      </c>
      <c r="F2355" s="8" t="s">
        <v>227</v>
      </c>
      <c r="G2355" s="18">
        <f t="shared" si="73"/>
        <v>0</v>
      </c>
    </row>
    <row r="2356" spans="1:8" ht="21" x14ac:dyDescent="0.3">
      <c r="A2356" s="12" t="s">
        <v>76</v>
      </c>
      <c r="B2356" s="13" t="s">
        <v>76</v>
      </c>
      <c r="C2356" s="6" t="s">
        <v>21</v>
      </c>
      <c r="D2356" s="8" t="s">
        <v>84</v>
      </c>
      <c r="E2356" s="8" t="s">
        <v>85</v>
      </c>
      <c r="F2356" s="8" t="s">
        <v>110</v>
      </c>
      <c r="G2356" s="18">
        <f t="shared" si="73"/>
        <v>0</v>
      </c>
    </row>
    <row r="2357" spans="1:8" ht="21" x14ac:dyDescent="0.3">
      <c r="A2357" s="9" t="s">
        <v>1830</v>
      </c>
      <c r="B2357" s="10" t="s">
        <v>35</v>
      </c>
      <c r="C2357" s="9" t="s">
        <v>36</v>
      </c>
      <c r="D2357" s="11"/>
      <c r="E2357" s="11" t="s">
        <v>14</v>
      </c>
      <c r="F2357" s="11" t="s">
        <v>14</v>
      </c>
      <c r="G2357" s="18">
        <f t="shared" si="73"/>
        <v>6</v>
      </c>
      <c r="H2357" s="2" t="str">
        <f t="shared" si="74"/>
        <v>191199</v>
      </c>
    </row>
    <row r="2358" spans="1:8" ht="21" customHeight="1" x14ac:dyDescent="0.3">
      <c r="A2358" s="4" t="s">
        <v>1831</v>
      </c>
      <c r="B2358" s="72" t="s">
        <v>1832</v>
      </c>
      <c r="C2358" s="72"/>
      <c r="D2358" s="72"/>
      <c r="E2358" s="72"/>
      <c r="F2358" s="73"/>
      <c r="G2358" s="18">
        <f t="shared" si="73"/>
        <v>4</v>
      </c>
      <c r="H2358" s="2" t="str">
        <f t="shared" si="74"/>
        <v/>
      </c>
    </row>
    <row r="2359" spans="1:8" ht="21" x14ac:dyDescent="0.3">
      <c r="A2359" s="9" t="s">
        <v>1833</v>
      </c>
      <c r="B2359" s="10" t="s">
        <v>1834</v>
      </c>
      <c r="C2359" s="6" t="s">
        <v>13</v>
      </c>
      <c r="D2359" s="8" t="s">
        <v>73</v>
      </c>
      <c r="E2359" s="8" t="s">
        <v>74</v>
      </c>
      <c r="F2359" s="8" t="s">
        <v>700</v>
      </c>
      <c r="G2359" s="18">
        <f t="shared" si="73"/>
        <v>6</v>
      </c>
      <c r="H2359" s="2" t="str">
        <f t="shared" si="74"/>
        <v>191201</v>
      </c>
    </row>
    <row r="2360" spans="1:8" ht="21" x14ac:dyDescent="0.3">
      <c r="A2360" s="12" t="s">
        <v>76</v>
      </c>
      <c r="B2360" s="13" t="s">
        <v>76</v>
      </c>
      <c r="C2360" s="6" t="s">
        <v>13</v>
      </c>
      <c r="D2360" s="8" t="s">
        <v>79</v>
      </c>
      <c r="E2360" s="8" t="s">
        <v>90</v>
      </c>
      <c r="F2360" s="8" t="s">
        <v>91</v>
      </c>
      <c r="G2360" s="18">
        <f t="shared" si="73"/>
        <v>0</v>
      </c>
    </row>
    <row r="2361" spans="1:8" ht="21" x14ac:dyDescent="0.3">
      <c r="A2361" s="12" t="s">
        <v>76</v>
      </c>
      <c r="B2361" s="13" t="s">
        <v>76</v>
      </c>
      <c r="C2361" s="6" t="s">
        <v>13</v>
      </c>
      <c r="D2361" s="8" t="s">
        <v>84</v>
      </c>
      <c r="E2361" s="8" t="s">
        <v>94</v>
      </c>
      <c r="F2361" s="8" t="s">
        <v>95</v>
      </c>
      <c r="G2361" s="18">
        <f t="shared" si="73"/>
        <v>0</v>
      </c>
    </row>
    <row r="2362" spans="1:8" ht="21" x14ac:dyDescent="0.3">
      <c r="A2362" s="6" t="s">
        <v>1835</v>
      </c>
      <c r="B2362" s="7" t="s">
        <v>1335</v>
      </c>
      <c r="C2362" s="6" t="s">
        <v>13</v>
      </c>
      <c r="D2362" s="8" t="s">
        <v>73</v>
      </c>
      <c r="E2362" s="8" t="s">
        <v>115</v>
      </c>
      <c r="F2362" s="8" t="s">
        <v>116</v>
      </c>
      <c r="G2362" s="18">
        <f t="shared" si="73"/>
        <v>6</v>
      </c>
      <c r="H2362" s="2" t="str">
        <f t="shared" si="74"/>
        <v>191202</v>
      </c>
    </row>
    <row r="2363" spans="1:8" ht="21" x14ac:dyDescent="0.3">
      <c r="A2363" s="6" t="s">
        <v>1836</v>
      </c>
      <c r="B2363" s="7" t="s">
        <v>1338</v>
      </c>
      <c r="C2363" s="6" t="s">
        <v>13</v>
      </c>
      <c r="D2363" s="8" t="s">
        <v>73</v>
      </c>
      <c r="E2363" s="8" t="s">
        <v>115</v>
      </c>
      <c r="F2363" s="8" t="s">
        <v>116</v>
      </c>
      <c r="G2363" s="18">
        <f t="shared" si="73"/>
        <v>6</v>
      </c>
      <c r="H2363" s="2" t="str">
        <f t="shared" si="74"/>
        <v>191203</v>
      </c>
    </row>
    <row r="2364" spans="1:8" ht="21" x14ac:dyDescent="0.3">
      <c r="A2364" s="9" t="s">
        <v>1837</v>
      </c>
      <c r="B2364" s="10" t="s">
        <v>1838</v>
      </c>
      <c r="C2364" s="6" t="s">
        <v>13</v>
      </c>
      <c r="D2364" s="8" t="s">
        <v>73</v>
      </c>
      <c r="E2364" s="8" t="s">
        <v>74</v>
      </c>
      <c r="F2364" s="8" t="s">
        <v>264</v>
      </c>
      <c r="G2364" s="18">
        <f t="shared" si="73"/>
        <v>6</v>
      </c>
      <c r="H2364" s="2" t="str">
        <f t="shared" si="74"/>
        <v>191204</v>
      </c>
    </row>
    <row r="2365" spans="1:8" ht="21" x14ac:dyDescent="0.3">
      <c r="A2365" s="12" t="s">
        <v>76</v>
      </c>
      <c r="B2365" s="13" t="s">
        <v>76</v>
      </c>
      <c r="C2365" s="6" t="s">
        <v>13</v>
      </c>
      <c r="D2365" s="8" t="s">
        <v>79</v>
      </c>
      <c r="E2365" s="8" t="s">
        <v>90</v>
      </c>
      <c r="F2365" s="8" t="s">
        <v>91</v>
      </c>
      <c r="G2365" s="18">
        <f t="shared" si="73"/>
        <v>0</v>
      </c>
    </row>
    <row r="2366" spans="1:8" ht="21" x14ac:dyDescent="0.3">
      <c r="A2366" s="12" t="s">
        <v>76</v>
      </c>
      <c r="B2366" s="13" t="s">
        <v>76</v>
      </c>
      <c r="C2366" s="6" t="s">
        <v>13</v>
      </c>
      <c r="D2366" s="8" t="s">
        <v>84</v>
      </c>
      <c r="E2366" s="8" t="s">
        <v>85</v>
      </c>
      <c r="F2366" s="8" t="s">
        <v>86</v>
      </c>
      <c r="G2366" s="18">
        <f t="shared" si="73"/>
        <v>0</v>
      </c>
    </row>
    <row r="2367" spans="1:8" ht="21" x14ac:dyDescent="0.3">
      <c r="A2367" s="9" t="s">
        <v>1839</v>
      </c>
      <c r="B2367" s="10" t="s">
        <v>1342</v>
      </c>
      <c r="C2367" s="6" t="s">
        <v>13</v>
      </c>
      <c r="D2367" s="8" t="s">
        <v>73</v>
      </c>
      <c r="E2367" s="8" t="s">
        <v>135</v>
      </c>
      <c r="F2367" s="8" t="s">
        <v>974</v>
      </c>
      <c r="G2367" s="18">
        <f t="shared" si="73"/>
        <v>6</v>
      </c>
      <c r="H2367" s="2" t="str">
        <f t="shared" si="74"/>
        <v>191205</v>
      </c>
    </row>
    <row r="2368" spans="1:8" ht="21" x14ac:dyDescent="0.3">
      <c r="A2368" s="12" t="s">
        <v>76</v>
      </c>
      <c r="B2368" s="13" t="s">
        <v>76</v>
      </c>
      <c r="C2368" s="6" t="s">
        <v>13</v>
      </c>
      <c r="D2368" s="8" t="s">
        <v>79</v>
      </c>
      <c r="E2368" s="8" t="s">
        <v>85</v>
      </c>
      <c r="F2368" s="8" t="s">
        <v>157</v>
      </c>
      <c r="G2368" s="18">
        <f t="shared" si="73"/>
        <v>0</v>
      </c>
    </row>
    <row r="2369" spans="1:8" ht="21" x14ac:dyDescent="0.3">
      <c r="A2369" s="9" t="s">
        <v>1840</v>
      </c>
      <c r="B2369" s="10" t="s">
        <v>1841</v>
      </c>
      <c r="C2369" s="6" t="s">
        <v>21</v>
      </c>
      <c r="D2369" s="8" t="s">
        <v>73</v>
      </c>
      <c r="E2369" s="8" t="s">
        <v>90</v>
      </c>
      <c r="F2369" s="8" t="s">
        <v>91</v>
      </c>
      <c r="G2369" s="18">
        <f t="shared" si="73"/>
        <v>6</v>
      </c>
      <c r="H2369" s="2" t="str">
        <f t="shared" si="74"/>
        <v>191206</v>
      </c>
    </row>
    <row r="2370" spans="1:8" ht="21" x14ac:dyDescent="0.3">
      <c r="A2370" s="12" t="s">
        <v>76</v>
      </c>
      <c r="B2370" s="13" t="s">
        <v>76</v>
      </c>
      <c r="C2370" s="6" t="s">
        <v>21</v>
      </c>
      <c r="D2370" s="8" t="s">
        <v>79</v>
      </c>
      <c r="E2370" s="8" t="s">
        <v>94</v>
      </c>
      <c r="F2370" s="8" t="s">
        <v>95</v>
      </c>
      <c r="G2370" s="18">
        <f t="shared" si="73"/>
        <v>0</v>
      </c>
    </row>
    <row r="2371" spans="1:8" ht="21" x14ac:dyDescent="0.3">
      <c r="A2371" s="12" t="s">
        <v>76</v>
      </c>
      <c r="B2371" s="13" t="s">
        <v>76</v>
      </c>
      <c r="C2371" s="6" t="s">
        <v>21</v>
      </c>
      <c r="D2371" s="8" t="s">
        <v>84</v>
      </c>
      <c r="E2371" s="8" t="s">
        <v>85</v>
      </c>
      <c r="F2371" s="8" t="s">
        <v>110</v>
      </c>
      <c r="G2371" s="18">
        <f t="shared" ref="G2371:G2434" si="75">LEN(A2371)</f>
        <v>0</v>
      </c>
    </row>
    <row r="2372" spans="1:8" ht="21" x14ac:dyDescent="0.3">
      <c r="A2372" s="9" t="s">
        <v>1842</v>
      </c>
      <c r="B2372" s="10" t="s">
        <v>1843</v>
      </c>
      <c r="C2372" s="6" t="s">
        <v>13</v>
      </c>
      <c r="D2372" s="8" t="s">
        <v>73</v>
      </c>
      <c r="E2372" s="8" t="s">
        <v>74</v>
      </c>
      <c r="F2372" s="8" t="s">
        <v>1844</v>
      </c>
      <c r="G2372" s="18">
        <f t="shared" si="75"/>
        <v>6</v>
      </c>
      <c r="H2372" s="2" t="str">
        <f t="shared" ref="H2372:H2431" si="76">IF(G2372=6,A2372,"")</f>
        <v>191207</v>
      </c>
    </row>
    <row r="2373" spans="1:8" ht="21" x14ac:dyDescent="0.3">
      <c r="A2373" s="12" t="s">
        <v>76</v>
      </c>
      <c r="B2373" s="13" t="s">
        <v>76</v>
      </c>
      <c r="C2373" s="6" t="s">
        <v>13</v>
      </c>
      <c r="D2373" s="8" t="s">
        <v>79</v>
      </c>
      <c r="E2373" s="8" t="s">
        <v>90</v>
      </c>
      <c r="F2373" s="8" t="s">
        <v>91</v>
      </c>
      <c r="G2373" s="18">
        <f t="shared" si="75"/>
        <v>0</v>
      </c>
    </row>
    <row r="2374" spans="1:8" ht="21" x14ac:dyDescent="0.3">
      <c r="A2374" s="12" t="s">
        <v>76</v>
      </c>
      <c r="B2374" s="13" t="s">
        <v>76</v>
      </c>
      <c r="C2374" s="6" t="s">
        <v>13</v>
      </c>
      <c r="D2374" s="8" t="s">
        <v>84</v>
      </c>
      <c r="E2374" s="8" t="s">
        <v>80</v>
      </c>
      <c r="F2374" s="8" t="s">
        <v>215</v>
      </c>
      <c r="G2374" s="18">
        <f t="shared" si="75"/>
        <v>0</v>
      </c>
    </row>
    <row r="2375" spans="1:8" ht="21" x14ac:dyDescent="0.3">
      <c r="A2375" s="12" t="s">
        <v>76</v>
      </c>
      <c r="B2375" s="13" t="s">
        <v>76</v>
      </c>
      <c r="C2375" s="6" t="s">
        <v>13</v>
      </c>
      <c r="D2375" s="8" t="s">
        <v>93</v>
      </c>
      <c r="E2375" s="8" t="s">
        <v>85</v>
      </c>
      <c r="F2375" s="8" t="s">
        <v>86</v>
      </c>
      <c r="G2375" s="18">
        <f t="shared" si="75"/>
        <v>0</v>
      </c>
    </row>
    <row r="2376" spans="1:8" ht="21" x14ac:dyDescent="0.3">
      <c r="A2376" s="9" t="s">
        <v>1845</v>
      </c>
      <c r="B2376" s="10" t="s">
        <v>1846</v>
      </c>
      <c r="C2376" s="6" t="s">
        <v>13</v>
      </c>
      <c r="D2376" s="8" t="s">
        <v>73</v>
      </c>
      <c r="E2376" s="8" t="s">
        <v>74</v>
      </c>
      <c r="F2376" s="8" t="s">
        <v>264</v>
      </c>
      <c r="G2376" s="18">
        <f t="shared" si="75"/>
        <v>6</v>
      </c>
      <c r="H2376" s="2" t="str">
        <f t="shared" si="76"/>
        <v>191208</v>
      </c>
    </row>
    <row r="2377" spans="1:8" ht="21" x14ac:dyDescent="0.3">
      <c r="A2377" s="12" t="s">
        <v>76</v>
      </c>
      <c r="B2377" s="13" t="s">
        <v>76</v>
      </c>
      <c r="C2377" s="6" t="s">
        <v>13</v>
      </c>
      <c r="D2377" s="8" t="s">
        <v>79</v>
      </c>
      <c r="E2377" s="8" t="s">
        <v>85</v>
      </c>
      <c r="F2377" s="8" t="s">
        <v>86</v>
      </c>
      <c r="G2377" s="18">
        <f t="shared" si="75"/>
        <v>0</v>
      </c>
    </row>
    <row r="2378" spans="1:8" ht="21" x14ac:dyDescent="0.3">
      <c r="A2378" s="9" t="s">
        <v>1847</v>
      </c>
      <c r="B2378" s="10" t="s">
        <v>1848</v>
      </c>
      <c r="C2378" s="6" t="s">
        <v>13</v>
      </c>
      <c r="D2378" s="8" t="s">
        <v>73</v>
      </c>
      <c r="E2378" s="8" t="s">
        <v>135</v>
      </c>
      <c r="F2378" s="8" t="s">
        <v>155</v>
      </c>
      <c r="G2378" s="18">
        <f t="shared" si="75"/>
        <v>6</v>
      </c>
      <c r="H2378" s="2" t="str">
        <f t="shared" si="76"/>
        <v>191209</v>
      </c>
    </row>
    <row r="2379" spans="1:8" ht="21" x14ac:dyDescent="0.3">
      <c r="A2379" s="12" t="s">
        <v>76</v>
      </c>
      <c r="B2379" s="13" t="s">
        <v>76</v>
      </c>
      <c r="C2379" s="6" t="s">
        <v>13</v>
      </c>
      <c r="D2379" s="8" t="s">
        <v>79</v>
      </c>
      <c r="E2379" s="8" t="s">
        <v>85</v>
      </c>
      <c r="F2379" s="8" t="s">
        <v>157</v>
      </c>
      <c r="G2379" s="18">
        <f t="shared" si="75"/>
        <v>0</v>
      </c>
    </row>
    <row r="2380" spans="1:8" ht="21" x14ac:dyDescent="0.3">
      <c r="A2380" s="9" t="s">
        <v>1849</v>
      </c>
      <c r="B2380" s="10" t="s">
        <v>1850</v>
      </c>
      <c r="C2380" s="6" t="s">
        <v>13</v>
      </c>
      <c r="D2380" s="8" t="s">
        <v>73</v>
      </c>
      <c r="E2380" s="8" t="s">
        <v>74</v>
      </c>
      <c r="F2380" s="8" t="s">
        <v>1708</v>
      </c>
      <c r="G2380" s="18">
        <f t="shared" si="75"/>
        <v>6</v>
      </c>
      <c r="H2380" s="2" t="str">
        <f t="shared" si="76"/>
        <v>191210</v>
      </c>
    </row>
    <row r="2381" spans="1:8" ht="21" x14ac:dyDescent="0.3">
      <c r="A2381" s="12" t="s">
        <v>76</v>
      </c>
      <c r="B2381" s="13" t="s">
        <v>76</v>
      </c>
      <c r="C2381" s="6" t="s">
        <v>13</v>
      </c>
      <c r="D2381" s="8" t="s">
        <v>79</v>
      </c>
      <c r="E2381" s="8" t="s">
        <v>90</v>
      </c>
      <c r="F2381" s="8" t="s">
        <v>91</v>
      </c>
      <c r="G2381" s="18">
        <f t="shared" si="75"/>
        <v>0</v>
      </c>
    </row>
    <row r="2382" spans="1:8" ht="21" x14ac:dyDescent="0.3">
      <c r="A2382" s="12" t="s">
        <v>76</v>
      </c>
      <c r="B2382" s="13" t="s">
        <v>76</v>
      </c>
      <c r="C2382" s="6" t="s">
        <v>13</v>
      </c>
      <c r="D2382" s="8" t="s">
        <v>84</v>
      </c>
      <c r="E2382" s="8" t="s">
        <v>94</v>
      </c>
      <c r="F2382" s="8" t="s">
        <v>95</v>
      </c>
      <c r="G2382" s="18">
        <f t="shared" si="75"/>
        <v>0</v>
      </c>
    </row>
    <row r="2383" spans="1:8" ht="21" x14ac:dyDescent="0.3">
      <c r="A2383" s="9" t="s">
        <v>1851</v>
      </c>
      <c r="B2383" s="10" t="s">
        <v>1852</v>
      </c>
      <c r="C2383" s="6" t="s">
        <v>21</v>
      </c>
      <c r="D2383" s="8" t="s">
        <v>73</v>
      </c>
      <c r="E2383" s="8" t="s">
        <v>90</v>
      </c>
      <c r="F2383" s="8" t="s">
        <v>91</v>
      </c>
      <c r="G2383" s="18">
        <f t="shared" si="75"/>
        <v>6</v>
      </c>
      <c r="H2383" s="2" t="str">
        <f t="shared" si="76"/>
        <v>191211</v>
      </c>
    </row>
    <row r="2384" spans="1:8" ht="21" x14ac:dyDescent="0.3">
      <c r="A2384" s="12" t="s">
        <v>76</v>
      </c>
      <c r="B2384" s="13" t="s">
        <v>76</v>
      </c>
      <c r="C2384" s="6" t="s">
        <v>21</v>
      </c>
      <c r="D2384" s="8" t="s">
        <v>79</v>
      </c>
      <c r="E2384" s="8" t="s">
        <v>94</v>
      </c>
      <c r="F2384" s="8" t="s">
        <v>95</v>
      </c>
      <c r="G2384" s="18">
        <f t="shared" si="75"/>
        <v>0</v>
      </c>
    </row>
    <row r="2385" spans="1:8" ht="21" x14ac:dyDescent="0.3">
      <c r="A2385" s="12" t="s">
        <v>76</v>
      </c>
      <c r="B2385" s="13" t="s">
        <v>76</v>
      </c>
      <c r="C2385" s="6" t="s">
        <v>21</v>
      </c>
      <c r="D2385" s="8" t="s">
        <v>84</v>
      </c>
      <c r="E2385" s="8" t="s">
        <v>85</v>
      </c>
      <c r="F2385" s="8" t="s">
        <v>110</v>
      </c>
      <c r="G2385" s="18">
        <f t="shared" si="75"/>
        <v>0</v>
      </c>
    </row>
    <row r="2386" spans="1:8" ht="21" x14ac:dyDescent="0.3">
      <c r="A2386" s="9" t="s">
        <v>1853</v>
      </c>
      <c r="B2386" s="10" t="s">
        <v>1854</v>
      </c>
      <c r="C2386" s="6" t="s">
        <v>13</v>
      </c>
      <c r="D2386" s="8" t="s">
        <v>73</v>
      </c>
      <c r="E2386" s="8" t="s">
        <v>265</v>
      </c>
      <c r="F2386" s="8" t="s">
        <v>266</v>
      </c>
      <c r="G2386" s="18">
        <f t="shared" si="75"/>
        <v>6</v>
      </c>
      <c r="H2386" s="2" t="str">
        <f t="shared" si="76"/>
        <v>191212</v>
      </c>
    </row>
    <row r="2387" spans="1:8" ht="21" x14ac:dyDescent="0.3">
      <c r="A2387" s="12" t="s">
        <v>76</v>
      </c>
      <c r="B2387" s="13" t="s">
        <v>76</v>
      </c>
      <c r="C2387" s="6" t="s">
        <v>13</v>
      </c>
      <c r="D2387" s="8" t="s">
        <v>79</v>
      </c>
      <c r="E2387" s="8" t="s">
        <v>74</v>
      </c>
      <c r="F2387" s="8" t="s">
        <v>102</v>
      </c>
      <c r="G2387" s="18">
        <f t="shared" si="75"/>
        <v>0</v>
      </c>
    </row>
    <row r="2388" spans="1:8" ht="21" x14ac:dyDescent="0.3">
      <c r="A2388" s="12" t="s">
        <v>76</v>
      </c>
      <c r="B2388" s="13" t="s">
        <v>76</v>
      </c>
      <c r="C2388" s="6" t="s">
        <v>13</v>
      </c>
      <c r="D2388" s="8" t="s">
        <v>84</v>
      </c>
      <c r="E2388" s="8" t="s">
        <v>90</v>
      </c>
      <c r="F2388" s="8" t="s">
        <v>91</v>
      </c>
      <c r="G2388" s="18">
        <f t="shared" si="75"/>
        <v>0</v>
      </c>
    </row>
    <row r="2389" spans="1:8" ht="21" x14ac:dyDescent="0.3">
      <c r="A2389" s="12" t="s">
        <v>76</v>
      </c>
      <c r="B2389" s="13" t="s">
        <v>76</v>
      </c>
      <c r="C2389" s="6" t="s">
        <v>13</v>
      </c>
      <c r="D2389" s="8" t="s">
        <v>93</v>
      </c>
      <c r="E2389" s="8" t="s">
        <v>94</v>
      </c>
      <c r="F2389" s="8" t="s">
        <v>95</v>
      </c>
      <c r="G2389" s="18">
        <f t="shared" si="75"/>
        <v>0</v>
      </c>
    </row>
    <row r="2390" spans="1:8" ht="21" x14ac:dyDescent="0.3">
      <c r="A2390" s="12" t="s">
        <v>76</v>
      </c>
      <c r="B2390" s="13" t="s">
        <v>76</v>
      </c>
      <c r="C2390" s="9" t="s">
        <v>13</v>
      </c>
      <c r="D2390" s="11" t="s">
        <v>96</v>
      </c>
      <c r="E2390" s="11" t="s">
        <v>85</v>
      </c>
      <c r="F2390" s="11" t="s">
        <v>86</v>
      </c>
      <c r="G2390" s="18">
        <f t="shared" si="75"/>
        <v>0</v>
      </c>
    </row>
    <row r="2391" spans="1:8" ht="21" x14ac:dyDescent="0.3">
      <c r="A2391" s="4" t="s">
        <v>1855</v>
      </c>
      <c r="B2391" s="72" t="s">
        <v>1856</v>
      </c>
      <c r="C2391" s="72"/>
      <c r="D2391" s="72"/>
      <c r="E2391" s="72"/>
      <c r="F2391" s="73"/>
      <c r="G2391" s="18">
        <f t="shared" si="75"/>
        <v>4</v>
      </c>
      <c r="H2391" s="2" t="str">
        <f t="shared" si="76"/>
        <v/>
      </c>
    </row>
    <row r="2392" spans="1:8" ht="21" x14ac:dyDescent="0.3">
      <c r="A2392" s="9" t="s">
        <v>1857</v>
      </c>
      <c r="B2392" s="10" t="s">
        <v>1858</v>
      </c>
      <c r="C2392" s="6" t="s">
        <v>21</v>
      </c>
      <c r="D2392" s="8" t="s">
        <v>73</v>
      </c>
      <c r="E2392" s="8" t="s">
        <v>82</v>
      </c>
      <c r="F2392" s="8" t="s">
        <v>227</v>
      </c>
      <c r="G2392" s="18">
        <f t="shared" si="75"/>
        <v>6</v>
      </c>
      <c r="H2392" s="2" t="str">
        <f t="shared" si="76"/>
        <v>191301</v>
      </c>
    </row>
    <row r="2393" spans="1:8" ht="21" x14ac:dyDescent="0.3">
      <c r="A2393" s="12" t="s">
        <v>76</v>
      </c>
      <c r="B2393" s="13" t="s">
        <v>76</v>
      </c>
      <c r="C2393" s="6" t="s">
        <v>21</v>
      </c>
      <c r="D2393" s="8" t="s">
        <v>79</v>
      </c>
      <c r="E2393" s="8" t="s">
        <v>94</v>
      </c>
      <c r="F2393" s="8" t="s">
        <v>95</v>
      </c>
      <c r="G2393" s="18">
        <f t="shared" si="75"/>
        <v>0</v>
      </c>
    </row>
    <row r="2394" spans="1:8" ht="21" x14ac:dyDescent="0.3">
      <c r="A2394" s="12" t="s">
        <v>76</v>
      </c>
      <c r="B2394" s="13" t="s">
        <v>76</v>
      </c>
      <c r="C2394" s="6" t="s">
        <v>21</v>
      </c>
      <c r="D2394" s="8" t="s">
        <v>84</v>
      </c>
      <c r="E2394" s="8" t="s">
        <v>85</v>
      </c>
      <c r="F2394" s="8" t="s">
        <v>110</v>
      </c>
      <c r="G2394" s="18">
        <f t="shared" si="75"/>
        <v>0</v>
      </c>
    </row>
    <row r="2395" spans="1:8" ht="21" x14ac:dyDescent="0.3">
      <c r="A2395" s="9" t="s">
        <v>1859</v>
      </c>
      <c r="B2395" s="10" t="s">
        <v>1860</v>
      </c>
      <c r="C2395" s="6" t="s">
        <v>13</v>
      </c>
      <c r="D2395" s="8" t="s">
        <v>73</v>
      </c>
      <c r="E2395" s="8" t="s">
        <v>135</v>
      </c>
      <c r="F2395" s="8" t="s">
        <v>1861</v>
      </c>
      <c r="G2395" s="18">
        <f t="shared" si="75"/>
        <v>6</v>
      </c>
      <c r="H2395" s="2" t="str">
        <f t="shared" si="76"/>
        <v>191302</v>
      </c>
    </row>
    <row r="2396" spans="1:8" ht="21" x14ac:dyDescent="0.3">
      <c r="A2396" s="12" t="s">
        <v>76</v>
      </c>
      <c r="B2396" s="13" t="s">
        <v>76</v>
      </c>
      <c r="C2396" s="6" t="s">
        <v>13</v>
      </c>
      <c r="D2396" s="8" t="s">
        <v>79</v>
      </c>
      <c r="E2396" s="8" t="s">
        <v>82</v>
      </c>
      <c r="F2396" s="8" t="s">
        <v>227</v>
      </c>
      <c r="G2396" s="18">
        <f t="shared" si="75"/>
        <v>0</v>
      </c>
    </row>
    <row r="2397" spans="1:8" ht="21" x14ac:dyDescent="0.3">
      <c r="A2397" s="12" t="s">
        <v>76</v>
      </c>
      <c r="B2397" s="13" t="s">
        <v>76</v>
      </c>
      <c r="C2397" s="6" t="s">
        <v>13</v>
      </c>
      <c r="D2397" s="8" t="s">
        <v>84</v>
      </c>
      <c r="E2397" s="8" t="s">
        <v>85</v>
      </c>
      <c r="F2397" s="8" t="s">
        <v>157</v>
      </c>
      <c r="G2397" s="18">
        <f t="shared" si="75"/>
        <v>0</v>
      </c>
    </row>
    <row r="2398" spans="1:8" ht="21" x14ac:dyDescent="0.3">
      <c r="A2398" s="9" t="s">
        <v>1862</v>
      </c>
      <c r="B2398" s="10" t="s">
        <v>1863</v>
      </c>
      <c r="C2398" s="6" t="s">
        <v>21</v>
      </c>
      <c r="D2398" s="8" t="s">
        <v>73</v>
      </c>
      <c r="E2398" s="8" t="s">
        <v>82</v>
      </c>
      <c r="F2398" s="8" t="s">
        <v>257</v>
      </c>
      <c r="G2398" s="18">
        <f t="shared" si="75"/>
        <v>6</v>
      </c>
      <c r="H2398" s="2" t="str">
        <f t="shared" si="76"/>
        <v>191303</v>
      </c>
    </row>
    <row r="2399" spans="1:8" ht="21" x14ac:dyDescent="0.3">
      <c r="A2399" s="12" t="s">
        <v>76</v>
      </c>
      <c r="B2399" s="13" t="s">
        <v>76</v>
      </c>
      <c r="C2399" s="6" t="s">
        <v>21</v>
      </c>
      <c r="D2399" s="8" t="s">
        <v>79</v>
      </c>
      <c r="E2399" s="8" t="s">
        <v>85</v>
      </c>
      <c r="F2399" s="8" t="s">
        <v>110</v>
      </c>
      <c r="G2399" s="18">
        <f t="shared" si="75"/>
        <v>0</v>
      </c>
    </row>
    <row r="2400" spans="1:8" ht="21" x14ac:dyDescent="0.3">
      <c r="A2400" s="9" t="s">
        <v>1864</v>
      </c>
      <c r="B2400" s="10" t="s">
        <v>1865</v>
      </c>
      <c r="C2400" s="6" t="s">
        <v>13</v>
      </c>
      <c r="D2400" s="8" t="s">
        <v>73</v>
      </c>
      <c r="E2400" s="8" t="s">
        <v>135</v>
      </c>
      <c r="F2400" s="8" t="s">
        <v>1866</v>
      </c>
      <c r="G2400" s="18">
        <f t="shared" si="75"/>
        <v>6</v>
      </c>
      <c r="H2400" s="2" t="str">
        <f t="shared" si="76"/>
        <v>191304</v>
      </c>
    </row>
    <row r="2401" spans="1:8" ht="21" x14ac:dyDescent="0.3">
      <c r="A2401" s="12" t="s">
        <v>76</v>
      </c>
      <c r="B2401" s="13" t="s">
        <v>76</v>
      </c>
      <c r="C2401" s="6" t="s">
        <v>13</v>
      </c>
      <c r="D2401" s="8" t="s">
        <v>79</v>
      </c>
      <c r="E2401" s="8" t="s">
        <v>82</v>
      </c>
      <c r="F2401" s="8" t="s">
        <v>257</v>
      </c>
      <c r="G2401" s="18">
        <f t="shared" si="75"/>
        <v>0</v>
      </c>
    </row>
    <row r="2402" spans="1:8" ht="21" x14ac:dyDescent="0.3">
      <c r="A2402" s="12" t="s">
        <v>76</v>
      </c>
      <c r="B2402" s="13" t="s">
        <v>76</v>
      </c>
      <c r="C2402" s="6" t="s">
        <v>13</v>
      </c>
      <c r="D2402" s="8" t="s">
        <v>84</v>
      </c>
      <c r="E2402" s="8" t="s">
        <v>85</v>
      </c>
      <c r="F2402" s="8" t="s">
        <v>86</v>
      </c>
      <c r="G2402" s="18">
        <f t="shared" si="75"/>
        <v>0</v>
      </c>
    </row>
    <row r="2403" spans="1:8" ht="21" x14ac:dyDescent="0.3">
      <c r="A2403" s="9" t="s">
        <v>1867</v>
      </c>
      <c r="B2403" s="10" t="s">
        <v>1868</v>
      </c>
      <c r="C2403" s="6" t="s">
        <v>21</v>
      </c>
      <c r="D2403" s="8" t="s">
        <v>73</v>
      </c>
      <c r="E2403" s="8" t="s">
        <v>82</v>
      </c>
      <c r="F2403" s="8" t="s">
        <v>257</v>
      </c>
      <c r="G2403" s="18">
        <f t="shared" si="75"/>
        <v>6</v>
      </c>
      <c r="H2403" s="2" t="str">
        <f t="shared" si="76"/>
        <v>191305</v>
      </c>
    </row>
    <row r="2404" spans="1:8" ht="21" x14ac:dyDescent="0.3">
      <c r="A2404" s="12" t="s">
        <v>76</v>
      </c>
      <c r="B2404" s="13" t="s">
        <v>76</v>
      </c>
      <c r="C2404" s="6" t="s">
        <v>21</v>
      </c>
      <c r="D2404" s="8" t="s">
        <v>79</v>
      </c>
      <c r="E2404" s="8" t="s">
        <v>94</v>
      </c>
      <c r="F2404" s="8" t="s">
        <v>95</v>
      </c>
      <c r="G2404" s="18">
        <f t="shared" si="75"/>
        <v>0</v>
      </c>
    </row>
    <row r="2405" spans="1:8" ht="21" x14ac:dyDescent="0.3">
      <c r="A2405" s="12" t="s">
        <v>76</v>
      </c>
      <c r="B2405" s="13" t="s">
        <v>76</v>
      </c>
      <c r="C2405" s="6" t="s">
        <v>21</v>
      </c>
      <c r="D2405" s="8" t="s">
        <v>84</v>
      </c>
      <c r="E2405" s="8" t="s">
        <v>85</v>
      </c>
      <c r="F2405" s="8" t="s">
        <v>110</v>
      </c>
      <c r="G2405" s="18">
        <f t="shared" si="75"/>
        <v>0</v>
      </c>
    </row>
    <row r="2406" spans="1:8" ht="21" x14ac:dyDescent="0.3">
      <c r="A2406" s="9" t="s">
        <v>1869</v>
      </c>
      <c r="B2406" s="10" t="s">
        <v>1870</v>
      </c>
      <c r="C2406" s="6" t="s">
        <v>13</v>
      </c>
      <c r="D2406" s="8" t="s">
        <v>73</v>
      </c>
      <c r="E2406" s="8" t="s">
        <v>135</v>
      </c>
      <c r="F2406" s="8" t="s">
        <v>1871</v>
      </c>
      <c r="G2406" s="18">
        <f t="shared" si="75"/>
        <v>6</v>
      </c>
      <c r="H2406" s="2" t="str">
        <f t="shared" si="76"/>
        <v>191306</v>
      </c>
    </row>
    <row r="2407" spans="1:8" ht="21" x14ac:dyDescent="0.3">
      <c r="A2407" s="12" t="s">
        <v>76</v>
      </c>
      <c r="B2407" s="13" t="s">
        <v>76</v>
      </c>
      <c r="C2407" s="6" t="s">
        <v>13</v>
      </c>
      <c r="D2407" s="8" t="s">
        <v>79</v>
      </c>
      <c r="E2407" s="8" t="s">
        <v>82</v>
      </c>
      <c r="F2407" s="8" t="s">
        <v>257</v>
      </c>
      <c r="G2407" s="18">
        <f t="shared" si="75"/>
        <v>0</v>
      </c>
    </row>
    <row r="2408" spans="1:8" ht="21" x14ac:dyDescent="0.3">
      <c r="A2408" s="12" t="s">
        <v>76</v>
      </c>
      <c r="B2408" s="13" t="s">
        <v>76</v>
      </c>
      <c r="C2408" s="6" t="s">
        <v>13</v>
      </c>
      <c r="D2408" s="8" t="s">
        <v>84</v>
      </c>
      <c r="E2408" s="8" t="s">
        <v>85</v>
      </c>
      <c r="F2408" s="8" t="s">
        <v>86</v>
      </c>
      <c r="G2408" s="18">
        <f t="shared" si="75"/>
        <v>0</v>
      </c>
    </row>
    <row r="2409" spans="1:8" ht="21" x14ac:dyDescent="0.3">
      <c r="A2409" s="9" t="s">
        <v>1872</v>
      </c>
      <c r="B2409" s="10" t="s">
        <v>1873</v>
      </c>
      <c r="C2409" s="6" t="s">
        <v>21</v>
      </c>
      <c r="D2409" s="8" t="s">
        <v>73</v>
      </c>
      <c r="E2409" s="8" t="s">
        <v>82</v>
      </c>
      <c r="F2409" s="8" t="s">
        <v>252</v>
      </c>
      <c r="G2409" s="18">
        <f t="shared" si="75"/>
        <v>6</v>
      </c>
      <c r="H2409" s="2" t="str">
        <f t="shared" si="76"/>
        <v>191307</v>
      </c>
    </row>
    <row r="2410" spans="1:8" ht="21" x14ac:dyDescent="0.3">
      <c r="A2410" s="12" t="s">
        <v>76</v>
      </c>
      <c r="B2410" s="13" t="s">
        <v>76</v>
      </c>
      <c r="C2410" s="6" t="s">
        <v>21</v>
      </c>
      <c r="D2410" s="8" t="s">
        <v>79</v>
      </c>
      <c r="E2410" s="8" t="s">
        <v>94</v>
      </c>
      <c r="F2410" s="8" t="s">
        <v>95</v>
      </c>
      <c r="G2410" s="18">
        <f t="shared" si="75"/>
        <v>0</v>
      </c>
    </row>
    <row r="2411" spans="1:8" ht="21" x14ac:dyDescent="0.3">
      <c r="A2411" s="9" t="s">
        <v>1874</v>
      </c>
      <c r="B2411" s="10" t="s">
        <v>1875</v>
      </c>
      <c r="C2411" s="9" t="s">
        <v>13</v>
      </c>
      <c r="D2411" s="11" t="s">
        <v>73</v>
      </c>
      <c r="E2411" s="11" t="s">
        <v>82</v>
      </c>
      <c r="F2411" s="11" t="s">
        <v>252</v>
      </c>
      <c r="G2411" s="18">
        <f t="shared" si="75"/>
        <v>6</v>
      </c>
      <c r="H2411" s="2" t="str">
        <f t="shared" si="76"/>
        <v>191308</v>
      </c>
    </row>
    <row r="2412" spans="1:8" ht="44.4" customHeight="1" x14ac:dyDescent="0.3">
      <c r="A2412" s="3" t="s">
        <v>1876</v>
      </c>
      <c r="B2412" s="74" t="s">
        <v>1877</v>
      </c>
      <c r="C2412" s="74"/>
      <c r="D2412" s="74"/>
      <c r="E2412" s="74"/>
      <c r="F2412" s="75"/>
      <c r="G2412" s="18">
        <f t="shared" si="75"/>
        <v>4</v>
      </c>
      <c r="H2412" s="2" t="str">
        <f t="shared" si="76"/>
        <v/>
      </c>
    </row>
    <row r="2413" spans="1:8" ht="21" x14ac:dyDescent="0.3">
      <c r="A2413" s="4" t="s">
        <v>1878</v>
      </c>
      <c r="B2413" s="72" t="s">
        <v>1879</v>
      </c>
      <c r="C2413" s="72"/>
      <c r="D2413" s="72"/>
      <c r="E2413" s="72"/>
      <c r="F2413" s="73"/>
      <c r="G2413" s="18">
        <f t="shared" si="75"/>
        <v>4</v>
      </c>
      <c r="H2413" s="2" t="str">
        <f t="shared" si="76"/>
        <v/>
      </c>
    </row>
    <row r="2414" spans="1:8" ht="21" x14ac:dyDescent="0.3">
      <c r="A2414" s="9" t="s">
        <v>1880</v>
      </c>
      <c r="B2414" s="10" t="s">
        <v>1834</v>
      </c>
      <c r="C2414" s="6" t="s">
        <v>13</v>
      </c>
      <c r="D2414" s="8" t="s">
        <v>73</v>
      </c>
      <c r="E2414" s="8" t="s">
        <v>74</v>
      </c>
      <c r="F2414" s="8" t="s">
        <v>700</v>
      </c>
      <c r="G2414" s="18">
        <f t="shared" si="75"/>
        <v>6</v>
      </c>
      <c r="H2414" s="2" t="str">
        <f t="shared" si="76"/>
        <v>200101</v>
      </c>
    </row>
    <row r="2415" spans="1:8" ht="21" x14ac:dyDescent="0.3">
      <c r="A2415" s="12" t="s">
        <v>76</v>
      </c>
      <c r="B2415" s="13" t="s">
        <v>76</v>
      </c>
      <c r="C2415" s="6" t="s">
        <v>13</v>
      </c>
      <c r="D2415" s="8" t="s">
        <v>79</v>
      </c>
      <c r="E2415" s="8" t="s">
        <v>90</v>
      </c>
      <c r="F2415" s="8" t="s">
        <v>91</v>
      </c>
      <c r="G2415" s="18">
        <f t="shared" si="75"/>
        <v>0</v>
      </c>
    </row>
    <row r="2416" spans="1:8" ht="21" x14ac:dyDescent="0.3">
      <c r="A2416" s="6" t="s">
        <v>1881</v>
      </c>
      <c r="B2416" s="7" t="s">
        <v>1342</v>
      </c>
      <c r="C2416" s="6" t="s">
        <v>13</v>
      </c>
      <c r="D2416" s="8" t="s">
        <v>73</v>
      </c>
      <c r="E2416" s="8" t="s">
        <v>135</v>
      </c>
      <c r="F2416" s="8" t="s">
        <v>974</v>
      </c>
      <c r="G2416" s="18">
        <f t="shared" si="75"/>
        <v>6</v>
      </c>
      <c r="H2416" s="2" t="str">
        <f t="shared" si="76"/>
        <v>200102</v>
      </c>
    </row>
    <row r="2417" spans="1:8" ht="21" x14ac:dyDescent="0.3">
      <c r="A2417" s="6" t="s">
        <v>1882</v>
      </c>
      <c r="B2417" s="7" t="s">
        <v>1883</v>
      </c>
      <c r="C2417" s="6" t="s">
        <v>13</v>
      </c>
      <c r="D2417" s="8" t="s">
        <v>73</v>
      </c>
      <c r="E2417" s="8" t="s">
        <v>74</v>
      </c>
      <c r="F2417" s="8" t="s">
        <v>75</v>
      </c>
      <c r="G2417" s="18">
        <f t="shared" si="75"/>
        <v>6</v>
      </c>
      <c r="H2417" s="2" t="str">
        <f t="shared" si="76"/>
        <v>200108</v>
      </c>
    </row>
    <row r="2418" spans="1:8" ht="21" x14ac:dyDescent="0.3">
      <c r="A2418" s="9" t="s">
        <v>1884</v>
      </c>
      <c r="B2418" s="10" t="s">
        <v>1885</v>
      </c>
      <c r="C2418" s="6" t="s">
        <v>13</v>
      </c>
      <c r="D2418" s="8" t="s">
        <v>73</v>
      </c>
      <c r="E2418" s="8" t="s">
        <v>74</v>
      </c>
      <c r="F2418" s="8" t="s">
        <v>264</v>
      </c>
      <c r="G2418" s="18">
        <f t="shared" si="75"/>
        <v>6</v>
      </c>
      <c r="H2418" s="2" t="str">
        <f t="shared" si="76"/>
        <v>200110</v>
      </c>
    </row>
    <row r="2419" spans="1:8" ht="21" x14ac:dyDescent="0.3">
      <c r="A2419" s="12" t="s">
        <v>76</v>
      </c>
      <c r="B2419" s="13" t="s">
        <v>76</v>
      </c>
      <c r="C2419" s="6" t="s">
        <v>13</v>
      </c>
      <c r="D2419" s="8" t="s">
        <v>79</v>
      </c>
      <c r="E2419" s="8" t="s">
        <v>90</v>
      </c>
      <c r="F2419" s="8" t="s">
        <v>91</v>
      </c>
      <c r="G2419" s="18">
        <f t="shared" si="75"/>
        <v>0</v>
      </c>
    </row>
    <row r="2420" spans="1:8" ht="21" x14ac:dyDescent="0.3">
      <c r="A2420" s="9" t="s">
        <v>1886</v>
      </c>
      <c r="B2420" s="10" t="s">
        <v>1846</v>
      </c>
      <c r="C2420" s="6" t="s">
        <v>13</v>
      </c>
      <c r="D2420" s="8" t="s">
        <v>73</v>
      </c>
      <c r="E2420" s="8" t="s">
        <v>74</v>
      </c>
      <c r="F2420" s="8" t="s">
        <v>264</v>
      </c>
      <c r="G2420" s="18">
        <f t="shared" si="75"/>
        <v>6</v>
      </c>
      <c r="H2420" s="2" t="str">
        <f t="shared" si="76"/>
        <v>200111</v>
      </c>
    </row>
    <row r="2421" spans="1:8" ht="21" x14ac:dyDescent="0.3">
      <c r="A2421" s="12" t="s">
        <v>76</v>
      </c>
      <c r="B2421" s="13" t="s">
        <v>76</v>
      </c>
      <c r="C2421" s="6" t="s">
        <v>13</v>
      </c>
      <c r="D2421" s="8" t="s">
        <v>79</v>
      </c>
      <c r="E2421" s="8" t="s">
        <v>90</v>
      </c>
      <c r="F2421" s="8" t="s">
        <v>91</v>
      </c>
      <c r="G2421" s="18">
        <f t="shared" si="75"/>
        <v>0</v>
      </c>
    </row>
    <row r="2422" spans="1:8" ht="21" x14ac:dyDescent="0.3">
      <c r="A2422" s="12" t="s">
        <v>76</v>
      </c>
      <c r="B2422" s="13" t="s">
        <v>76</v>
      </c>
      <c r="C2422" s="6" t="s">
        <v>13</v>
      </c>
      <c r="D2422" s="8" t="s">
        <v>84</v>
      </c>
      <c r="E2422" s="8" t="s">
        <v>94</v>
      </c>
      <c r="F2422" s="8" t="s">
        <v>95</v>
      </c>
      <c r="G2422" s="18">
        <f t="shared" si="75"/>
        <v>0</v>
      </c>
    </row>
    <row r="2423" spans="1:8" ht="21" x14ac:dyDescent="0.3">
      <c r="A2423" s="12" t="s">
        <v>76</v>
      </c>
      <c r="B2423" s="13" t="s">
        <v>76</v>
      </c>
      <c r="C2423" s="6" t="s">
        <v>13</v>
      </c>
      <c r="D2423" s="8" t="s">
        <v>93</v>
      </c>
      <c r="E2423" s="8" t="s">
        <v>85</v>
      </c>
      <c r="F2423" s="8" t="s">
        <v>86</v>
      </c>
      <c r="G2423" s="18">
        <f t="shared" si="75"/>
        <v>0</v>
      </c>
    </row>
    <row r="2424" spans="1:8" ht="21" x14ac:dyDescent="0.3">
      <c r="A2424" s="9" t="s">
        <v>1887</v>
      </c>
      <c r="B2424" s="10" t="s">
        <v>1888</v>
      </c>
      <c r="C2424" s="6" t="s">
        <v>21</v>
      </c>
      <c r="D2424" s="8" t="s">
        <v>73</v>
      </c>
      <c r="E2424" s="8" t="s">
        <v>245</v>
      </c>
      <c r="F2424" s="8" t="s">
        <v>246</v>
      </c>
      <c r="G2424" s="18">
        <f t="shared" si="75"/>
        <v>6</v>
      </c>
      <c r="H2424" s="2" t="str">
        <f t="shared" si="76"/>
        <v>200113</v>
      </c>
    </row>
    <row r="2425" spans="1:8" ht="21" x14ac:dyDescent="0.3">
      <c r="A2425" s="12" t="s">
        <v>76</v>
      </c>
      <c r="B2425" s="13" t="s">
        <v>76</v>
      </c>
      <c r="C2425" s="6" t="s">
        <v>21</v>
      </c>
      <c r="D2425" s="8" t="s">
        <v>79</v>
      </c>
      <c r="E2425" s="8" t="s">
        <v>90</v>
      </c>
      <c r="F2425" s="8" t="s">
        <v>91</v>
      </c>
      <c r="G2425" s="18">
        <f t="shared" si="75"/>
        <v>0</v>
      </c>
    </row>
    <row r="2426" spans="1:8" ht="21" x14ac:dyDescent="0.3">
      <c r="A2426" s="12" t="s">
        <v>76</v>
      </c>
      <c r="B2426" s="13" t="s">
        <v>76</v>
      </c>
      <c r="C2426" s="6" t="s">
        <v>21</v>
      </c>
      <c r="D2426" s="8" t="s">
        <v>84</v>
      </c>
      <c r="E2426" s="8" t="s">
        <v>82</v>
      </c>
      <c r="F2426" s="8" t="s">
        <v>143</v>
      </c>
      <c r="G2426" s="18">
        <f t="shared" si="75"/>
        <v>0</v>
      </c>
    </row>
    <row r="2427" spans="1:8" ht="21" x14ac:dyDescent="0.3">
      <c r="A2427" s="12" t="s">
        <v>76</v>
      </c>
      <c r="B2427" s="13" t="s">
        <v>76</v>
      </c>
      <c r="C2427" s="6" t="s">
        <v>21</v>
      </c>
      <c r="D2427" s="8" t="s">
        <v>93</v>
      </c>
      <c r="E2427" s="8" t="s">
        <v>94</v>
      </c>
      <c r="F2427" s="8" t="s">
        <v>95</v>
      </c>
      <c r="G2427" s="18">
        <f t="shared" si="75"/>
        <v>0</v>
      </c>
    </row>
    <row r="2428" spans="1:8" ht="21" x14ac:dyDescent="0.3">
      <c r="A2428" s="9" t="s">
        <v>1889</v>
      </c>
      <c r="B2428" s="10" t="s">
        <v>1890</v>
      </c>
      <c r="C2428" s="6" t="s">
        <v>21</v>
      </c>
      <c r="D2428" s="8" t="s">
        <v>73</v>
      </c>
      <c r="E2428" s="8" t="s">
        <v>135</v>
      </c>
      <c r="F2428" s="8" t="s">
        <v>251</v>
      </c>
      <c r="G2428" s="18">
        <f t="shared" si="75"/>
        <v>6</v>
      </c>
      <c r="H2428" s="2" t="str">
        <f t="shared" si="76"/>
        <v>200114</v>
      </c>
    </row>
    <row r="2429" spans="1:8" ht="21" x14ac:dyDescent="0.3">
      <c r="A2429" s="9" t="s">
        <v>1889</v>
      </c>
      <c r="B2429" s="13" t="s">
        <v>76</v>
      </c>
      <c r="C2429" s="6" t="s">
        <v>21</v>
      </c>
      <c r="D2429" s="8" t="s">
        <v>73</v>
      </c>
      <c r="E2429" s="8" t="s">
        <v>325</v>
      </c>
      <c r="F2429" s="8" t="s">
        <v>326</v>
      </c>
      <c r="G2429" s="18">
        <f t="shared" si="75"/>
        <v>6</v>
      </c>
    </row>
    <row r="2430" spans="1:8" ht="21" x14ac:dyDescent="0.3">
      <c r="A2430" s="12" t="s">
        <v>76</v>
      </c>
      <c r="B2430" s="13" t="s">
        <v>76</v>
      </c>
      <c r="C2430" s="6" t="s">
        <v>21</v>
      </c>
      <c r="D2430" s="8" t="s">
        <v>79</v>
      </c>
      <c r="E2430" s="8" t="s">
        <v>82</v>
      </c>
      <c r="F2430" s="8" t="s">
        <v>252</v>
      </c>
      <c r="G2430" s="18">
        <f t="shared" si="75"/>
        <v>0</v>
      </c>
    </row>
    <row r="2431" spans="1:8" ht="21" x14ac:dyDescent="0.3">
      <c r="A2431" s="9" t="s">
        <v>1891</v>
      </c>
      <c r="B2431" s="10" t="s">
        <v>1892</v>
      </c>
      <c r="C2431" s="6" t="s">
        <v>21</v>
      </c>
      <c r="D2431" s="8" t="s">
        <v>73</v>
      </c>
      <c r="E2431" s="8" t="s">
        <v>135</v>
      </c>
      <c r="F2431" s="8" t="s">
        <v>251</v>
      </c>
      <c r="G2431" s="18">
        <f t="shared" si="75"/>
        <v>6</v>
      </c>
      <c r="H2431" s="2" t="str">
        <f t="shared" si="76"/>
        <v>200115</v>
      </c>
    </row>
    <row r="2432" spans="1:8" ht="21" x14ac:dyDescent="0.3">
      <c r="A2432" s="9" t="s">
        <v>1891</v>
      </c>
      <c r="B2432" s="13" t="s">
        <v>76</v>
      </c>
      <c r="C2432" s="6" t="s">
        <v>21</v>
      </c>
      <c r="D2432" s="8" t="s">
        <v>73</v>
      </c>
      <c r="E2432" s="8" t="s">
        <v>325</v>
      </c>
      <c r="F2432" s="8" t="s">
        <v>326</v>
      </c>
      <c r="G2432" s="18">
        <f t="shared" si="75"/>
        <v>6</v>
      </c>
    </row>
    <row r="2433" spans="1:8" ht="21" x14ac:dyDescent="0.3">
      <c r="A2433" s="12" t="s">
        <v>76</v>
      </c>
      <c r="B2433" s="13" t="s">
        <v>76</v>
      </c>
      <c r="C2433" s="6" t="s">
        <v>21</v>
      </c>
      <c r="D2433" s="8" t="s">
        <v>79</v>
      </c>
      <c r="E2433" s="8" t="s">
        <v>80</v>
      </c>
      <c r="F2433" s="8" t="s">
        <v>81</v>
      </c>
      <c r="G2433" s="18">
        <f t="shared" si="75"/>
        <v>0</v>
      </c>
    </row>
    <row r="2434" spans="1:8" ht="21" x14ac:dyDescent="0.3">
      <c r="A2434" s="12" t="s">
        <v>76</v>
      </c>
      <c r="B2434" s="13" t="s">
        <v>76</v>
      </c>
      <c r="C2434" s="6" t="s">
        <v>21</v>
      </c>
      <c r="D2434" s="8" t="s">
        <v>79</v>
      </c>
      <c r="E2434" s="8" t="s">
        <v>82</v>
      </c>
      <c r="F2434" s="8" t="s">
        <v>1057</v>
      </c>
      <c r="G2434" s="18">
        <f t="shared" si="75"/>
        <v>0</v>
      </c>
    </row>
    <row r="2435" spans="1:8" ht="21" x14ac:dyDescent="0.3">
      <c r="A2435" s="6" t="s">
        <v>1893</v>
      </c>
      <c r="B2435" s="7" t="s">
        <v>1894</v>
      </c>
      <c r="C2435" s="6" t="s">
        <v>21</v>
      </c>
      <c r="D2435" s="8" t="s">
        <v>73</v>
      </c>
      <c r="E2435" s="8" t="s">
        <v>82</v>
      </c>
      <c r="F2435" s="8" t="s">
        <v>1333</v>
      </c>
      <c r="G2435" s="18">
        <f t="shared" ref="G2435:G2498" si="77">LEN(A2435)</f>
        <v>6</v>
      </c>
      <c r="H2435" s="2" t="str">
        <f t="shared" ref="H2435:H2493" si="78">IF(G2435=6,A2435,"")</f>
        <v>200117</v>
      </c>
    </row>
    <row r="2436" spans="1:8" ht="21" x14ac:dyDescent="0.3">
      <c r="A2436" s="9" t="s">
        <v>1895</v>
      </c>
      <c r="B2436" s="10" t="s">
        <v>1896</v>
      </c>
      <c r="C2436" s="6" t="s">
        <v>21</v>
      </c>
      <c r="D2436" s="8" t="s">
        <v>73</v>
      </c>
      <c r="E2436" s="8" t="s">
        <v>90</v>
      </c>
      <c r="F2436" s="8" t="s">
        <v>91</v>
      </c>
      <c r="G2436" s="18">
        <f t="shared" si="77"/>
        <v>6</v>
      </c>
      <c r="H2436" s="2" t="str">
        <f t="shared" si="78"/>
        <v>200119</v>
      </c>
    </row>
    <row r="2437" spans="1:8" ht="21" x14ac:dyDescent="0.3">
      <c r="A2437" s="12" t="s">
        <v>76</v>
      </c>
      <c r="B2437" s="13" t="s">
        <v>76</v>
      </c>
      <c r="C2437" s="6" t="s">
        <v>21</v>
      </c>
      <c r="D2437" s="8" t="s">
        <v>79</v>
      </c>
      <c r="E2437" s="8" t="s">
        <v>94</v>
      </c>
      <c r="F2437" s="8" t="s">
        <v>95</v>
      </c>
      <c r="G2437" s="18">
        <f t="shared" si="77"/>
        <v>0</v>
      </c>
    </row>
    <row r="2438" spans="1:8" ht="21" x14ac:dyDescent="0.3">
      <c r="A2438" s="9" t="s">
        <v>1897</v>
      </c>
      <c r="B2438" s="10" t="s">
        <v>1898</v>
      </c>
      <c r="C2438" s="6" t="s">
        <v>21</v>
      </c>
      <c r="D2438" s="8" t="s">
        <v>73</v>
      </c>
      <c r="E2438" s="8" t="s">
        <v>265</v>
      </c>
      <c r="F2438" s="8" t="s">
        <v>1899</v>
      </c>
      <c r="G2438" s="18">
        <f t="shared" si="77"/>
        <v>6</v>
      </c>
      <c r="H2438" s="2" t="str">
        <f t="shared" si="78"/>
        <v>200121</v>
      </c>
    </row>
    <row r="2439" spans="1:8" ht="21" x14ac:dyDescent="0.3">
      <c r="A2439" s="12" t="s">
        <v>76</v>
      </c>
      <c r="B2439" s="13" t="s">
        <v>76</v>
      </c>
      <c r="C2439" s="6" t="s">
        <v>21</v>
      </c>
      <c r="D2439" s="8" t="s">
        <v>79</v>
      </c>
      <c r="E2439" s="8" t="s">
        <v>82</v>
      </c>
      <c r="F2439" s="8" t="s">
        <v>227</v>
      </c>
      <c r="G2439" s="18">
        <f t="shared" si="77"/>
        <v>0</v>
      </c>
    </row>
    <row r="2440" spans="1:8" ht="21" x14ac:dyDescent="0.3">
      <c r="A2440" s="12" t="s">
        <v>76</v>
      </c>
      <c r="B2440" s="13" t="s">
        <v>76</v>
      </c>
      <c r="C2440" s="6" t="s">
        <v>21</v>
      </c>
      <c r="D2440" s="8" t="s">
        <v>84</v>
      </c>
      <c r="E2440" s="8" t="s">
        <v>353</v>
      </c>
      <c r="F2440" s="8" t="s">
        <v>354</v>
      </c>
      <c r="G2440" s="18">
        <f t="shared" si="77"/>
        <v>0</v>
      </c>
    </row>
    <row r="2441" spans="1:8" ht="21" x14ac:dyDescent="0.3">
      <c r="A2441" s="9" t="s">
        <v>1900</v>
      </c>
      <c r="B2441" s="10" t="s">
        <v>1901</v>
      </c>
      <c r="C2441" s="6" t="s">
        <v>1357</v>
      </c>
      <c r="D2441" s="8" t="s">
        <v>73</v>
      </c>
      <c r="E2441" s="8" t="s">
        <v>265</v>
      </c>
      <c r="F2441" s="8" t="s">
        <v>1899</v>
      </c>
      <c r="G2441" s="18">
        <f t="shared" si="77"/>
        <v>9</v>
      </c>
      <c r="H2441" s="2" t="str">
        <f>IF(G2441=9,A2441,"")</f>
        <v>200121-31</v>
      </c>
    </row>
    <row r="2442" spans="1:8" ht="21" x14ac:dyDescent="0.3">
      <c r="A2442" s="12" t="s">
        <v>76</v>
      </c>
      <c r="B2442" s="13" t="s">
        <v>76</v>
      </c>
      <c r="C2442" s="6" t="s">
        <v>1357</v>
      </c>
      <c r="D2442" s="8" t="s">
        <v>79</v>
      </c>
      <c r="E2442" s="8" t="s">
        <v>82</v>
      </c>
      <c r="F2442" s="8" t="s">
        <v>227</v>
      </c>
      <c r="G2442" s="18">
        <f t="shared" si="77"/>
        <v>0</v>
      </c>
    </row>
    <row r="2443" spans="1:8" ht="21" x14ac:dyDescent="0.3">
      <c r="A2443" s="12" t="s">
        <v>76</v>
      </c>
      <c r="B2443" s="13" t="s">
        <v>76</v>
      </c>
      <c r="C2443" s="6" t="s">
        <v>1357</v>
      </c>
      <c r="D2443" s="8" t="s">
        <v>84</v>
      </c>
      <c r="E2443" s="8" t="s">
        <v>353</v>
      </c>
      <c r="F2443" s="8" t="s">
        <v>354</v>
      </c>
      <c r="G2443" s="18">
        <f t="shared" si="77"/>
        <v>0</v>
      </c>
    </row>
    <row r="2444" spans="1:8" ht="21" x14ac:dyDescent="0.3">
      <c r="A2444" s="9" t="s">
        <v>1902</v>
      </c>
      <c r="B2444" s="10" t="s">
        <v>1903</v>
      </c>
      <c r="C2444" s="6" t="s">
        <v>21</v>
      </c>
      <c r="D2444" s="8" t="s">
        <v>73</v>
      </c>
      <c r="E2444" s="8" t="s">
        <v>115</v>
      </c>
      <c r="F2444" s="8" t="s">
        <v>1313</v>
      </c>
      <c r="G2444" s="18">
        <f t="shared" si="77"/>
        <v>6</v>
      </c>
      <c r="H2444" s="2" t="str">
        <f t="shared" si="78"/>
        <v>200123</v>
      </c>
    </row>
    <row r="2445" spans="1:8" ht="21" x14ac:dyDescent="0.3">
      <c r="A2445" s="9" t="s">
        <v>1902</v>
      </c>
      <c r="B2445" s="13" t="s">
        <v>76</v>
      </c>
      <c r="C2445" s="6" t="s">
        <v>21</v>
      </c>
      <c r="D2445" s="8" t="s">
        <v>73</v>
      </c>
      <c r="E2445" s="8" t="s">
        <v>265</v>
      </c>
      <c r="F2445" s="8" t="s">
        <v>703</v>
      </c>
      <c r="G2445" s="18">
        <f t="shared" si="77"/>
        <v>6</v>
      </c>
    </row>
    <row r="2446" spans="1:8" ht="21" x14ac:dyDescent="0.3">
      <c r="A2446" s="9" t="s">
        <v>1904</v>
      </c>
      <c r="B2446" s="10" t="s">
        <v>1905</v>
      </c>
      <c r="C2446" s="6" t="s">
        <v>1357</v>
      </c>
      <c r="D2446" s="8" t="s">
        <v>73</v>
      </c>
      <c r="E2446" s="8" t="s">
        <v>115</v>
      </c>
      <c r="F2446" s="8" t="s">
        <v>1313</v>
      </c>
      <c r="G2446" s="18">
        <f t="shared" si="77"/>
        <v>9</v>
      </c>
      <c r="H2446" s="2" t="str">
        <f>IF(G2446=9,A2446,"")</f>
        <v>200123-11</v>
      </c>
    </row>
    <row r="2447" spans="1:8" ht="21" x14ac:dyDescent="0.3">
      <c r="A2447" s="9" t="s">
        <v>1904</v>
      </c>
      <c r="B2447" s="13" t="s">
        <v>76</v>
      </c>
      <c r="C2447" s="6" t="s">
        <v>1357</v>
      </c>
      <c r="D2447" s="8" t="s">
        <v>73</v>
      </c>
      <c r="E2447" s="8" t="s">
        <v>265</v>
      </c>
      <c r="F2447" s="8" t="s">
        <v>703</v>
      </c>
      <c r="G2447" s="18">
        <f t="shared" si="77"/>
        <v>9</v>
      </c>
    </row>
    <row r="2448" spans="1:8" ht="21" x14ac:dyDescent="0.3">
      <c r="A2448" s="9" t="s">
        <v>1906</v>
      </c>
      <c r="B2448" s="10" t="s">
        <v>1907</v>
      </c>
      <c r="C2448" s="6" t="s">
        <v>1357</v>
      </c>
      <c r="D2448" s="8" t="s">
        <v>73</v>
      </c>
      <c r="E2448" s="8" t="s">
        <v>115</v>
      </c>
      <c r="F2448" s="8" t="s">
        <v>1313</v>
      </c>
      <c r="G2448" s="18">
        <f t="shared" si="77"/>
        <v>9</v>
      </c>
      <c r="H2448" s="2" t="str">
        <f>IF(G2448=9,A2448,"")</f>
        <v>200123-12</v>
      </c>
    </row>
    <row r="2449" spans="1:8" ht="21" x14ac:dyDescent="0.3">
      <c r="A2449" s="9" t="s">
        <v>1906</v>
      </c>
      <c r="B2449" s="13" t="s">
        <v>76</v>
      </c>
      <c r="C2449" s="6" t="s">
        <v>1357</v>
      </c>
      <c r="D2449" s="8" t="s">
        <v>73</v>
      </c>
      <c r="E2449" s="8" t="s">
        <v>265</v>
      </c>
      <c r="F2449" s="8" t="s">
        <v>703</v>
      </c>
      <c r="G2449" s="18">
        <f t="shared" si="77"/>
        <v>9</v>
      </c>
    </row>
    <row r="2450" spans="1:8" ht="21" x14ac:dyDescent="0.3">
      <c r="A2450" s="9" t="s">
        <v>1908</v>
      </c>
      <c r="B2450" s="10" t="s">
        <v>1909</v>
      </c>
      <c r="C2450" s="6" t="s">
        <v>21</v>
      </c>
      <c r="D2450" s="8" t="s">
        <v>73</v>
      </c>
      <c r="E2450" s="8" t="s">
        <v>115</v>
      </c>
      <c r="F2450" s="8" t="s">
        <v>1313</v>
      </c>
      <c r="G2450" s="18">
        <f t="shared" si="77"/>
        <v>9</v>
      </c>
      <c r="H2450" s="2" t="str">
        <f>IF(G2450=9,A2450,"")</f>
        <v>200123-41</v>
      </c>
    </row>
    <row r="2451" spans="1:8" ht="21" x14ac:dyDescent="0.3">
      <c r="A2451" s="9" t="s">
        <v>1908</v>
      </c>
      <c r="B2451" s="13" t="s">
        <v>76</v>
      </c>
      <c r="C2451" s="6" t="s">
        <v>21</v>
      </c>
      <c r="D2451" s="8" t="s">
        <v>73</v>
      </c>
      <c r="E2451" s="8" t="s">
        <v>265</v>
      </c>
      <c r="F2451" s="8" t="s">
        <v>703</v>
      </c>
      <c r="G2451" s="18">
        <f t="shared" si="77"/>
        <v>9</v>
      </c>
    </row>
    <row r="2452" spans="1:8" ht="21" x14ac:dyDescent="0.3">
      <c r="A2452" s="9" t="s">
        <v>1910</v>
      </c>
      <c r="B2452" s="10" t="s">
        <v>1911</v>
      </c>
      <c r="C2452" s="6" t="s">
        <v>13</v>
      </c>
      <c r="D2452" s="8" t="s">
        <v>73</v>
      </c>
      <c r="E2452" s="8" t="s">
        <v>74</v>
      </c>
      <c r="F2452" s="8" t="s">
        <v>1912</v>
      </c>
      <c r="G2452" s="18">
        <f t="shared" si="77"/>
        <v>6</v>
      </c>
      <c r="H2452" s="2" t="str">
        <f t="shared" si="78"/>
        <v>200125</v>
      </c>
    </row>
    <row r="2453" spans="1:8" ht="21" x14ac:dyDescent="0.3">
      <c r="A2453" s="12" t="s">
        <v>76</v>
      </c>
      <c r="B2453" s="13" t="s">
        <v>76</v>
      </c>
      <c r="C2453" s="6" t="s">
        <v>13</v>
      </c>
      <c r="D2453" s="8" t="s">
        <v>79</v>
      </c>
      <c r="E2453" s="8" t="s">
        <v>90</v>
      </c>
      <c r="F2453" s="8" t="s">
        <v>91</v>
      </c>
      <c r="G2453" s="18">
        <f t="shared" si="77"/>
        <v>0</v>
      </c>
    </row>
    <row r="2454" spans="1:8" ht="21" x14ac:dyDescent="0.3">
      <c r="A2454" s="9" t="s">
        <v>1913</v>
      </c>
      <c r="B2454" s="10" t="s">
        <v>1914</v>
      </c>
      <c r="C2454" s="6" t="s">
        <v>21</v>
      </c>
      <c r="D2454" s="8" t="s">
        <v>73</v>
      </c>
      <c r="E2454" s="8" t="s">
        <v>650</v>
      </c>
      <c r="F2454" s="8" t="s">
        <v>1162</v>
      </c>
      <c r="G2454" s="18">
        <f t="shared" si="77"/>
        <v>6</v>
      </c>
      <c r="H2454" s="2" t="str">
        <f t="shared" si="78"/>
        <v>200126</v>
      </c>
    </row>
    <row r="2455" spans="1:8" ht="21" x14ac:dyDescent="0.3">
      <c r="A2455" s="12" t="s">
        <v>76</v>
      </c>
      <c r="B2455" s="13" t="s">
        <v>76</v>
      </c>
      <c r="C2455" s="6" t="s">
        <v>21</v>
      </c>
      <c r="D2455" s="8" t="s">
        <v>79</v>
      </c>
      <c r="E2455" s="8" t="s">
        <v>90</v>
      </c>
      <c r="F2455" s="8" t="s">
        <v>91</v>
      </c>
      <c r="G2455" s="18">
        <f t="shared" si="77"/>
        <v>0</v>
      </c>
    </row>
    <row r="2456" spans="1:8" ht="21" x14ac:dyDescent="0.3">
      <c r="A2456" s="12" t="s">
        <v>76</v>
      </c>
      <c r="B2456" s="13" t="s">
        <v>76</v>
      </c>
      <c r="C2456" s="6" t="s">
        <v>21</v>
      </c>
      <c r="D2456" s="8" t="s">
        <v>84</v>
      </c>
      <c r="E2456" s="8" t="s">
        <v>94</v>
      </c>
      <c r="F2456" s="8" t="s">
        <v>95</v>
      </c>
      <c r="G2456" s="18">
        <f t="shared" si="77"/>
        <v>0</v>
      </c>
    </row>
    <row r="2457" spans="1:8" ht="21" x14ac:dyDescent="0.3">
      <c r="A2457" s="9" t="s">
        <v>1915</v>
      </c>
      <c r="B2457" s="10" t="s">
        <v>1916</v>
      </c>
      <c r="C2457" s="6" t="s">
        <v>21</v>
      </c>
      <c r="D2457" s="8" t="s">
        <v>73</v>
      </c>
      <c r="E2457" s="8" t="s">
        <v>245</v>
      </c>
      <c r="F2457" s="8" t="s">
        <v>246</v>
      </c>
      <c r="G2457" s="18">
        <f t="shared" si="77"/>
        <v>6</v>
      </c>
      <c r="H2457" s="2" t="str">
        <f t="shared" si="78"/>
        <v>200127</v>
      </c>
    </row>
    <row r="2458" spans="1:8" ht="21" x14ac:dyDescent="0.3">
      <c r="A2458" s="9" t="s">
        <v>1915</v>
      </c>
      <c r="B2458" s="13" t="s">
        <v>76</v>
      </c>
      <c r="C2458" s="6" t="s">
        <v>21</v>
      </c>
      <c r="D2458" s="8" t="s">
        <v>73</v>
      </c>
      <c r="E2458" s="8" t="s">
        <v>74</v>
      </c>
      <c r="F2458" s="8" t="s">
        <v>102</v>
      </c>
      <c r="G2458" s="18">
        <f t="shared" si="77"/>
        <v>6</v>
      </c>
    </row>
    <row r="2459" spans="1:8" ht="21" x14ac:dyDescent="0.3">
      <c r="A2459" s="12" t="s">
        <v>76</v>
      </c>
      <c r="B2459" s="13" t="s">
        <v>76</v>
      </c>
      <c r="C2459" s="6" t="s">
        <v>21</v>
      </c>
      <c r="D2459" s="8" t="s">
        <v>79</v>
      </c>
      <c r="E2459" s="8" t="s">
        <v>90</v>
      </c>
      <c r="F2459" s="8" t="s">
        <v>91</v>
      </c>
      <c r="G2459" s="18">
        <f t="shared" si="77"/>
        <v>0</v>
      </c>
    </row>
    <row r="2460" spans="1:8" ht="21" x14ac:dyDescent="0.3">
      <c r="A2460" s="12" t="s">
        <v>76</v>
      </c>
      <c r="B2460" s="13" t="s">
        <v>76</v>
      </c>
      <c r="C2460" s="6" t="s">
        <v>21</v>
      </c>
      <c r="D2460" s="8" t="s">
        <v>84</v>
      </c>
      <c r="E2460" s="8" t="s">
        <v>82</v>
      </c>
      <c r="F2460" s="8" t="s">
        <v>109</v>
      </c>
      <c r="G2460" s="18">
        <f t="shared" si="77"/>
        <v>0</v>
      </c>
    </row>
    <row r="2461" spans="1:8" ht="21" x14ac:dyDescent="0.3">
      <c r="A2461" s="12" t="s">
        <v>76</v>
      </c>
      <c r="B2461" s="13" t="s">
        <v>76</v>
      </c>
      <c r="C2461" s="6" t="s">
        <v>21</v>
      </c>
      <c r="D2461" s="8" t="s">
        <v>93</v>
      </c>
      <c r="E2461" s="8" t="s">
        <v>94</v>
      </c>
      <c r="F2461" s="8" t="s">
        <v>95</v>
      </c>
      <c r="G2461" s="18">
        <f t="shared" si="77"/>
        <v>0</v>
      </c>
    </row>
    <row r="2462" spans="1:8" ht="21" x14ac:dyDescent="0.3">
      <c r="A2462" s="9" t="s">
        <v>1917</v>
      </c>
      <c r="B2462" s="10" t="s">
        <v>1918</v>
      </c>
      <c r="C2462" s="6" t="s">
        <v>13</v>
      </c>
      <c r="D2462" s="8" t="s">
        <v>73</v>
      </c>
      <c r="E2462" s="8" t="s">
        <v>90</v>
      </c>
      <c r="F2462" s="8" t="s">
        <v>91</v>
      </c>
      <c r="G2462" s="18">
        <f t="shared" si="77"/>
        <v>6</v>
      </c>
      <c r="H2462" s="2" t="str">
        <f t="shared" si="78"/>
        <v>200128</v>
      </c>
    </row>
    <row r="2463" spans="1:8" ht="21" x14ac:dyDescent="0.3">
      <c r="A2463" s="12" t="s">
        <v>76</v>
      </c>
      <c r="B2463" s="13" t="s">
        <v>76</v>
      </c>
      <c r="C2463" s="6" t="s">
        <v>13</v>
      </c>
      <c r="D2463" s="8" t="s">
        <v>79</v>
      </c>
      <c r="E2463" s="8" t="s">
        <v>82</v>
      </c>
      <c r="F2463" s="8" t="s">
        <v>307</v>
      </c>
      <c r="G2463" s="18">
        <f t="shared" si="77"/>
        <v>0</v>
      </c>
    </row>
    <row r="2464" spans="1:8" ht="21" x14ac:dyDescent="0.3">
      <c r="A2464" s="12" t="s">
        <v>76</v>
      </c>
      <c r="B2464" s="13" t="s">
        <v>76</v>
      </c>
      <c r="C2464" s="6" t="s">
        <v>13</v>
      </c>
      <c r="D2464" s="8" t="s">
        <v>84</v>
      </c>
      <c r="E2464" s="8" t="s">
        <v>94</v>
      </c>
      <c r="F2464" s="8" t="s">
        <v>95</v>
      </c>
      <c r="G2464" s="18">
        <f t="shared" si="77"/>
        <v>0</v>
      </c>
    </row>
    <row r="2465" spans="1:8" ht="21" x14ac:dyDescent="0.3">
      <c r="A2465" s="12" t="s">
        <v>76</v>
      </c>
      <c r="B2465" s="13" t="s">
        <v>76</v>
      </c>
      <c r="C2465" s="6" t="s">
        <v>13</v>
      </c>
      <c r="D2465" s="8" t="s">
        <v>93</v>
      </c>
      <c r="E2465" s="8" t="s">
        <v>85</v>
      </c>
      <c r="F2465" s="8" t="s">
        <v>86</v>
      </c>
      <c r="G2465" s="18">
        <f t="shared" si="77"/>
        <v>0</v>
      </c>
    </row>
    <row r="2466" spans="1:8" ht="21" x14ac:dyDescent="0.3">
      <c r="A2466" s="9" t="s">
        <v>1919</v>
      </c>
      <c r="B2466" s="10" t="s">
        <v>1920</v>
      </c>
      <c r="C2466" s="6" t="s">
        <v>21</v>
      </c>
      <c r="D2466" s="8" t="s">
        <v>73</v>
      </c>
      <c r="E2466" s="8" t="s">
        <v>90</v>
      </c>
      <c r="F2466" s="8" t="s">
        <v>91</v>
      </c>
      <c r="G2466" s="18">
        <f t="shared" si="77"/>
        <v>6</v>
      </c>
      <c r="H2466" s="2" t="str">
        <f t="shared" si="78"/>
        <v>200129</v>
      </c>
    </row>
    <row r="2467" spans="1:8" ht="21" x14ac:dyDescent="0.3">
      <c r="A2467" s="12" t="s">
        <v>76</v>
      </c>
      <c r="B2467" s="13" t="s">
        <v>76</v>
      </c>
      <c r="C2467" s="6" t="s">
        <v>21</v>
      </c>
      <c r="D2467" s="8" t="s">
        <v>79</v>
      </c>
      <c r="E2467" s="8" t="s">
        <v>82</v>
      </c>
      <c r="F2467" s="8" t="s">
        <v>139</v>
      </c>
      <c r="G2467" s="18">
        <f t="shared" si="77"/>
        <v>0</v>
      </c>
    </row>
    <row r="2468" spans="1:8" ht="21" x14ac:dyDescent="0.3">
      <c r="A2468" s="12" t="s">
        <v>76</v>
      </c>
      <c r="B2468" s="13" t="s">
        <v>76</v>
      </c>
      <c r="C2468" s="6" t="s">
        <v>21</v>
      </c>
      <c r="D2468" s="8" t="s">
        <v>84</v>
      </c>
      <c r="E2468" s="8" t="s">
        <v>94</v>
      </c>
      <c r="F2468" s="8" t="s">
        <v>95</v>
      </c>
      <c r="G2468" s="18">
        <f t="shared" si="77"/>
        <v>0</v>
      </c>
    </row>
    <row r="2469" spans="1:8" ht="21" x14ac:dyDescent="0.3">
      <c r="A2469" s="9" t="s">
        <v>1921</v>
      </c>
      <c r="B2469" s="10" t="s">
        <v>1922</v>
      </c>
      <c r="C2469" s="6" t="s">
        <v>13</v>
      </c>
      <c r="D2469" s="8" t="s">
        <v>73</v>
      </c>
      <c r="E2469" s="8" t="s">
        <v>90</v>
      </c>
      <c r="F2469" s="8" t="s">
        <v>91</v>
      </c>
      <c r="G2469" s="18">
        <f t="shared" si="77"/>
        <v>6</v>
      </c>
      <c r="H2469" s="2" t="str">
        <f t="shared" si="78"/>
        <v>200130</v>
      </c>
    </row>
    <row r="2470" spans="1:8" ht="21" x14ac:dyDescent="0.3">
      <c r="A2470" s="12" t="s">
        <v>76</v>
      </c>
      <c r="B2470" s="13" t="s">
        <v>76</v>
      </c>
      <c r="C2470" s="6" t="s">
        <v>13</v>
      </c>
      <c r="D2470" s="8" t="s">
        <v>79</v>
      </c>
      <c r="E2470" s="8" t="s">
        <v>82</v>
      </c>
      <c r="F2470" s="8" t="s">
        <v>139</v>
      </c>
      <c r="G2470" s="18">
        <f t="shared" si="77"/>
        <v>0</v>
      </c>
    </row>
    <row r="2471" spans="1:8" ht="21" x14ac:dyDescent="0.3">
      <c r="A2471" s="12" t="s">
        <v>76</v>
      </c>
      <c r="B2471" s="13" t="s">
        <v>76</v>
      </c>
      <c r="C2471" s="6" t="s">
        <v>13</v>
      </c>
      <c r="D2471" s="8" t="s">
        <v>84</v>
      </c>
      <c r="E2471" s="8" t="s">
        <v>94</v>
      </c>
      <c r="F2471" s="8" t="s">
        <v>95</v>
      </c>
      <c r="G2471" s="18">
        <f t="shared" si="77"/>
        <v>0</v>
      </c>
    </row>
    <row r="2472" spans="1:8" ht="21" x14ac:dyDescent="0.3">
      <c r="A2472" s="9" t="s">
        <v>1923</v>
      </c>
      <c r="B2472" s="10" t="s">
        <v>1640</v>
      </c>
      <c r="C2472" s="6" t="s">
        <v>21</v>
      </c>
      <c r="D2472" s="8" t="s">
        <v>73</v>
      </c>
      <c r="E2472" s="8" t="s">
        <v>90</v>
      </c>
      <c r="F2472" s="8" t="s">
        <v>91</v>
      </c>
      <c r="G2472" s="18">
        <f t="shared" si="77"/>
        <v>6</v>
      </c>
      <c r="H2472" s="2" t="str">
        <f t="shared" si="78"/>
        <v>200131</v>
      </c>
    </row>
    <row r="2473" spans="1:8" ht="21" x14ac:dyDescent="0.3">
      <c r="A2473" s="12" t="s">
        <v>76</v>
      </c>
      <c r="B2473" s="13" t="s">
        <v>76</v>
      </c>
      <c r="C2473" s="6" t="s">
        <v>21</v>
      </c>
      <c r="D2473" s="8" t="s">
        <v>79</v>
      </c>
      <c r="E2473" s="8" t="s">
        <v>94</v>
      </c>
      <c r="F2473" s="8" t="s">
        <v>95</v>
      </c>
      <c r="G2473" s="18">
        <f t="shared" si="77"/>
        <v>0</v>
      </c>
    </row>
    <row r="2474" spans="1:8" ht="21" x14ac:dyDescent="0.3">
      <c r="A2474" s="9" t="s">
        <v>1924</v>
      </c>
      <c r="B2474" s="10" t="s">
        <v>1925</v>
      </c>
      <c r="C2474" s="6" t="s">
        <v>13</v>
      </c>
      <c r="D2474" s="8" t="s">
        <v>73</v>
      </c>
      <c r="E2474" s="8" t="s">
        <v>90</v>
      </c>
      <c r="F2474" s="8" t="s">
        <v>91</v>
      </c>
      <c r="G2474" s="18">
        <f t="shared" si="77"/>
        <v>6</v>
      </c>
      <c r="H2474" s="2" t="str">
        <f t="shared" si="78"/>
        <v>200132</v>
      </c>
    </row>
    <row r="2475" spans="1:8" ht="21" x14ac:dyDescent="0.3">
      <c r="A2475" s="12" t="s">
        <v>76</v>
      </c>
      <c r="B2475" s="13" t="s">
        <v>76</v>
      </c>
      <c r="C2475" s="6" t="s">
        <v>13</v>
      </c>
      <c r="D2475" s="8" t="s">
        <v>79</v>
      </c>
      <c r="E2475" s="8" t="s">
        <v>82</v>
      </c>
      <c r="F2475" s="8" t="s">
        <v>227</v>
      </c>
      <c r="G2475" s="18">
        <f t="shared" si="77"/>
        <v>0</v>
      </c>
    </row>
    <row r="2476" spans="1:8" ht="21" x14ac:dyDescent="0.3">
      <c r="A2476" s="12" t="s">
        <v>76</v>
      </c>
      <c r="B2476" s="13" t="s">
        <v>76</v>
      </c>
      <c r="C2476" s="6" t="s">
        <v>13</v>
      </c>
      <c r="D2476" s="8" t="s">
        <v>84</v>
      </c>
      <c r="E2476" s="8" t="s">
        <v>94</v>
      </c>
      <c r="F2476" s="8" t="s">
        <v>95</v>
      </c>
      <c r="G2476" s="18">
        <f t="shared" si="77"/>
        <v>0</v>
      </c>
    </row>
    <row r="2477" spans="1:8" ht="21" x14ac:dyDescent="0.3">
      <c r="A2477" s="6" t="s">
        <v>1926</v>
      </c>
      <c r="B2477" s="7" t="s">
        <v>1927</v>
      </c>
      <c r="C2477" s="6" t="s">
        <v>21</v>
      </c>
      <c r="D2477" s="8" t="s">
        <v>73</v>
      </c>
      <c r="E2477" s="8" t="s">
        <v>115</v>
      </c>
      <c r="F2477" s="8" t="s">
        <v>250</v>
      </c>
      <c r="G2477" s="18">
        <f t="shared" si="77"/>
        <v>6</v>
      </c>
      <c r="H2477" s="2" t="str">
        <f t="shared" si="78"/>
        <v>200133</v>
      </c>
    </row>
    <row r="2478" spans="1:8" ht="21" x14ac:dyDescent="0.3">
      <c r="A2478" s="6" t="s">
        <v>1928</v>
      </c>
      <c r="B2478" s="7" t="s">
        <v>1929</v>
      </c>
      <c r="C2478" s="6" t="s">
        <v>13</v>
      </c>
      <c r="D2478" s="8" t="s">
        <v>73</v>
      </c>
      <c r="E2478" s="8" t="s">
        <v>115</v>
      </c>
      <c r="F2478" s="8" t="s">
        <v>250</v>
      </c>
      <c r="G2478" s="18">
        <f t="shared" si="77"/>
        <v>6</v>
      </c>
      <c r="H2478" s="2" t="str">
        <f t="shared" si="78"/>
        <v>200134</v>
      </c>
    </row>
    <row r="2479" spans="1:8" ht="21" x14ac:dyDescent="0.3">
      <c r="A2479" s="9" t="s">
        <v>1930</v>
      </c>
      <c r="B2479" s="10" t="s">
        <v>1931</v>
      </c>
      <c r="C2479" s="6" t="s">
        <v>21</v>
      </c>
      <c r="D2479" s="8" t="s">
        <v>73</v>
      </c>
      <c r="E2479" s="8" t="s">
        <v>115</v>
      </c>
      <c r="F2479" s="8" t="s">
        <v>1313</v>
      </c>
      <c r="G2479" s="18">
        <f t="shared" si="77"/>
        <v>6</v>
      </c>
      <c r="H2479" s="2" t="str">
        <f t="shared" si="78"/>
        <v>200135</v>
      </c>
    </row>
    <row r="2480" spans="1:8" ht="21" x14ac:dyDescent="0.3">
      <c r="A2480" s="9" t="s">
        <v>1930</v>
      </c>
      <c r="B2480" s="13" t="s">
        <v>76</v>
      </c>
      <c r="C2480" s="6" t="s">
        <v>21</v>
      </c>
      <c r="D2480" s="8" t="s">
        <v>73</v>
      </c>
      <c r="E2480" s="8" t="s">
        <v>265</v>
      </c>
      <c r="F2480" s="8" t="s">
        <v>703</v>
      </c>
      <c r="G2480" s="18">
        <f t="shared" si="77"/>
        <v>6</v>
      </c>
    </row>
    <row r="2481" spans="1:8" ht="28.8" x14ac:dyDescent="0.3">
      <c r="A2481" s="9" t="s">
        <v>1932</v>
      </c>
      <c r="B2481" s="10" t="s">
        <v>1933</v>
      </c>
      <c r="C2481" s="6" t="s">
        <v>1357</v>
      </c>
      <c r="D2481" s="8" t="s">
        <v>73</v>
      </c>
      <c r="E2481" s="8" t="s">
        <v>115</v>
      </c>
      <c r="F2481" s="8" t="s">
        <v>1313</v>
      </c>
      <c r="G2481" s="18">
        <f t="shared" si="77"/>
        <v>9</v>
      </c>
      <c r="H2481" s="2" t="str">
        <f>IF(G2481=9,A2481,"")</f>
        <v>200135-13</v>
      </c>
    </row>
    <row r="2482" spans="1:8" ht="21" x14ac:dyDescent="0.3">
      <c r="A2482" s="9" t="s">
        <v>1932</v>
      </c>
      <c r="B2482" s="13" t="s">
        <v>76</v>
      </c>
      <c r="C2482" s="6" t="s">
        <v>1357</v>
      </c>
      <c r="D2482" s="8" t="s">
        <v>73</v>
      </c>
      <c r="E2482" s="8" t="s">
        <v>265</v>
      </c>
      <c r="F2482" s="8" t="s">
        <v>703</v>
      </c>
      <c r="G2482" s="18">
        <f t="shared" si="77"/>
        <v>9</v>
      </c>
    </row>
    <row r="2483" spans="1:8" ht="28.8" x14ac:dyDescent="0.3">
      <c r="A2483" s="9" t="s">
        <v>1934</v>
      </c>
      <c r="B2483" s="10" t="s">
        <v>1935</v>
      </c>
      <c r="C2483" s="6" t="s">
        <v>1357</v>
      </c>
      <c r="D2483" s="8" t="s">
        <v>73</v>
      </c>
      <c r="E2483" s="8" t="s">
        <v>115</v>
      </c>
      <c r="F2483" s="8" t="s">
        <v>1313</v>
      </c>
      <c r="G2483" s="18">
        <f t="shared" si="77"/>
        <v>9</v>
      </c>
      <c r="H2483" s="2" t="str">
        <f>IF(G2483=9,A2483,"")</f>
        <v>200135-21</v>
      </c>
    </row>
    <row r="2484" spans="1:8" ht="21" x14ac:dyDescent="0.3">
      <c r="A2484" s="9" t="s">
        <v>1934</v>
      </c>
      <c r="B2484" s="13" t="s">
        <v>76</v>
      </c>
      <c r="C2484" s="6" t="s">
        <v>1357</v>
      </c>
      <c r="D2484" s="8" t="s">
        <v>73</v>
      </c>
      <c r="E2484" s="8" t="s">
        <v>265</v>
      </c>
      <c r="F2484" s="8" t="s">
        <v>703</v>
      </c>
      <c r="G2484" s="18">
        <f t="shared" si="77"/>
        <v>9</v>
      </c>
    </row>
    <row r="2485" spans="1:8" ht="28.8" x14ac:dyDescent="0.3">
      <c r="A2485" s="9" t="s">
        <v>1936</v>
      </c>
      <c r="B2485" s="10" t="s">
        <v>1937</v>
      </c>
      <c r="C2485" s="6" t="s">
        <v>1357</v>
      </c>
      <c r="D2485" s="8" t="s">
        <v>73</v>
      </c>
      <c r="E2485" s="8" t="s">
        <v>115</v>
      </c>
      <c r="F2485" s="8" t="s">
        <v>1313</v>
      </c>
      <c r="G2485" s="18">
        <f t="shared" si="77"/>
        <v>9</v>
      </c>
      <c r="H2485" s="2" t="str">
        <f>IF(G2485=9,A2485,"")</f>
        <v>200135-22</v>
      </c>
    </row>
    <row r="2486" spans="1:8" ht="21" x14ac:dyDescent="0.3">
      <c r="A2486" s="9" t="s">
        <v>1936</v>
      </c>
      <c r="B2486" s="13" t="s">
        <v>76</v>
      </c>
      <c r="C2486" s="6" t="s">
        <v>1357</v>
      </c>
      <c r="D2486" s="8" t="s">
        <v>73</v>
      </c>
      <c r="E2486" s="8" t="s">
        <v>265</v>
      </c>
      <c r="F2486" s="8" t="s">
        <v>703</v>
      </c>
      <c r="G2486" s="18">
        <f t="shared" si="77"/>
        <v>9</v>
      </c>
    </row>
    <row r="2487" spans="1:8" ht="28.8" x14ac:dyDescent="0.3">
      <c r="A2487" s="9" t="s">
        <v>1938</v>
      </c>
      <c r="B2487" s="10" t="s">
        <v>1939</v>
      </c>
      <c r="C2487" s="6" t="s">
        <v>1357</v>
      </c>
      <c r="D2487" s="8" t="s">
        <v>73</v>
      </c>
      <c r="E2487" s="8" t="s">
        <v>115</v>
      </c>
      <c r="F2487" s="8" t="s">
        <v>1313</v>
      </c>
      <c r="G2487" s="18">
        <f t="shared" si="77"/>
        <v>9</v>
      </c>
      <c r="H2487" s="2" t="str">
        <f>IF(G2487=9,A2487,"")</f>
        <v>200135-41</v>
      </c>
    </row>
    <row r="2488" spans="1:8" ht="21" x14ac:dyDescent="0.3">
      <c r="A2488" s="9" t="s">
        <v>1938</v>
      </c>
      <c r="B2488" s="13" t="s">
        <v>76</v>
      </c>
      <c r="C2488" s="6" t="s">
        <v>1357</v>
      </c>
      <c r="D2488" s="8" t="s">
        <v>73</v>
      </c>
      <c r="E2488" s="8" t="s">
        <v>265</v>
      </c>
      <c r="F2488" s="8" t="s">
        <v>703</v>
      </c>
      <c r="G2488" s="18">
        <f t="shared" si="77"/>
        <v>9</v>
      </c>
    </row>
    <row r="2489" spans="1:8" ht="28.8" x14ac:dyDescent="0.3">
      <c r="A2489" s="9" t="s">
        <v>1940</v>
      </c>
      <c r="B2489" s="10" t="s">
        <v>1941</v>
      </c>
      <c r="C2489" s="6" t="s">
        <v>1357</v>
      </c>
      <c r="D2489" s="8" t="s">
        <v>73</v>
      </c>
      <c r="E2489" s="8" t="s">
        <v>115</v>
      </c>
      <c r="F2489" s="8" t="s">
        <v>1313</v>
      </c>
      <c r="G2489" s="18">
        <f t="shared" si="77"/>
        <v>9</v>
      </c>
      <c r="H2489" s="2" t="str">
        <f>IF(G2489=9,A2489,"")</f>
        <v>200135-51</v>
      </c>
    </row>
    <row r="2490" spans="1:8" ht="21" x14ac:dyDescent="0.3">
      <c r="A2490" s="9" t="s">
        <v>1940</v>
      </c>
      <c r="B2490" s="13" t="s">
        <v>76</v>
      </c>
      <c r="C2490" s="6" t="s">
        <v>1357</v>
      </c>
      <c r="D2490" s="8" t="s">
        <v>73</v>
      </c>
      <c r="E2490" s="8" t="s">
        <v>265</v>
      </c>
      <c r="F2490" s="8" t="s">
        <v>703</v>
      </c>
      <c r="G2490" s="18">
        <f t="shared" si="77"/>
        <v>9</v>
      </c>
    </row>
    <row r="2491" spans="1:8" ht="28.8" x14ac:dyDescent="0.3">
      <c r="A2491" s="9" t="s">
        <v>1942</v>
      </c>
      <c r="B2491" s="10" t="s">
        <v>1943</v>
      </c>
      <c r="C2491" s="6" t="s">
        <v>1357</v>
      </c>
      <c r="D2491" s="8" t="s">
        <v>73</v>
      </c>
      <c r="E2491" s="8" t="s">
        <v>115</v>
      </c>
      <c r="F2491" s="8" t="s">
        <v>1313</v>
      </c>
      <c r="G2491" s="18">
        <f t="shared" si="77"/>
        <v>9</v>
      </c>
      <c r="H2491" s="2" t="str">
        <f>IF(G2491=9,A2491,"")</f>
        <v>200135-61</v>
      </c>
    </row>
    <row r="2492" spans="1:8" ht="21" x14ac:dyDescent="0.3">
      <c r="A2492" s="9" t="s">
        <v>1942</v>
      </c>
      <c r="B2492" s="13" t="s">
        <v>76</v>
      </c>
      <c r="C2492" s="6" t="s">
        <v>1357</v>
      </c>
      <c r="D2492" s="8" t="s">
        <v>73</v>
      </c>
      <c r="E2492" s="8" t="s">
        <v>265</v>
      </c>
      <c r="F2492" s="8" t="s">
        <v>703</v>
      </c>
      <c r="G2492" s="18">
        <f t="shared" si="77"/>
        <v>9</v>
      </c>
    </row>
    <row r="2493" spans="1:8" ht="21" x14ac:dyDescent="0.3">
      <c r="A2493" s="9" t="s">
        <v>1944</v>
      </c>
      <c r="B2493" s="10" t="s">
        <v>1945</v>
      </c>
      <c r="C2493" s="6" t="s">
        <v>13</v>
      </c>
      <c r="D2493" s="8" t="s">
        <v>73</v>
      </c>
      <c r="E2493" s="8" t="s">
        <v>115</v>
      </c>
      <c r="F2493" s="8" t="s">
        <v>1313</v>
      </c>
      <c r="G2493" s="18">
        <f t="shared" si="77"/>
        <v>6</v>
      </c>
      <c r="H2493" s="2" t="str">
        <f t="shared" si="78"/>
        <v>200136</v>
      </c>
    </row>
    <row r="2494" spans="1:8" ht="21" x14ac:dyDescent="0.3">
      <c r="A2494" s="9" t="s">
        <v>1944</v>
      </c>
      <c r="B2494" s="13" t="s">
        <v>76</v>
      </c>
      <c r="C2494" s="6" t="s">
        <v>13</v>
      </c>
      <c r="D2494" s="8" t="s">
        <v>73</v>
      </c>
      <c r="E2494" s="8" t="s">
        <v>265</v>
      </c>
      <c r="F2494" s="8" t="s">
        <v>1899</v>
      </c>
      <c r="G2494" s="18">
        <f t="shared" si="77"/>
        <v>6</v>
      </c>
    </row>
    <row r="2495" spans="1:8" ht="21" x14ac:dyDescent="0.3">
      <c r="A2495" s="9" t="s">
        <v>1946</v>
      </c>
      <c r="B2495" s="10" t="s">
        <v>1947</v>
      </c>
      <c r="C2495" s="6" t="s">
        <v>13</v>
      </c>
      <c r="D2495" s="8" t="s">
        <v>73</v>
      </c>
      <c r="E2495" s="8" t="s">
        <v>115</v>
      </c>
      <c r="F2495" s="8" t="s">
        <v>1313</v>
      </c>
      <c r="G2495" s="18">
        <f t="shared" si="77"/>
        <v>9</v>
      </c>
      <c r="H2495" s="2" t="str">
        <f>IF(G2495=9,A2495,"")</f>
        <v>200136-23</v>
      </c>
    </row>
    <row r="2496" spans="1:8" ht="21" x14ac:dyDescent="0.3">
      <c r="A2496" s="9" t="s">
        <v>1946</v>
      </c>
      <c r="B2496" s="13" t="s">
        <v>76</v>
      </c>
      <c r="C2496" s="6" t="s">
        <v>13</v>
      </c>
      <c r="D2496" s="8" t="s">
        <v>73</v>
      </c>
      <c r="E2496" s="8" t="s">
        <v>265</v>
      </c>
      <c r="F2496" s="8" t="s">
        <v>1899</v>
      </c>
      <c r="G2496" s="18">
        <f t="shared" si="77"/>
        <v>9</v>
      </c>
    </row>
    <row r="2497" spans="1:8" ht="21" x14ac:dyDescent="0.3">
      <c r="A2497" s="9" t="s">
        <v>1948</v>
      </c>
      <c r="B2497" s="10" t="s">
        <v>1949</v>
      </c>
      <c r="C2497" s="6" t="s">
        <v>13</v>
      </c>
      <c r="D2497" s="8" t="s">
        <v>73</v>
      </c>
      <c r="E2497" s="8" t="s">
        <v>115</v>
      </c>
      <c r="F2497" s="8" t="s">
        <v>1313</v>
      </c>
      <c r="G2497" s="18">
        <f t="shared" si="77"/>
        <v>9</v>
      </c>
      <c r="H2497" s="2" t="str">
        <f>IF(G2497=9,A2497,"")</f>
        <v>200136-32</v>
      </c>
    </row>
    <row r="2498" spans="1:8" ht="21" x14ac:dyDescent="0.3">
      <c r="A2498" s="9" t="s">
        <v>1948</v>
      </c>
      <c r="B2498" s="13" t="s">
        <v>76</v>
      </c>
      <c r="C2498" s="6" t="s">
        <v>13</v>
      </c>
      <c r="D2498" s="8" t="s">
        <v>73</v>
      </c>
      <c r="E2498" s="8" t="s">
        <v>265</v>
      </c>
      <c r="F2498" s="8" t="s">
        <v>1899</v>
      </c>
      <c r="G2498" s="18">
        <f t="shared" si="77"/>
        <v>9</v>
      </c>
    </row>
    <row r="2499" spans="1:8" ht="21" x14ac:dyDescent="0.3">
      <c r="A2499" s="9" t="s">
        <v>1950</v>
      </c>
      <c r="B2499" s="10" t="s">
        <v>1951</v>
      </c>
      <c r="C2499" s="6" t="s">
        <v>13</v>
      </c>
      <c r="D2499" s="8" t="s">
        <v>73</v>
      </c>
      <c r="E2499" s="8" t="s">
        <v>115</v>
      </c>
      <c r="F2499" s="8" t="s">
        <v>1313</v>
      </c>
      <c r="G2499" s="18">
        <f t="shared" ref="G2499:G2554" si="79">LEN(A2499)</f>
        <v>9</v>
      </c>
      <c r="H2499" s="2" t="str">
        <f>IF(G2499=9,A2499,"")</f>
        <v>200136-42</v>
      </c>
    </row>
    <row r="2500" spans="1:8" ht="21" x14ac:dyDescent="0.3">
      <c r="A2500" s="9" t="s">
        <v>1950</v>
      </c>
      <c r="B2500" s="13" t="s">
        <v>76</v>
      </c>
      <c r="C2500" s="6" t="s">
        <v>13</v>
      </c>
      <c r="D2500" s="8" t="s">
        <v>73</v>
      </c>
      <c r="E2500" s="8" t="s">
        <v>265</v>
      </c>
      <c r="F2500" s="8" t="s">
        <v>1899</v>
      </c>
      <c r="G2500" s="18">
        <f t="shared" si="79"/>
        <v>9</v>
      </c>
    </row>
    <row r="2501" spans="1:8" ht="21" x14ac:dyDescent="0.3">
      <c r="A2501" s="9" t="s">
        <v>1952</v>
      </c>
      <c r="B2501" s="10" t="s">
        <v>1953</v>
      </c>
      <c r="C2501" s="6" t="s">
        <v>13</v>
      </c>
      <c r="D2501" s="8" t="s">
        <v>73</v>
      </c>
      <c r="E2501" s="8" t="s">
        <v>115</v>
      </c>
      <c r="F2501" s="8" t="s">
        <v>1313</v>
      </c>
      <c r="G2501" s="18">
        <f t="shared" si="79"/>
        <v>9</v>
      </c>
      <c r="H2501" s="2" t="str">
        <f>IF(G2501=9,A2501,"")</f>
        <v>200136-52</v>
      </c>
    </row>
    <row r="2502" spans="1:8" ht="21" x14ac:dyDescent="0.3">
      <c r="A2502" s="9" t="s">
        <v>1952</v>
      </c>
      <c r="B2502" s="13" t="s">
        <v>76</v>
      </c>
      <c r="C2502" s="6" t="s">
        <v>13</v>
      </c>
      <c r="D2502" s="8" t="s">
        <v>73</v>
      </c>
      <c r="E2502" s="8" t="s">
        <v>265</v>
      </c>
      <c r="F2502" s="8" t="s">
        <v>1899</v>
      </c>
      <c r="G2502" s="18">
        <f t="shared" si="79"/>
        <v>9</v>
      </c>
    </row>
    <row r="2503" spans="1:8" ht="28.8" x14ac:dyDescent="0.3">
      <c r="A2503" s="9" t="s">
        <v>1954</v>
      </c>
      <c r="B2503" s="10" t="s">
        <v>1955</v>
      </c>
      <c r="C2503" s="6" t="s">
        <v>13</v>
      </c>
      <c r="D2503" s="8" t="s">
        <v>73</v>
      </c>
      <c r="E2503" s="8" t="s">
        <v>115</v>
      </c>
      <c r="F2503" s="8" t="s">
        <v>1313</v>
      </c>
      <c r="G2503" s="18">
        <f t="shared" si="79"/>
        <v>9</v>
      </c>
      <c r="H2503" s="2" t="str">
        <f>IF(G2503=9,A2503,"")</f>
        <v>200136-62</v>
      </c>
    </row>
    <row r="2504" spans="1:8" ht="21" x14ac:dyDescent="0.3">
      <c r="A2504" s="9" t="s">
        <v>1954</v>
      </c>
      <c r="B2504" s="13" t="s">
        <v>76</v>
      </c>
      <c r="C2504" s="6" t="s">
        <v>13</v>
      </c>
      <c r="D2504" s="8" t="s">
        <v>73</v>
      </c>
      <c r="E2504" s="8" t="s">
        <v>265</v>
      </c>
      <c r="F2504" s="8" t="s">
        <v>1899</v>
      </c>
      <c r="G2504" s="18">
        <f t="shared" si="79"/>
        <v>9</v>
      </c>
    </row>
    <row r="2505" spans="1:8" ht="21" x14ac:dyDescent="0.3">
      <c r="A2505" s="9" t="s">
        <v>1956</v>
      </c>
      <c r="B2505" s="10" t="s">
        <v>1841</v>
      </c>
      <c r="C2505" s="6" t="s">
        <v>21</v>
      </c>
      <c r="D2505" s="8" t="s">
        <v>73</v>
      </c>
      <c r="E2505" s="8" t="s">
        <v>90</v>
      </c>
      <c r="F2505" s="8" t="s">
        <v>91</v>
      </c>
      <c r="G2505" s="18">
        <f t="shared" si="79"/>
        <v>6</v>
      </c>
      <c r="H2505" s="2" t="str">
        <f t="shared" ref="H2505:H2554" si="80">IF(G2505=6,A2505,"")</f>
        <v>200137</v>
      </c>
    </row>
    <row r="2506" spans="1:8" ht="21" x14ac:dyDescent="0.3">
      <c r="A2506" s="12" t="s">
        <v>76</v>
      </c>
      <c r="B2506" s="13" t="s">
        <v>76</v>
      </c>
      <c r="C2506" s="6" t="s">
        <v>21</v>
      </c>
      <c r="D2506" s="8" t="s">
        <v>79</v>
      </c>
      <c r="E2506" s="8" t="s">
        <v>94</v>
      </c>
      <c r="F2506" s="8" t="s">
        <v>95</v>
      </c>
      <c r="G2506" s="18">
        <f t="shared" si="79"/>
        <v>0</v>
      </c>
    </row>
    <row r="2507" spans="1:8" ht="21" x14ac:dyDescent="0.3">
      <c r="A2507" s="12" t="s">
        <v>76</v>
      </c>
      <c r="B2507" s="13" t="s">
        <v>76</v>
      </c>
      <c r="C2507" s="6" t="s">
        <v>21</v>
      </c>
      <c r="D2507" s="8" t="s">
        <v>84</v>
      </c>
      <c r="E2507" s="8" t="s">
        <v>85</v>
      </c>
      <c r="F2507" s="8" t="s">
        <v>110</v>
      </c>
      <c r="G2507" s="18">
        <f t="shared" si="79"/>
        <v>0</v>
      </c>
    </row>
    <row r="2508" spans="1:8" ht="21" x14ac:dyDescent="0.3">
      <c r="A2508" s="9" t="s">
        <v>1957</v>
      </c>
      <c r="B2508" s="10" t="s">
        <v>1958</v>
      </c>
      <c r="C2508" s="6" t="s">
        <v>13</v>
      </c>
      <c r="D2508" s="8" t="s">
        <v>73</v>
      </c>
      <c r="E2508" s="8" t="s">
        <v>74</v>
      </c>
      <c r="F2508" s="8" t="s">
        <v>99</v>
      </c>
      <c r="G2508" s="18">
        <f t="shared" si="79"/>
        <v>6</v>
      </c>
      <c r="H2508" s="2" t="str">
        <f t="shared" si="80"/>
        <v>200138</v>
      </c>
    </row>
    <row r="2509" spans="1:8" ht="21" x14ac:dyDescent="0.3">
      <c r="A2509" s="12" t="s">
        <v>76</v>
      </c>
      <c r="B2509" s="13" t="s">
        <v>76</v>
      </c>
      <c r="C2509" s="6" t="s">
        <v>13</v>
      </c>
      <c r="D2509" s="8" t="s">
        <v>79</v>
      </c>
      <c r="E2509" s="8" t="s">
        <v>90</v>
      </c>
      <c r="F2509" s="8" t="s">
        <v>91</v>
      </c>
      <c r="G2509" s="18">
        <f t="shared" si="79"/>
        <v>0</v>
      </c>
    </row>
    <row r="2510" spans="1:8" ht="21" x14ac:dyDescent="0.3">
      <c r="A2510" s="12" t="s">
        <v>76</v>
      </c>
      <c r="B2510" s="13" t="s">
        <v>76</v>
      </c>
      <c r="C2510" s="6" t="s">
        <v>13</v>
      </c>
      <c r="D2510" s="8" t="s">
        <v>84</v>
      </c>
      <c r="E2510" s="8" t="s">
        <v>80</v>
      </c>
      <c r="F2510" s="8" t="s">
        <v>81</v>
      </c>
      <c r="G2510" s="18">
        <f t="shared" si="79"/>
        <v>0</v>
      </c>
    </row>
    <row r="2511" spans="1:8" ht="21" x14ac:dyDescent="0.3">
      <c r="A2511" s="12" t="s">
        <v>76</v>
      </c>
      <c r="B2511" s="13" t="s">
        <v>76</v>
      </c>
      <c r="C2511" s="6" t="s">
        <v>13</v>
      </c>
      <c r="D2511" s="8" t="s">
        <v>93</v>
      </c>
      <c r="E2511" s="8" t="s">
        <v>94</v>
      </c>
      <c r="F2511" s="8" t="s">
        <v>95</v>
      </c>
      <c r="G2511" s="18">
        <f t="shared" si="79"/>
        <v>0</v>
      </c>
    </row>
    <row r="2512" spans="1:8" ht="21" x14ac:dyDescent="0.3">
      <c r="A2512" s="12" t="s">
        <v>76</v>
      </c>
      <c r="B2512" s="13" t="s">
        <v>76</v>
      </c>
      <c r="C2512" s="6" t="s">
        <v>13</v>
      </c>
      <c r="D2512" s="8" t="s">
        <v>96</v>
      </c>
      <c r="E2512" s="8" t="s">
        <v>85</v>
      </c>
      <c r="F2512" s="8" t="s">
        <v>86</v>
      </c>
      <c r="G2512" s="18">
        <f t="shared" si="79"/>
        <v>0</v>
      </c>
    </row>
    <row r="2513" spans="1:8" ht="21" x14ac:dyDescent="0.3">
      <c r="A2513" s="9" t="s">
        <v>1959</v>
      </c>
      <c r="B2513" s="10" t="s">
        <v>1960</v>
      </c>
      <c r="C2513" s="6" t="s">
        <v>13</v>
      </c>
      <c r="D2513" s="8" t="s">
        <v>73</v>
      </c>
      <c r="E2513" s="8" t="s">
        <v>74</v>
      </c>
      <c r="F2513" s="8" t="s">
        <v>102</v>
      </c>
      <c r="G2513" s="18">
        <f t="shared" si="79"/>
        <v>6</v>
      </c>
      <c r="H2513" s="2" t="str">
        <f t="shared" si="80"/>
        <v>200139</v>
      </c>
    </row>
    <row r="2514" spans="1:8" ht="21" x14ac:dyDescent="0.3">
      <c r="A2514" s="12" t="s">
        <v>76</v>
      </c>
      <c r="B2514" s="13" t="s">
        <v>76</v>
      </c>
      <c r="C2514" s="6" t="s">
        <v>13</v>
      </c>
      <c r="D2514" s="8" t="s">
        <v>79</v>
      </c>
      <c r="E2514" s="8" t="s">
        <v>90</v>
      </c>
      <c r="F2514" s="8" t="s">
        <v>91</v>
      </c>
      <c r="G2514" s="18">
        <f t="shared" si="79"/>
        <v>0</v>
      </c>
    </row>
    <row r="2515" spans="1:8" ht="21" x14ac:dyDescent="0.3">
      <c r="A2515" s="6" t="s">
        <v>1961</v>
      </c>
      <c r="B2515" s="7" t="s">
        <v>1962</v>
      </c>
      <c r="C2515" s="6" t="s">
        <v>13</v>
      </c>
      <c r="D2515" s="8" t="s">
        <v>73</v>
      </c>
      <c r="E2515" s="8" t="s">
        <v>115</v>
      </c>
      <c r="F2515" s="8" t="s">
        <v>116</v>
      </c>
      <c r="G2515" s="18">
        <f t="shared" si="79"/>
        <v>6</v>
      </c>
      <c r="H2515" s="2" t="str">
        <f t="shared" si="80"/>
        <v>200140</v>
      </c>
    </row>
    <row r="2516" spans="1:8" ht="21" x14ac:dyDescent="0.3">
      <c r="A2516" s="9" t="s">
        <v>1963</v>
      </c>
      <c r="B2516" s="10" t="s">
        <v>1964</v>
      </c>
      <c r="C2516" s="6" t="s">
        <v>13</v>
      </c>
      <c r="D2516" s="8" t="s">
        <v>73</v>
      </c>
      <c r="E2516" s="8" t="s">
        <v>82</v>
      </c>
      <c r="F2516" s="8" t="s">
        <v>227</v>
      </c>
      <c r="G2516" s="18">
        <f t="shared" si="79"/>
        <v>6</v>
      </c>
      <c r="H2516" s="2" t="str">
        <f t="shared" si="80"/>
        <v>200141</v>
      </c>
    </row>
    <row r="2517" spans="1:8" ht="21" x14ac:dyDescent="0.3">
      <c r="A2517" s="12" t="s">
        <v>76</v>
      </c>
      <c r="B2517" s="13" t="s">
        <v>76</v>
      </c>
      <c r="C2517" s="6" t="s">
        <v>13</v>
      </c>
      <c r="D2517" s="8" t="s">
        <v>79</v>
      </c>
      <c r="E2517" s="8" t="s">
        <v>85</v>
      </c>
      <c r="F2517" s="8" t="s">
        <v>86</v>
      </c>
      <c r="G2517" s="18">
        <f t="shared" si="79"/>
        <v>0</v>
      </c>
    </row>
    <row r="2518" spans="1:8" ht="28.8" x14ac:dyDescent="0.3">
      <c r="A2518" s="6" t="s">
        <v>1965</v>
      </c>
      <c r="B2518" s="7" t="s">
        <v>1460</v>
      </c>
      <c r="C2518" s="6" t="s">
        <v>21</v>
      </c>
      <c r="D2518" s="8" t="s">
        <v>73</v>
      </c>
      <c r="E2518" s="8" t="s">
        <v>115</v>
      </c>
      <c r="F2518" s="8" t="s">
        <v>1264</v>
      </c>
      <c r="G2518" s="18">
        <f t="shared" si="79"/>
        <v>6</v>
      </c>
      <c r="H2518" s="2" t="str">
        <f t="shared" si="80"/>
        <v>200142</v>
      </c>
    </row>
    <row r="2519" spans="1:8" ht="28.8" x14ac:dyDescent="0.3">
      <c r="A2519" s="6" t="s">
        <v>1966</v>
      </c>
      <c r="B2519" s="7" t="s">
        <v>1462</v>
      </c>
      <c r="C2519" s="6" t="s">
        <v>21</v>
      </c>
      <c r="D2519" s="8" t="s">
        <v>73</v>
      </c>
      <c r="E2519" s="8" t="s">
        <v>115</v>
      </c>
      <c r="F2519" s="8" t="s">
        <v>1264</v>
      </c>
      <c r="G2519" s="18">
        <f t="shared" si="79"/>
        <v>6</v>
      </c>
      <c r="H2519" s="2" t="str">
        <f t="shared" si="80"/>
        <v>200143</v>
      </c>
    </row>
    <row r="2520" spans="1:8" ht="21" x14ac:dyDescent="0.3">
      <c r="A2520" s="6" t="s">
        <v>1967</v>
      </c>
      <c r="B2520" s="7" t="s">
        <v>1464</v>
      </c>
      <c r="C2520" s="6" t="s">
        <v>21</v>
      </c>
      <c r="D2520" s="8" t="s">
        <v>73</v>
      </c>
      <c r="E2520" s="8" t="s">
        <v>115</v>
      </c>
      <c r="F2520" s="8" t="s">
        <v>1264</v>
      </c>
      <c r="G2520" s="18">
        <f t="shared" si="79"/>
        <v>6</v>
      </c>
      <c r="H2520" s="2" t="str">
        <f t="shared" si="80"/>
        <v>200144</v>
      </c>
    </row>
    <row r="2521" spans="1:8" ht="21" x14ac:dyDescent="0.3">
      <c r="A2521" s="9" t="s">
        <v>1968</v>
      </c>
      <c r="B2521" s="10" t="s">
        <v>1969</v>
      </c>
      <c r="C2521" s="9" t="s">
        <v>36</v>
      </c>
      <c r="D2521" s="11"/>
      <c r="E2521" s="11" t="s">
        <v>14</v>
      </c>
      <c r="F2521" s="11" t="s">
        <v>14</v>
      </c>
      <c r="G2521" s="18">
        <f t="shared" si="79"/>
        <v>6</v>
      </c>
      <c r="H2521" s="2" t="str">
        <f t="shared" si="80"/>
        <v>200199</v>
      </c>
    </row>
    <row r="2522" spans="1:8" ht="21" x14ac:dyDescent="0.3">
      <c r="A2522" s="4" t="s">
        <v>1970</v>
      </c>
      <c r="B2522" s="72" t="s">
        <v>1971</v>
      </c>
      <c r="C2522" s="72"/>
      <c r="D2522" s="72"/>
      <c r="E2522" s="72"/>
      <c r="F2522" s="73"/>
      <c r="G2522" s="18">
        <f t="shared" si="79"/>
        <v>4</v>
      </c>
      <c r="H2522" s="2" t="str">
        <f t="shared" si="80"/>
        <v/>
      </c>
    </row>
    <row r="2523" spans="1:8" ht="21" x14ac:dyDescent="0.3">
      <c r="A2523" s="6" t="s">
        <v>1972</v>
      </c>
      <c r="B2523" s="7" t="s">
        <v>1973</v>
      </c>
      <c r="C2523" s="6" t="s">
        <v>13</v>
      </c>
      <c r="D2523" s="8" t="s">
        <v>73</v>
      </c>
      <c r="E2523" s="8" t="s">
        <v>74</v>
      </c>
      <c r="F2523" s="8" t="s">
        <v>99</v>
      </c>
      <c r="G2523" s="18">
        <f t="shared" si="79"/>
        <v>6</v>
      </c>
      <c r="H2523" s="2" t="str">
        <f t="shared" si="80"/>
        <v>200201</v>
      </c>
    </row>
    <row r="2524" spans="1:8" ht="21" x14ac:dyDescent="0.3">
      <c r="A2524" s="9" t="s">
        <v>1974</v>
      </c>
      <c r="B2524" s="10" t="s">
        <v>1975</v>
      </c>
      <c r="C2524" s="6" t="s">
        <v>13</v>
      </c>
      <c r="D2524" s="8" t="s">
        <v>73</v>
      </c>
      <c r="E2524" s="8" t="s">
        <v>135</v>
      </c>
      <c r="F2524" s="8" t="s">
        <v>155</v>
      </c>
      <c r="G2524" s="18">
        <f t="shared" si="79"/>
        <v>6</v>
      </c>
      <c r="H2524" s="2" t="str">
        <f t="shared" si="80"/>
        <v>200202</v>
      </c>
    </row>
    <row r="2525" spans="1:8" ht="21" x14ac:dyDescent="0.3">
      <c r="A2525" s="9" t="s">
        <v>1974</v>
      </c>
      <c r="B2525" s="13" t="s">
        <v>76</v>
      </c>
      <c r="C2525" s="6" t="s">
        <v>13</v>
      </c>
      <c r="D2525" s="8" t="s">
        <v>73</v>
      </c>
      <c r="E2525" s="8" t="s">
        <v>77</v>
      </c>
      <c r="F2525" s="8" t="s">
        <v>152</v>
      </c>
      <c r="G2525" s="18">
        <f t="shared" si="79"/>
        <v>6</v>
      </c>
    </row>
    <row r="2526" spans="1:8" ht="21" x14ac:dyDescent="0.3">
      <c r="A2526" s="12" t="s">
        <v>76</v>
      </c>
      <c r="B2526" s="13" t="s">
        <v>76</v>
      </c>
      <c r="C2526" s="6" t="s">
        <v>13</v>
      </c>
      <c r="D2526" s="8" t="s">
        <v>79</v>
      </c>
      <c r="E2526" s="8" t="s">
        <v>85</v>
      </c>
      <c r="F2526" s="8" t="s">
        <v>157</v>
      </c>
      <c r="G2526" s="18">
        <f t="shared" si="79"/>
        <v>0</v>
      </c>
    </row>
    <row r="2527" spans="1:8" ht="21" x14ac:dyDescent="0.3">
      <c r="A2527" s="9" t="s">
        <v>1976</v>
      </c>
      <c r="B2527" s="10" t="s">
        <v>1977</v>
      </c>
      <c r="C2527" s="9" t="s">
        <v>13</v>
      </c>
      <c r="D2527" s="11" t="s">
        <v>73</v>
      </c>
      <c r="E2527" s="11" t="s">
        <v>85</v>
      </c>
      <c r="F2527" s="11" t="s">
        <v>86</v>
      </c>
      <c r="G2527" s="18">
        <f t="shared" si="79"/>
        <v>6</v>
      </c>
      <c r="H2527" s="2" t="str">
        <f t="shared" si="80"/>
        <v>200203</v>
      </c>
    </row>
    <row r="2528" spans="1:8" ht="21" x14ac:dyDescent="0.3">
      <c r="A2528" s="4" t="s">
        <v>1978</v>
      </c>
      <c r="B2528" s="72" t="s">
        <v>1979</v>
      </c>
      <c r="C2528" s="72"/>
      <c r="D2528" s="72"/>
      <c r="E2528" s="72"/>
      <c r="F2528" s="73"/>
      <c r="G2528" s="18">
        <f t="shared" si="79"/>
        <v>4</v>
      </c>
      <c r="H2528" s="2" t="str">
        <f t="shared" si="80"/>
        <v/>
      </c>
    </row>
    <row r="2529" spans="1:8" ht="21" x14ac:dyDescent="0.3">
      <c r="A2529" s="9" t="s">
        <v>1980</v>
      </c>
      <c r="B2529" s="10" t="s">
        <v>1981</v>
      </c>
      <c r="C2529" s="6" t="s">
        <v>13</v>
      </c>
      <c r="D2529" s="8" t="s">
        <v>73</v>
      </c>
      <c r="E2529" s="8" t="s">
        <v>115</v>
      </c>
      <c r="F2529" s="8" t="s">
        <v>116</v>
      </c>
      <c r="G2529" s="18">
        <f t="shared" si="79"/>
        <v>6</v>
      </c>
      <c r="H2529" s="2" t="str">
        <f t="shared" si="80"/>
        <v>200301</v>
      </c>
    </row>
    <row r="2530" spans="1:8" ht="21" x14ac:dyDescent="0.3">
      <c r="A2530" s="9" t="s">
        <v>1980</v>
      </c>
      <c r="B2530" s="13" t="s">
        <v>76</v>
      </c>
      <c r="C2530" s="6" t="s">
        <v>13</v>
      </c>
      <c r="D2530" s="8" t="s">
        <v>73</v>
      </c>
      <c r="E2530" s="8" t="s">
        <v>135</v>
      </c>
      <c r="F2530" s="8" t="s">
        <v>151</v>
      </c>
      <c r="G2530" s="18">
        <f t="shared" si="79"/>
        <v>6</v>
      </c>
    </row>
    <row r="2531" spans="1:8" ht="21" x14ac:dyDescent="0.3">
      <c r="A2531" s="9" t="s">
        <v>1980</v>
      </c>
      <c r="B2531" s="13" t="s">
        <v>76</v>
      </c>
      <c r="C2531" s="6" t="s">
        <v>13</v>
      </c>
      <c r="D2531" s="8" t="s">
        <v>73</v>
      </c>
      <c r="E2531" s="8" t="s">
        <v>265</v>
      </c>
      <c r="F2531" s="8" t="s">
        <v>1746</v>
      </c>
      <c r="G2531" s="18">
        <f t="shared" si="79"/>
        <v>6</v>
      </c>
    </row>
    <row r="2532" spans="1:8" ht="21" x14ac:dyDescent="0.3">
      <c r="A2532" s="12" t="s">
        <v>76</v>
      </c>
      <c r="B2532" s="13" t="s">
        <v>76</v>
      </c>
      <c r="C2532" s="6" t="s">
        <v>13</v>
      </c>
      <c r="D2532" s="8" t="s">
        <v>79</v>
      </c>
      <c r="E2532" s="8" t="s">
        <v>90</v>
      </c>
      <c r="F2532" s="8" t="s">
        <v>91</v>
      </c>
      <c r="G2532" s="18">
        <f t="shared" si="79"/>
        <v>0</v>
      </c>
    </row>
    <row r="2533" spans="1:8" ht="21" x14ac:dyDescent="0.3">
      <c r="A2533" s="12" t="s">
        <v>76</v>
      </c>
      <c r="B2533" s="13" t="s">
        <v>76</v>
      </c>
      <c r="C2533" s="6" t="s">
        <v>13</v>
      </c>
      <c r="D2533" s="8" t="s">
        <v>84</v>
      </c>
      <c r="E2533" s="8" t="s">
        <v>80</v>
      </c>
      <c r="F2533" s="8" t="s">
        <v>81</v>
      </c>
      <c r="G2533" s="18">
        <f t="shared" si="79"/>
        <v>0</v>
      </c>
    </row>
    <row r="2534" spans="1:8" ht="21" x14ac:dyDescent="0.3">
      <c r="A2534" s="12" t="s">
        <v>76</v>
      </c>
      <c r="B2534" s="13" t="s">
        <v>76</v>
      </c>
      <c r="C2534" s="6" t="s">
        <v>13</v>
      </c>
      <c r="D2534" s="8" t="s">
        <v>93</v>
      </c>
      <c r="E2534" s="8" t="s">
        <v>94</v>
      </c>
      <c r="F2534" s="8" t="s">
        <v>95</v>
      </c>
      <c r="G2534" s="18">
        <f t="shared" si="79"/>
        <v>0</v>
      </c>
    </row>
    <row r="2535" spans="1:8" ht="21" x14ac:dyDescent="0.3">
      <c r="A2535" s="12" t="s">
        <v>76</v>
      </c>
      <c r="B2535" s="13" t="s">
        <v>76</v>
      </c>
      <c r="C2535" s="6" t="s">
        <v>13</v>
      </c>
      <c r="D2535" s="8" t="s">
        <v>96</v>
      </c>
      <c r="E2535" s="8" t="s">
        <v>85</v>
      </c>
      <c r="F2535" s="8" t="s">
        <v>86</v>
      </c>
      <c r="G2535" s="18">
        <f t="shared" si="79"/>
        <v>0</v>
      </c>
    </row>
    <row r="2536" spans="1:8" ht="21" x14ac:dyDescent="0.3">
      <c r="A2536" s="9" t="s">
        <v>1982</v>
      </c>
      <c r="B2536" s="10" t="s">
        <v>1983</v>
      </c>
      <c r="C2536" s="6" t="s">
        <v>13</v>
      </c>
      <c r="D2536" s="8" t="s">
        <v>73</v>
      </c>
      <c r="E2536" s="8" t="s">
        <v>74</v>
      </c>
      <c r="F2536" s="8" t="s">
        <v>75</v>
      </c>
      <c r="G2536" s="18">
        <f t="shared" si="79"/>
        <v>6</v>
      </c>
      <c r="H2536" s="2" t="str">
        <f t="shared" si="80"/>
        <v>200302</v>
      </c>
    </row>
    <row r="2537" spans="1:8" ht="21" x14ac:dyDescent="0.3">
      <c r="A2537" s="12" t="s">
        <v>76</v>
      </c>
      <c r="B2537" s="13" t="s">
        <v>76</v>
      </c>
      <c r="C2537" s="6" t="s">
        <v>13</v>
      </c>
      <c r="D2537" s="8" t="s">
        <v>79</v>
      </c>
      <c r="E2537" s="8" t="s">
        <v>90</v>
      </c>
      <c r="F2537" s="8" t="s">
        <v>91</v>
      </c>
      <c r="G2537" s="18">
        <f t="shared" si="79"/>
        <v>0</v>
      </c>
    </row>
    <row r="2538" spans="1:8" ht="21" x14ac:dyDescent="0.3">
      <c r="A2538" s="9" t="s">
        <v>1984</v>
      </c>
      <c r="B2538" s="10" t="s">
        <v>1985</v>
      </c>
      <c r="C2538" s="6" t="s">
        <v>13</v>
      </c>
      <c r="D2538" s="8" t="s">
        <v>73</v>
      </c>
      <c r="E2538" s="8" t="s">
        <v>90</v>
      </c>
      <c r="F2538" s="8" t="s">
        <v>91</v>
      </c>
      <c r="G2538" s="18">
        <f t="shared" si="79"/>
        <v>6</v>
      </c>
      <c r="H2538" s="2" t="str">
        <f t="shared" si="80"/>
        <v>200303</v>
      </c>
    </row>
    <row r="2539" spans="1:8" ht="21" x14ac:dyDescent="0.3">
      <c r="A2539" s="12" t="s">
        <v>76</v>
      </c>
      <c r="B2539" s="13" t="s">
        <v>76</v>
      </c>
      <c r="C2539" s="6" t="s">
        <v>13</v>
      </c>
      <c r="D2539" s="8" t="s">
        <v>79</v>
      </c>
      <c r="E2539" s="8" t="s">
        <v>80</v>
      </c>
      <c r="F2539" s="8" t="s">
        <v>81</v>
      </c>
      <c r="G2539" s="18">
        <f t="shared" si="79"/>
        <v>0</v>
      </c>
    </row>
    <row r="2540" spans="1:8" ht="21" x14ac:dyDescent="0.3">
      <c r="A2540" s="12" t="s">
        <v>76</v>
      </c>
      <c r="B2540" s="13" t="s">
        <v>76</v>
      </c>
      <c r="C2540" s="6" t="s">
        <v>13</v>
      </c>
      <c r="D2540" s="8" t="s">
        <v>84</v>
      </c>
      <c r="E2540" s="8" t="s">
        <v>94</v>
      </c>
      <c r="F2540" s="8" t="s">
        <v>95</v>
      </c>
      <c r="G2540" s="18">
        <f t="shared" si="79"/>
        <v>0</v>
      </c>
    </row>
    <row r="2541" spans="1:8" ht="21" x14ac:dyDescent="0.3">
      <c r="A2541" s="12" t="s">
        <v>76</v>
      </c>
      <c r="B2541" s="13" t="s">
        <v>76</v>
      </c>
      <c r="C2541" s="6" t="s">
        <v>13</v>
      </c>
      <c r="D2541" s="8" t="s">
        <v>93</v>
      </c>
      <c r="E2541" s="8" t="s">
        <v>85</v>
      </c>
      <c r="F2541" s="8" t="s">
        <v>86</v>
      </c>
      <c r="G2541" s="18">
        <f t="shared" si="79"/>
        <v>0</v>
      </c>
    </row>
    <row r="2542" spans="1:8" ht="21" x14ac:dyDescent="0.3">
      <c r="A2542" s="9" t="s">
        <v>1986</v>
      </c>
      <c r="B2542" s="10" t="s">
        <v>1987</v>
      </c>
      <c r="C2542" s="6" t="s">
        <v>13</v>
      </c>
      <c r="D2542" s="8" t="s">
        <v>73</v>
      </c>
      <c r="E2542" s="8" t="s">
        <v>74</v>
      </c>
      <c r="F2542" s="8" t="s">
        <v>75</v>
      </c>
      <c r="G2542" s="18">
        <f t="shared" si="79"/>
        <v>6</v>
      </c>
      <c r="H2542" s="2" t="str">
        <f t="shared" si="80"/>
        <v>200304</v>
      </c>
    </row>
    <row r="2543" spans="1:8" ht="21" x14ac:dyDescent="0.3">
      <c r="A2543" s="9" t="s">
        <v>1986</v>
      </c>
      <c r="B2543" s="13" t="s">
        <v>76</v>
      </c>
      <c r="C2543" s="6" t="s">
        <v>13</v>
      </c>
      <c r="D2543" s="8" t="s">
        <v>73</v>
      </c>
      <c r="E2543" s="8" t="s">
        <v>77</v>
      </c>
      <c r="F2543" s="8" t="s">
        <v>78</v>
      </c>
      <c r="G2543" s="18">
        <f t="shared" si="79"/>
        <v>6</v>
      </c>
    </row>
    <row r="2544" spans="1:8" ht="21" x14ac:dyDescent="0.3">
      <c r="A2544" s="12" t="s">
        <v>76</v>
      </c>
      <c r="B2544" s="13" t="s">
        <v>76</v>
      </c>
      <c r="C2544" s="6" t="s">
        <v>13</v>
      </c>
      <c r="D2544" s="8" t="s">
        <v>79</v>
      </c>
      <c r="E2544" s="8" t="s">
        <v>80</v>
      </c>
      <c r="F2544" s="8" t="s">
        <v>81</v>
      </c>
      <c r="G2544" s="18">
        <f t="shared" si="79"/>
        <v>0</v>
      </c>
    </row>
    <row r="2545" spans="1:8" ht="21" x14ac:dyDescent="0.3">
      <c r="A2545" s="12" t="s">
        <v>76</v>
      </c>
      <c r="B2545" s="13" t="s">
        <v>76</v>
      </c>
      <c r="C2545" s="6" t="s">
        <v>13</v>
      </c>
      <c r="D2545" s="8" t="s">
        <v>79</v>
      </c>
      <c r="E2545" s="8" t="s">
        <v>82</v>
      </c>
      <c r="F2545" s="8" t="s">
        <v>83</v>
      </c>
      <c r="G2545" s="18">
        <f t="shared" si="79"/>
        <v>0</v>
      </c>
    </row>
    <row r="2546" spans="1:8" ht="21" x14ac:dyDescent="0.3">
      <c r="A2546" s="9" t="s">
        <v>1988</v>
      </c>
      <c r="B2546" s="10" t="s">
        <v>1989</v>
      </c>
      <c r="C2546" s="6" t="s">
        <v>13</v>
      </c>
      <c r="D2546" s="8" t="s">
        <v>73</v>
      </c>
      <c r="E2546" s="8" t="s">
        <v>80</v>
      </c>
      <c r="F2546" s="8" t="s">
        <v>81</v>
      </c>
      <c r="G2546" s="18">
        <f t="shared" si="79"/>
        <v>6</v>
      </c>
      <c r="H2546" s="2" t="str">
        <f t="shared" si="80"/>
        <v>200306</v>
      </c>
    </row>
    <row r="2547" spans="1:8" ht="21" x14ac:dyDescent="0.3">
      <c r="A2547" s="9" t="s">
        <v>1988</v>
      </c>
      <c r="B2547" s="13" t="s">
        <v>76</v>
      </c>
      <c r="C2547" s="6" t="s">
        <v>13</v>
      </c>
      <c r="D2547" s="8" t="s">
        <v>73</v>
      </c>
      <c r="E2547" s="8" t="s">
        <v>82</v>
      </c>
      <c r="F2547" s="8" t="s">
        <v>139</v>
      </c>
      <c r="G2547" s="18">
        <f t="shared" si="79"/>
        <v>6</v>
      </c>
    </row>
    <row r="2548" spans="1:8" ht="21" x14ac:dyDescent="0.3">
      <c r="A2548" s="12" t="s">
        <v>76</v>
      </c>
      <c r="B2548" s="13" t="s">
        <v>76</v>
      </c>
      <c r="C2548" s="6" t="s">
        <v>13</v>
      </c>
      <c r="D2548" s="8" t="s">
        <v>79</v>
      </c>
      <c r="E2548" s="8" t="s">
        <v>85</v>
      </c>
      <c r="F2548" s="8" t="s">
        <v>86</v>
      </c>
      <c r="G2548" s="18">
        <f t="shared" si="79"/>
        <v>0</v>
      </c>
    </row>
    <row r="2549" spans="1:8" ht="21" x14ac:dyDescent="0.3">
      <c r="A2549" s="9" t="s">
        <v>1990</v>
      </c>
      <c r="B2549" s="10" t="s">
        <v>1991</v>
      </c>
      <c r="C2549" s="6" t="s">
        <v>13</v>
      </c>
      <c r="D2549" s="8" t="s">
        <v>73</v>
      </c>
      <c r="E2549" s="8" t="s">
        <v>74</v>
      </c>
      <c r="F2549" s="8" t="s">
        <v>264</v>
      </c>
      <c r="G2549" s="18">
        <f t="shared" si="79"/>
        <v>6</v>
      </c>
      <c r="H2549" s="2" t="str">
        <f t="shared" si="80"/>
        <v>200307</v>
      </c>
    </row>
    <row r="2550" spans="1:8" ht="21" x14ac:dyDescent="0.3">
      <c r="A2550" s="9" t="s">
        <v>1990</v>
      </c>
      <c r="B2550" s="13" t="s">
        <v>76</v>
      </c>
      <c r="C2550" s="6" t="s">
        <v>13</v>
      </c>
      <c r="D2550" s="8" t="s">
        <v>73</v>
      </c>
      <c r="E2550" s="8" t="s">
        <v>115</v>
      </c>
      <c r="F2550" s="8" t="s">
        <v>1261</v>
      </c>
      <c r="G2550" s="18">
        <f t="shared" si="79"/>
        <v>6</v>
      </c>
    </row>
    <row r="2551" spans="1:8" ht="21" x14ac:dyDescent="0.3">
      <c r="A2551" s="12" t="s">
        <v>76</v>
      </c>
      <c r="B2551" s="13" t="s">
        <v>76</v>
      </c>
      <c r="C2551" s="6" t="s">
        <v>13</v>
      </c>
      <c r="D2551" s="8" t="s">
        <v>79</v>
      </c>
      <c r="E2551" s="8" t="s">
        <v>90</v>
      </c>
      <c r="F2551" s="8" t="s">
        <v>91</v>
      </c>
      <c r="G2551" s="18">
        <f t="shared" si="79"/>
        <v>0</v>
      </c>
    </row>
    <row r="2552" spans="1:8" ht="21" x14ac:dyDescent="0.3">
      <c r="A2552" s="12" t="s">
        <v>76</v>
      </c>
      <c r="B2552" s="13" t="s">
        <v>76</v>
      </c>
      <c r="C2552" s="6" t="s">
        <v>13</v>
      </c>
      <c r="D2552" s="8" t="s">
        <v>84</v>
      </c>
      <c r="E2552" s="8" t="s">
        <v>94</v>
      </c>
      <c r="F2552" s="8" t="s">
        <v>95</v>
      </c>
      <c r="G2552" s="18">
        <f t="shared" si="79"/>
        <v>0</v>
      </c>
    </row>
    <row r="2553" spans="1:8" ht="21" x14ac:dyDescent="0.3">
      <c r="A2553" s="12" t="s">
        <v>76</v>
      </c>
      <c r="B2553" s="13" t="s">
        <v>76</v>
      </c>
      <c r="C2553" s="6" t="s">
        <v>13</v>
      </c>
      <c r="D2553" s="8" t="s">
        <v>93</v>
      </c>
      <c r="E2553" s="8" t="s">
        <v>85</v>
      </c>
      <c r="F2553" s="8" t="s">
        <v>86</v>
      </c>
      <c r="G2553" s="18">
        <f t="shared" si="79"/>
        <v>0</v>
      </c>
    </row>
    <row r="2554" spans="1:8" ht="21" x14ac:dyDescent="0.3">
      <c r="A2554" s="9" t="s">
        <v>1992</v>
      </c>
      <c r="B2554" s="10" t="s">
        <v>1993</v>
      </c>
      <c r="C2554" s="6" t="s">
        <v>36</v>
      </c>
      <c r="D2554" s="8"/>
      <c r="E2554" s="11" t="s">
        <v>14</v>
      </c>
      <c r="F2554" s="8" t="s">
        <v>14</v>
      </c>
      <c r="G2554" s="18">
        <f t="shared" si="79"/>
        <v>6</v>
      </c>
      <c r="H2554" s="2" t="str">
        <f t="shared" si="80"/>
        <v>200399</v>
      </c>
    </row>
  </sheetData>
  <autoFilter ref="A1:G2554" xr:uid="{880EFE6D-F950-45BE-B48E-42C6390B06E1}"/>
  <mergeCells count="131">
    <mergeCell ref="B2391:F2391"/>
    <mergeCell ref="B2412:F2412"/>
    <mergeCell ref="B2413:F2413"/>
    <mergeCell ref="B2522:F2522"/>
    <mergeCell ref="B2528:F2528"/>
    <mergeCell ref="B2229:F2229"/>
    <mergeCell ref="B2234:F2234"/>
    <mergeCell ref="B2293:F2293"/>
    <mergeCell ref="B2321:F2321"/>
    <mergeCell ref="B2337:F2337"/>
    <mergeCell ref="B2358:F2358"/>
    <mergeCell ref="B2113:F2113"/>
    <mergeCell ref="B2147:F2147"/>
    <mergeCell ref="B2178:F2178"/>
    <mergeCell ref="B2185:F2185"/>
    <mergeCell ref="B2193:F2193"/>
    <mergeCell ref="B2208:F2208"/>
    <mergeCell ref="B2053:F2053"/>
    <mergeCell ref="B2057:F2057"/>
    <mergeCell ref="B2068:F2068"/>
    <mergeCell ref="B2069:F2069"/>
    <mergeCell ref="B2092:F2092"/>
    <mergeCell ref="B2112:F2112"/>
    <mergeCell ref="B1988:F1988"/>
    <mergeCell ref="B1999:F1999"/>
    <mergeCell ref="B2011:F2011"/>
    <mergeCell ref="B2017:F2017"/>
    <mergeCell ref="B2031:F2031"/>
    <mergeCell ref="B2046:F2046"/>
    <mergeCell ref="B1909:F1909"/>
    <mergeCell ref="B1919:F1919"/>
    <mergeCell ref="B1949:F1949"/>
    <mergeCell ref="B1958:F1958"/>
    <mergeCell ref="B1971:F1971"/>
    <mergeCell ref="B1987:F1987"/>
    <mergeCell ref="B1746:F1746"/>
    <mergeCell ref="B1795:F1795"/>
    <mergeCell ref="B1851:F1851"/>
    <mergeCell ref="B1866:F1866"/>
    <mergeCell ref="B1870:F1870"/>
    <mergeCell ref="B1896:F1896"/>
    <mergeCell ref="B1676:F1676"/>
    <mergeCell ref="B1677:F1677"/>
    <mergeCell ref="B1698:F1698"/>
    <mergeCell ref="B1699:F1699"/>
    <mergeCell ref="B1730:F1730"/>
    <mergeCell ref="B1745:F1745"/>
    <mergeCell ref="B1597:F1597"/>
    <mergeCell ref="B1606:F1606"/>
    <mergeCell ref="B1617:F1617"/>
    <mergeCell ref="B1633:F1633"/>
    <mergeCell ref="B1658:F1658"/>
    <mergeCell ref="B1665:F1665"/>
    <mergeCell ref="B1484:F1484"/>
    <mergeCell ref="B1493:F1493"/>
    <mergeCell ref="B1494:F1494"/>
    <mergeCell ref="B1566:F1566"/>
    <mergeCell ref="B1575:F1575"/>
    <mergeCell ref="B1576:F1576"/>
    <mergeCell ref="B1402:F1402"/>
    <mergeCell ref="B1424:F1424"/>
    <mergeCell ref="B1426:F1426"/>
    <mergeCell ref="B1427:F1427"/>
    <mergeCell ref="B1469:F1469"/>
    <mergeCell ref="B1478:F1478"/>
    <mergeCell ref="B1217:F1217"/>
    <mergeCell ref="B1241:F1241"/>
    <mergeCell ref="B1278:F1278"/>
    <mergeCell ref="B1312:F1312"/>
    <mergeCell ref="B1350:F1350"/>
    <mergeCell ref="B1382:F1382"/>
    <mergeCell ref="B987:F987"/>
    <mergeCell ref="B1042:F1042"/>
    <mergeCell ref="B1072:F1072"/>
    <mergeCell ref="B1132:F1132"/>
    <mergeCell ref="B1159:F1159"/>
    <mergeCell ref="B1189:F1189"/>
    <mergeCell ref="B880:F880"/>
    <mergeCell ref="B914:F914"/>
    <mergeCell ref="B947:F947"/>
    <mergeCell ref="B950:F950"/>
    <mergeCell ref="B951:F951"/>
    <mergeCell ref="B986:F986"/>
    <mergeCell ref="B696:F696"/>
    <mergeCell ref="B745:F745"/>
    <mergeCell ref="B785:F785"/>
    <mergeCell ref="B823:F823"/>
    <mergeCell ref="B824:F824"/>
    <mergeCell ref="B873:F873"/>
    <mergeCell ref="B502:F502"/>
    <mergeCell ref="B516:F516"/>
    <mergeCell ref="B517:F517"/>
    <mergeCell ref="B558:F558"/>
    <mergeCell ref="B613:F613"/>
    <mergeCell ref="B654:F654"/>
    <mergeCell ref="B462:F462"/>
    <mergeCell ref="B470:F470"/>
    <mergeCell ref="B481:F481"/>
    <mergeCell ref="B484:F484"/>
    <mergeCell ref="B492:F492"/>
    <mergeCell ref="B497:F497"/>
    <mergeCell ref="B392:F392"/>
    <mergeCell ref="B393:F393"/>
    <mergeCell ref="B413:F413"/>
    <mergeCell ref="B427:F427"/>
    <mergeCell ref="B448:F448"/>
    <mergeCell ref="B457:F457"/>
    <mergeCell ref="B255:F255"/>
    <mergeCell ref="B286:F286"/>
    <mergeCell ref="B325:F325"/>
    <mergeCell ref="B326:F326"/>
    <mergeCell ref="B378:F378"/>
    <mergeCell ref="B387:F387"/>
    <mergeCell ref="B159:F159"/>
    <mergeCell ref="B186:F186"/>
    <mergeCell ref="B187:F187"/>
    <mergeCell ref="B202:F202"/>
    <mergeCell ref="B216:F216"/>
    <mergeCell ref="B254:F254"/>
    <mergeCell ref="B32:F32"/>
    <mergeCell ref="B71:F71"/>
    <mergeCell ref="B92:F92"/>
    <mergeCell ref="B120:F120"/>
    <mergeCell ref="B133:F133"/>
    <mergeCell ref="B145:F145"/>
    <mergeCell ref="B2:F2"/>
    <mergeCell ref="B3:F3"/>
    <mergeCell ref="B6:F6"/>
    <mergeCell ref="B15:F15"/>
    <mergeCell ref="B24:F24"/>
    <mergeCell ref="B31:F31"/>
  </mergeCells>
  <conditionalFormatting sqref="A1:A3 A4:F5 A7:F14 A16:F23 A25:F30 A33:F70 A72:F91 A93:F119 A121:F132 A134:F144 A146:F158 A160:F185 A188:F201 A203:F215 A217:F253 A256:F285 A287:F324 A327:F377 A379:F386 A388:F391 A394:F412 A414:F426 A428:F447 A449:F456 A458:F461 A463:F469 A471:F480 A482:F483 A485:F491 A493:F496 A498:F501 A503:F515 A518:F557 A559:F612 A614:F653 A655:F695 A697:F744 A746:F784 A786:F822 A825:F872 A874:F879 A881:F913 A915:F946 A948:F949 A952:F985 A988:F1041 A1043:F1071 A1073:F1131 A1133:F1158 A1160:F1188 A1190:F1216 A1218:F1240 A1242:F1277 A1279:F1311 A1313:F1349 A1351:F1381 A1383:F1401 A1403:F1423 A1425:F1425 A1428:F1468 A1470:F1477 A1479:F1483 A1485:F1492 A1495:F1565 A1567:F1574 A1577:F1596 A1598:F1605 A1607:F1616 A1618:F1632 A1634:F1657 A1659:F1664 A1666:F1675 A1678:F1697 A1700:F1729 A1731:F1744 A1747:F1794 A1796:F1850 A1852:F1865 A1867:F1869 A1871:F1895 A1897:F1908 A1910:F1918 A1920:F1948 A1950:F1957 A1959:F1970 A1972:F1986 A1989:F1998 A2000:F2010 A2012:F2016 A2018:F2030 A2032:F2045 A2047:F2052 A2054:F2056 A2058:F2067 A2070:F2091 A2093:F2111 A2114:F2146 A2148:F2177 A2179:F2184 A2186:F2192 A2194:F2207 A2209:F2228 A2230:F2233 A2235:F2292 A2294:F2320 A2322:F2336 A2338:F2357 A2359:F2390 A2392:F2411 A2414:F2521 A2523:F2527 A2529:F2554">
    <cfRule type="expression" dxfId="590" priority="469">
      <formula>""</formula>
    </cfRule>
  </conditionalFormatting>
  <conditionalFormatting sqref="A2:A3">
    <cfRule type="expression" dxfId="589" priority="470">
      <formula>#REF!="X"</formula>
    </cfRule>
    <cfRule type="expression" dxfId="588" priority="471">
      <formula>#REF!&lt;&gt;""</formula>
    </cfRule>
  </conditionalFormatting>
  <conditionalFormatting sqref="A6">
    <cfRule type="expression" dxfId="587" priority="462">
      <formula>"A1="""""</formula>
    </cfRule>
    <cfRule type="expression" dxfId="586" priority="463">
      <formula>""</formula>
    </cfRule>
    <cfRule type="expression" dxfId="585" priority="464">
      <formula>#REF!="X"</formula>
    </cfRule>
    <cfRule type="expression" dxfId="584" priority="465">
      <formula>#REF!&lt;&gt;""</formula>
    </cfRule>
  </conditionalFormatting>
  <conditionalFormatting sqref="A15">
    <cfRule type="expression" dxfId="583" priority="458">
      <formula>"A1="""""</formula>
    </cfRule>
    <cfRule type="expression" dxfId="582" priority="459">
      <formula>""</formula>
    </cfRule>
    <cfRule type="expression" dxfId="581" priority="460">
      <formula>#REF!="X"</formula>
    </cfRule>
    <cfRule type="expression" dxfId="580" priority="461">
      <formula>#REF!&lt;&gt;""</formula>
    </cfRule>
  </conditionalFormatting>
  <conditionalFormatting sqref="A24">
    <cfRule type="expression" dxfId="579" priority="454">
      <formula>"A1="""""</formula>
    </cfRule>
    <cfRule type="expression" dxfId="578" priority="455">
      <formula>""</formula>
    </cfRule>
    <cfRule type="expression" dxfId="577" priority="456">
      <formula>#REF!="X"</formula>
    </cfRule>
    <cfRule type="expression" dxfId="576" priority="457">
      <formula>#REF!&lt;&gt;""</formula>
    </cfRule>
  </conditionalFormatting>
  <conditionalFormatting sqref="A31:A32">
    <cfRule type="expression" dxfId="575" priority="450">
      <formula>"A1="""""</formula>
    </cfRule>
    <cfRule type="expression" dxfId="574" priority="451">
      <formula>""</formula>
    </cfRule>
    <cfRule type="expression" dxfId="573" priority="452">
      <formula>#REF!="X"</formula>
    </cfRule>
    <cfRule type="expression" dxfId="572" priority="453">
      <formula>#REF!&lt;&gt;""</formula>
    </cfRule>
  </conditionalFormatting>
  <conditionalFormatting sqref="A33:A70 A72:A91 A93:A119 A121:A132 A134:A144 A146:A158 A160:A185 A188:A201 A203:A215 A217:A253 A256:A285 A287:A324 A327:A377 A379:A386 A388:A391 A394:A412 A414:A426 A428:A447 A449:A456 A458:A461 A463:A469 A471:A480 A482:A483 A485:A491 A493:A496 A498:A501 A503:A515 A518:A557 A559:A612 A614:A653 A655:A695 A697:A744 A746:A784 A786:A822 A825:A872 A874:A879 A881:A913 A915:A946 A948:A949 A952:A985 A988:A1041 A1043:A1071 A1073:A1131 A1133:A1158 A1160:A1188 A1190:A1216 A1218:A1240 A1242:A1277 A1279:A1311 A1313:A1349 A1351:A1381 A1383:A1401 A1403:A1423 A1425 A1428:A1468 A1470:A1477 A1479:A1483 A1485:A1492 A1495:A1565 A1567:A1574 A1577:A1596 A1598:A1605 A1607:A1616 A1618:A1632 A1634:A1657 A1659:A1664 A1666:A1675 A1678:A1697 A1700:A1729 A1731:A1744 A1747:A1794 A1796:A1850 A1852:A1865 A1867:A1869 A1871:A1895 A1897:A1908 A1910:A1918 A1920:A1948 A1950:A1957 A1959:A1970 A1972:A1986 A1989:A1998 A2000:A2010 A2012:A2016 A2018:A2030 A2032:A2045 A2047:A2052 A2054:A2056 A2058:A2067 A2070:A2091 A2093:A2111 A2114:A2146 A2148:A2177 A2179:A2184 A2186:A2192 A2194:A2207 A2209:A2228 A2230:A2233 A2235:A2292 A2294:A2320 A2322:A2336 A2338:A2357 A2359:A2390 A2392:A2411">
    <cfRule type="expression" dxfId="571" priority="472">
      <formula>#REF!="X"</formula>
    </cfRule>
    <cfRule type="expression" dxfId="570" priority="473">
      <formula>#REF!&lt;&gt;""</formula>
    </cfRule>
  </conditionalFormatting>
  <conditionalFormatting sqref="A34:A37">
    <cfRule type="expression" dxfId="569" priority="468">
      <formula>""</formula>
    </cfRule>
  </conditionalFormatting>
  <conditionalFormatting sqref="A71">
    <cfRule type="expression" dxfId="568" priority="446">
      <formula>"A1="""""</formula>
    </cfRule>
    <cfRule type="expression" dxfId="567" priority="447">
      <formula>""</formula>
    </cfRule>
    <cfRule type="expression" dxfId="566" priority="448">
      <formula>#REF!="X"</formula>
    </cfRule>
    <cfRule type="expression" dxfId="565" priority="449">
      <formula>#REF!&lt;&gt;""</formula>
    </cfRule>
  </conditionalFormatting>
  <conditionalFormatting sqref="A92">
    <cfRule type="expression" dxfId="564" priority="442">
      <formula>"A1="""""</formula>
    </cfRule>
    <cfRule type="expression" dxfId="563" priority="443">
      <formula>""</formula>
    </cfRule>
    <cfRule type="expression" dxfId="562" priority="444">
      <formula>#REF!="X"</formula>
    </cfRule>
    <cfRule type="expression" dxfId="561" priority="445">
      <formula>#REF!&lt;&gt;""</formula>
    </cfRule>
  </conditionalFormatting>
  <conditionalFormatting sqref="A120">
    <cfRule type="expression" dxfId="560" priority="438">
      <formula>"A1="""""</formula>
    </cfRule>
    <cfRule type="expression" dxfId="559" priority="439">
      <formula>""</formula>
    </cfRule>
    <cfRule type="expression" dxfId="558" priority="440">
      <formula>#REF!="X"</formula>
    </cfRule>
    <cfRule type="expression" dxfId="557" priority="441">
      <formula>#REF!&lt;&gt;""</formula>
    </cfRule>
  </conditionalFormatting>
  <conditionalFormatting sqref="A133">
    <cfRule type="expression" dxfId="556" priority="434">
      <formula>"A1="""""</formula>
    </cfRule>
    <cfRule type="expression" dxfId="555" priority="435">
      <formula>""</formula>
    </cfRule>
    <cfRule type="expression" dxfId="554" priority="436">
      <formula>#REF!="X"</formula>
    </cfRule>
    <cfRule type="expression" dxfId="553" priority="437">
      <formula>#REF!&lt;&gt;""</formula>
    </cfRule>
  </conditionalFormatting>
  <conditionalFormatting sqref="A145">
    <cfRule type="expression" dxfId="552" priority="430">
      <formula>"A1="""""</formula>
    </cfRule>
    <cfRule type="expression" dxfId="551" priority="431">
      <formula>""</formula>
    </cfRule>
    <cfRule type="expression" dxfId="550" priority="432">
      <formula>#REF!="X"</formula>
    </cfRule>
    <cfRule type="expression" dxfId="549" priority="433">
      <formula>#REF!&lt;&gt;""</formula>
    </cfRule>
  </conditionalFormatting>
  <conditionalFormatting sqref="A159">
    <cfRule type="expression" dxfId="548" priority="426">
      <formula>"A1="""""</formula>
    </cfRule>
    <cfRule type="expression" dxfId="547" priority="427">
      <formula>""</formula>
    </cfRule>
    <cfRule type="expression" dxfId="546" priority="428">
      <formula>#REF!="X"</formula>
    </cfRule>
    <cfRule type="expression" dxfId="545" priority="429">
      <formula>#REF!&lt;&gt;""</formula>
    </cfRule>
  </conditionalFormatting>
  <conditionalFormatting sqref="A186:A187">
    <cfRule type="expression" dxfId="544" priority="422">
      <formula>"A1="""""</formula>
    </cfRule>
    <cfRule type="expression" dxfId="543" priority="423">
      <formula>""</formula>
    </cfRule>
    <cfRule type="expression" dxfId="542" priority="424">
      <formula>#REF!="X"</formula>
    </cfRule>
    <cfRule type="expression" dxfId="541" priority="425">
      <formula>#REF!&lt;&gt;""</formula>
    </cfRule>
  </conditionalFormatting>
  <conditionalFormatting sqref="A202">
    <cfRule type="expression" dxfId="540" priority="418">
      <formula>"A1="""""</formula>
    </cfRule>
    <cfRule type="expression" dxfId="539" priority="419">
      <formula>""</formula>
    </cfRule>
    <cfRule type="expression" dxfId="538" priority="420">
      <formula>#REF!="X"</formula>
    </cfRule>
    <cfRule type="expression" dxfId="537" priority="421">
      <formula>#REF!&lt;&gt;""</formula>
    </cfRule>
  </conditionalFormatting>
  <conditionalFormatting sqref="A216">
    <cfRule type="expression" dxfId="536" priority="414">
      <formula>"A1="""""</formula>
    </cfRule>
    <cfRule type="expression" dxfId="535" priority="415">
      <formula>""</formula>
    </cfRule>
    <cfRule type="expression" dxfId="534" priority="416">
      <formula>#REF!="X"</formula>
    </cfRule>
    <cfRule type="expression" dxfId="533" priority="417">
      <formula>#REF!&lt;&gt;""</formula>
    </cfRule>
  </conditionalFormatting>
  <conditionalFormatting sqref="A254:A255">
    <cfRule type="expression" dxfId="532" priority="410">
      <formula>"A1="""""</formula>
    </cfRule>
    <cfRule type="expression" dxfId="531" priority="411">
      <formula>""</formula>
    </cfRule>
    <cfRule type="expression" dxfId="530" priority="412">
      <formula>#REF!="X"</formula>
    </cfRule>
    <cfRule type="expression" dxfId="529" priority="413">
      <formula>#REF!&lt;&gt;""</formula>
    </cfRule>
  </conditionalFormatting>
  <conditionalFormatting sqref="A286">
    <cfRule type="expression" dxfId="528" priority="406">
      <formula>"A1="""""</formula>
    </cfRule>
    <cfRule type="expression" dxfId="527" priority="407">
      <formula>""</formula>
    </cfRule>
    <cfRule type="expression" dxfId="526" priority="408">
      <formula>#REF!="X"</formula>
    </cfRule>
    <cfRule type="expression" dxfId="525" priority="409">
      <formula>#REF!&lt;&gt;""</formula>
    </cfRule>
  </conditionalFormatting>
  <conditionalFormatting sqref="A325:A326">
    <cfRule type="expression" dxfId="524" priority="402">
      <formula>"A1="""""</formula>
    </cfRule>
    <cfRule type="expression" dxfId="523" priority="403">
      <formula>""</formula>
    </cfRule>
    <cfRule type="expression" dxfId="522" priority="404">
      <formula>#REF!="X"</formula>
    </cfRule>
    <cfRule type="expression" dxfId="521" priority="405">
      <formula>#REF!&lt;&gt;""</formula>
    </cfRule>
  </conditionalFormatting>
  <conditionalFormatting sqref="A378">
    <cfRule type="expression" dxfId="520" priority="398">
      <formula>"A1="""""</formula>
    </cfRule>
    <cfRule type="expression" dxfId="519" priority="399">
      <formula>""</formula>
    </cfRule>
    <cfRule type="expression" dxfId="518" priority="400">
      <formula>#REF!="X"</formula>
    </cfRule>
    <cfRule type="expression" dxfId="517" priority="401">
      <formula>#REF!&lt;&gt;""</formula>
    </cfRule>
  </conditionalFormatting>
  <conditionalFormatting sqref="A387">
    <cfRule type="expression" dxfId="516" priority="394">
      <formula>"A1="""""</formula>
    </cfRule>
    <cfRule type="expression" dxfId="515" priority="395">
      <formula>""</formula>
    </cfRule>
    <cfRule type="expression" dxfId="514" priority="396">
      <formula>#REF!="X"</formula>
    </cfRule>
    <cfRule type="expression" dxfId="513" priority="397">
      <formula>#REF!&lt;&gt;""</formula>
    </cfRule>
  </conditionalFormatting>
  <conditionalFormatting sqref="A392:A393">
    <cfRule type="expression" dxfId="512" priority="390">
      <formula>"A1="""""</formula>
    </cfRule>
    <cfRule type="expression" dxfId="511" priority="391">
      <formula>""</formula>
    </cfRule>
    <cfRule type="expression" dxfId="510" priority="392">
      <formula>#REF!="X"</formula>
    </cfRule>
    <cfRule type="expression" dxfId="509" priority="393">
      <formula>#REF!&lt;&gt;""</formula>
    </cfRule>
  </conditionalFormatting>
  <conditionalFormatting sqref="A413">
    <cfRule type="expression" dxfId="508" priority="386">
      <formula>"A1="""""</formula>
    </cfRule>
    <cfRule type="expression" dxfId="507" priority="387">
      <formula>""</formula>
    </cfRule>
    <cfRule type="expression" dxfId="506" priority="388">
      <formula>#REF!="X"</formula>
    </cfRule>
    <cfRule type="expression" dxfId="505" priority="389">
      <formula>#REF!&lt;&gt;""</formula>
    </cfRule>
  </conditionalFormatting>
  <conditionalFormatting sqref="A427">
    <cfRule type="expression" dxfId="504" priority="382">
      <formula>"A1="""""</formula>
    </cfRule>
    <cfRule type="expression" dxfId="503" priority="383">
      <formula>""</formula>
    </cfRule>
    <cfRule type="expression" dxfId="502" priority="384">
      <formula>#REF!="X"</formula>
    </cfRule>
    <cfRule type="expression" dxfId="501" priority="385">
      <formula>#REF!&lt;&gt;""</formula>
    </cfRule>
  </conditionalFormatting>
  <conditionalFormatting sqref="A448">
    <cfRule type="expression" dxfId="500" priority="378">
      <formula>"A1="""""</formula>
    </cfRule>
    <cfRule type="expression" dxfId="499" priority="379">
      <formula>""</formula>
    </cfRule>
    <cfRule type="expression" dxfId="498" priority="380">
      <formula>#REF!="X"</formula>
    </cfRule>
    <cfRule type="expression" dxfId="497" priority="381">
      <formula>#REF!&lt;&gt;""</formula>
    </cfRule>
  </conditionalFormatting>
  <conditionalFormatting sqref="A457">
    <cfRule type="expression" dxfId="496" priority="374">
      <formula>"A1="""""</formula>
    </cfRule>
    <cfRule type="expression" dxfId="495" priority="375">
      <formula>""</formula>
    </cfRule>
    <cfRule type="expression" dxfId="494" priority="376">
      <formula>#REF!="X"</formula>
    </cfRule>
    <cfRule type="expression" dxfId="493" priority="377">
      <formula>#REF!&lt;&gt;""</formula>
    </cfRule>
  </conditionalFormatting>
  <conditionalFormatting sqref="A462">
    <cfRule type="expression" dxfId="492" priority="370">
      <formula>"A1="""""</formula>
    </cfRule>
    <cfRule type="expression" dxfId="491" priority="371">
      <formula>""</formula>
    </cfRule>
    <cfRule type="expression" dxfId="490" priority="372">
      <formula>#REF!="X"</formula>
    </cfRule>
    <cfRule type="expression" dxfId="489" priority="373">
      <formula>#REF!&lt;&gt;""</formula>
    </cfRule>
  </conditionalFormatting>
  <conditionalFormatting sqref="A470">
    <cfRule type="expression" dxfId="488" priority="366">
      <formula>"A1="""""</formula>
    </cfRule>
    <cfRule type="expression" dxfId="487" priority="367">
      <formula>""</formula>
    </cfRule>
    <cfRule type="expression" dxfId="486" priority="368">
      <formula>#REF!="X"</formula>
    </cfRule>
    <cfRule type="expression" dxfId="485" priority="369">
      <formula>#REF!&lt;&gt;""</formula>
    </cfRule>
  </conditionalFormatting>
  <conditionalFormatting sqref="A481">
    <cfRule type="expression" dxfId="484" priority="362">
      <formula>"A1="""""</formula>
    </cfRule>
    <cfRule type="expression" dxfId="483" priority="363">
      <formula>""</formula>
    </cfRule>
    <cfRule type="expression" dxfId="482" priority="364">
      <formula>#REF!="X"</formula>
    </cfRule>
    <cfRule type="expression" dxfId="481" priority="365">
      <formula>#REF!&lt;&gt;""</formula>
    </cfRule>
  </conditionalFormatting>
  <conditionalFormatting sqref="A484">
    <cfRule type="expression" dxfId="480" priority="358">
      <formula>"A1="""""</formula>
    </cfRule>
    <cfRule type="expression" dxfId="479" priority="359">
      <formula>""</formula>
    </cfRule>
    <cfRule type="expression" dxfId="478" priority="360">
      <formula>#REF!="X"</formula>
    </cfRule>
    <cfRule type="expression" dxfId="477" priority="361">
      <formula>#REF!&lt;&gt;""</formula>
    </cfRule>
  </conditionalFormatting>
  <conditionalFormatting sqref="A492">
    <cfRule type="expression" dxfId="476" priority="354">
      <formula>"A1="""""</formula>
    </cfRule>
    <cfRule type="expression" dxfId="475" priority="355">
      <formula>""</formula>
    </cfRule>
    <cfRule type="expression" dxfId="474" priority="356">
      <formula>#REF!="X"</formula>
    </cfRule>
    <cfRule type="expression" dxfId="473" priority="357">
      <formula>#REF!&lt;&gt;""</formula>
    </cfRule>
  </conditionalFormatting>
  <conditionalFormatting sqref="A497">
    <cfRule type="expression" dxfId="472" priority="350">
      <formula>"A1="""""</formula>
    </cfRule>
    <cfRule type="expression" dxfId="471" priority="351">
      <formula>""</formula>
    </cfRule>
    <cfRule type="expression" dxfId="470" priority="352">
      <formula>#REF!="X"</formula>
    </cfRule>
    <cfRule type="expression" dxfId="469" priority="353">
      <formula>#REF!&lt;&gt;""</formula>
    </cfRule>
  </conditionalFormatting>
  <conditionalFormatting sqref="A502">
    <cfRule type="expression" dxfId="468" priority="346">
      <formula>"A1="""""</formula>
    </cfRule>
    <cfRule type="expression" dxfId="467" priority="347">
      <formula>""</formula>
    </cfRule>
    <cfRule type="expression" dxfId="466" priority="348">
      <formula>#REF!="X"</formula>
    </cfRule>
    <cfRule type="expression" dxfId="465" priority="349">
      <formula>#REF!&lt;&gt;""</formula>
    </cfRule>
  </conditionalFormatting>
  <conditionalFormatting sqref="A516:A517">
    <cfRule type="expression" dxfId="464" priority="342">
      <formula>"A1="""""</formula>
    </cfRule>
    <cfRule type="expression" dxfId="463" priority="343">
      <formula>""</formula>
    </cfRule>
    <cfRule type="expression" dxfId="462" priority="344">
      <formula>#REF!="X"</formula>
    </cfRule>
    <cfRule type="expression" dxfId="461" priority="345">
      <formula>#REF!&lt;&gt;""</formula>
    </cfRule>
  </conditionalFormatting>
  <conditionalFormatting sqref="A558">
    <cfRule type="expression" dxfId="460" priority="338">
      <formula>"A1="""""</formula>
    </cfRule>
    <cfRule type="expression" dxfId="459" priority="339">
      <formula>""</formula>
    </cfRule>
    <cfRule type="expression" dxfId="458" priority="340">
      <formula>#REF!="X"</formula>
    </cfRule>
    <cfRule type="expression" dxfId="457" priority="341">
      <formula>#REF!&lt;&gt;""</formula>
    </cfRule>
  </conditionalFormatting>
  <conditionalFormatting sqref="A613">
    <cfRule type="expression" dxfId="456" priority="334">
      <formula>"A1="""""</formula>
    </cfRule>
    <cfRule type="expression" dxfId="455" priority="335">
      <formula>""</formula>
    </cfRule>
    <cfRule type="expression" dxfId="454" priority="336">
      <formula>#REF!="X"</formula>
    </cfRule>
    <cfRule type="expression" dxfId="453" priority="337">
      <formula>#REF!&lt;&gt;""</formula>
    </cfRule>
  </conditionalFormatting>
  <conditionalFormatting sqref="A654">
    <cfRule type="expression" dxfId="452" priority="330">
      <formula>"A1="""""</formula>
    </cfRule>
    <cfRule type="expression" dxfId="451" priority="331">
      <formula>""</formula>
    </cfRule>
    <cfRule type="expression" dxfId="450" priority="332">
      <formula>#REF!="X"</formula>
    </cfRule>
    <cfRule type="expression" dxfId="449" priority="333">
      <formula>#REF!&lt;&gt;""</formula>
    </cfRule>
  </conditionalFormatting>
  <conditionalFormatting sqref="A696">
    <cfRule type="expression" dxfId="448" priority="326">
      <formula>"A1="""""</formula>
    </cfRule>
    <cfRule type="expression" dxfId="447" priority="327">
      <formula>""</formula>
    </cfRule>
    <cfRule type="expression" dxfId="446" priority="328">
      <formula>#REF!="X"</formula>
    </cfRule>
    <cfRule type="expression" dxfId="445" priority="329">
      <formula>#REF!&lt;&gt;""</formula>
    </cfRule>
  </conditionalFormatting>
  <conditionalFormatting sqref="A745">
    <cfRule type="expression" dxfId="444" priority="322">
      <formula>"A1="""""</formula>
    </cfRule>
    <cfRule type="expression" dxfId="443" priority="323">
      <formula>""</formula>
    </cfRule>
    <cfRule type="expression" dxfId="442" priority="324">
      <formula>#REF!="X"</formula>
    </cfRule>
    <cfRule type="expression" dxfId="441" priority="325">
      <formula>#REF!&lt;&gt;""</formula>
    </cfRule>
  </conditionalFormatting>
  <conditionalFormatting sqref="A785">
    <cfRule type="expression" dxfId="440" priority="318">
      <formula>"A1="""""</formula>
    </cfRule>
    <cfRule type="expression" dxfId="439" priority="319">
      <formula>""</formula>
    </cfRule>
    <cfRule type="expression" dxfId="438" priority="320">
      <formula>#REF!="X"</formula>
    </cfRule>
    <cfRule type="expression" dxfId="437" priority="321">
      <formula>#REF!&lt;&gt;""</formula>
    </cfRule>
  </conditionalFormatting>
  <conditionalFormatting sqref="A823:A824">
    <cfRule type="expression" dxfId="436" priority="314">
      <formula>"A1="""""</formula>
    </cfRule>
    <cfRule type="expression" dxfId="435" priority="315">
      <formula>""</formula>
    </cfRule>
    <cfRule type="expression" dxfId="434" priority="316">
      <formula>#REF!="X"</formula>
    </cfRule>
    <cfRule type="expression" dxfId="433" priority="317">
      <formula>#REF!&lt;&gt;""</formula>
    </cfRule>
  </conditionalFormatting>
  <conditionalFormatting sqref="A873">
    <cfRule type="expression" dxfId="432" priority="310">
      <formula>"A1="""""</formula>
    </cfRule>
    <cfRule type="expression" dxfId="431" priority="311">
      <formula>""</formula>
    </cfRule>
    <cfRule type="expression" dxfId="430" priority="312">
      <formula>#REF!="X"</formula>
    </cfRule>
    <cfRule type="expression" dxfId="429" priority="313">
      <formula>#REF!&lt;&gt;""</formula>
    </cfRule>
  </conditionalFormatting>
  <conditionalFormatting sqref="A880">
    <cfRule type="expression" dxfId="428" priority="306">
      <formula>"A1="""""</formula>
    </cfRule>
    <cfRule type="expression" dxfId="427" priority="307">
      <formula>""</formula>
    </cfRule>
    <cfRule type="expression" dxfId="426" priority="308">
      <formula>#REF!="X"</formula>
    </cfRule>
    <cfRule type="expression" dxfId="425" priority="309">
      <formula>#REF!&lt;&gt;""</formula>
    </cfRule>
  </conditionalFormatting>
  <conditionalFormatting sqref="A914">
    <cfRule type="expression" dxfId="424" priority="302">
      <formula>"A1="""""</formula>
    </cfRule>
    <cfRule type="expression" dxfId="423" priority="303">
      <formula>""</formula>
    </cfRule>
    <cfRule type="expression" dxfId="422" priority="304">
      <formula>#REF!="X"</formula>
    </cfRule>
    <cfRule type="expression" dxfId="421" priority="305">
      <formula>#REF!&lt;&gt;""</formula>
    </cfRule>
  </conditionalFormatting>
  <conditionalFormatting sqref="A947">
    <cfRule type="expression" dxfId="420" priority="298">
      <formula>"A1="""""</formula>
    </cfRule>
    <cfRule type="expression" dxfId="419" priority="299">
      <formula>""</formula>
    </cfRule>
    <cfRule type="expression" dxfId="418" priority="300">
      <formula>#REF!="X"</formula>
    </cfRule>
    <cfRule type="expression" dxfId="417" priority="301">
      <formula>#REF!&lt;&gt;""</formula>
    </cfRule>
  </conditionalFormatting>
  <conditionalFormatting sqref="A950:A951">
    <cfRule type="expression" dxfId="416" priority="294">
      <formula>"A1="""""</formula>
    </cfRule>
    <cfRule type="expression" dxfId="415" priority="295">
      <formula>""</formula>
    </cfRule>
    <cfRule type="expression" dxfId="414" priority="296">
      <formula>#REF!="X"</formula>
    </cfRule>
    <cfRule type="expression" dxfId="413" priority="297">
      <formula>#REF!&lt;&gt;""</formula>
    </cfRule>
  </conditionalFormatting>
  <conditionalFormatting sqref="A986:A987">
    <cfRule type="expression" dxfId="412" priority="290">
      <formula>"A1="""""</formula>
    </cfRule>
    <cfRule type="expression" dxfId="411" priority="291">
      <formula>""</formula>
    </cfRule>
    <cfRule type="expression" dxfId="410" priority="292">
      <formula>#REF!="X"</formula>
    </cfRule>
    <cfRule type="expression" dxfId="409" priority="293">
      <formula>#REF!&lt;&gt;""</formula>
    </cfRule>
  </conditionalFormatting>
  <conditionalFormatting sqref="A1042">
    <cfRule type="expression" dxfId="408" priority="286">
      <formula>"A1="""""</formula>
    </cfRule>
    <cfRule type="expression" dxfId="407" priority="287">
      <formula>""</formula>
    </cfRule>
    <cfRule type="expression" dxfId="406" priority="288">
      <formula>#REF!="X"</formula>
    </cfRule>
    <cfRule type="expression" dxfId="405" priority="289">
      <formula>#REF!&lt;&gt;""</formula>
    </cfRule>
  </conditionalFormatting>
  <conditionalFormatting sqref="A1072">
    <cfRule type="expression" dxfId="404" priority="282">
      <formula>"A1="""""</formula>
    </cfRule>
    <cfRule type="expression" dxfId="403" priority="283">
      <formula>""</formula>
    </cfRule>
    <cfRule type="expression" dxfId="402" priority="284">
      <formula>#REF!="X"</formula>
    </cfRule>
    <cfRule type="expression" dxfId="401" priority="285">
      <formula>#REF!&lt;&gt;""</formula>
    </cfRule>
  </conditionalFormatting>
  <conditionalFormatting sqref="A1132">
    <cfRule type="expression" dxfId="400" priority="278">
      <formula>"A1="""""</formula>
    </cfRule>
    <cfRule type="expression" dxfId="399" priority="279">
      <formula>""</formula>
    </cfRule>
    <cfRule type="expression" dxfId="398" priority="280">
      <formula>#REF!="X"</formula>
    </cfRule>
    <cfRule type="expression" dxfId="397" priority="281">
      <formula>#REF!&lt;&gt;""</formula>
    </cfRule>
  </conditionalFormatting>
  <conditionalFormatting sqref="A1159">
    <cfRule type="expression" dxfId="396" priority="274">
      <formula>"A1="""""</formula>
    </cfRule>
    <cfRule type="expression" dxfId="395" priority="275">
      <formula>""</formula>
    </cfRule>
    <cfRule type="expression" dxfId="394" priority="276">
      <formula>#REF!="X"</formula>
    </cfRule>
    <cfRule type="expression" dxfId="393" priority="277">
      <formula>#REF!&lt;&gt;""</formula>
    </cfRule>
  </conditionalFormatting>
  <conditionalFormatting sqref="A1189">
    <cfRule type="expression" dxfId="392" priority="270">
      <formula>"A1="""""</formula>
    </cfRule>
    <cfRule type="expression" dxfId="391" priority="271">
      <formula>""</formula>
    </cfRule>
    <cfRule type="expression" dxfId="390" priority="272">
      <formula>#REF!="X"</formula>
    </cfRule>
    <cfRule type="expression" dxfId="389" priority="273">
      <formula>#REF!&lt;&gt;""</formula>
    </cfRule>
  </conditionalFormatting>
  <conditionalFormatting sqref="A1217">
    <cfRule type="expression" dxfId="388" priority="266">
      <formula>"A1="""""</formula>
    </cfRule>
    <cfRule type="expression" dxfId="387" priority="267">
      <formula>""</formula>
    </cfRule>
    <cfRule type="expression" dxfId="386" priority="268">
      <formula>#REF!="X"</formula>
    </cfRule>
    <cfRule type="expression" dxfId="385" priority="269">
      <formula>#REF!&lt;&gt;""</formula>
    </cfRule>
  </conditionalFormatting>
  <conditionalFormatting sqref="A1241">
    <cfRule type="expression" dxfId="384" priority="262">
      <formula>"A1="""""</formula>
    </cfRule>
    <cfRule type="expression" dxfId="383" priority="263">
      <formula>""</formula>
    </cfRule>
    <cfRule type="expression" dxfId="382" priority="264">
      <formula>#REF!="X"</formula>
    </cfRule>
    <cfRule type="expression" dxfId="381" priority="265">
      <formula>#REF!&lt;&gt;""</formula>
    </cfRule>
  </conditionalFormatting>
  <conditionalFormatting sqref="A1278">
    <cfRule type="expression" dxfId="380" priority="258">
      <formula>"A1="""""</formula>
    </cfRule>
    <cfRule type="expression" dxfId="379" priority="259">
      <formula>""</formula>
    </cfRule>
    <cfRule type="expression" dxfId="378" priority="260">
      <formula>#REF!="X"</formula>
    </cfRule>
    <cfRule type="expression" dxfId="377" priority="261">
      <formula>#REF!&lt;&gt;""</formula>
    </cfRule>
  </conditionalFormatting>
  <conditionalFormatting sqref="A1312">
    <cfRule type="expression" dxfId="376" priority="254">
      <formula>"A1="""""</formula>
    </cfRule>
    <cfRule type="expression" dxfId="375" priority="255">
      <formula>""</formula>
    </cfRule>
    <cfRule type="expression" dxfId="374" priority="256">
      <formula>#REF!="X"</formula>
    </cfRule>
    <cfRule type="expression" dxfId="373" priority="257">
      <formula>#REF!&lt;&gt;""</formula>
    </cfRule>
  </conditionalFormatting>
  <conditionalFormatting sqref="A1350">
    <cfRule type="expression" dxfId="372" priority="250">
      <formula>"A1="""""</formula>
    </cfRule>
    <cfRule type="expression" dxfId="371" priority="251">
      <formula>""</formula>
    </cfRule>
    <cfRule type="expression" dxfId="370" priority="252">
      <formula>#REF!="X"</formula>
    </cfRule>
    <cfRule type="expression" dxfId="369" priority="253">
      <formula>#REF!&lt;&gt;""</formula>
    </cfRule>
  </conditionalFormatting>
  <conditionalFormatting sqref="A1382">
    <cfRule type="expression" dxfId="368" priority="246">
      <formula>"A1="""""</formula>
    </cfRule>
    <cfRule type="expression" dxfId="367" priority="247">
      <formula>""</formula>
    </cfRule>
    <cfRule type="expression" dxfId="366" priority="248">
      <formula>#REF!="X"</formula>
    </cfRule>
    <cfRule type="expression" dxfId="365" priority="249">
      <formula>#REF!&lt;&gt;""</formula>
    </cfRule>
  </conditionalFormatting>
  <conditionalFormatting sqref="A1402">
    <cfRule type="expression" dxfId="364" priority="242">
      <formula>"A1="""""</formula>
    </cfRule>
    <cfRule type="expression" dxfId="363" priority="243">
      <formula>""</formula>
    </cfRule>
    <cfRule type="expression" dxfId="362" priority="244">
      <formula>#REF!="X"</formula>
    </cfRule>
    <cfRule type="expression" dxfId="361" priority="245">
      <formula>#REF!&lt;&gt;""</formula>
    </cfRule>
  </conditionalFormatting>
  <conditionalFormatting sqref="A1424">
    <cfRule type="expression" dxfId="360" priority="238">
      <formula>"A1="""""</formula>
    </cfRule>
    <cfRule type="expression" dxfId="359" priority="239">
      <formula>""</formula>
    </cfRule>
    <cfRule type="expression" dxfId="358" priority="240">
      <formula>#REF!="X"</formula>
    </cfRule>
    <cfRule type="expression" dxfId="357" priority="241">
      <formula>#REF!&lt;&gt;""</formula>
    </cfRule>
  </conditionalFormatting>
  <conditionalFormatting sqref="A1426:A1427">
    <cfRule type="expression" dxfId="356" priority="234">
      <formula>"A1="""""</formula>
    </cfRule>
    <cfRule type="expression" dxfId="355" priority="235">
      <formula>""</formula>
    </cfRule>
    <cfRule type="expression" dxfId="354" priority="236">
      <formula>#REF!="X"</formula>
    </cfRule>
    <cfRule type="expression" dxfId="353" priority="237">
      <formula>#REF!&lt;&gt;""</formula>
    </cfRule>
  </conditionalFormatting>
  <conditionalFormatting sqref="A1469">
    <cfRule type="expression" dxfId="352" priority="230">
      <formula>"A1="""""</formula>
    </cfRule>
    <cfRule type="expression" dxfId="351" priority="231">
      <formula>""</formula>
    </cfRule>
    <cfRule type="expression" dxfId="350" priority="232">
      <formula>#REF!="X"</formula>
    </cfRule>
    <cfRule type="expression" dxfId="349" priority="233">
      <formula>#REF!&lt;&gt;""</formula>
    </cfRule>
  </conditionalFormatting>
  <conditionalFormatting sqref="A1478">
    <cfRule type="expression" dxfId="348" priority="226">
      <formula>"A1="""""</formula>
    </cfRule>
    <cfRule type="expression" dxfId="347" priority="227">
      <formula>""</formula>
    </cfRule>
    <cfRule type="expression" dxfId="346" priority="228">
      <formula>#REF!="X"</formula>
    </cfRule>
    <cfRule type="expression" dxfId="345" priority="229">
      <formula>#REF!&lt;&gt;""</formula>
    </cfRule>
  </conditionalFormatting>
  <conditionalFormatting sqref="A1484">
    <cfRule type="expression" dxfId="344" priority="222">
      <formula>"A1="""""</formula>
    </cfRule>
    <cfRule type="expression" dxfId="343" priority="223">
      <formula>""</formula>
    </cfRule>
    <cfRule type="expression" dxfId="342" priority="224">
      <formula>#REF!="X"</formula>
    </cfRule>
    <cfRule type="expression" dxfId="341" priority="225">
      <formula>#REF!&lt;&gt;""</formula>
    </cfRule>
  </conditionalFormatting>
  <conditionalFormatting sqref="A1493:A1494">
    <cfRule type="expression" dxfId="340" priority="218">
      <formula>"A1="""""</formula>
    </cfRule>
    <cfRule type="expression" dxfId="339" priority="219">
      <formula>""</formula>
    </cfRule>
    <cfRule type="expression" dxfId="338" priority="220">
      <formula>#REF!="X"</formula>
    </cfRule>
    <cfRule type="expression" dxfId="337" priority="221">
      <formula>#REF!&lt;&gt;""</formula>
    </cfRule>
  </conditionalFormatting>
  <conditionalFormatting sqref="A1566">
    <cfRule type="expression" dxfId="336" priority="214">
      <formula>"A1="""""</formula>
    </cfRule>
    <cfRule type="expression" dxfId="335" priority="215">
      <formula>""</formula>
    </cfRule>
    <cfRule type="expression" dxfId="334" priority="216">
      <formula>#REF!="X"</formula>
    </cfRule>
    <cfRule type="expression" dxfId="333" priority="217">
      <formula>#REF!&lt;&gt;""</formula>
    </cfRule>
  </conditionalFormatting>
  <conditionalFormatting sqref="A1575:A1576">
    <cfRule type="expression" dxfId="332" priority="210">
      <formula>"A1="""""</formula>
    </cfRule>
    <cfRule type="expression" dxfId="331" priority="211">
      <formula>""</formula>
    </cfRule>
    <cfRule type="expression" dxfId="330" priority="212">
      <formula>#REF!="X"</formula>
    </cfRule>
    <cfRule type="expression" dxfId="329" priority="213">
      <formula>#REF!&lt;&gt;""</formula>
    </cfRule>
  </conditionalFormatting>
  <conditionalFormatting sqref="A1597">
    <cfRule type="expression" dxfId="328" priority="206">
      <formula>"A1="""""</formula>
    </cfRule>
    <cfRule type="expression" dxfId="327" priority="207">
      <formula>""</formula>
    </cfRule>
    <cfRule type="expression" dxfId="326" priority="208">
      <formula>#REF!="X"</formula>
    </cfRule>
    <cfRule type="expression" dxfId="325" priority="209">
      <formula>#REF!&lt;&gt;""</formula>
    </cfRule>
  </conditionalFormatting>
  <conditionalFormatting sqref="A1606">
    <cfRule type="expression" dxfId="324" priority="202">
      <formula>"A1="""""</formula>
    </cfRule>
    <cfRule type="expression" dxfId="323" priority="203">
      <formula>""</formula>
    </cfRule>
    <cfRule type="expression" dxfId="322" priority="204">
      <formula>#REF!="X"</formula>
    </cfRule>
    <cfRule type="expression" dxfId="321" priority="205">
      <formula>#REF!&lt;&gt;""</formula>
    </cfRule>
  </conditionalFormatting>
  <conditionalFormatting sqref="A1617">
    <cfRule type="expression" dxfId="320" priority="198">
      <formula>"A1="""""</formula>
    </cfRule>
    <cfRule type="expression" dxfId="319" priority="199">
      <formula>""</formula>
    </cfRule>
    <cfRule type="expression" dxfId="318" priority="200">
      <formula>#REF!="X"</formula>
    </cfRule>
    <cfRule type="expression" dxfId="317" priority="201">
      <formula>#REF!&lt;&gt;""</formula>
    </cfRule>
  </conditionalFormatting>
  <conditionalFormatting sqref="A1633">
    <cfRule type="expression" dxfId="316" priority="194">
      <formula>"A1="""""</formula>
    </cfRule>
    <cfRule type="expression" dxfId="315" priority="195">
      <formula>""</formula>
    </cfRule>
    <cfRule type="expression" dxfId="314" priority="196">
      <formula>#REF!="X"</formula>
    </cfRule>
    <cfRule type="expression" dxfId="313" priority="197">
      <formula>#REF!&lt;&gt;""</formula>
    </cfRule>
  </conditionalFormatting>
  <conditionalFormatting sqref="A1658">
    <cfRule type="expression" dxfId="312" priority="190">
      <formula>"A1="""""</formula>
    </cfRule>
    <cfRule type="expression" dxfId="311" priority="191">
      <formula>""</formula>
    </cfRule>
    <cfRule type="expression" dxfId="310" priority="192">
      <formula>#REF!="X"</formula>
    </cfRule>
    <cfRule type="expression" dxfId="309" priority="193">
      <formula>#REF!&lt;&gt;""</formula>
    </cfRule>
  </conditionalFormatting>
  <conditionalFormatting sqref="A1665">
    <cfRule type="expression" dxfId="308" priority="186">
      <formula>"A1="""""</formula>
    </cfRule>
    <cfRule type="expression" dxfId="307" priority="187">
      <formula>""</formula>
    </cfRule>
    <cfRule type="expression" dxfId="306" priority="188">
      <formula>#REF!="X"</formula>
    </cfRule>
    <cfRule type="expression" dxfId="305" priority="189">
      <formula>#REF!&lt;&gt;""</formula>
    </cfRule>
  </conditionalFormatting>
  <conditionalFormatting sqref="A1676:A1677">
    <cfRule type="expression" dxfId="304" priority="182">
      <formula>"A1="""""</formula>
    </cfRule>
    <cfRule type="expression" dxfId="303" priority="183">
      <formula>""</formula>
    </cfRule>
    <cfRule type="expression" dxfId="302" priority="184">
      <formula>#REF!="X"</formula>
    </cfRule>
    <cfRule type="expression" dxfId="301" priority="185">
      <formula>#REF!&lt;&gt;""</formula>
    </cfRule>
  </conditionalFormatting>
  <conditionalFormatting sqref="A1698:A1699">
    <cfRule type="expression" dxfId="300" priority="178">
      <formula>"A1="""""</formula>
    </cfRule>
    <cfRule type="expression" dxfId="299" priority="179">
      <formula>""</formula>
    </cfRule>
    <cfRule type="expression" dxfId="298" priority="180">
      <formula>#REF!="X"</formula>
    </cfRule>
    <cfRule type="expression" dxfId="297" priority="181">
      <formula>#REF!&lt;&gt;""</formula>
    </cfRule>
  </conditionalFormatting>
  <conditionalFormatting sqref="A1730">
    <cfRule type="expression" dxfId="296" priority="174">
      <formula>"A1="""""</formula>
    </cfRule>
    <cfRule type="expression" dxfId="295" priority="175">
      <formula>""</formula>
    </cfRule>
    <cfRule type="expression" dxfId="294" priority="176">
      <formula>#REF!="X"</formula>
    </cfRule>
    <cfRule type="expression" dxfId="293" priority="177">
      <formula>#REF!&lt;&gt;""</formula>
    </cfRule>
  </conditionalFormatting>
  <conditionalFormatting sqref="A1745:A1746">
    <cfRule type="expression" dxfId="292" priority="170">
      <formula>"A1="""""</formula>
    </cfRule>
    <cfRule type="expression" dxfId="291" priority="171">
      <formula>""</formula>
    </cfRule>
    <cfRule type="expression" dxfId="290" priority="172">
      <formula>#REF!="X"</formula>
    </cfRule>
    <cfRule type="expression" dxfId="289" priority="173">
      <formula>#REF!&lt;&gt;""</formula>
    </cfRule>
  </conditionalFormatting>
  <conditionalFormatting sqref="A1795">
    <cfRule type="expression" dxfId="288" priority="166">
      <formula>"A1="""""</formula>
    </cfRule>
    <cfRule type="expression" dxfId="287" priority="167">
      <formula>""</formula>
    </cfRule>
    <cfRule type="expression" dxfId="286" priority="168">
      <formula>#REF!="X"</formula>
    </cfRule>
    <cfRule type="expression" dxfId="285" priority="169">
      <formula>#REF!&lt;&gt;""</formula>
    </cfRule>
  </conditionalFormatting>
  <conditionalFormatting sqref="A1851">
    <cfRule type="expression" dxfId="284" priority="162">
      <formula>"A1="""""</formula>
    </cfRule>
    <cfRule type="expression" dxfId="283" priority="163">
      <formula>""</formula>
    </cfRule>
    <cfRule type="expression" dxfId="282" priority="164">
      <formula>#REF!="X"</formula>
    </cfRule>
    <cfRule type="expression" dxfId="281" priority="165">
      <formula>#REF!&lt;&gt;""</formula>
    </cfRule>
  </conditionalFormatting>
  <conditionalFormatting sqref="A1866">
    <cfRule type="expression" dxfId="280" priority="158">
      <formula>"A1="""""</formula>
    </cfRule>
    <cfRule type="expression" dxfId="279" priority="159">
      <formula>""</formula>
    </cfRule>
    <cfRule type="expression" dxfId="278" priority="160">
      <formula>#REF!="X"</formula>
    </cfRule>
    <cfRule type="expression" dxfId="277" priority="161">
      <formula>#REF!&lt;&gt;""</formula>
    </cfRule>
  </conditionalFormatting>
  <conditionalFormatting sqref="A1870">
    <cfRule type="expression" dxfId="276" priority="154">
      <formula>"A1="""""</formula>
    </cfRule>
    <cfRule type="expression" dxfId="275" priority="155">
      <formula>""</formula>
    </cfRule>
    <cfRule type="expression" dxfId="274" priority="156">
      <formula>#REF!="X"</formula>
    </cfRule>
    <cfRule type="expression" dxfId="273" priority="157">
      <formula>#REF!&lt;&gt;""</formula>
    </cfRule>
  </conditionalFormatting>
  <conditionalFormatting sqref="A1896">
    <cfRule type="expression" dxfId="272" priority="150">
      <formula>"A1="""""</formula>
    </cfRule>
    <cfRule type="expression" dxfId="271" priority="151">
      <formula>""</formula>
    </cfRule>
    <cfRule type="expression" dxfId="270" priority="152">
      <formula>#REF!="X"</formula>
    </cfRule>
    <cfRule type="expression" dxfId="269" priority="153">
      <formula>#REF!&lt;&gt;""</formula>
    </cfRule>
  </conditionalFormatting>
  <conditionalFormatting sqref="A1909">
    <cfRule type="expression" dxfId="268" priority="146">
      <formula>"A1="""""</formula>
    </cfRule>
    <cfRule type="expression" dxfId="267" priority="147">
      <formula>""</formula>
    </cfRule>
    <cfRule type="expression" dxfId="266" priority="148">
      <formula>#REF!="X"</formula>
    </cfRule>
    <cfRule type="expression" dxfId="265" priority="149">
      <formula>#REF!&lt;&gt;""</formula>
    </cfRule>
  </conditionalFormatting>
  <conditionalFormatting sqref="A1919">
    <cfRule type="expression" dxfId="264" priority="142">
      <formula>"A1="""""</formula>
    </cfRule>
    <cfRule type="expression" dxfId="263" priority="143">
      <formula>""</formula>
    </cfRule>
    <cfRule type="expression" dxfId="262" priority="144">
      <formula>#REF!="X"</formula>
    </cfRule>
    <cfRule type="expression" dxfId="261" priority="145">
      <formula>#REF!&lt;&gt;""</formula>
    </cfRule>
  </conditionalFormatting>
  <conditionalFormatting sqref="A1949">
    <cfRule type="expression" dxfId="260" priority="138">
      <formula>"A1="""""</formula>
    </cfRule>
    <cfRule type="expression" dxfId="259" priority="139">
      <formula>""</formula>
    </cfRule>
    <cfRule type="expression" dxfId="258" priority="140">
      <formula>#REF!="X"</formula>
    </cfRule>
    <cfRule type="expression" dxfId="257" priority="141">
      <formula>#REF!&lt;&gt;""</formula>
    </cfRule>
  </conditionalFormatting>
  <conditionalFormatting sqref="A1958">
    <cfRule type="expression" dxfId="256" priority="134">
      <formula>"A1="""""</formula>
    </cfRule>
    <cfRule type="expression" dxfId="255" priority="135">
      <formula>""</formula>
    </cfRule>
    <cfRule type="expression" dxfId="254" priority="136">
      <formula>#REF!="X"</formula>
    </cfRule>
    <cfRule type="expression" dxfId="253" priority="137">
      <formula>#REF!&lt;&gt;""</formula>
    </cfRule>
  </conditionalFormatting>
  <conditionalFormatting sqref="A1971">
    <cfRule type="expression" dxfId="252" priority="130">
      <formula>"A1="""""</formula>
    </cfRule>
    <cfRule type="expression" dxfId="251" priority="131">
      <formula>""</formula>
    </cfRule>
    <cfRule type="expression" dxfId="250" priority="132">
      <formula>#REF!="X"</formula>
    </cfRule>
    <cfRule type="expression" dxfId="249" priority="133">
      <formula>#REF!&lt;&gt;""</formula>
    </cfRule>
  </conditionalFormatting>
  <conditionalFormatting sqref="A1987:A1988">
    <cfRule type="expression" dxfId="248" priority="126">
      <formula>"A1="""""</formula>
    </cfRule>
    <cfRule type="expression" dxfId="247" priority="127">
      <formula>""</formula>
    </cfRule>
    <cfRule type="expression" dxfId="246" priority="128">
      <formula>#REF!="X"</formula>
    </cfRule>
    <cfRule type="expression" dxfId="245" priority="129">
      <formula>#REF!&lt;&gt;""</formula>
    </cfRule>
  </conditionalFormatting>
  <conditionalFormatting sqref="A1999">
    <cfRule type="expression" dxfId="244" priority="122">
      <formula>"A1="""""</formula>
    </cfRule>
    <cfRule type="expression" dxfId="243" priority="123">
      <formula>""</formula>
    </cfRule>
    <cfRule type="expression" dxfId="242" priority="124">
      <formula>#REF!="X"</formula>
    </cfRule>
    <cfRule type="expression" dxfId="241" priority="125">
      <formula>#REF!&lt;&gt;""</formula>
    </cfRule>
  </conditionalFormatting>
  <conditionalFormatting sqref="A2011">
    <cfRule type="expression" dxfId="240" priority="118">
      <formula>"A1="""""</formula>
    </cfRule>
    <cfRule type="expression" dxfId="239" priority="119">
      <formula>""</formula>
    </cfRule>
    <cfRule type="expression" dxfId="238" priority="120">
      <formula>#REF!="X"</formula>
    </cfRule>
    <cfRule type="expression" dxfId="237" priority="121">
      <formula>#REF!&lt;&gt;""</formula>
    </cfRule>
  </conditionalFormatting>
  <conditionalFormatting sqref="A2017">
    <cfRule type="expression" dxfId="236" priority="114">
      <formula>"A1="""""</formula>
    </cfRule>
    <cfRule type="expression" dxfId="235" priority="115">
      <formula>""</formula>
    </cfRule>
    <cfRule type="expression" dxfId="234" priority="116">
      <formula>#REF!="X"</formula>
    </cfRule>
    <cfRule type="expression" dxfId="233" priority="117">
      <formula>#REF!&lt;&gt;""</formula>
    </cfRule>
  </conditionalFormatting>
  <conditionalFormatting sqref="A2031">
    <cfRule type="expression" dxfId="232" priority="110">
      <formula>"A1="""""</formula>
    </cfRule>
    <cfRule type="expression" dxfId="231" priority="111">
      <formula>""</formula>
    </cfRule>
    <cfRule type="expression" dxfId="230" priority="112">
      <formula>#REF!="X"</formula>
    </cfRule>
    <cfRule type="expression" dxfId="229" priority="113">
      <formula>#REF!&lt;&gt;""</formula>
    </cfRule>
  </conditionalFormatting>
  <conditionalFormatting sqref="A2046">
    <cfRule type="expression" dxfId="228" priority="106">
      <formula>"A1="""""</formula>
    </cfRule>
    <cfRule type="expression" dxfId="227" priority="107">
      <formula>""</formula>
    </cfRule>
    <cfRule type="expression" dxfId="226" priority="108">
      <formula>#REF!="X"</formula>
    </cfRule>
    <cfRule type="expression" dxfId="225" priority="109">
      <formula>#REF!&lt;&gt;""</formula>
    </cfRule>
  </conditionalFormatting>
  <conditionalFormatting sqref="A2053">
    <cfRule type="expression" dxfId="224" priority="102">
      <formula>"A1="""""</formula>
    </cfRule>
    <cfRule type="expression" dxfId="223" priority="103">
      <formula>""</formula>
    </cfRule>
    <cfRule type="expression" dxfId="222" priority="104">
      <formula>#REF!="X"</formula>
    </cfRule>
    <cfRule type="expression" dxfId="221" priority="105">
      <formula>#REF!&lt;&gt;""</formula>
    </cfRule>
  </conditionalFormatting>
  <conditionalFormatting sqref="A2057">
    <cfRule type="expression" dxfId="220" priority="98">
      <formula>"A1="""""</formula>
    </cfRule>
    <cfRule type="expression" dxfId="219" priority="99">
      <formula>""</formula>
    </cfRule>
    <cfRule type="expression" dxfId="218" priority="100">
      <formula>#REF!="X"</formula>
    </cfRule>
    <cfRule type="expression" dxfId="217" priority="101">
      <formula>#REF!&lt;&gt;""</formula>
    </cfRule>
  </conditionalFormatting>
  <conditionalFormatting sqref="A2068:A2069">
    <cfRule type="expression" dxfId="216" priority="94">
      <formula>"A1="""""</formula>
    </cfRule>
    <cfRule type="expression" dxfId="215" priority="95">
      <formula>""</formula>
    </cfRule>
    <cfRule type="expression" dxfId="214" priority="96">
      <formula>#REF!="X"</formula>
    </cfRule>
    <cfRule type="expression" dxfId="213" priority="97">
      <formula>#REF!&lt;&gt;""</formula>
    </cfRule>
  </conditionalFormatting>
  <conditionalFormatting sqref="A2092">
    <cfRule type="expression" dxfId="212" priority="90">
      <formula>"A1="""""</formula>
    </cfRule>
    <cfRule type="expression" dxfId="211" priority="91">
      <formula>""</formula>
    </cfRule>
    <cfRule type="expression" dxfId="210" priority="92">
      <formula>#REF!="X"</formula>
    </cfRule>
    <cfRule type="expression" dxfId="209" priority="93">
      <formula>#REF!&lt;&gt;""</formula>
    </cfRule>
  </conditionalFormatting>
  <conditionalFormatting sqref="A2112:A2113">
    <cfRule type="expression" dxfId="208" priority="86">
      <formula>"A1="""""</formula>
    </cfRule>
    <cfRule type="expression" dxfId="207" priority="87">
      <formula>""</formula>
    </cfRule>
    <cfRule type="expression" dxfId="206" priority="88">
      <formula>#REF!="X"</formula>
    </cfRule>
    <cfRule type="expression" dxfId="205" priority="89">
      <formula>#REF!&lt;&gt;""</formula>
    </cfRule>
  </conditionalFormatting>
  <conditionalFormatting sqref="A2147">
    <cfRule type="expression" dxfId="204" priority="82">
      <formula>"A1="""""</formula>
    </cfRule>
    <cfRule type="expression" dxfId="203" priority="83">
      <formula>""</formula>
    </cfRule>
    <cfRule type="expression" dxfId="202" priority="84">
      <formula>#REF!="X"</formula>
    </cfRule>
    <cfRule type="expression" dxfId="201" priority="85">
      <formula>#REF!&lt;&gt;""</formula>
    </cfRule>
  </conditionalFormatting>
  <conditionalFormatting sqref="A2178">
    <cfRule type="expression" dxfId="200" priority="78">
      <formula>"A1="""""</formula>
    </cfRule>
    <cfRule type="expression" dxfId="199" priority="79">
      <formula>""</formula>
    </cfRule>
    <cfRule type="expression" dxfId="198" priority="80">
      <formula>#REF!="X"</formula>
    </cfRule>
    <cfRule type="expression" dxfId="197" priority="81">
      <formula>#REF!&lt;&gt;""</formula>
    </cfRule>
  </conditionalFormatting>
  <conditionalFormatting sqref="A2185">
    <cfRule type="expression" dxfId="196" priority="74">
      <formula>"A1="""""</formula>
    </cfRule>
    <cfRule type="expression" dxfId="195" priority="75">
      <formula>""</formula>
    </cfRule>
    <cfRule type="expression" dxfId="194" priority="76">
      <formula>#REF!="X"</formula>
    </cfRule>
    <cfRule type="expression" dxfId="193" priority="77">
      <formula>#REF!&lt;&gt;""</formula>
    </cfRule>
  </conditionalFormatting>
  <conditionalFormatting sqref="A2193">
    <cfRule type="expression" dxfId="192" priority="70">
      <formula>"A1="""""</formula>
    </cfRule>
    <cfRule type="expression" dxfId="191" priority="71">
      <formula>""</formula>
    </cfRule>
    <cfRule type="expression" dxfId="190" priority="72">
      <formula>#REF!="X"</formula>
    </cfRule>
    <cfRule type="expression" dxfId="189" priority="73">
      <formula>#REF!&lt;&gt;""</formula>
    </cfRule>
  </conditionalFormatting>
  <conditionalFormatting sqref="A2208">
    <cfRule type="expression" dxfId="188" priority="66">
      <formula>"A1="""""</formula>
    </cfRule>
    <cfRule type="expression" dxfId="187" priority="67">
      <formula>""</formula>
    </cfRule>
    <cfRule type="expression" dxfId="186" priority="68">
      <formula>#REF!="X"</formula>
    </cfRule>
    <cfRule type="expression" dxfId="185" priority="69">
      <formula>#REF!&lt;&gt;""</formula>
    </cfRule>
  </conditionalFormatting>
  <conditionalFormatting sqref="A2229">
    <cfRule type="expression" dxfId="184" priority="62">
      <formula>"A1="""""</formula>
    </cfRule>
    <cfRule type="expression" dxfId="183" priority="63">
      <formula>""</formula>
    </cfRule>
    <cfRule type="expression" dxfId="182" priority="64">
      <formula>#REF!="X"</formula>
    </cfRule>
    <cfRule type="expression" dxfId="181" priority="65">
      <formula>#REF!&lt;&gt;""</formula>
    </cfRule>
  </conditionalFormatting>
  <conditionalFormatting sqref="A2234">
    <cfRule type="expression" dxfId="180" priority="58">
      <formula>"A1="""""</formula>
    </cfRule>
    <cfRule type="expression" dxfId="179" priority="59">
      <formula>""</formula>
    </cfRule>
    <cfRule type="expression" dxfId="178" priority="60">
      <formula>#REF!="X"</formula>
    </cfRule>
    <cfRule type="expression" dxfId="177" priority="61">
      <formula>#REF!&lt;&gt;""</formula>
    </cfRule>
  </conditionalFormatting>
  <conditionalFormatting sqref="A2293">
    <cfRule type="expression" dxfId="176" priority="54">
      <formula>"A1="""""</formula>
    </cfRule>
    <cfRule type="expression" dxfId="175" priority="55">
      <formula>""</formula>
    </cfRule>
    <cfRule type="expression" dxfId="174" priority="56">
      <formula>#REF!="X"</formula>
    </cfRule>
    <cfRule type="expression" dxfId="173" priority="57">
      <formula>#REF!&lt;&gt;""</formula>
    </cfRule>
  </conditionalFormatting>
  <conditionalFormatting sqref="A2321">
    <cfRule type="expression" dxfId="172" priority="50">
      <formula>"A1="""""</formula>
    </cfRule>
    <cfRule type="expression" dxfId="171" priority="51">
      <formula>""</formula>
    </cfRule>
    <cfRule type="expression" dxfId="170" priority="52">
      <formula>#REF!="X"</formula>
    </cfRule>
    <cfRule type="expression" dxfId="169" priority="53">
      <formula>#REF!&lt;&gt;""</formula>
    </cfRule>
  </conditionalFormatting>
  <conditionalFormatting sqref="A2337">
    <cfRule type="expression" dxfId="168" priority="46">
      <formula>"A1="""""</formula>
    </cfRule>
    <cfRule type="expression" dxfId="167" priority="47">
      <formula>""</formula>
    </cfRule>
    <cfRule type="expression" dxfId="166" priority="48">
      <formula>#REF!="X"</formula>
    </cfRule>
    <cfRule type="expression" dxfId="165" priority="49">
      <formula>#REF!&lt;&gt;""</formula>
    </cfRule>
  </conditionalFormatting>
  <conditionalFormatting sqref="A2358">
    <cfRule type="expression" dxfId="164" priority="42">
      <formula>"A1="""""</formula>
    </cfRule>
    <cfRule type="expression" dxfId="163" priority="43">
      <formula>""</formula>
    </cfRule>
    <cfRule type="expression" dxfId="162" priority="44">
      <formula>#REF!="X"</formula>
    </cfRule>
    <cfRule type="expression" dxfId="161" priority="45">
      <formula>#REF!&lt;&gt;""</formula>
    </cfRule>
  </conditionalFormatting>
  <conditionalFormatting sqref="A2391">
    <cfRule type="expression" dxfId="160" priority="38">
      <formula>"A1="""""</formula>
    </cfRule>
    <cfRule type="expression" dxfId="159" priority="39">
      <formula>""</formula>
    </cfRule>
    <cfRule type="expression" dxfId="158" priority="40">
      <formula>#REF!="X"</formula>
    </cfRule>
    <cfRule type="expression" dxfId="157" priority="41">
      <formula>#REF!&lt;&gt;""</formula>
    </cfRule>
  </conditionalFormatting>
  <conditionalFormatting sqref="A2412:A2413">
    <cfRule type="expression" dxfId="156" priority="34">
      <formula>"A1="""""</formula>
    </cfRule>
    <cfRule type="expression" dxfId="155" priority="35">
      <formula>""</formula>
    </cfRule>
    <cfRule type="expression" dxfId="154" priority="36">
      <formula>#REF!="X"</formula>
    </cfRule>
    <cfRule type="expression" dxfId="153" priority="37">
      <formula>#REF!&lt;&gt;""</formula>
    </cfRule>
  </conditionalFormatting>
  <conditionalFormatting sqref="A2522">
    <cfRule type="expression" dxfId="152" priority="30">
      <formula>"A1="""""</formula>
    </cfRule>
    <cfRule type="expression" dxfId="151" priority="31">
      <formula>""</formula>
    </cfRule>
    <cfRule type="expression" dxfId="150" priority="32">
      <formula>#REF!="X"</formula>
    </cfRule>
    <cfRule type="expression" dxfId="149" priority="33">
      <formula>#REF!&lt;&gt;""</formula>
    </cfRule>
  </conditionalFormatting>
  <conditionalFormatting sqref="A2528">
    <cfRule type="expression" dxfId="148" priority="26">
      <formula>"A1="""""</formula>
    </cfRule>
    <cfRule type="expression" dxfId="147" priority="27">
      <formula>""</formula>
    </cfRule>
    <cfRule type="expression" dxfId="146" priority="28">
      <formula>#REF!="X"</formula>
    </cfRule>
    <cfRule type="expression" dxfId="145" priority="29">
      <formula>#REF!&lt;&gt;""</formula>
    </cfRule>
  </conditionalFormatting>
  <conditionalFormatting sqref="A33:B45">
    <cfRule type="expression" dxfId="144" priority="466">
      <formula>ISBLANK(A33)</formula>
    </cfRule>
  </conditionalFormatting>
  <conditionalFormatting sqref="A1:G1 A2:A3 A4:F5 A7:F14 A16:F23 A25:F30 A33:F70 A72:F91 A93:F101">
    <cfRule type="expression" dxfId="143" priority="467">
      <formula>"A1="""""</formula>
    </cfRule>
  </conditionalFormatting>
  <conditionalFormatting sqref="E119">
    <cfRule type="expression" dxfId="142" priority="25">
      <formula>"A1="""""</formula>
    </cfRule>
  </conditionalFormatting>
  <conditionalFormatting sqref="E132 E144 E158 E185">
    <cfRule type="expression" dxfId="141" priority="21">
      <formula>"A1="""""</formula>
    </cfRule>
  </conditionalFormatting>
  <conditionalFormatting sqref="E201">
    <cfRule type="expression" dxfId="140" priority="20">
      <formula>"A1="""""</formula>
    </cfRule>
  </conditionalFormatting>
  <conditionalFormatting sqref="E215">
    <cfRule type="expression" dxfId="139" priority="19">
      <formula>"A1="""""</formula>
    </cfRule>
  </conditionalFormatting>
  <conditionalFormatting sqref="E253">
    <cfRule type="expression" dxfId="138" priority="18">
      <formula>"A1="""""</formula>
    </cfRule>
  </conditionalFormatting>
  <conditionalFormatting sqref="E285">
    <cfRule type="expression" dxfId="137" priority="17">
      <formula>"A1="""""</formula>
    </cfRule>
  </conditionalFormatting>
  <conditionalFormatting sqref="E324">
    <cfRule type="expression" dxfId="136" priority="16">
      <formula>"A1="""""</formula>
    </cfRule>
  </conditionalFormatting>
  <conditionalFormatting sqref="E377">
    <cfRule type="expression" dxfId="135" priority="15">
      <formula>"A1="""""</formula>
    </cfRule>
  </conditionalFormatting>
  <conditionalFormatting sqref="E386">
    <cfRule type="expression" dxfId="134" priority="14">
      <formula>"A1="""""</formula>
    </cfRule>
  </conditionalFormatting>
  <conditionalFormatting sqref="E391">
    <cfRule type="expression" dxfId="133" priority="13">
      <formula>"A1="""""</formula>
    </cfRule>
  </conditionalFormatting>
  <conditionalFormatting sqref="E412">
    <cfRule type="expression" dxfId="132" priority="12">
      <formula>"A1="""""</formula>
    </cfRule>
  </conditionalFormatting>
  <conditionalFormatting sqref="E426">
    <cfRule type="expression" dxfId="131" priority="11">
      <formula>"A1="""""</formula>
    </cfRule>
  </conditionalFormatting>
  <conditionalFormatting sqref="E447">
    <cfRule type="expression" dxfId="130" priority="10">
      <formula>"A1="""""</formula>
    </cfRule>
  </conditionalFormatting>
  <conditionalFormatting sqref="E456">
    <cfRule type="expression" dxfId="129" priority="9">
      <formula>"A1="""""</formula>
    </cfRule>
  </conditionalFormatting>
  <conditionalFormatting sqref="E469">
    <cfRule type="expression" dxfId="128" priority="8">
      <formula>"A1="""""</formula>
    </cfRule>
  </conditionalFormatting>
  <conditionalFormatting sqref="E480">
    <cfRule type="expression" dxfId="127" priority="7">
      <formula>"A1="""""</formula>
    </cfRule>
  </conditionalFormatting>
  <conditionalFormatting sqref="E483">
    <cfRule type="expression" dxfId="126" priority="6">
      <formula>"A1="""""</formula>
    </cfRule>
  </conditionalFormatting>
  <conditionalFormatting sqref="E491">
    <cfRule type="expression" dxfId="125" priority="5">
      <formula>"A1="""""</formula>
    </cfRule>
  </conditionalFormatting>
  <conditionalFormatting sqref="E496">
    <cfRule type="expression" dxfId="124" priority="4">
      <formula>"A1="""""</formula>
    </cfRule>
  </conditionalFormatting>
  <conditionalFormatting sqref="E501 E612 E653 E695 E744 E784 E822 E872 E879 E913 E946 E985 E1041 E1071 E1131 E1158 E1188 E1216 E1240 E1277 E1311 E1349 E1381 E1401 E1423 E1468 E1477 E1492 E1565 E1794 E1918 E2146 E2177 E2207 E2228 E2292 E2320 E2357 E2521 E2554">
    <cfRule type="expression" dxfId="123" priority="3">
      <formula>"A1="""""</formula>
    </cfRule>
  </conditionalFormatting>
  <conditionalFormatting sqref="E515">
    <cfRule type="expression" dxfId="122" priority="2">
      <formula>"A1="""""</formula>
    </cfRule>
  </conditionalFormatting>
  <conditionalFormatting sqref="E557">
    <cfRule type="expression" dxfId="121" priority="1">
      <formula>"A1="""""</formula>
    </cfRule>
  </conditionalFormatting>
  <pageMargins left="0.7" right="0.7" top="0.75" bottom="0.75" header="0.3" footer="0.3"/>
  <pageSetup paperSize="9" scale="40" fitToHeight="0" orientation="portrait" r:id="rId1"/>
  <rowBreaks count="38" manualBreakCount="38">
    <brk id="30" max="5" man="1"/>
    <brk id="119" max="5" man="1"/>
    <brk id="185" max="5" man="1"/>
    <brk id="253" max="5" man="1"/>
    <brk id="324" max="5" man="1"/>
    <brk id="391" max="5" man="1"/>
    <brk id="483" max="5" man="1"/>
    <brk id="515" max="5" man="1"/>
    <brk id="612" max="5" man="1"/>
    <brk id="695" max="5" man="1"/>
    <brk id="784" max="5" man="1"/>
    <brk id="822" max="5" man="1"/>
    <brk id="913" max="5" man="1"/>
    <brk id="949" max="5" man="1"/>
    <brk id="985" max="5" man="1"/>
    <brk id="1071" max="5" man="1"/>
    <brk id="1158" max="5" man="1"/>
    <brk id="1240" max="5" man="1"/>
    <brk id="1311" max="5" man="1"/>
    <brk id="1401" max="5" man="1"/>
    <brk id="1425" max="5" man="1"/>
    <brk id="1492" max="5" man="1"/>
    <brk id="1574" max="5" man="1"/>
    <brk id="1664" max="5" man="1"/>
    <brk id="1675" max="5" man="1"/>
    <brk id="1697" max="5" man="1"/>
    <brk id="1744" max="5" man="1"/>
    <brk id="1794" max="5" man="1"/>
    <brk id="1869" max="5" man="1"/>
    <brk id="1948" max="5" man="1"/>
    <brk id="1986" max="5" man="1"/>
    <brk id="2067" max="5" man="1"/>
    <brk id="2111" max="5" man="1"/>
    <brk id="2207" max="5" man="1"/>
    <brk id="2292" max="5" man="1"/>
    <brk id="2357" max="5" man="1"/>
    <brk id="2411" max="5" man="1"/>
    <brk id="249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34852-E8B8-47D1-BABB-CE44EDF690CD}">
  <sheetPr codeName="Hoja2">
    <tabColor rgb="FFFFC000"/>
    <pageSetUpPr fitToPage="1"/>
  </sheetPr>
  <dimension ref="A1:D41"/>
  <sheetViews>
    <sheetView view="pageBreakPreview" zoomScale="70" zoomScaleNormal="70" zoomScaleSheetLayoutView="70" workbookViewId="0">
      <pane ySplit="1" topLeftCell="A2" activePane="bottomLeft" state="frozen"/>
      <selection sqref="A1:H12"/>
      <selection pane="bottomLeft" sqref="A1:H12"/>
    </sheetView>
  </sheetViews>
  <sheetFormatPr defaultColWidth="8.88671875" defaultRowHeight="14.4" x14ac:dyDescent="0.3"/>
  <cols>
    <col min="1" max="1" width="16.33203125" style="14" customWidth="1"/>
    <col min="2" max="2" width="131.6640625" style="15" customWidth="1"/>
    <col min="3" max="16384" width="8.88671875" style="2"/>
  </cols>
  <sheetData>
    <row r="1" spans="1:4" ht="28.8" x14ac:dyDescent="0.3">
      <c r="A1" s="1" t="s">
        <v>1994</v>
      </c>
      <c r="B1" s="1" t="s">
        <v>1</v>
      </c>
      <c r="C1" s="17" t="s">
        <v>6</v>
      </c>
    </row>
    <row r="2" spans="1:4" ht="21" customHeight="1" x14ac:dyDescent="0.3">
      <c r="A2" s="4" t="s">
        <v>1995</v>
      </c>
      <c r="B2" s="5" t="s">
        <v>1996</v>
      </c>
      <c r="C2" s="18">
        <f>LEN(A2)</f>
        <v>3</v>
      </c>
      <c r="D2" s="2" t="str">
        <f>IF(C2=5,A2,"")</f>
        <v/>
      </c>
    </row>
    <row r="3" spans="1:4" ht="21" x14ac:dyDescent="0.3">
      <c r="A3" s="6" t="s">
        <v>1997</v>
      </c>
      <c r="B3" s="7" t="s">
        <v>1998</v>
      </c>
      <c r="C3" s="18">
        <f t="shared" ref="C3:C41" si="0">LEN(A3)</f>
        <v>5</v>
      </c>
      <c r="D3" s="2" t="str">
        <f t="shared" ref="D3:D41" si="1">IF(C3=5,A3,"")</f>
        <v>D0101</v>
      </c>
    </row>
    <row r="4" spans="1:4" ht="21" x14ac:dyDescent="0.3">
      <c r="A4" s="9" t="s">
        <v>1999</v>
      </c>
      <c r="B4" s="10" t="s">
        <v>2000</v>
      </c>
      <c r="C4" s="18">
        <f t="shared" si="0"/>
        <v>5</v>
      </c>
      <c r="D4" s="2" t="str">
        <f t="shared" si="1"/>
        <v>D0102</v>
      </c>
    </row>
    <row r="5" spans="1:4" ht="21" x14ac:dyDescent="0.3">
      <c r="A5" s="4" t="s">
        <v>2001</v>
      </c>
      <c r="B5" s="5" t="s">
        <v>2002</v>
      </c>
      <c r="C5" s="18">
        <f t="shared" si="0"/>
        <v>3</v>
      </c>
      <c r="D5" s="2" t="str">
        <f t="shared" si="1"/>
        <v/>
      </c>
    </row>
    <row r="6" spans="1:4" ht="21" x14ac:dyDescent="0.3">
      <c r="A6" s="6" t="s">
        <v>2003</v>
      </c>
      <c r="B6" s="7" t="s">
        <v>2004</v>
      </c>
      <c r="C6" s="18">
        <f t="shared" si="0"/>
        <v>5</v>
      </c>
      <c r="D6" s="2" t="str">
        <f t="shared" si="1"/>
        <v>D0201</v>
      </c>
    </row>
    <row r="7" spans="1:4" ht="36" x14ac:dyDescent="0.3">
      <c r="A7" s="4" t="s">
        <v>2005</v>
      </c>
      <c r="B7" s="5" t="s">
        <v>2006</v>
      </c>
      <c r="C7" s="18">
        <f t="shared" si="0"/>
        <v>3</v>
      </c>
      <c r="D7" s="2" t="str">
        <f t="shared" si="1"/>
        <v/>
      </c>
    </row>
    <row r="8" spans="1:4" ht="21" x14ac:dyDescent="0.3">
      <c r="A8" s="6" t="s">
        <v>2007</v>
      </c>
      <c r="B8" s="7" t="s">
        <v>2008</v>
      </c>
      <c r="C8" s="18">
        <f t="shared" si="0"/>
        <v>5</v>
      </c>
      <c r="D8" s="2" t="str">
        <f t="shared" si="1"/>
        <v>D0301</v>
      </c>
    </row>
    <row r="9" spans="1:4" ht="21" x14ac:dyDescent="0.3">
      <c r="A9" s="4" t="s">
        <v>2009</v>
      </c>
      <c r="B9" s="5" t="s">
        <v>2010</v>
      </c>
      <c r="C9" s="18">
        <f t="shared" si="0"/>
        <v>3</v>
      </c>
      <c r="D9" s="2" t="str">
        <f t="shared" si="1"/>
        <v/>
      </c>
    </row>
    <row r="10" spans="1:4" ht="21" x14ac:dyDescent="0.3">
      <c r="A10" s="6" t="s">
        <v>2011</v>
      </c>
      <c r="B10" s="7" t="s">
        <v>2012</v>
      </c>
      <c r="C10" s="18">
        <f t="shared" si="0"/>
        <v>5</v>
      </c>
      <c r="D10" s="2" t="str">
        <f t="shared" si="1"/>
        <v>D0401</v>
      </c>
    </row>
    <row r="11" spans="1:4" ht="36" x14ac:dyDescent="0.3">
      <c r="A11" s="4" t="s">
        <v>85</v>
      </c>
      <c r="B11" s="5" t="s">
        <v>2013</v>
      </c>
      <c r="C11" s="18">
        <f t="shared" si="0"/>
        <v>3</v>
      </c>
      <c r="D11" s="2" t="str">
        <f t="shared" si="1"/>
        <v/>
      </c>
    </row>
    <row r="12" spans="1:4" ht="21" x14ac:dyDescent="0.3">
      <c r="A12" s="6" t="s">
        <v>1544</v>
      </c>
      <c r="B12" s="7" t="s">
        <v>2014</v>
      </c>
      <c r="C12" s="18">
        <f t="shared" si="0"/>
        <v>5</v>
      </c>
      <c r="D12" s="2" t="str">
        <f t="shared" si="1"/>
        <v>D0501</v>
      </c>
    </row>
    <row r="13" spans="1:4" ht="21" x14ac:dyDescent="0.3">
      <c r="A13" s="6" t="s">
        <v>86</v>
      </c>
      <c r="B13" s="7" t="s">
        <v>2015</v>
      </c>
      <c r="C13" s="18">
        <f t="shared" si="0"/>
        <v>5</v>
      </c>
      <c r="D13" s="2" t="str">
        <f t="shared" si="1"/>
        <v>D0502</v>
      </c>
    </row>
    <row r="14" spans="1:4" ht="21" x14ac:dyDescent="0.3">
      <c r="A14" s="6" t="s">
        <v>110</v>
      </c>
      <c r="B14" s="7" t="s">
        <v>2016</v>
      </c>
      <c r="C14" s="18">
        <f t="shared" si="0"/>
        <v>5</v>
      </c>
      <c r="D14" s="2" t="str">
        <f t="shared" si="1"/>
        <v>D0503</v>
      </c>
    </row>
    <row r="15" spans="1:4" ht="21" x14ac:dyDescent="0.3">
      <c r="A15" s="4" t="s">
        <v>2017</v>
      </c>
      <c r="B15" s="5" t="s">
        <v>2018</v>
      </c>
      <c r="C15" s="18">
        <f t="shared" si="0"/>
        <v>3</v>
      </c>
      <c r="D15" s="2" t="str">
        <f t="shared" si="1"/>
        <v/>
      </c>
    </row>
    <row r="16" spans="1:4" ht="21" x14ac:dyDescent="0.3">
      <c r="A16" s="6" t="s">
        <v>2019</v>
      </c>
      <c r="B16" s="7" t="s">
        <v>2018</v>
      </c>
      <c r="C16" s="18">
        <f t="shared" si="0"/>
        <v>5</v>
      </c>
      <c r="D16" s="2" t="str">
        <f t="shared" si="1"/>
        <v>D0601</v>
      </c>
    </row>
    <row r="17" spans="1:4" ht="21" x14ac:dyDescent="0.3">
      <c r="A17" s="4" t="s">
        <v>2020</v>
      </c>
      <c r="B17" s="5" t="s">
        <v>2021</v>
      </c>
      <c r="C17" s="18">
        <f t="shared" si="0"/>
        <v>3</v>
      </c>
      <c r="D17" s="2" t="str">
        <f t="shared" si="1"/>
        <v/>
      </c>
    </row>
    <row r="18" spans="1:4" ht="21" x14ac:dyDescent="0.3">
      <c r="A18" s="6" t="s">
        <v>2022</v>
      </c>
      <c r="B18" s="10" t="s">
        <v>2021</v>
      </c>
      <c r="C18" s="18">
        <f t="shared" si="0"/>
        <v>5</v>
      </c>
      <c r="D18" s="2" t="str">
        <f t="shared" si="1"/>
        <v>D0701</v>
      </c>
    </row>
    <row r="19" spans="1:4" ht="36" x14ac:dyDescent="0.3">
      <c r="A19" s="4" t="s">
        <v>80</v>
      </c>
      <c r="B19" s="5" t="s">
        <v>2023</v>
      </c>
      <c r="C19" s="18">
        <f t="shared" si="0"/>
        <v>3</v>
      </c>
      <c r="D19" s="2" t="str">
        <f t="shared" si="1"/>
        <v/>
      </c>
    </row>
    <row r="20" spans="1:4" ht="21" x14ac:dyDescent="0.3">
      <c r="A20" s="6" t="s">
        <v>215</v>
      </c>
      <c r="B20" s="10" t="s">
        <v>2024</v>
      </c>
      <c r="C20" s="18">
        <f t="shared" si="0"/>
        <v>5</v>
      </c>
      <c r="D20" s="2" t="str">
        <f t="shared" si="1"/>
        <v>D0801</v>
      </c>
    </row>
    <row r="21" spans="1:4" ht="21" x14ac:dyDescent="0.3">
      <c r="A21" s="6" t="s">
        <v>274</v>
      </c>
      <c r="B21" s="25" t="s">
        <v>2025</v>
      </c>
      <c r="C21" s="18">
        <f t="shared" si="0"/>
        <v>5</v>
      </c>
      <c r="D21" s="2" t="str">
        <f t="shared" si="1"/>
        <v>D0802</v>
      </c>
    </row>
    <row r="22" spans="1:4" ht="36" x14ac:dyDescent="0.3">
      <c r="A22" s="4" t="s">
        <v>82</v>
      </c>
      <c r="B22" s="5" t="s">
        <v>2026</v>
      </c>
      <c r="C22" s="18">
        <f t="shared" si="0"/>
        <v>3</v>
      </c>
      <c r="D22" s="2" t="str">
        <f t="shared" si="1"/>
        <v/>
      </c>
    </row>
    <row r="23" spans="1:4" ht="21" x14ac:dyDescent="0.3">
      <c r="A23" s="6" t="s">
        <v>143</v>
      </c>
      <c r="B23" s="10" t="s">
        <v>2027</v>
      </c>
      <c r="C23" s="18">
        <f t="shared" si="0"/>
        <v>5</v>
      </c>
      <c r="D23" s="2" t="str">
        <f t="shared" si="1"/>
        <v>D0901</v>
      </c>
    </row>
    <row r="24" spans="1:4" ht="21" x14ac:dyDescent="0.3">
      <c r="A24" s="6" t="s">
        <v>227</v>
      </c>
      <c r="B24" s="25" t="s">
        <v>2028</v>
      </c>
      <c r="C24" s="18">
        <f t="shared" si="0"/>
        <v>5</v>
      </c>
      <c r="D24" s="2" t="str">
        <f t="shared" si="1"/>
        <v>D0902</v>
      </c>
    </row>
    <row r="25" spans="1:4" ht="21" x14ac:dyDescent="0.3">
      <c r="A25" s="6" t="s">
        <v>247</v>
      </c>
      <c r="B25" s="25" t="s">
        <v>2029</v>
      </c>
      <c r="C25" s="18">
        <f t="shared" si="0"/>
        <v>5</v>
      </c>
      <c r="D25" s="2" t="str">
        <f t="shared" si="1"/>
        <v>D0904</v>
      </c>
    </row>
    <row r="26" spans="1:4" ht="21" x14ac:dyDescent="0.3">
      <c r="A26" s="6" t="s">
        <v>282</v>
      </c>
      <c r="B26" s="25" t="s">
        <v>2030</v>
      </c>
      <c r="C26" s="18">
        <f t="shared" si="0"/>
        <v>5</v>
      </c>
      <c r="D26" s="2" t="str">
        <f t="shared" si="1"/>
        <v>D0905</v>
      </c>
    </row>
    <row r="27" spans="1:4" ht="21" x14ac:dyDescent="0.3">
      <c r="A27" s="6" t="s">
        <v>2031</v>
      </c>
      <c r="B27" s="25" t="s">
        <v>2032</v>
      </c>
      <c r="C27" s="18">
        <f t="shared" si="0"/>
        <v>5</v>
      </c>
      <c r="D27" s="2" t="str">
        <f t="shared" si="1"/>
        <v>D0906</v>
      </c>
    </row>
    <row r="28" spans="1:4" ht="21" x14ac:dyDescent="0.3">
      <c r="A28" s="6" t="s">
        <v>1333</v>
      </c>
      <c r="B28" s="25" t="s">
        <v>2033</v>
      </c>
      <c r="C28" s="18">
        <f t="shared" si="0"/>
        <v>5</v>
      </c>
      <c r="D28" s="2" t="str">
        <f t="shared" si="1"/>
        <v>D0907</v>
      </c>
    </row>
    <row r="29" spans="1:4" ht="21" x14ac:dyDescent="0.3">
      <c r="A29" s="6" t="s">
        <v>2034</v>
      </c>
      <c r="B29" s="25" t="s">
        <v>2035</v>
      </c>
      <c r="C29" s="18">
        <f t="shared" si="0"/>
        <v>5</v>
      </c>
      <c r="D29" s="2" t="str">
        <f t="shared" si="1"/>
        <v>D0908</v>
      </c>
    </row>
    <row r="30" spans="1:4" ht="21" x14ac:dyDescent="0.3">
      <c r="A30" s="4" t="s">
        <v>94</v>
      </c>
      <c r="B30" s="5" t="s">
        <v>2036</v>
      </c>
      <c r="C30" s="18">
        <f t="shared" si="0"/>
        <v>3</v>
      </c>
      <c r="D30" s="2" t="str">
        <f t="shared" si="1"/>
        <v/>
      </c>
    </row>
    <row r="31" spans="1:4" ht="21" x14ac:dyDescent="0.3">
      <c r="A31" s="6" t="s">
        <v>95</v>
      </c>
      <c r="B31" s="25" t="s">
        <v>2037</v>
      </c>
      <c r="C31" s="18">
        <f t="shared" si="0"/>
        <v>5</v>
      </c>
      <c r="D31" s="2" t="str">
        <f t="shared" si="1"/>
        <v>D1001</v>
      </c>
    </row>
    <row r="32" spans="1:4" ht="21" x14ac:dyDescent="0.3">
      <c r="A32" s="4" t="s">
        <v>2038</v>
      </c>
      <c r="B32" s="5" t="s">
        <v>2039</v>
      </c>
      <c r="C32" s="18">
        <f t="shared" si="0"/>
        <v>3</v>
      </c>
      <c r="D32" s="2" t="str">
        <f t="shared" si="1"/>
        <v/>
      </c>
    </row>
    <row r="33" spans="1:4" ht="21" x14ac:dyDescent="0.3">
      <c r="A33" s="6" t="s">
        <v>2040</v>
      </c>
      <c r="B33" s="25" t="s">
        <v>2039</v>
      </c>
      <c r="C33" s="18">
        <f t="shared" si="0"/>
        <v>5</v>
      </c>
      <c r="D33" s="2" t="str">
        <f t="shared" si="1"/>
        <v>D1101</v>
      </c>
    </row>
    <row r="34" spans="1:4" ht="21" x14ac:dyDescent="0.3">
      <c r="A34" s="4" t="s">
        <v>353</v>
      </c>
      <c r="B34" s="5" t="s">
        <v>2041</v>
      </c>
      <c r="C34" s="18">
        <f t="shared" si="0"/>
        <v>3</v>
      </c>
      <c r="D34" s="2" t="str">
        <f t="shared" si="1"/>
        <v/>
      </c>
    </row>
    <row r="35" spans="1:4" ht="21" x14ac:dyDescent="0.3">
      <c r="A35" s="6" t="s">
        <v>354</v>
      </c>
      <c r="B35" s="25" t="s">
        <v>2042</v>
      </c>
      <c r="C35" s="18">
        <f t="shared" si="0"/>
        <v>5</v>
      </c>
      <c r="D35" s="2" t="str">
        <f t="shared" si="1"/>
        <v>D1201</v>
      </c>
    </row>
    <row r="36" spans="1:4" ht="21" x14ac:dyDescent="0.3">
      <c r="A36" s="4" t="s">
        <v>2043</v>
      </c>
      <c r="B36" s="5" t="s">
        <v>2044</v>
      </c>
      <c r="C36" s="18">
        <f t="shared" si="0"/>
        <v>3</v>
      </c>
      <c r="D36" s="2" t="str">
        <f t="shared" si="1"/>
        <v/>
      </c>
    </row>
    <row r="37" spans="1:4" ht="21" x14ac:dyDescent="0.3">
      <c r="A37" s="6" t="s">
        <v>2045</v>
      </c>
      <c r="B37" s="10" t="s">
        <v>2046</v>
      </c>
      <c r="C37" s="18">
        <f t="shared" si="0"/>
        <v>5</v>
      </c>
      <c r="D37" s="2" t="str">
        <f t="shared" si="1"/>
        <v>D1301</v>
      </c>
    </row>
    <row r="38" spans="1:4" ht="21" x14ac:dyDescent="0.3">
      <c r="A38" s="4" t="s">
        <v>2047</v>
      </c>
      <c r="B38" s="5" t="s">
        <v>2048</v>
      </c>
      <c r="C38" s="18">
        <f t="shared" si="0"/>
        <v>3</v>
      </c>
      <c r="D38" s="2" t="str">
        <f t="shared" si="1"/>
        <v/>
      </c>
    </row>
    <row r="39" spans="1:4" ht="21" x14ac:dyDescent="0.3">
      <c r="A39" s="6" t="s">
        <v>2049</v>
      </c>
      <c r="B39" s="7" t="s">
        <v>2050</v>
      </c>
      <c r="C39" s="18">
        <f t="shared" si="0"/>
        <v>5</v>
      </c>
      <c r="D39" s="2" t="str">
        <f t="shared" si="1"/>
        <v>D1401</v>
      </c>
    </row>
    <row r="40" spans="1:4" ht="36" x14ac:dyDescent="0.3">
      <c r="A40" s="4" t="s">
        <v>2051</v>
      </c>
      <c r="B40" s="5" t="s">
        <v>2052</v>
      </c>
      <c r="C40" s="18">
        <f t="shared" si="0"/>
        <v>3</v>
      </c>
      <c r="D40" s="2" t="str">
        <f t="shared" si="1"/>
        <v/>
      </c>
    </row>
    <row r="41" spans="1:4" ht="21" x14ac:dyDescent="0.3">
      <c r="A41" s="6" t="s">
        <v>2053</v>
      </c>
      <c r="B41" s="7" t="s">
        <v>2054</v>
      </c>
      <c r="C41" s="18">
        <f t="shared" si="0"/>
        <v>5</v>
      </c>
      <c r="D41" s="2" t="str">
        <f t="shared" si="1"/>
        <v>D1501</v>
      </c>
    </row>
  </sheetData>
  <autoFilter ref="A1:B41" xr:uid="{880EFE6D-F950-45BE-B48E-42C6390B06E1}"/>
  <phoneticPr fontId="6" type="noConversion"/>
  <conditionalFormatting sqref="A1:A2">
    <cfRule type="expression" dxfId="120" priority="69">
      <formula>""</formula>
    </cfRule>
  </conditionalFormatting>
  <conditionalFormatting sqref="A2">
    <cfRule type="expression" dxfId="119" priority="68">
      <formula>"A1="""""</formula>
    </cfRule>
    <cfRule type="expression" dxfId="118" priority="70">
      <formula>#REF!="X"</formula>
    </cfRule>
    <cfRule type="expression" dxfId="117" priority="71">
      <formula>#REF!&lt;&gt;""</formula>
    </cfRule>
  </conditionalFormatting>
  <conditionalFormatting sqref="A5">
    <cfRule type="expression" dxfId="116" priority="508">
      <formula>"A1="""""</formula>
    </cfRule>
    <cfRule type="expression" dxfId="115" priority="509">
      <formula>""</formula>
    </cfRule>
    <cfRule type="expression" dxfId="114" priority="510">
      <formula>#REF!="X"</formula>
    </cfRule>
    <cfRule type="expression" dxfId="113" priority="511">
      <formula>#REF!&lt;&gt;""</formula>
    </cfRule>
  </conditionalFormatting>
  <conditionalFormatting sqref="A7">
    <cfRule type="expression" dxfId="112" priority="64">
      <formula>"A1="""""</formula>
    </cfRule>
    <cfRule type="expression" dxfId="111" priority="65">
      <formula>""</formula>
    </cfRule>
    <cfRule type="expression" dxfId="110" priority="66">
      <formula>#REF!="X"</formula>
    </cfRule>
    <cfRule type="expression" dxfId="109" priority="67">
      <formula>#REF!&lt;&gt;""</formula>
    </cfRule>
  </conditionalFormatting>
  <conditionalFormatting sqref="A9">
    <cfRule type="expression" dxfId="108" priority="504">
      <formula>"A1="""""</formula>
    </cfRule>
    <cfRule type="expression" dxfId="107" priority="505">
      <formula>""</formula>
    </cfRule>
    <cfRule type="expression" dxfId="106" priority="506">
      <formula>#REF!="X"</formula>
    </cfRule>
    <cfRule type="expression" dxfId="105" priority="507">
      <formula>#REF!&lt;&gt;""</formula>
    </cfRule>
  </conditionalFormatting>
  <conditionalFormatting sqref="A11">
    <cfRule type="expression" dxfId="104" priority="56">
      <formula>"A1="""""</formula>
    </cfRule>
    <cfRule type="expression" dxfId="103" priority="57">
      <formula>""</formula>
    </cfRule>
    <cfRule type="expression" dxfId="102" priority="58">
      <formula>#REF!="X"</formula>
    </cfRule>
    <cfRule type="expression" dxfId="101" priority="59">
      <formula>#REF!&lt;&gt;""</formula>
    </cfRule>
  </conditionalFormatting>
  <conditionalFormatting sqref="A15">
    <cfRule type="expression" dxfId="100" priority="52">
      <formula>"A1="""""</formula>
    </cfRule>
    <cfRule type="expression" dxfId="99" priority="53">
      <formula>""</formula>
    </cfRule>
    <cfRule type="expression" dxfId="98" priority="54">
      <formula>#REF!="X"</formula>
    </cfRule>
    <cfRule type="expression" dxfId="97" priority="55">
      <formula>#REF!&lt;&gt;""</formula>
    </cfRule>
  </conditionalFormatting>
  <conditionalFormatting sqref="A17">
    <cfRule type="expression" dxfId="96" priority="48">
      <formula>"A1="""""</formula>
    </cfRule>
    <cfRule type="expression" dxfId="95" priority="49">
      <formula>""</formula>
    </cfRule>
    <cfRule type="expression" dxfId="94" priority="50">
      <formula>#REF!="X"</formula>
    </cfRule>
    <cfRule type="expression" dxfId="93" priority="51">
      <formula>#REF!&lt;&gt;""</formula>
    </cfRule>
  </conditionalFormatting>
  <conditionalFormatting sqref="A19">
    <cfRule type="expression" dxfId="92" priority="44">
      <formula>"A1="""""</formula>
    </cfRule>
    <cfRule type="expression" dxfId="91" priority="45">
      <formula>""</formula>
    </cfRule>
    <cfRule type="expression" dxfId="90" priority="46">
      <formula>#REF!="X"</formula>
    </cfRule>
    <cfRule type="expression" dxfId="89" priority="47">
      <formula>#REF!&lt;&gt;""</formula>
    </cfRule>
  </conditionalFormatting>
  <conditionalFormatting sqref="A22">
    <cfRule type="expression" dxfId="88" priority="38">
      <formula>"A1="""""</formula>
    </cfRule>
    <cfRule type="expression" dxfId="87" priority="39">
      <formula>""</formula>
    </cfRule>
    <cfRule type="expression" dxfId="86" priority="40">
      <formula>#REF!="X"</formula>
    </cfRule>
    <cfRule type="expression" dxfId="85" priority="41">
      <formula>#REF!&lt;&gt;""</formula>
    </cfRule>
  </conditionalFormatting>
  <conditionalFormatting sqref="A30">
    <cfRule type="expression" dxfId="84" priority="30">
      <formula>"A1="""""</formula>
    </cfRule>
    <cfRule type="expression" dxfId="83" priority="31">
      <formula>""</formula>
    </cfRule>
    <cfRule type="expression" dxfId="82" priority="32">
      <formula>#REF!="X"</formula>
    </cfRule>
    <cfRule type="expression" dxfId="81" priority="33">
      <formula>#REF!&lt;&gt;""</formula>
    </cfRule>
  </conditionalFormatting>
  <conditionalFormatting sqref="A32">
    <cfRule type="expression" dxfId="80" priority="26">
      <formula>"A1="""""</formula>
    </cfRule>
    <cfRule type="expression" dxfId="79" priority="27">
      <formula>""</formula>
    </cfRule>
    <cfRule type="expression" dxfId="78" priority="28">
      <formula>#REF!="X"</formula>
    </cfRule>
    <cfRule type="expression" dxfId="77" priority="29">
      <formula>#REF!&lt;&gt;""</formula>
    </cfRule>
  </conditionalFormatting>
  <conditionalFormatting sqref="A34">
    <cfRule type="expression" dxfId="76" priority="22">
      <formula>"A1="""""</formula>
    </cfRule>
    <cfRule type="expression" dxfId="75" priority="23">
      <formula>""</formula>
    </cfRule>
    <cfRule type="expression" dxfId="74" priority="24">
      <formula>#REF!="X"</formula>
    </cfRule>
    <cfRule type="expression" dxfId="73" priority="25">
      <formula>#REF!&lt;&gt;""</formula>
    </cfRule>
  </conditionalFormatting>
  <conditionalFormatting sqref="A36">
    <cfRule type="expression" dxfId="72" priority="18">
      <formula>#REF!="X"</formula>
    </cfRule>
    <cfRule type="expression" dxfId="71" priority="19">
      <formula>#REF!&lt;&gt;""</formula>
    </cfRule>
  </conditionalFormatting>
  <conditionalFormatting sqref="A36:A40">
    <cfRule type="expression" dxfId="70" priority="2">
      <formula>"A1="""""</formula>
    </cfRule>
    <cfRule type="expression" dxfId="69" priority="3">
      <formula>""</formula>
    </cfRule>
  </conditionalFormatting>
  <conditionalFormatting sqref="A38">
    <cfRule type="expression" dxfId="68" priority="12">
      <formula>#REF!="X"</formula>
    </cfRule>
    <cfRule type="expression" dxfId="67" priority="13">
      <formula>#REF!&lt;&gt;""</formula>
    </cfRule>
  </conditionalFormatting>
  <conditionalFormatting sqref="A40">
    <cfRule type="expression" dxfId="66" priority="4">
      <formula>#REF!="X"</formula>
    </cfRule>
    <cfRule type="expression" dxfId="65" priority="5">
      <formula>#REF!&lt;&gt;""</formula>
    </cfRule>
  </conditionalFormatting>
  <conditionalFormatting sqref="A3:B4 A6:B6 A8:B8 A10:B10 A12:B14 A16:B16 A18:B18 A23:B29 A31:B31 A33:B33 A41:B41">
    <cfRule type="expression" dxfId="64" priority="513">
      <formula>"A1="""""</formula>
    </cfRule>
    <cfRule type="expression" dxfId="63" priority="515">
      <formula>""</formula>
    </cfRule>
  </conditionalFormatting>
  <conditionalFormatting sqref="A20:B21">
    <cfRule type="expression" dxfId="62" priority="42">
      <formula>"A1="""""</formula>
    </cfRule>
    <cfRule type="expression" dxfId="61" priority="43">
      <formula>""</formula>
    </cfRule>
  </conditionalFormatting>
  <conditionalFormatting sqref="A35:B35">
    <cfRule type="expression" dxfId="60" priority="20">
      <formula>"A1="""""</formula>
    </cfRule>
    <cfRule type="expression" dxfId="59" priority="21">
      <formula>""</formula>
    </cfRule>
  </conditionalFormatting>
  <conditionalFormatting sqref="A1:C1">
    <cfRule type="expression" dxfId="58" priority="1">
      <formula>"A1="""""</formula>
    </cfRule>
  </conditionalFormatting>
  <conditionalFormatting sqref="B37">
    <cfRule type="expression" dxfId="57" priority="36">
      <formula>"A1="""""</formula>
    </cfRule>
    <cfRule type="expression" dxfId="56" priority="37">
      <formula>""</formula>
    </cfRule>
  </conditionalFormatting>
  <conditionalFormatting sqref="B39">
    <cfRule type="expression" dxfId="55" priority="8">
      <formula>"A1="""""</formula>
    </cfRule>
    <cfRule type="expression" dxfId="54" priority="9">
      <formula>""</formula>
    </cfRule>
  </conditionalFormatting>
  <pageMargins left="0.7" right="0.7" top="0.75" bottom="0.75" header="0.3" footer="0.3"/>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E10EB-5A02-4153-9697-546A8E30BEAF}">
  <sheetPr codeName="Hoja3">
    <tabColor rgb="FFFFC000"/>
    <pageSetUpPr fitToPage="1"/>
  </sheetPr>
  <dimension ref="A1:D70"/>
  <sheetViews>
    <sheetView view="pageBreakPreview" zoomScale="70" zoomScaleNormal="70" zoomScaleSheetLayoutView="70" workbookViewId="0">
      <pane ySplit="1" topLeftCell="A2" activePane="bottomLeft" state="frozen"/>
      <selection sqref="A1:H12"/>
      <selection pane="bottomLeft" activeCell="D3" sqref="D3"/>
    </sheetView>
  </sheetViews>
  <sheetFormatPr defaultColWidth="8.88671875" defaultRowHeight="14.4" x14ac:dyDescent="0.3"/>
  <cols>
    <col min="1" max="1" width="16.33203125" style="14" customWidth="1"/>
    <col min="2" max="2" width="131.6640625" style="15" customWidth="1"/>
    <col min="3" max="3" width="16" style="15" bestFit="1" customWidth="1"/>
    <col min="4" max="16384" width="8.88671875" style="2"/>
  </cols>
  <sheetData>
    <row r="1" spans="1:4" x14ac:dyDescent="0.3">
      <c r="A1" s="1" t="s">
        <v>2055</v>
      </c>
      <c r="B1" s="1" t="s">
        <v>1</v>
      </c>
      <c r="C1" s="17" t="s">
        <v>6</v>
      </c>
    </row>
    <row r="2" spans="1:4" ht="21" customHeight="1" x14ac:dyDescent="0.3">
      <c r="A2" s="4" t="s">
        <v>90</v>
      </c>
      <c r="B2" s="5" t="s">
        <v>2056</v>
      </c>
      <c r="C2" s="18">
        <f>LEN(A2)</f>
        <v>3</v>
      </c>
      <c r="D2" s="2" t="str">
        <f>IF(C2=5,A2,"")</f>
        <v/>
      </c>
    </row>
    <row r="3" spans="1:4" ht="21" x14ac:dyDescent="0.3">
      <c r="A3" s="6" t="s">
        <v>2057</v>
      </c>
      <c r="B3" s="7" t="s">
        <v>2058</v>
      </c>
      <c r="C3" s="18">
        <f t="shared" ref="C3:C66" si="0">LEN(A3)</f>
        <v>5</v>
      </c>
      <c r="D3" s="2" t="str">
        <f t="shared" ref="D3:D66" si="1">IF(C3=5,A3,"")</f>
        <v>R0101</v>
      </c>
    </row>
    <row r="4" spans="1:4" ht="21" x14ac:dyDescent="0.3">
      <c r="A4" s="9" t="s">
        <v>2059</v>
      </c>
      <c r="B4" s="10" t="s">
        <v>2060</v>
      </c>
      <c r="C4" s="18">
        <f t="shared" si="0"/>
        <v>5</v>
      </c>
      <c r="D4" s="2" t="str">
        <f t="shared" si="1"/>
        <v>R0102</v>
      </c>
    </row>
    <row r="5" spans="1:4" ht="21" x14ac:dyDescent="0.3">
      <c r="A5" s="9" t="s">
        <v>2061</v>
      </c>
      <c r="B5" s="10" t="s">
        <v>2062</v>
      </c>
      <c r="C5" s="18">
        <f t="shared" si="0"/>
        <v>5</v>
      </c>
      <c r="D5" s="2" t="str">
        <f t="shared" si="1"/>
        <v>R0103</v>
      </c>
    </row>
    <row r="6" spans="1:4" ht="21" x14ac:dyDescent="0.3">
      <c r="A6" s="4" t="s">
        <v>245</v>
      </c>
      <c r="B6" s="5" t="s">
        <v>2063</v>
      </c>
      <c r="C6" s="18">
        <f t="shared" si="0"/>
        <v>3</v>
      </c>
      <c r="D6" s="2" t="str">
        <f t="shared" si="1"/>
        <v/>
      </c>
    </row>
    <row r="7" spans="1:4" ht="21" x14ac:dyDescent="0.3">
      <c r="A7" s="6" t="s">
        <v>246</v>
      </c>
      <c r="B7" s="7" t="s">
        <v>2064</v>
      </c>
      <c r="C7" s="18">
        <f t="shared" si="0"/>
        <v>5</v>
      </c>
      <c r="D7" s="2" t="str">
        <f t="shared" si="1"/>
        <v>R0201</v>
      </c>
    </row>
    <row r="8" spans="1:4" ht="36" x14ac:dyDescent="0.3">
      <c r="A8" s="4" t="s">
        <v>74</v>
      </c>
      <c r="B8" s="5" t="s">
        <v>2065</v>
      </c>
      <c r="C8" s="18">
        <f t="shared" si="0"/>
        <v>3</v>
      </c>
      <c r="D8" s="2" t="str">
        <f t="shared" si="1"/>
        <v/>
      </c>
    </row>
    <row r="9" spans="1:4" ht="21" x14ac:dyDescent="0.3">
      <c r="A9" s="6" t="s">
        <v>230</v>
      </c>
      <c r="B9" s="7" t="s">
        <v>2066</v>
      </c>
      <c r="C9" s="18">
        <f t="shared" si="0"/>
        <v>5</v>
      </c>
      <c r="D9" s="2" t="str">
        <f t="shared" si="1"/>
        <v>R0301</v>
      </c>
    </row>
    <row r="10" spans="1:4" ht="21" x14ac:dyDescent="0.3">
      <c r="A10" s="6" t="s">
        <v>2067</v>
      </c>
      <c r="B10" s="26" t="s">
        <v>2068</v>
      </c>
      <c r="C10" s="18">
        <f t="shared" si="0"/>
        <v>5</v>
      </c>
      <c r="D10" s="2" t="str">
        <f t="shared" si="1"/>
        <v>R0302</v>
      </c>
    </row>
    <row r="11" spans="1:4" ht="21" x14ac:dyDescent="0.3">
      <c r="A11" s="6" t="s">
        <v>1284</v>
      </c>
      <c r="B11" s="26" t="s">
        <v>2069</v>
      </c>
      <c r="C11" s="18">
        <f t="shared" si="0"/>
        <v>5</v>
      </c>
      <c r="D11" s="2" t="str">
        <f t="shared" si="1"/>
        <v>R0305</v>
      </c>
    </row>
    <row r="12" spans="1:4" ht="21" x14ac:dyDescent="0.3">
      <c r="A12" s="6" t="s">
        <v>2070</v>
      </c>
      <c r="B12" s="26" t="s">
        <v>2071</v>
      </c>
      <c r="C12" s="18">
        <f t="shared" si="0"/>
        <v>5</v>
      </c>
      <c r="D12" s="2" t="str">
        <f t="shared" si="1"/>
        <v>R0306</v>
      </c>
    </row>
    <row r="13" spans="1:4" ht="21" x14ac:dyDescent="0.3">
      <c r="A13" s="6" t="s">
        <v>2072</v>
      </c>
      <c r="B13" s="26" t="s">
        <v>2073</v>
      </c>
      <c r="C13" s="18">
        <f t="shared" si="0"/>
        <v>5</v>
      </c>
      <c r="D13" s="2" t="str">
        <f t="shared" si="1"/>
        <v>R0307</v>
      </c>
    </row>
    <row r="14" spans="1:4" ht="21" x14ac:dyDescent="0.3">
      <c r="A14" s="6" t="s">
        <v>2074</v>
      </c>
      <c r="B14" s="26" t="s">
        <v>2075</v>
      </c>
      <c r="C14" s="18">
        <f t="shared" si="0"/>
        <v>5</v>
      </c>
      <c r="D14" s="2" t="str">
        <f t="shared" si="1"/>
        <v>R0308</v>
      </c>
    </row>
    <row r="15" spans="1:4" ht="21" x14ac:dyDescent="0.3">
      <c r="A15" s="6" t="s">
        <v>2076</v>
      </c>
      <c r="B15" s="26" t="s">
        <v>2077</v>
      </c>
      <c r="C15" s="18">
        <f t="shared" si="0"/>
        <v>5</v>
      </c>
      <c r="D15" s="2" t="str">
        <f t="shared" si="1"/>
        <v>R0309</v>
      </c>
    </row>
    <row r="16" spans="1:4" ht="21" x14ac:dyDescent="0.3">
      <c r="A16" s="6" t="s">
        <v>2078</v>
      </c>
      <c r="B16" s="26" t="s">
        <v>2079</v>
      </c>
      <c r="C16" s="18">
        <f t="shared" si="0"/>
        <v>5</v>
      </c>
      <c r="D16" s="2" t="str">
        <f t="shared" si="1"/>
        <v>R0314</v>
      </c>
    </row>
    <row r="17" spans="1:4" ht="21" x14ac:dyDescent="0.3">
      <c r="A17" s="4" t="s">
        <v>115</v>
      </c>
      <c r="B17" s="5" t="s">
        <v>2080</v>
      </c>
      <c r="C17" s="18">
        <f t="shared" si="0"/>
        <v>3</v>
      </c>
      <c r="D17" s="2" t="str">
        <f t="shared" si="1"/>
        <v/>
      </c>
    </row>
    <row r="18" spans="1:4" ht="21" x14ac:dyDescent="0.3">
      <c r="A18" s="6" t="s">
        <v>1574</v>
      </c>
      <c r="B18" s="7" t="s">
        <v>2081</v>
      </c>
      <c r="C18" s="18">
        <f t="shared" si="0"/>
        <v>5</v>
      </c>
      <c r="D18" s="2" t="str">
        <f t="shared" si="1"/>
        <v>R0401</v>
      </c>
    </row>
    <row r="19" spans="1:4" ht="21" x14ac:dyDescent="0.3">
      <c r="A19" s="6" t="s">
        <v>250</v>
      </c>
      <c r="B19" s="26" t="s">
        <v>2082</v>
      </c>
      <c r="C19" s="18">
        <f t="shared" si="0"/>
        <v>5</v>
      </c>
      <c r="D19" s="2" t="str">
        <f t="shared" si="1"/>
        <v>R0402</v>
      </c>
    </row>
    <row r="20" spans="1:4" ht="21" x14ac:dyDescent="0.3">
      <c r="A20" s="6" t="s">
        <v>2083</v>
      </c>
      <c r="B20" s="26" t="s">
        <v>2084</v>
      </c>
      <c r="C20" s="18">
        <f t="shared" si="0"/>
        <v>5</v>
      </c>
      <c r="D20" s="2" t="str">
        <f t="shared" si="1"/>
        <v>R0403</v>
      </c>
    </row>
    <row r="21" spans="1:4" ht="21" x14ac:dyDescent="0.3">
      <c r="A21" s="6" t="s">
        <v>1313</v>
      </c>
      <c r="B21" s="26" t="s">
        <v>2085</v>
      </c>
      <c r="C21" s="18">
        <f t="shared" si="0"/>
        <v>5</v>
      </c>
      <c r="D21" s="2" t="str">
        <f t="shared" si="1"/>
        <v>R0404</v>
      </c>
    </row>
    <row r="22" spans="1:4" ht="21" x14ac:dyDescent="0.3">
      <c r="A22" s="6" t="s">
        <v>2086</v>
      </c>
      <c r="B22" s="26" t="s">
        <v>2087</v>
      </c>
      <c r="C22" s="18">
        <f t="shared" si="0"/>
        <v>5</v>
      </c>
      <c r="D22" s="2" t="str">
        <f t="shared" si="1"/>
        <v>R0406</v>
      </c>
    </row>
    <row r="23" spans="1:4" ht="21" x14ac:dyDescent="0.3">
      <c r="A23" s="6" t="s">
        <v>2088</v>
      </c>
      <c r="B23" s="26" t="s">
        <v>2089</v>
      </c>
      <c r="C23" s="18">
        <f t="shared" si="0"/>
        <v>5</v>
      </c>
      <c r="D23" s="2" t="str">
        <f t="shared" si="1"/>
        <v>R0414</v>
      </c>
    </row>
    <row r="24" spans="1:4" ht="21" x14ac:dyDescent="0.3">
      <c r="A24" s="4" t="s">
        <v>135</v>
      </c>
      <c r="B24" s="5" t="s">
        <v>2090</v>
      </c>
      <c r="C24" s="18">
        <f t="shared" si="0"/>
        <v>3</v>
      </c>
      <c r="D24" s="2" t="str">
        <f t="shared" si="1"/>
        <v/>
      </c>
    </row>
    <row r="25" spans="1:4" ht="21" x14ac:dyDescent="0.3">
      <c r="A25" s="6" t="s">
        <v>251</v>
      </c>
      <c r="B25" s="7" t="s">
        <v>2091</v>
      </c>
      <c r="C25" s="18">
        <f t="shared" si="0"/>
        <v>5</v>
      </c>
      <c r="D25" s="2" t="str">
        <f t="shared" si="1"/>
        <v>R0501</v>
      </c>
    </row>
    <row r="26" spans="1:4" ht="21" x14ac:dyDescent="0.3">
      <c r="A26" s="6" t="s">
        <v>2092</v>
      </c>
      <c r="B26" s="7" t="s">
        <v>2093</v>
      </c>
      <c r="C26" s="18">
        <f t="shared" si="0"/>
        <v>5</v>
      </c>
      <c r="D26" s="2" t="str">
        <f t="shared" si="1"/>
        <v>R0502</v>
      </c>
    </row>
    <row r="27" spans="1:4" ht="21" x14ac:dyDescent="0.3">
      <c r="A27" s="6" t="s">
        <v>2094</v>
      </c>
      <c r="B27" s="7" t="s">
        <v>2095</v>
      </c>
      <c r="C27" s="18">
        <f t="shared" si="0"/>
        <v>5</v>
      </c>
      <c r="D27" s="2" t="str">
        <f t="shared" si="1"/>
        <v>R0503</v>
      </c>
    </row>
    <row r="28" spans="1:4" ht="21" x14ac:dyDescent="0.3">
      <c r="A28" s="6" t="s">
        <v>2096</v>
      </c>
      <c r="B28" s="7" t="s">
        <v>2097</v>
      </c>
      <c r="C28" s="18">
        <f t="shared" si="0"/>
        <v>5</v>
      </c>
      <c r="D28" s="2" t="str">
        <f t="shared" si="1"/>
        <v>R0504</v>
      </c>
    </row>
    <row r="29" spans="1:4" ht="21" x14ac:dyDescent="0.3">
      <c r="A29" s="6" t="s">
        <v>164</v>
      </c>
      <c r="B29" s="7" t="s">
        <v>2098</v>
      </c>
      <c r="C29" s="18">
        <f t="shared" si="0"/>
        <v>5</v>
      </c>
      <c r="D29" s="2" t="str">
        <f t="shared" si="1"/>
        <v>R0505</v>
      </c>
    </row>
    <row r="30" spans="1:4" ht="21" x14ac:dyDescent="0.3">
      <c r="A30" s="6" t="s">
        <v>178</v>
      </c>
      <c r="B30" s="7" t="s">
        <v>2099</v>
      </c>
      <c r="C30" s="18">
        <f t="shared" si="0"/>
        <v>5</v>
      </c>
      <c r="D30" s="2" t="str">
        <f t="shared" si="1"/>
        <v>R0507</v>
      </c>
    </row>
    <row r="31" spans="1:4" ht="21" x14ac:dyDescent="0.3">
      <c r="A31" s="6" t="s">
        <v>2100</v>
      </c>
      <c r="B31" s="7" t="s">
        <v>2101</v>
      </c>
      <c r="C31" s="18">
        <f t="shared" si="0"/>
        <v>5</v>
      </c>
      <c r="D31" s="2" t="str">
        <f t="shared" si="1"/>
        <v>R0514</v>
      </c>
    </row>
    <row r="32" spans="1:4" ht="21" x14ac:dyDescent="0.3">
      <c r="A32" s="4" t="s">
        <v>325</v>
      </c>
      <c r="B32" s="5" t="s">
        <v>2102</v>
      </c>
      <c r="C32" s="18">
        <f t="shared" si="0"/>
        <v>3</v>
      </c>
      <c r="D32" s="2" t="str">
        <f t="shared" si="1"/>
        <v/>
      </c>
    </row>
    <row r="33" spans="1:4" ht="21" x14ac:dyDescent="0.3">
      <c r="A33" s="6" t="s">
        <v>326</v>
      </c>
      <c r="B33" s="7" t="s">
        <v>2102</v>
      </c>
      <c r="C33" s="18">
        <f t="shared" si="0"/>
        <v>5</v>
      </c>
      <c r="D33" s="2" t="str">
        <f t="shared" si="1"/>
        <v>R0601</v>
      </c>
    </row>
    <row r="34" spans="1:4" ht="21" x14ac:dyDescent="0.3">
      <c r="A34" s="4" t="s">
        <v>428</v>
      </c>
      <c r="B34" s="5" t="s">
        <v>2103</v>
      </c>
      <c r="C34" s="18">
        <f t="shared" si="0"/>
        <v>3</v>
      </c>
      <c r="D34" s="2" t="str">
        <f t="shared" si="1"/>
        <v/>
      </c>
    </row>
    <row r="35" spans="1:4" ht="21" x14ac:dyDescent="0.3">
      <c r="A35" s="6" t="s">
        <v>429</v>
      </c>
      <c r="B35" s="10" t="s">
        <v>2104</v>
      </c>
      <c r="C35" s="18">
        <f t="shared" si="0"/>
        <v>5</v>
      </c>
      <c r="D35" s="2" t="str">
        <f t="shared" si="1"/>
        <v>R0701</v>
      </c>
    </row>
    <row r="36" spans="1:4" ht="21" x14ac:dyDescent="0.3">
      <c r="A36" s="6" t="s">
        <v>1064</v>
      </c>
      <c r="B36" s="25" t="s">
        <v>2105</v>
      </c>
      <c r="C36" s="18">
        <f t="shared" si="0"/>
        <v>5</v>
      </c>
      <c r="D36" s="2" t="str">
        <f t="shared" si="1"/>
        <v>R0702</v>
      </c>
    </row>
    <row r="37" spans="1:4" ht="21" x14ac:dyDescent="0.3">
      <c r="A37" s="6" t="s">
        <v>1287</v>
      </c>
      <c r="B37" s="25" t="s">
        <v>2106</v>
      </c>
      <c r="C37" s="18">
        <f t="shared" si="0"/>
        <v>5</v>
      </c>
      <c r="D37" s="2" t="str">
        <f t="shared" si="1"/>
        <v>R0703</v>
      </c>
    </row>
    <row r="38" spans="1:4" ht="21" x14ac:dyDescent="0.3">
      <c r="A38" s="4" t="s">
        <v>1476</v>
      </c>
      <c r="B38" s="5" t="s">
        <v>2107</v>
      </c>
      <c r="C38" s="18">
        <f t="shared" si="0"/>
        <v>3</v>
      </c>
      <c r="D38" s="2" t="str">
        <f t="shared" si="1"/>
        <v/>
      </c>
    </row>
    <row r="39" spans="1:4" ht="21" x14ac:dyDescent="0.3">
      <c r="A39" s="6" t="s">
        <v>1477</v>
      </c>
      <c r="B39" s="10" t="s">
        <v>2107</v>
      </c>
      <c r="C39" s="18">
        <f t="shared" si="0"/>
        <v>5</v>
      </c>
      <c r="D39" s="2" t="str">
        <f t="shared" si="1"/>
        <v>R0801</v>
      </c>
    </row>
    <row r="40" spans="1:4" ht="21" x14ac:dyDescent="0.3">
      <c r="A40" s="4" t="s">
        <v>650</v>
      </c>
      <c r="B40" s="5" t="s">
        <v>2108</v>
      </c>
      <c r="C40" s="18">
        <f t="shared" si="0"/>
        <v>3</v>
      </c>
      <c r="D40" s="2" t="str">
        <f t="shared" si="1"/>
        <v/>
      </c>
    </row>
    <row r="41" spans="1:4" ht="21" x14ac:dyDescent="0.3">
      <c r="A41" s="6" t="s">
        <v>1162</v>
      </c>
      <c r="B41" s="10" t="s">
        <v>2109</v>
      </c>
      <c r="C41" s="18">
        <f t="shared" si="0"/>
        <v>5</v>
      </c>
      <c r="D41" s="2" t="str">
        <f t="shared" si="1"/>
        <v>R0901</v>
      </c>
    </row>
    <row r="42" spans="1:4" ht="21" x14ac:dyDescent="0.3">
      <c r="A42" s="6" t="s">
        <v>651</v>
      </c>
      <c r="B42" s="25" t="s">
        <v>2110</v>
      </c>
      <c r="C42" s="18">
        <f t="shared" si="0"/>
        <v>5</v>
      </c>
      <c r="D42" s="2" t="str">
        <f t="shared" si="1"/>
        <v>R0902</v>
      </c>
    </row>
    <row r="43" spans="1:4" ht="21" x14ac:dyDescent="0.3">
      <c r="A43" s="4" t="s">
        <v>77</v>
      </c>
      <c r="B43" s="5" t="s">
        <v>2111</v>
      </c>
      <c r="C43" s="18">
        <f t="shared" si="0"/>
        <v>3</v>
      </c>
      <c r="D43" s="2" t="str">
        <f t="shared" si="1"/>
        <v/>
      </c>
    </row>
    <row r="44" spans="1:4" ht="21" x14ac:dyDescent="0.3">
      <c r="A44" s="6" t="s">
        <v>122</v>
      </c>
      <c r="B44" s="25" t="s">
        <v>2112</v>
      </c>
      <c r="C44" s="18">
        <f t="shared" si="0"/>
        <v>5</v>
      </c>
      <c r="D44" s="2" t="str">
        <f t="shared" si="1"/>
        <v>R1001</v>
      </c>
    </row>
    <row r="45" spans="1:4" ht="21" x14ac:dyDescent="0.3">
      <c r="A45" s="6" t="s">
        <v>152</v>
      </c>
      <c r="B45" s="25" t="s">
        <v>2113</v>
      </c>
      <c r="C45" s="18">
        <f t="shared" si="0"/>
        <v>5</v>
      </c>
      <c r="D45" s="2" t="str">
        <f t="shared" si="1"/>
        <v>R1002</v>
      </c>
    </row>
    <row r="46" spans="1:4" ht="21" x14ac:dyDescent="0.3">
      <c r="A46" s="4" t="s">
        <v>2114</v>
      </c>
      <c r="B46" s="5" t="s">
        <v>2115</v>
      </c>
      <c r="C46" s="18">
        <f t="shared" si="0"/>
        <v>3</v>
      </c>
      <c r="D46" s="2" t="str">
        <f t="shared" si="1"/>
        <v/>
      </c>
    </row>
    <row r="47" spans="1:4" ht="21" x14ac:dyDescent="0.3">
      <c r="A47" s="6" t="s">
        <v>2116</v>
      </c>
      <c r="B47" s="25" t="s">
        <v>2115</v>
      </c>
      <c r="C47" s="18">
        <f t="shared" si="0"/>
        <v>5</v>
      </c>
      <c r="D47" s="2" t="str">
        <f t="shared" si="1"/>
        <v>R1101</v>
      </c>
    </row>
    <row r="48" spans="1:4" ht="72" x14ac:dyDescent="0.3">
      <c r="A48" s="4" t="s">
        <v>265</v>
      </c>
      <c r="B48" s="5" t="s">
        <v>2117</v>
      </c>
      <c r="C48" s="18">
        <f t="shared" si="0"/>
        <v>3</v>
      </c>
      <c r="D48" s="2" t="str">
        <f t="shared" si="1"/>
        <v/>
      </c>
    </row>
    <row r="49" spans="1:4" ht="21" x14ac:dyDescent="0.3">
      <c r="A49" s="6" t="s">
        <v>2118</v>
      </c>
      <c r="B49" s="25" t="s">
        <v>2119</v>
      </c>
      <c r="C49" s="18">
        <f t="shared" si="0"/>
        <v>5</v>
      </c>
      <c r="D49" s="2" t="str">
        <f t="shared" si="1"/>
        <v>R1201</v>
      </c>
    </row>
    <row r="50" spans="1:4" ht="21" x14ac:dyDescent="0.3">
      <c r="A50" s="6" t="s">
        <v>1279</v>
      </c>
      <c r="B50" s="25" t="s">
        <v>2120</v>
      </c>
      <c r="C50" s="18">
        <f t="shared" si="0"/>
        <v>5</v>
      </c>
      <c r="D50" s="2" t="str">
        <f t="shared" si="1"/>
        <v>R1202</v>
      </c>
    </row>
    <row r="51" spans="1:4" ht="21" x14ac:dyDescent="0.3">
      <c r="A51" s="6" t="s">
        <v>1336</v>
      </c>
      <c r="B51" s="25" t="s">
        <v>2121</v>
      </c>
      <c r="C51" s="18">
        <f t="shared" si="0"/>
        <v>5</v>
      </c>
      <c r="D51" s="2" t="str">
        <f t="shared" si="1"/>
        <v>R1203</v>
      </c>
    </row>
    <row r="52" spans="1:4" ht="21" x14ac:dyDescent="0.3">
      <c r="A52" s="6" t="s">
        <v>2122</v>
      </c>
      <c r="B52" s="25" t="s">
        <v>2123</v>
      </c>
      <c r="C52" s="18">
        <f t="shared" si="0"/>
        <v>5</v>
      </c>
      <c r="D52" s="2" t="str">
        <f t="shared" si="1"/>
        <v>R1204</v>
      </c>
    </row>
    <row r="53" spans="1:4" ht="21" x14ac:dyDescent="0.3">
      <c r="A53" s="6" t="s">
        <v>2124</v>
      </c>
      <c r="B53" s="25" t="s">
        <v>2125</v>
      </c>
      <c r="C53" s="18">
        <f t="shared" si="0"/>
        <v>5</v>
      </c>
      <c r="D53" s="2" t="str">
        <f t="shared" si="1"/>
        <v>R1205</v>
      </c>
    </row>
    <row r="54" spans="1:4" ht="21" x14ac:dyDescent="0.3">
      <c r="A54" s="6" t="s">
        <v>2126</v>
      </c>
      <c r="B54" s="25" t="s">
        <v>2127</v>
      </c>
      <c r="C54" s="18">
        <f t="shared" si="0"/>
        <v>5</v>
      </c>
      <c r="D54" s="2" t="str">
        <f t="shared" si="1"/>
        <v>R1206</v>
      </c>
    </row>
    <row r="55" spans="1:4" ht="21" x14ac:dyDescent="0.3">
      <c r="A55" s="6" t="s">
        <v>2128</v>
      </c>
      <c r="B55" s="25" t="s">
        <v>2129</v>
      </c>
      <c r="C55" s="18">
        <f t="shared" si="0"/>
        <v>5</v>
      </c>
      <c r="D55" s="2" t="str">
        <f t="shared" si="1"/>
        <v>R1207</v>
      </c>
    </row>
    <row r="56" spans="1:4" ht="21" x14ac:dyDescent="0.3">
      <c r="A56" s="6" t="s">
        <v>266</v>
      </c>
      <c r="B56" s="25" t="s">
        <v>2130</v>
      </c>
      <c r="C56" s="18">
        <f t="shared" si="0"/>
        <v>5</v>
      </c>
      <c r="D56" s="2" t="str">
        <f t="shared" si="1"/>
        <v>R1208</v>
      </c>
    </row>
    <row r="57" spans="1:4" ht="21" x14ac:dyDescent="0.3">
      <c r="A57" s="6" t="s">
        <v>2131</v>
      </c>
      <c r="B57" s="25" t="s">
        <v>2132</v>
      </c>
      <c r="C57" s="18">
        <f t="shared" si="0"/>
        <v>5</v>
      </c>
      <c r="D57" s="2" t="str">
        <f t="shared" si="1"/>
        <v>R1209</v>
      </c>
    </row>
    <row r="58" spans="1:4" ht="21" x14ac:dyDescent="0.3">
      <c r="A58" s="6" t="s">
        <v>2133</v>
      </c>
      <c r="B58" s="25" t="s">
        <v>2134</v>
      </c>
      <c r="C58" s="18">
        <f t="shared" si="0"/>
        <v>5</v>
      </c>
      <c r="D58" s="2" t="str">
        <f t="shared" si="1"/>
        <v>R1210</v>
      </c>
    </row>
    <row r="59" spans="1:4" ht="21" x14ac:dyDescent="0.3">
      <c r="A59" s="6" t="s">
        <v>1749</v>
      </c>
      <c r="B59" s="25" t="s">
        <v>2135</v>
      </c>
      <c r="C59" s="18">
        <f t="shared" si="0"/>
        <v>5</v>
      </c>
      <c r="D59" s="2" t="str">
        <f t="shared" si="1"/>
        <v>R1211</v>
      </c>
    </row>
    <row r="60" spans="1:4" ht="21" x14ac:dyDescent="0.3">
      <c r="A60" s="6" t="s">
        <v>2136</v>
      </c>
      <c r="B60" s="25" t="s">
        <v>2137</v>
      </c>
      <c r="C60" s="18">
        <f t="shared" si="0"/>
        <v>5</v>
      </c>
      <c r="D60" s="2" t="str">
        <f t="shared" si="1"/>
        <v>R1212</v>
      </c>
    </row>
    <row r="61" spans="1:4" ht="21" x14ac:dyDescent="0.3">
      <c r="A61" s="6" t="s">
        <v>2138</v>
      </c>
      <c r="B61" s="25" t="s">
        <v>2139</v>
      </c>
      <c r="C61" s="18">
        <f t="shared" si="0"/>
        <v>5</v>
      </c>
      <c r="D61" s="2" t="str">
        <f t="shared" si="1"/>
        <v>R1213</v>
      </c>
    </row>
    <row r="62" spans="1:4" ht="21" x14ac:dyDescent="0.3">
      <c r="A62" s="6" t="s">
        <v>2140</v>
      </c>
      <c r="B62" s="25" t="s">
        <v>2141</v>
      </c>
      <c r="C62" s="18">
        <f t="shared" si="0"/>
        <v>5</v>
      </c>
      <c r="D62" s="2" t="str">
        <f t="shared" si="1"/>
        <v>R1214</v>
      </c>
    </row>
    <row r="63" spans="1:4" ht="21" x14ac:dyDescent="0.3">
      <c r="A63" s="6" t="s">
        <v>2142</v>
      </c>
      <c r="B63" s="25" t="s">
        <v>2143</v>
      </c>
      <c r="C63" s="18">
        <f t="shared" si="0"/>
        <v>5</v>
      </c>
      <c r="D63" s="2" t="str">
        <f t="shared" si="1"/>
        <v>R1215</v>
      </c>
    </row>
    <row r="64" spans="1:4" ht="21" x14ac:dyDescent="0.3">
      <c r="A64" s="6" t="s">
        <v>2144</v>
      </c>
      <c r="B64" s="25" t="s">
        <v>2145</v>
      </c>
      <c r="C64" s="18">
        <f t="shared" si="0"/>
        <v>5</v>
      </c>
      <c r="D64" s="2" t="str">
        <f t="shared" si="1"/>
        <v>R1216</v>
      </c>
    </row>
    <row r="65" spans="1:4" ht="21" x14ac:dyDescent="0.3">
      <c r="A65" s="6" t="s">
        <v>2146</v>
      </c>
      <c r="B65" s="25" t="s">
        <v>2147</v>
      </c>
      <c r="C65" s="18">
        <f t="shared" si="0"/>
        <v>5</v>
      </c>
      <c r="D65" s="2" t="str">
        <f t="shared" si="1"/>
        <v>R1217</v>
      </c>
    </row>
    <row r="66" spans="1:4" ht="21" x14ac:dyDescent="0.3">
      <c r="A66" s="6" t="s">
        <v>2148</v>
      </c>
      <c r="B66" s="25" t="s">
        <v>2149</v>
      </c>
      <c r="C66" s="18">
        <f t="shared" si="0"/>
        <v>5</v>
      </c>
      <c r="D66" s="2" t="str">
        <f t="shared" si="1"/>
        <v>R1218</v>
      </c>
    </row>
    <row r="67" spans="1:4" ht="36" x14ac:dyDescent="0.3">
      <c r="A67" s="4" t="s">
        <v>2150</v>
      </c>
      <c r="B67" s="5" t="s">
        <v>2151</v>
      </c>
      <c r="C67" s="18">
        <f t="shared" ref="C67:C70" si="2">LEN(A67)</f>
        <v>3</v>
      </c>
      <c r="D67" s="2" t="str">
        <f t="shared" ref="D67:D70" si="3">IF(C67=5,A67,"")</f>
        <v/>
      </c>
    </row>
    <row r="68" spans="1:4" ht="21" x14ac:dyDescent="0.3">
      <c r="A68" s="6" t="s">
        <v>2152</v>
      </c>
      <c r="B68" s="25" t="s">
        <v>2153</v>
      </c>
      <c r="C68" s="18">
        <f t="shared" si="2"/>
        <v>5</v>
      </c>
      <c r="D68" s="2" t="str">
        <f t="shared" si="3"/>
        <v>R1301</v>
      </c>
    </row>
    <row r="69" spans="1:4" ht="21" x14ac:dyDescent="0.3">
      <c r="A69" s="6" t="s">
        <v>2154</v>
      </c>
      <c r="B69" s="25" t="s">
        <v>2155</v>
      </c>
      <c r="C69" s="18">
        <f t="shared" si="2"/>
        <v>5</v>
      </c>
      <c r="D69" s="2" t="str">
        <f t="shared" si="3"/>
        <v>R1302</v>
      </c>
    </row>
    <row r="70" spans="1:4" ht="21" x14ac:dyDescent="0.3">
      <c r="A70" s="6" t="s">
        <v>2156</v>
      </c>
      <c r="B70" s="25" t="s">
        <v>2157</v>
      </c>
      <c r="C70" s="18">
        <f t="shared" si="2"/>
        <v>5</v>
      </c>
      <c r="D70" s="2" t="str">
        <f t="shared" si="3"/>
        <v>R1303</v>
      </c>
    </row>
  </sheetData>
  <autoFilter ref="A1:B70" xr:uid="{880EFE6D-F950-45BE-B48E-42C6390B06E1}"/>
  <phoneticPr fontId="6" type="noConversion"/>
  <conditionalFormatting sqref="A1:A2 A3:B5 A7:B7 A9:B16 A18:B23 A25:B31 A33:B33 A35:B37 A41:B42 A44:B45 A47:B47">
    <cfRule type="expression" dxfId="53" priority="55">
      <formula>""</formula>
    </cfRule>
  </conditionalFormatting>
  <conditionalFormatting sqref="A2">
    <cfRule type="expression" dxfId="52" priority="54">
      <formula>"A1="""""</formula>
    </cfRule>
    <cfRule type="expression" dxfId="51" priority="56">
      <formula>#REF!="X"</formula>
    </cfRule>
    <cfRule type="expression" dxfId="50" priority="57">
      <formula>#REF!&lt;&gt;""</formula>
    </cfRule>
  </conditionalFormatting>
  <conditionalFormatting sqref="A6">
    <cfRule type="expression" dxfId="49" priority="62">
      <formula>"A1="""""</formula>
    </cfRule>
    <cfRule type="expression" dxfId="48" priority="63">
      <formula>""</formula>
    </cfRule>
    <cfRule type="expression" dxfId="47" priority="64">
      <formula>#REF!="X"</formula>
    </cfRule>
    <cfRule type="expression" dxfId="46" priority="65">
      <formula>#REF!&lt;&gt;""</formula>
    </cfRule>
  </conditionalFormatting>
  <conditionalFormatting sqref="A8">
    <cfRule type="expression" dxfId="45" priority="50">
      <formula>"A1="""""</formula>
    </cfRule>
    <cfRule type="expression" dxfId="44" priority="51">
      <formula>""</formula>
    </cfRule>
    <cfRule type="expression" dxfId="43" priority="52">
      <formula>#REF!="X"</formula>
    </cfRule>
    <cfRule type="expression" dxfId="42" priority="53">
      <formula>#REF!&lt;&gt;""</formula>
    </cfRule>
  </conditionalFormatting>
  <conditionalFormatting sqref="A17">
    <cfRule type="expression" dxfId="41" priority="58">
      <formula>"A1="""""</formula>
    </cfRule>
    <cfRule type="expression" dxfId="40" priority="59">
      <formula>""</formula>
    </cfRule>
    <cfRule type="expression" dxfId="39" priority="60">
      <formula>#REF!="X"</formula>
    </cfRule>
    <cfRule type="expression" dxfId="38" priority="61">
      <formula>#REF!&lt;&gt;""</formula>
    </cfRule>
  </conditionalFormatting>
  <conditionalFormatting sqref="A24">
    <cfRule type="expression" dxfId="37" priority="46">
      <formula>"A1="""""</formula>
    </cfRule>
    <cfRule type="expression" dxfId="36" priority="47">
      <formula>""</formula>
    </cfRule>
    <cfRule type="expression" dxfId="35" priority="48">
      <formula>#REF!="X"</formula>
    </cfRule>
    <cfRule type="expression" dxfId="34" priority="49">
      <formula>#REF!&lt;&gt;""</formula>
    </cfRule>
  </conditionalFormatting>
  <conditionalFormatting sqref="A32">
    <cfRule type="expression" dxfId="33" priority="42">
      <formula>"A1="""""</formula>
    </cfRule>
    <cfRule type="expression" dxfId="32" priority="43">
      <formula>""</formula>
    </cfRule>
    <cfRule type="expression" dxfId="31" priority="44">
      <formula>#REF!="X"</formula>
    </cfRule>
    <cfRule type="expression" dxfId="30" priority="45">
      <formula>#REF!&lt;&gt;""</formula>
    </cfRule>
  </conditionalFormatting>
  <conditionalFormatting sqref="A34">
    <cfRule type="expression" dxfId="29" priority="38">
      <formula>"A1="""""</formula>
    </cfRule>
    <cfRule type="expression" dxfId="28" priority="39">
      <formula>""</formula>
    </cfRule>
    <cfRule type="expression" dxfId="27" priority="40">
      <formula>#REF!="X"</formula>
    </cfRule>
    <cfRule type="expression" dxfId="26" priority="41">
      <formula>#REF!&lt;&gt;""</formula>
    </cfRule>
  </conditionalFormatting>
  <conditionalFormatting sqref="A38">
    <cfRule type="expression" dxfId="25" priority="34">
      <formula>"A1="""""</formula>
    </cfRule>
    <cfRule type="expression" dxfId="24" priority="35">
      <formula>""</formula>
    </cfRule>
    <cfRule type="expression" dxfId="23" priority="36">
      <formula>#REF!="X"</formula>
    </cfRule>
    <cfRule type="expression" dxfId="22" priority="37">
      <formula>#REF!&lt;&gt;""</formula>
    </cfRule>
  </conditionalFormatting>
  <conditionalFormatting sqref="A40">
    <cfRule type="expression" dxfId="21" priority="28">
      <formula>"A1="""""</formula>
    </cfRule>
    <cfRule type="expression" dxfId="20" priority="29">
      <formula>""</formula>
    </cfRule>
    <cfRule type="expression" dxfId="19" priority="30">
      <formula>#REF!="X"</formula>
    </cfRule>
    <cfRule type="expression" dxfId="18" priority="31">
      <formula>#REF!&lt;&gt;""</formula>
    </cfRule>
  </conditionalFormatting>
  <conditionalFormatting sqref="A43">
    <cfRule type="expression" dxfId="17" priority="22">
      <formula>"A1="""""</formula>
    </cfRule>
    <cfRule type="expression" dxfId="16" priority="23">
      <formula>""</formula>
    </cfRule>
    <cfRule type="expression" dxfId="15" priority="24">
      <formula>#REF!="X"</formula>
    </cfRule>
    <cfRule type="expression" dxfId="14" priority="25">
      <formula>#REF!&lt;&gt;""</formula>
    </cfRule>
  </conditionalFormatting>
  <conditionalFormatting sqref="A46">
    <cfRule type="expression" dxfId="13" priority="18">
      <formula>"A1="""""</formula>
    </cfRule>
    <cfRule type="expression" dxfId="12" priority="19">
      <formula>""</formula>
    </cfRule>
    <cfRule type="expression" dxfId="11" priority="20">
      <formula>#REF!="X"</formula>
    </cfRule>
    <cfRule type="expression" dxfId="10" priority="21">
      <formula>#REF!&lt;&gt;""</formula>
    </cfRule>
  </conditionalFormatting>
  <conditionalFormatting sqref="A48">
    <cfRule type="expression" dxfId="9" priority="14">
      <formula>"A1="""""</formula>
    </cfRule>
    <cfRule type="expression" dxfId="8" priority="15">
      <formula>""</formula>
    </cfRule>
    <cfRule type="expression" dxfId="7" priority="16">
      <formula>#REF!="X"</formula>
    </cfRule>
    <cfRule type="expression" dxfId="6" priority="17">
      <formula>#REF!&lt;&gt;""</formula>
    </cfRule>
  </conditionalFormatting>
  <conditionalFormatting sqref="A67">
    <cfRule type="expression" dxfId="5" priority="10">
      <formula>#REF!="X"</formula>
    </cfRule>
    <cfRule type="expression" dxfId="4" priority="11">
      <formula>#REF!&lt;&gt;""</formula>
    </cfRule>
  </conditionalFormatting>
  <conditionalFormatting sqref="A3:B5 A7:B7 A9:B16 A18:B23 A25:B31 A33:B33 A35:B37 A41:B42 A44:B45 A47:B47">
    <cfRule type="expression" dxfId="3" priority="66">
      <formula>"A1="""""</formula>
    </cfRule>
  </conditionalFormatting>
  <conditionalFormatting sqref="A39:B39 A49:B66 A67:A70 B68:B70">
    <cfRule type="expression" dxfId="2" priority="2">
      <formula>"A1="""""</formula>
    </cfRule>
    <cfRule type="expression" dxfId="1" priority="3">
      <formula>""</formula>
    </cfRule>
  </conditionalFormatting>
  <conditionalFormatting sqref="A1:C1">
    <cfRule type="expression" dxfId="0" priority="1">
      <formula>"A1="""""</formula>
    </cfRule>
  </conditionalFormatting>
  <pageMargins left="0.7" right="0.7" top="0.75" bottom="0.75" header="0.3" footer="0.3"/>
  <pageSetup paperSize="9" scale="5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949AA-0A8E-4B9C-BDC4-1204E0463D49}">
  <dimension ref="C2:F14"/>
  <sheetViews>
    <sheetView tabSelected="1" workbookViewId="0">
      <selection activeCell="H17" sqref="H17"/>
    </sheetView>
  </sheetViews>
  <sheetFormatPr defaultRowHeight="14.4" x14ac:dyDescent="0.3"/>
  <cols>
    <col min="1" max="2" width="8.88671875" style="71"/>
    <col min="3" max="3" width="16.109375" style="71" customWidth="1"/>
    <col min="4" max="4" width="17.5546875" style="71" customWidth="1"/>
    <col min="5" max="5" width="21.21875" style="71" customWidth="1"/>
    <col min="6" max="6" width="30.6640625" style="71" customWidth="1"/>
    <col min="7" max="16384" width="8.88671875" style="71"/>
  </cols>
  <sheetData>
    <row r="2" spans="3:6" x14ac:dyDescent="0.3">
      <c r="C2" s="86" t="s">
        <v>2241</v>
      </c>
    </row>
    <row r="3" spans="3:6" x14ac:dyDescent="0.3">
      <c r="C3" s="87" t="s">
        <v>2242</v>
      </c>
    </row>
    <row r="4" spans="3:6" x14ac:dyDescent="0.3">
      <c r="C4" s="88"/>
    </row>
    <row r="5" spans="3:6" ht="15" thickBot="1" x14ac:dyDescent="0.35">
      <c r="C5" s="89"/>
    </row>
    <row r="6" spans="3:6" x14ac:dyDescent="0.3">
      <c r="C6" s="90" t="s">
        <v>2243</v>
      </c>
      <c r="D6" s="91" t="s">
        <v>2244</v>
      </c>
      <c r="E6" s="91" t="s">
        <v>2245</v>
      </c>
      <c r="F6" s="91" t="s">
        <v>2246</v>
      </c>
    </row>
    <row r="7" spans="3:6" ht="19.95" customHeight="1" x14ac:dyDescent="0.3">
      <c r="C7" s="92" t="s">
        <v>2248</v>
      </c>
      <c r="D7" s="92" t="s">
        <v>2247</v>
      </c>
      <c r="E7" s="92"/>
      <c r="F7" s="93" t="s">
        <v>2249</v>
      </c>
    </row>
    <row r="8" spans="3:6" ht="19.95" customHeight="1" x14ac:dyDescent="0.3">
      <c r="C8" s="92"/>
      <c r="D8" s="92"/>
      <c r="E8" s="92"/>
      <c r="F8" s="93"/>
    </row>
    <row r="9" spans="3:6" ht="19.95" customHeight="1" x14ac:dyDescent="0.3">
      <c r="C9" s="92"/>
      <c r="D9" s="92"/>
      <c r="E9" s="92"/>
      <c r="F9" s="93"/>
    </row>
    <row r="10" spans="3:6" ht="19.95" customHeight="1" x14ac:dyDescent="0.3">
      <c r="C10" s="92"/>
      <c r="D10" s="92"/>
      <c r="E10" s="92"/>
      <c r="F10" s="93"/>
    </row>
    <row r="11" spans="3:6" ht="19.95" customHeight="1" x14ac:dyDescent="0.3">
      <c r="C11" s="92"/>
      <c r="D11" s="92"/>
      <c r="E11" s="92"/>
      <c r="F11" s="93"/>
    </row>
    <row r="12" spans="3:6" ht="19.95" customHeight="1" x14ac:dyDescent="0.3">
      <c r="C12" s="92"/>
      <c r="D12" s="92"/>
      <c r="E12" s="92"/>
      <c r="F12" s="93"/>
    </row>
    <row r="13" spans="3:6" ht="19.95" customHeight="1" x14ac:dyDescent="0.3">
      <c r="C13" s="92"/>
      <c r="D13" s="92"/>
      <c r="E13" s="92"/>
      <c r="F13" s="93"/>
    </row>
    <row r="14" spans="3:6" ht="19.95" customHeight="1" x14ac:dyDescent="0.3">
      <c r="C14" s="92"/>
      <c r="D14" s="92"/>
      <c r="E14" s="92"/>
      <c r="F14" s="9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18907-04DD-4BB8-8839-19B74C3F2062}">
  <dimension ref="A1:H8"/>
  <sheetViews>
    <sheetView workbookViewId="0">
      <selection activeCell="B22" sqref="B22"/>
    </sheetView>
  </sheetViews>
  <sheetFormatPr defaultColWidth="11.5546875" defaultRowHeight="14.4" x14ac:dyDescent="0.3"/>
  <cols>
    <col min="2" max="2" width="46.6640625" customWidth="1"/>
    <col min="6" max="6" width="39.44140625" customWidth="1"/>
  </cols>
  <sheetData>
    <row r="1" spans="1:8" ht="15.75" customHeight="1" x14ac:dyDescent="0.3">
      <c r="A1" s="76" t="s">
        <v>2222</v>
      </c>
      <c r="B1" s="77"/>
      <c r="C1" s="77"/>
      <c r="D1" s="77"/>
      <c r="E1" s="77"/>
      <c r="F1" s="77"/>
      <c r="G1" s="77"/>
      <c r="H1" s="78"/>
    </row>
    <row r="2" spans="1:8" x14ac:dyDescent="0.3">
      <c r="A2" s="28" t="s">
        <v>2189</v>
      </c>
      <c r="B2" s="28" t="s">
        <v>1</v>
      </c>
      <c r="C2" s="28" t="s">
        <v>2</v>
      </c>
      <c r="D2" s="28" t="s">
        <v>2196</v>
      </c>
      <c r="E2" s="28" t="s">
        <v>2197</v>
      </c>
      <c r="F2" s="28" t="s">
        <v>2198</v>
      </c>
      <c r="G2" s="28" t="s">
        <v>2199</v>
      </c>
      <c r="H2" s="28" t="s">
        <v>2200</v>
      </c>
    </row>
    <row r="3" spans="1:8" ht="17.25" customHeight="1" x14ac:dyDescent="0.3">
      <c r="A3" s="34">
        <v>170904</v>
      </c>
      <c r="B3" s="34" t="s">
        <v>2201</v>
      </c>
      <c r="C3" s="34" t="s">
        <v>13</v>
      </c>
      <c r="D3" s="34">
        <v>150</v>
      </c>
      <c r="E3" s="34" t="s">
        <v>2202</v>
      </c>
      <c r="F3" s="34" t="s">
        <v>2160</v>
      </c>
      <c r="G3" s="34" t="s">
        <v>2203</v>
      </c>
      <c r="H3" s="34" t="s">
        <v>2204</v>
      </c>
    </row>
    <row r="4" spans="1:8" x14ac:dyDescent="0.3">
      <c r="A4" s="34">
        <v>170103</v>
      </c>
      <c r="B4" s="34" t="s">
        <v>1533</v>
      </c>
      <c r="C4" s="34" t="s">
        <v>13</v>
      </c>
      <c r="D4" s="34">
        <v>200</v>
      </c>
      <c r="E4" s="34" t="s">
        <v>2202</v>
      </c>
      <c r="F4" s="34" t="s">
        <v>2205</v>
      </c>
      <c r="G4" s="34" t="s">
        <v>2206</v>
      </c>
      <c r="H4" s="34" t="s">
        <v>2204</v>
      </c>
    </row>
    <row r="5" spans="1:8" x14ac:dyDescent="0.3">
      <c r="A5" s="34">
        <v>20107</v>
      </c>
      <c r="B5" s="34" t="s">
        <v>106</v>
      </c>
      <c r="C5" s="34" t="s">
        <v>13</v>
      </c>
      <c r="D5" s="34">
        <v>0</v>
      </c>
      <c r="E5" s="34">
        <v>0</v>
      </c>
      <c r="F5" s="34"/>
      <c r="G5" s="34"/>
      <c r="H5" s="34"/>
    </row>
    <row r="6" spans="1:8" ht="15.75" customHeight="1" x14ac:dyDescent="0.3">
      <c r="A6" s="34">
        <v>170504</v>
      </c>
      <c r="B6" s="34" t="s">
        <v>2207</v>
      </c>
      <c r="C6" s="34" t="s">
        <v>13</v>
      </c>
      <c r="D6" s="34">
        <v>16</v>
      </c>
      <c r="E6" s="34">
        <v>11.5</v>
      </c>
      <c r="F6" s="34" t="s">
        <v>2208</v>
      </c>
      <c r="G6" s="34" t="s">
        <v>135</v>
      </c>
      <c r="H6" s="34" t="s">
        <v>2204</v>
      </c>
    </row>
    <row r="7" spans="1:8" x14ac:dyDescent="0.3">
      <c r="A7" s="34">
        <v>170503</v>
      </c>
      <c r="B7" s="34" t="s">
        <v>2209</v>
      </c>
      <c r="C7" s="34" t="s">
        <v>21</v>
      </c>
      <c r="D7" s="34">
        <v>16</v>
      </c>
      <c r="E7" s="34">
        <v>11.5</v>
      </c>
      <c r="F7" s="34" t="s">
        <v>2210</v>
      </c>
      <c r="G7" s="34" t="s">
        <v>2210</v>
      </c>
      <c r="H7" s="34"/>
    </row>
    <row r="8" spans="1:8" x14ac:dyDescent="0.3">
      <c r="A8" s="34">
        <v>200202</v>
      </c>
      <c r="B8" s="34" t="s">
        <v>2211</v>
      </c>
      <c r="C8" s="34" t="s">
        <v>13</v>
      </c>
      <c r="D8" s="34">
        <v>0</v>
      </c>
      <c r="E8" s="34">
        <v>0</v>
      </c>
      <c r="F8" s="34"/>
      <c r="G8" s="34"/>
      <c r="H8" s="34"/>
    </row>
  </sheetData>
  <mergeCells count="1">
    <mergeCell ref="A1:H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62751-8DD8-4FD3-B50D-BCFE5520F8B7}">
  <dimension ref="A1:H8"/>
  <sheetViews>
    <sheetView workbookViewId="0">
      <selection activeCell="A9" sqref="A9"/>
    </sheetView>
  </sheetViews>
  <sheetFormatPr defaultColWidth="11.5546875" defaultRowHeight="14.4" x14ac:dyDescent="0.3"/>
  <cols>
    <col min="1" max="1" width="11.44140625" style="71"/>
    <col min="2" max="2" width="49.88671875" customWidth="1"/>
    <col min="5" max="5" width="13.6640625" customWidth="1"/>
    <col min="6" max="6" width="47.33203125" customWidth="1"/>
  </cols>
  <sheetData>
    <row r="1" spans="1:8" ht="15.75" customHeight="1" x14ac:dyDescent="0.3">
      <c r="A1" s="76" t="s">
        <v>2223</v>
      </c>
      <c r="B1" s="77"/>
      <c r="C1" s="77"/>
      <c r="D1" s="77"/>
      <c r="E1" s="77"/>
      <c r="F1" s="77"/>
      <c r="G1" s="77"/>
      <c r="H1" s="78"/>
    </row>
    <row r="2" spans="1:8" x14ac:dyDescent="0.3">
      <c r="A2" s="68" t="s">
        <v>2189</v>
      </c>
      <c r="B2" s="64" t="s">
        <v>1</v>
      </c>
      <c r="C2" s="64" t="s">
        <v>2</v>
      </c>
      <c r="D2" s="64" t="s">
        <v>2196</v>
      </c>
      <c r="E2" s="64" t="s">
        <v>2197</v>
      </c>
      <c r="F2" s="64" t="s">
        <v>2198</v>
      </c>
      <c r="G2" s="64" t="s">
        <v>2199</v>
      </c>
      <c r="H2" s="65" t="s">
        <v>2200</v>
      </c>
    </row>
    <row r="3" spans="1:8" ht="17.25" customHeight="1" x14ac:dyDescent="0.3">
      <c r="A3" s="69" t="s">
        <v>1621</v>
      </c>
      <c r="B3" s="34" t="s">
        <v>2201</v>
      </c>
      <c r="C3" s="34" t="s">
        <v>13</v>
      </c>
      <c r="D3" s="34">
        <v>150</v>
      </c>
      <c r="E3" s="34" t="s">
        <v>2202</v>
      </c>
      <c r="F3" s="34" t="s">
        <v>2160</v>
      </c>
      <c r="G3" s="34" t="s">
        <v>2203</v>
      </c>
      <c r="H3" s="43" t="s">
        <v>2204</v>
      </c>
    </row>
    <row r="4" spans="1:8" x14ac:dyDescent="0.3">
      <c r="A4" s="69" t="s">
        <v>1532</v>
      </c>
      <c r="B4" s="34" t="s">
        <v>1533</v>
      </c>
      <c r="C4" s="34" t="s">
        <v>13</v>
      </c>
      <c r="D4" s="34">
        <v>200</v>
      </c>
      <c r="E4" s="34" t="s">
        <v>2202</v>
      </c>
      <c r="F4" s="34" t="s">
        <v>2205</v>
      </c>
      <c r="G4" s="34" t="s">
        <v>2206</v>
      </c>
      <c r="H4" s="43" t="s">
        <v>2204</v>
      </c>
    </row>
    <row r="5" spans="1:8" x14ac:dyDescent="0.3">
      <c r="A5" s="69" t="s">
        <v>2239</v>
      </c>
      <c r="B5" s="34" t="s">
        <v>106</v>
      </c>
      <c r="C5" s="34" t="s">
        <v>13</v>
      </c>
      <c r="D5" s="34">
        <v>20</v>
      </c>
      <c r="E5" s="34" t="s">
        <v>2202</v>
      </c>
      <c r="F5" s="34"/>
      <c r="G5" s="34"/>
      <c r="H5" s="43"/>
    </row>
    <row r="6" spans="1:8" ht="15.75" customHeight="1" x14ac:dyDescent="0.3">
      <c r="A6" s="69" t="s">
        <v>1584</v>
      </c>
      <c r="B6" s="34" t="s">
        <v>2207</v>
      </c>
      <c r="C6" s="34" t="s">
        <v>13</v>
      </c>
      <c r="D6" s="34">
        <v>16</v>
      </c>
      <c r="E6" s="34">
        <v>11.5</v>
      </c>
      <c r="F6" s="34" t="s">
        <v>2208</v>
      </c>
      <c r="G6" s="34" t="s">
        <v>135</v>
      </c>
      <c r="H6" s="43" t="s">
        <v>2204</v>
      </c>
    </row>
    <row r="7" spans="1:8" x14ac:dyDescent="0.3">
      <c r="A7" s="69" t="s">
        <v>1581</v>
      </c>
      <c r="B7" s="34" t="s">
        <v>2209</v>
      </c>
      <c r="C7" s="34" t="s">
        <v>21</v>
      </c>
      <c r="D7" s="34">
        <v>16</v>
      </c>
      <c r="E7" s="34">
        <v>11.5</v>
      </c>
      <c r="F7" s="34" t="s">
        <v>2210</v>
      </c>
      <c r="G7" s="34" t="s">
        <v>2210</v>
      </c>
      <c r="H7" s="43"/>
    </row>
    <row r="8" spans="1:8" x14ac:dyDescent="0.3">
      <c r="A8" s="70" t="s">
        <v>2240</v>
      </c>
      <c r="B8" s="66" t="s">
        <v>2211</v>
      </c>
      <c r="C8" s="66" t="s">
        <v>13</v>
      </c>
      <c r="D8" s="66">
        <v>0</v>
      </c>
      <c r="E8" s="66">
        <v>0</v>
      </c>
      <c r="F8" s="66"/>
      <c r="G8" s="66"/>
      <c r="H8" s="67"/>
    </row>
  </sheetData>
  <mergeCells count="1">
    <mergeCell ref="A1:H1"/>
  </mergeCells>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74F6B-DBE9-4F9D-A4F0-513B234EF2C8}">
  <sheetPr codeName="Hoja4"/>
  <dimension ref="A1:O56"/>
  <sheetViews>
    <sheetView zoomScale="80" zoomScaleNormal="80" workbookViewId="0">
      <pane ySplit="2" topLeftCell="A3" activePane="bottomLeft" state="frozen"/>
      <selection pane="bottomLeft" activeCell="M8" sqref="M8"/>
    </sheetView>
  </sheetViews>
  <sheetFormatPr defaultColWidth="11.44140625" defaultRowHeight="14.4" x14ac:dyDescent="0.3"/>
  <cols>
    <col min="1" max="1" width="20.6640625" customWidth="1"/>
    <col min="2" max="2" width="28.5546875" style="16" customWidth="1"/>
    <col min="3" max="3" width="20.6640625" customWidth="1"/>
    <col min="4" max="4" width="15.109375" bestFit="1" customWidth="1"/>
    <col min="5" max="7" width="20.6640625" customWidth="1"/>
    <col min="8" max="8" width="9.44140625" customWidth="1"/>
    <col min="9" max="10" width="20.6640625" customWidth="1"/>
    <col min="11" max="11" width="13.6640625" bestFit="1" customWidth="1"/>
    <col min="12" max="14" width="20.6640625" customWidth="1"/>
    <col min="15" max="15" width="20.33203125" bestFit="1" customWidth="1"/>
  </cols>
  <sheetData>
    <row r="1" spans="1:15" s="16" customFormat="1" ht="21.75" customHeight="1" x14ac:dyDescent="0.3">
      <c r="A1" s="80" t="s">
        <v>2171</v>
      </c>
      <c r="B1" s="81"/>
      <c r="C1" s="81"/>
      <c r="D1" s="81"/>
      <c r="E1" s="81"/>
      <c r="F1" s="82"/>
      <c r="G1" s="79" t="s">
        <v>2172</v>
      </c>
      <c r="H1" s="79"/>
      <c r="I1" s="79"/>
      <c r="J1" s="80" t="s">
        <v>2173</v>
      </c>
      <c r="K1" s="81"/>
      <c r="L1" s="81"/>
      <c r="M1" s="81"/>
      <c r="N1" s="82"/>
      <c r="O1" s="83" t="s">
        <v>2174</v>
      </c>
    </row>
    <row r="2" spans="1:15" s="20" customFormat="1" ht="29.4" thickBot="1" x14ac:dyDescent="0.35">
      <c r="A2" s="22" t="s">
        <v>2158</v>
      </c>
      <c r="B2" s="22" t="s">
        <v>2159</v>
      </c>
      <c r="C2" s="22" t="s">
        <v>2175</v>
      </c>
      <c r="D2" s="22" t="s">
        <v>2224</v>
      </c>
      <c r="E2" s="22" t="s">
        <v>2176</v>
      </c>
      <c r="F2" s="23" t="s">
        <v>2177</v>
      </c>
      <c r="G2" s="22" t="s">
        <v>2178</v>
      </c>
      <c r="H2" s="22" t="s">
        <v>2179</v>
      </c>
      <c r="I2" s="22" t="s">
        <v>2212</v>
      </c>
      <c r="J2" s="21" t="s">
        <v>2180</v>
      </c>
      <c r="K2" s="22" t="s">
        <v>2181</v>
      </c>
      <c r="L2" s="22" t="s">
        <v>2213</v>
      </c>
      <c r="M2" s="22" t="s">
        <v>2170</v>
      </c>
      <c r="N2" s="27" t="s">
        <v>2182</v>
      </c>
      <c r="O2" s="84"/>
    </row>
    <row r="3" spans="1:15" ht="25.2" customHeight="1" x14ac:dyDescent="0.3">
      <c r="A3" s="30" t="s">
        <v>1584</v>
      </c>
      <c r="B3" s="61" t="str">
        <f>INDEX('CRC2024-CODIS LER'!B:B,MATCH('Seguiment de residus'!A3,'CRC2024-CODIS LER'!A:A,0))</f>
        <v>Terra i pedres diferents de les especificades en el codi 170503</v>
      </c>
      <c r="C3" s="32" t="str">
        <f>INDEX('CRC2024-CODIS LER'!C:C,MATCH('Seguiment de residus'!A3,'CRC2024-CODIS LER'!A:A,0))</f>
        <v>NP</v>
      </c>
      <c r="D3" s="30">
        <v>50</v>
      </c>
      <c r="E3" s="37">
        <v>45776</v>
      </c>
      <c r="F3" s="38">
        <v>45778</v>
      </c>
      <c r="G3" s="30" t="s">
        <v>2183</v>
      </c>
      <c r="H3" s="30" t="s">
        <v>2184</v>
      </c>
      <c r="I3" s="30" t="s">
        <v>2185</v>
      </c>
      <c r="J3" s="60" t="s">
        <v>2186</v>
      </c>
      <c r="K3" s="30" t="s">
        <v>2187</v>
      </c>
      <c r="L3" s="31" t="str" cm="1">
        <f t="array" ref="L3">_xlfn.TEXTJOIN(";",TRUE,IF('CRC2024-CODIS LER'!A:A=A3,'CRC2024-CODIS LER'!E:E,""))</f>
        <v>R05</v>
      </c>
      <c r="M3" s="30" t="s">
        <v>2216</v>
      </c>
      <c r="N3" s="41" t="s">
        <v>2188</v>
      </c>
      <c r="O3" s="42"/>
    </row>
    <row r="4" spans="1:15" ht="25.2" customHeight="1" x14ac:dyDescent="0.3">
      <c r="A4" s="30" t="s">
        <v>1532</v>
      </c>
      <c r="B4" s="61" t="str">
        <f>INDEX('CRC2024-CODIS LER'!B:B,MATCH('Seguiment de residus'!A4,'CRC2024-CODIS LER'!A:A,0))</f>
        <v>Teules i materials ceràmics</v>
      </c>
      <c r="C4" s="32" t="str">
        <f>INDEX('CRC2024-CODIS LER'!C:C,MATCH('Seguiment de residus'!A4,'CRC2024-CODIS LER'!A:A,0))</f>
        <v>NP</v>
      </c>
      <c r="D4" s="30">
        <v>150</v>
      </c>
      <c r="E4" s="63">
        <v>45807</v>
      </c>
      <c r="F4" s="38">
        <v>45808</v>
      </c>
      <c r="G4" s="30" t="s">
        <v>2183</v>
      </c>
      <c r="H4" s="30" t="s">
        <v>2214</v>
      </c>
      <c r="I4" s="30" t="s">
        <v>2215</v>
      </c>
      <c r="J4" s="60" t="s">
        <v>2186</v>
      </c>
      <c r="K4" s="30" t="s">
        <v>2187</v>
      </c>
      <c r="L4" s="31" t="str" cm="1">
        <f t="array" ref="L4">_xlfn.TEXTJOIN(";",TRUE,IF('CRC2024-CODIS LER'!A:A=A4,'CRC2024-CODIS LER'!E:E,""))</f>
        <v>R05</v>
      </c>
      <c r="M4" s="30" t="s">
        <v>164</v>
      </c>
      <c r="N4" s="41" t="s">
        <v>2188</v>
      </c>
      <c r="O4" s="44"/>
    </row>
    <row r="5" spans="1:15" ht="25.2" customHeight="1" x14ac:dyDescent="0.3">
      <c r="A5" s="30" t="s">
        <v>1545</v>
      </c>
      <c r="B5" s="61" t="str">
        <f>INDEX('CRC2024-CODIS LER'!B:B,MATCH('Seguiment de residus'!A5,'CRC2024-CODIS LER'!A:A,0))</f>
        <v>Plàstic</v>
      </c>
      <c r="C5" s="32" t="str">
        <f>INDEX('CRC2024-CODIS LER'!C:C,MATCH('Seguiment de residus'!A5,'CRC2024-CODIS LER'!A:A,0))</f>
        <v>NP</v>
      </c>
      <c r="D5" s="34">
        <v>30</v>
      </c>
      <c r="E5" s="63">
        <v>45808</v>
      </c>
      <c r="F5" s="38">
        <v>45809</v>
      </c>
      <c r="G5" s="30" t="s">
        <v>2183</v>
      </c>
      <c r="H5" s="30" t="s">
        <v>2217</v>
      </c>
      <c r="I5" s="30" t="s">
        <v>2219</v>
      </c>
      <c r="J5" s="60" t="s">
        <v>2186</v>
      </c>
      <c r="K5" s="30" t="s">
        <v>2187</v>
      </c>
      <c r="L5" s="31" t="str" cm="1">
        <f t="array" ref="L5">_xlfn.TEXTJOIN(";",TRUE,IF('CRC2024-CODIS LER'!A:A=A5,'CRC2024-CODIS LER'!E:E,""))</f>
        <v>R03</v>
      </c>
      <c r="M5" s="30" t="s">
        <v>74</v>
      </c>
      <c r="N5" s="41" t="s">
        <v>2188</v>
      </c>
      <c r="O5" s="44"/>
    </row>
    <row r="6" spans="1:15" ht="25.2" customHeight="1" x14ac:dyDescent="0.3">
      <c r="A6" s="30" t="s">
        <v>1554</v>
      </c>
      <c r="B6" s="61" t="str">
        <f>INDEX('CRC2024-CODIS LER'!B:B,MATCH('Seguiment de residus'!A6,'CRC2024-CODIS LER'!A:A,0))</f>
        <v>Quitrà d'hulla i productes enquitranats</v>
      </c>
      <c r="C6" s="32" t="str">
        <f>INDEX('CRC2024-CODIS LER'!C:C,MATCH('Seguiment de residus'!A6,'CRC2024-CODIS LER'!A:A,0))</f>
        <v>P</v>
      </c>
      <c r="D6" s="34">
        <v>150</v>
      </c>
      <c r="E6" s="63">
        <v>45809</v>
      </c>
      <c r="F6" s="38">
        <v>45810</v>
      </c>
      <c r="G6" s="30" t="s">
        <v>2183</v>
      </c>
      <c r="H6" s="30" t="s">
        <v>2218</v>
      </c>
      <c r="I6" s="30" t="s">
        <v>2220</v>
      </c>
      <c r="J6" s="60" t="s">
        <v>2186</v>
      </c>
      <c r="K6" s="30" t="s">
        <v>2187</v>
      </c>
      <c r="L6" s="31" t="str" cm="1">
        <f t="array" ref="L6">_xlfn.TEXTJOIN(";",TRUE,IF('CRC2024-CODIS LER'!A:A=A6,'CRC2024-CODIS LER'!E:E,""))</f>
        <v>R05</v>
      </c>
      <c r="M6" s="30" t="s">
        <v>135</v>
      </c>
      <c r="N6" s="41" t="s">
        <v>2188</v>
      </c>
      <c r="O6" s="44" t="s">
        <v>2221</v>
      </c>
    </row>
    <row r="7" spans="1:15" ht="25.2" customHeight="1" x14ac:dyDescent="0.3">
      <c r="A7" s="30" t="s">
        <v>1584</v>
      </c>
      <c r="B7" s="61" t="str">
        <f>INDEX('CRC2024-CODIS LER'!B:B,MATCH('Seguiment de residus'!A7,'CRC2024-CODIS LER'!A:A,0))</f>
        <v>Terra i pedres diferents de les especificades en el codi 170503</v>
      </c>
      <c r="C7" s="32" t="str">
        <f>INDEX('CRC2024-CODIS LER'!C:C,MATCH('Seguiment de residus'!A7,'CRC2024-CODIS LER'!A:A,0))</f>
        <v>NP</v>
      </c>
      <c r="D7" s="34">
        <v>150</v>
      </c>
      <c r="E7" s="34"/>
      <c r="F7" s="39"/>
      <c r="G7" s="34"/>
      <c r="H7" s="34"/>
      <c r="I7" s="34"/>
      <c r="J7" s="33"/>
      <c r="K7" s="34"/>
      <c r="L7" s="31" t="str" cm="1">
        <f t="array" ref="L7">_xlfn.TEXTJOIN(";",TRUE,IF('CRC2024-CODIS LER'!A:A=A7,'CRC2024-CODIS LER'!E:E,""))</f>
        <v>R05</v>
      </c>
      <c r="M7" s="30" t="s">
        <v>135</v>
      </c>
      <c r="N7" s="43"/>
      <c r="O7" s="44"/>
    </row>
    <row r="8" spans="1:15" ht="25.2" customHeight="1" x14ac:dyDescent="0.3">
      <c r="A8" s="30"/>
      <c r="B8" s="61" t="e">
        <f>INDEX('CRC2024-CODIS LER'!B:B,MATCH('Seguiment de residus'!A8,'CRC2024-CODIS LER'!A:A,0))</f>
        <v>#N/A</v>
      </c>
      <c r="C8" s="32" t="e">
        <f>INDEX('CRC2024-CODIS LER'!C:C,MATCH('Seguiment de residus'!A8,'CRC2024-CODIS LER'!A:A,0))</f>
        <v>#N/A</v>
      </c>
      <c r="D8" s="34"/>
      <c r="E8" s="34"/>
      <c r="F8" s="39"/>
      <c r="G8" s="34"/>
      <c r="H8" s="34"/>
      <c r="I8" s="34"/>
      <c r="J8" s="33"/>
      <c r="K8" s="34"/>
      <c r="L8" s="31" t="e" cm="1" vm="1">
        <f t="array" ref="L8">_xlfn.TEXTJOIN(";",TRUE,IF('CRC2024-CODIS LER'!A:A=A8,'CRC2024-CODIS LER'!E:E,""))</f>
        <v>#VALUE!</v>
      </c>
      <c r="M8" s="30"/>
      <c r="N8" s="43"/>
      <c r="O8" s="44"/>
    </row>
    <row r="9" spans="1:15" ht="25.2" customHeight="1" x14ac:dyDescent="0.3">
      <c r="A9" s="30"/>
      <c r="B9" s="61" t="e">
        <f>INDEX('CRC2024-CODIS LER'!B:B,MATCH('Seguiment de residus'!A9,'CRC2024-CODIS LER'!A:A,0))</f>
        <v>#N/A</v>
      </c>
      <c r="C9" s="32" t="e">
        <f>INDEX('CRC2024-CODIS LER'!C:C,MATCH('Seguiment de residus'!A9,'CRC2024-CODIS LER'!A:A,0))</f>
        <v>#N/A</v>
      </c>
      <c r="D9" s="34"/>
      <c r="E9" s="34"/>
      <c r="F9" s="39"/>
      <c r="G9" s="34"/>
      <c r="H9" s="34"/>
      <c r="I9" s="34"/>
      <c r="J9" s="33"/>
      <c r="K9" s="34"/>
      <c r="L9" s="31" t="e" cm="1" vm="1">
        <f t="array" ref="L9">_xlfn.TEXTJOIN(";",TRUE,IF('CRC2024-CODIS LER'!A:A=A9,'CRC2024-CODIS LER'!E:E,""))</f>
        <v>#VALUE!</v>
      </c>
      <c r="M9" s="30"/>
      <c r="N9" s="43"/>
      <c r="O9" s="44"/>
    </row>
    <row r="10" spans="1:15" ht="25.2" customHeight="1" x14ac:dyDescent="0.3">
      <c r="A10" s="30"/>
      <c r="B10" s="61" t="e">
        <f>INDEX('CRC2024-CODIS LER'!B:B,MATCH('Seguiment de residus'!A10,'CRC2024-CODIS LER'!A:A,0))</f>
        <v>#N/A</v>
      </c>
      <c r="C10" s="32" t="e">
        <f>INDEX('CRC2024-CODIS LER'!C:C,MATCH('Seguiment de residus'!A10,'CRC2024-CODIS LER'!A:A,0))</f>
        <v>#N/A</v>
      </c>
      <c r="D10" s="34"/>
      <c r="E10" s="34"/>
      <c r="F10" s="39"/>
      <c r="G10" s="34"/>
      <c r="H10" s="34"/>
      <c r="I10" s="34"/>
      <c r="J10" s="33"/>
      <c r="K10" s="34"/>
      <c r="L10" s="31" t="e" cm="1" vm="1">
        <f t="array" ref="L10">_xlfn.TEXTJOIN(";",TRUE,IF('CRC2024-CODIS LER'!A:A=A10,'CRC2024-CODIS LER'!E:E,""))</f>
        <v>#VALUE!</v>
      </c>
      <c r="M10" s="30"/>
      <c r="N10" s="43"/>
      <c r="O10" s="44"/>
    </row>
    <row r="11" spans="1:15" ht="25.2" customHeight="1" x14ac:dyDescent="0.3">
      <c r="A11" s="30"/>
      <c r="B11" s="61" t="e">
        <f>INDEX('CRC2024-CODIS LER'!B:B,MATCH('Seguiment de residus'!A11,'CRC2024-CODIS LER'!A:A,0))</f>
        <v>#N/A</v>
      </c>
      <c r="C11" s="32" t="e">
        <f>INDEX('CRC2024-CODIS LER'!C:C,MATCH('Seguiment de residus'!A11,'CRC2024-CODIS LER'!A:A,0))</f>
        <v>#N/A</v>
      </c>
      <c r="D11" s="34"/>
      <c r="E11" s="34"/>
      <c r="F11" s="39"/>
      <c r="G11" s="34"/>
      <c r="H11" s="34"/>
      <c r="I11" s="34"/>
      <c r="J11" s="33"/>
      <c r="K11" s="34"/>
      <c r="L11" s="31" t="e" cm="1" vm="1">
        <f t="array" ref="L11">_xlfn.TEXTJOIN(";",TRUE,IF('CRC2024-CODIS LER'!A:A=A11,'CRC2024-CODIS LER'!E:E,""))</f>
        <v>#VALUE!</v>
      </c>
      <c r="M11" s="30"/>
      <c r="N11" s="43"/>
      <c r="O11" s="44"/>
    </row>
    <row r="12" spans="1:15" ht="25.2" customHeight="1" x14ac:dyDescent="0.3">
      <c r="A12" s="30"/>
      <c r="B12" s="61" t="e">
        <f>INDEX('CRC2024-CODIS LER'!B:B,MATCH('Seguiment de residus'!A12,'CRC2024-CODIS LER'!A:A,0))</f>
        <v>#N/A</v>
      </c>
      <c r="C12" s="32" t="e">
        <f>INDEX('CRC2024-CODIS LER'!C:C,MATCH('Seguiment de residus'!A12,'CRC2024-CODIS LER'!A:A,0))</f>
        <v>#N/A</v>
      </c>
      <c r="D12" s="34"/>
      <c r="E12" s="34"/>
      <c r="F12" s="39"/>
      <c r="G12" s="34"/>
      <c r="H12" s="34"/>
      <c r="I12" s="34"/>
      <c r="J12" s="33"/>
      <c r="K12" s="34"/>
      <c r="L12" s="31" t="e" cm="1" vm="1">
        <f t="array" ref="L12">_xlfn.TEXTJOIN(";",TRUE,IF('CRC2024-CODIS LER'!A:A=A12,'CRC2024-CODIS LER'!E:E,""))</f>
        <v>#VALUE!</v>
      </c>
      <c r="M12" s="30"/>
      <c r="N12" s="43"/>
      <c r="O12" s="44"/>
    </row>
    <row r="13" spans="1:15" ht="25.2" customHeight="1" x14ac:dyDescent="0.3">
      <c r="A13" s="30"/>
      <c r="B13" s="61" t="e">
        <f>INDEX('CRC2024-CODIS LER'!B:B,MATCH('Seguiment de residus'!A13,'CRC2024-CODIS LER'!A:A,0))</f>
        <v>#N/A</v>
      </c>
      <c r="C13" s="32" t="e">
        <f>INDEX('CRC2024-CODIS LER'!C:C,MATCH('Seguiment de residus'!A13,'CRC2024-CODIS LER'!A:A,0))</f>
        <v>#N/A</v>
      </c>
      <c r="D13" s="34"/>
      <c r="E13" s="34"/>
      <c r="F13" s="39"/>
      <c r="G13" s="34"/>
      <c r="H13" s="34"/>
      <c r="I13" s="34"/>
      <c r="J13" s="33"/>
      <c r="K13" s="34"/>
      <c r="L13" s="31" t="e" cm="1" vm="1">
        <f t="array" ref="L13">_xlfn.TEXTJOIN(";",TRUE,IF('CRC2024-CODIS LER'!A:A=A13,'CRC2024-CODIS LER'!E:E,""))</f>
        <v>#VALUE!</v>
      </c>
      <c r="M13" s="30"/>
      <c r="N13" s="43"/>
      <c r="O13" s="44"/>
    </row>
    <row r="14" spans="1:15" ht="25.2" customHeight="1" x14ac:dyDescent="0.3">
      <c r="A14" s="30"/>
      <c r="B14" s="61" t="e">
        <f>INDEX('CRC2024-CODIS LER'!B:B,MATCH('Seguiment de residus'!A14,'CRC2024-CODIS LER'!A:A,0))</f>
        <v>#N/A</v>
      </c>
      <c r="C14" s="32" t="e">
        <f>INDEX('CRC2024-CODIS LER'!C:C,MATCH('Seguiment de residus'!A14,'CRC2024-CODIS LER'!A:A,0))</f>
        <v>#N/A</v>
      </c>
      <c r="D14" s="34"/>
      <c r="E14" s="34"/>
      <c r="F14" s="39"/>
      <c r="G14" s="34"/>
      <c r="H14" s="34"/>
      <c r="I14" s="34"/>
      <c r="J14" s="33"/>
      <c r="K14" s="34"/>
      <c r="L14" s="31" t="e" cm="1" vm="1">
        <f t="array" ref="L14">_xlfn.TEXTJOIN(";",TRUE,IF('CRC2024-CODIS LER'!A:A=A14,'CRC2024-CODIS LER'!E:E,""))</f>
        <v>#VALUE!</v>
      </c>
      <c r="M14" s="30"/>
      <c r="N14" s="43"/>
      <c r="O14" s="44"/>
    </row>
    <row r="15" spans="1:15" ht="25.2" customHeight="1" x14ac:dyDescent="0.3">
      <c r="A15" s="30"/>
      <c r="B15" s="61" t="e">
        <f>INDEX('CRC2024-CODIS LER'!B:B,MATCH('Seguiment de residus'!A15,'CRC2024-CODIS LER'!A:A,0))</f>
        <v>#N/A</v>
      </c>
      <c r="C15" s="32" t="e">
        <f>INDEX('CRC2024-CODIS LER'!C:C,MATCH('Seguiment de residus'!A15,'CRC2024-CODIS LER'!A:A,0))</f>
        <v>#N/A</v>
      </c>
      <c r="D15" s="34"/>
      <c r="E15" s="34"/>
      <c r="F15" s="39"/>
      <c r="G15" s="34"/>
      <c r="H15" s="34"/>
      <c r="I15" s="34"/>
      <c r="J15" s="33"/>
      <c r="K15" s="34"/>
      <c r="L15" s="31" t="e" cm="1" vm="1">
        <f t="array" ref="L15">_xlfn.TEXTJOIN(";",TRUE,IF('CRC2024-CODIS LER'!A:A=A15,'CRC2024-CODIS LER'!E:E,""))</f>
        <v>#VALUE!</v>
      </c>
      <c r="M15" s="30"/>
      <c r="N15" s="43"/>
      <c r="O15" s="44"/>
    </row>
    <row r="16" spans="1:15" ht="25.2" customHeight="1" x14ac:dyDescent="0.3">
      <c r="A16" s="30"/>
      <c r="B16" s="61" t="e">
        <f>INDEX('CRC2024-CODIS LER'!B:B,MATCH('Seguiment de residus'!A16,'CRC2024-CODIS LER'!A:A,0))</f>
        <v>#N/A</v>
      </c>
      <c r="C16" s="32" t="e">
        <f>INDEX('CRC2024-CODIS LER'!C:C,MATCH('Seguiment de residus'!A16,'CRC2024-CODIS LER'!A:A,0))</f>
        <v>#N/A</v>
      </c>
      <c r="D16" s="34"/>
      <c r="E16" s="34"/>
      <c r="F16" s="39"/>
      <c r="G16" s="34"/>
      <c r="H16" s="34"/>
      <c r="I16" s="34"/>
      <c r="J16" s="33"/>
      <c r="K16" s="34"/>
      <c r="L16" s="31" t="e" cm="1" vm="1">
        <f t="array" ref="L16">_xlfn.TEXTJOIN(";",TRUE,IF('CRC2024-CODIS LER'!A:A=A16,'CRC2024-CODIS LER'!E:E,""))</f>
        <v>#VALUE!</v>
      </c>
      <c r="M16" s="30"/>
      <c r="N16" s="43"/>
      <c r="O16" s="44"/>
    </row>
    <row r="17" spans="1:15" ht="25.2" customHeight="1" x14ac:dyDescent="0.3">
      <c r="A17" s="30"/>
      <c r="B17" s="61" t="e">
        <f>INDEX('CRC2024-CODIS LER'!B:B,MATCH('Seguiment de residus'!A17,'CRC2024-CODIS LER'!A:A,0))</f>
        <v>#N/A</v>
      </c>
      <c r="C17" s="32" t="e">
        <f>INDEX('CRC2024-CODIS LER'!C:C,MATCH('Seguiment de residus'!A17,'CRC2024-CODIS LER'!A:A,0))</f>
        <v>#N/A</v>
      </c>
      <c r="D17" s="34"/>
      <c r="E17" s="34"/>
      <c r="F17" s="39"/>
      <c r="G17" s="34"/>
      <c r="H17" s="34"/>
      <c r="I17" s="34"/>
      <c r="J17" s="33"/>
      <c r="K17" s="34"/>
      <c r="L17" s="31" t="e" cm="1" vm="1">
        <f t="array" ref="L17">_xlfn.TEXTJOIN(";",TRUE,IF('CRC2024-CODIS LER'!A:A=A17,'CRC2024-CODIS LER'!E:E,""))</f>
        <v>#VALUE!</v>
      </c>
      <c r="M17" s="30"/>
      <c r="N17" s="43"/>
      <c r="O17" s="44"/>
    </row>
    <row r="18" spans="1:15" ht="25.2" customHeight="1" x14ac:dyDescent="0.3">
      <c r="A18" s="30"/>
      <c r="B18" s="61" t="e">
        <f>INDEX('CRC2024-CODIS LER'!B:B,MATCH('Seguiment de residus'!A18,'CRC2024-CODIS LER'!A:A,0))</f>
        <v>#N/A</v>
      </c>
      <c r="C18" s="32" t="e">
        <f>INDEX('CRC2024-CODIS LER'!C:C,MATCH('Seguiment de residus'!A18,'CRC2024-CODIS LER'!A:A,0))</f>
        <v>#N/A</v>
      </c>
      <c r="D18" s="34"/>
      <c r="E18" s="34"/>
      <c r="F18" s="39"/>
      <c r="G18" s="34"/>
      <c r="H18" s="34"/>
      <c r="I18" s="34"/>
      <c r="J18" s="33"/>
      <c r="K18" s="34"/>
      <c r="L18" s="31" t="e" cm="1" vm="1">
        <f t="array" ref="L18">_xlfn.TEXTJOIN(";",TRUE,IF('CRC2024-CODIS LER'!A:A=A18,'CRC2024-CODIS LER'!E:E,""))</f>
        <v>#VALUE!</v>
      </c>
      <c r="M18" s="30"/>
      <c r="N18" s="43"/>
      <c r="O18" s="44"/>
    </row>
    <row r="19" spans="1:15" ht="25.2" customHeight="1" x14ac:dyDescent="0.3">
      <c r="A19" s="30"/>
      <c r="B19" s="61" t="e">
        <f>INDEX('CRC2024-CODIS LER'!B:B,MATCH('Seguiment de residus'!A19,'CRC2024-CODIS LER'!A:A,0))</f>
        <v>#N/A</v>
      </c>
      <c r="C19" s="32" t="e">
        <f>INDEX('CRC2024-CODIS LER'!C:C,MATCH('Seguiment de residus'!A19,'CRC2024-CODIS LER'!A:A,0))</f>
        <v>#N/A</v>
      </c>
      <c r="D19" s="34"/>
      <c r="E19" s="34"/>
      <c r="F19" s="39"/>
      <c r="G19" s="34"/>
      <c r="H19" s="34"/>
      <c r="I19" s="34"/>
      <c r="J19" s="33"/>
      <c r="K19" s="34"/>
      <c r="L19" s="31" t="e" cm="1" vm="1">
        <f t="array" ref="L19">_xlfn.TEXTJOIN(";",TRUE,IF('CRC2024-CODIS LER'!A:A=A19,'CRC2024-CODIS LER'!E:E,""))</f>
        <v>#VALUE!</v>
      </c>
      <c r="M19" s="30"/>
      <c r="N19" s="43"/>
      <c r="O19" s="44"/>
    </row>
    <row r="20" spans="1:15" ht="25.2" customHeight="1" x14ac:dyDescent="0.3">
      <c r="A20" s="30"/>
      <c r="B20" s="61" t="e">
        <f>INDEX('CRC2024-CODIS LER'!B:B,MATCH('Seguiment de residus'!A20,'CRC2024-CODIS LER'!A:A,0))</f>
        <v>#N/A</v>
      </c>
      <c r="C20" s="32" t="e">
        <f>INDEX('CRC2024-CODIS LER'!C:C,MATCH('Seguiment de residus'!A20,'CRC2024-CODIS LER'!A:A,0))</f>
        <v>#N/A</v>
      </c>
      <c r="D20" s="34"/>
      <c r="E20" s="34"/>
      <c r="F20" s="39"/>
      <c r="G20" s="34"/>
      <c r="H20" s="34"/>
      <c r="I20" s="34"/>
      <c r="J20" s="33"/>
      <c r="K20" s="34"/>
      <c r="L20" s="31" t="e" cm="1" vm="1">
        <f t="array" ref="L20">_xlfn.TEXTJOIN(";",TRUE,IF('CRC2024-CODIS LER'!A:A=A20,'CRC2024-CODIS LER'!E:E,""))</f>
        <v>#VALUE!</v>
      </c>
      <c r="M20" s="30"/>
      <c r="N20" s="43"/>
      <c r="O20" s="44"/>
    </row>
    <row r="21" spans="1:15" ht="25.2" customHeight="1" x14ac:dyDescent="0.3">
      <c r="A21" s="30"/>
      <c r="B21" s="61" t="e">
        <f>INDEX('CRC2024-CODIS LER'!B:B,MATCH('Seguiment de residus'!A21,'CRC2024-CODIS LER'!A:A,0))</f>
        <v>#N/A</v>
      </c>
      <c r="C21" s="32" t="e">
        <f>INDEX('CRC2024-CODIS LER'!C:C,MATCH('Seguiment de residus'!A21,'CRC2024-CODIS LER'!A:A,0))</f>
        <v>#N/A</v>
      </c>
      <c r="D21" s="34"/>
      <c r="E21" s="34"/>
      <c r="F21" s="39"/>
      <c r="G21" s="34"/>
      <c r="H21" s="34"/>
      <c r="I21" s="34"/>
      <c r="J21" s="33"/>
      <c r="K21" s="34"/>
      <c r="L21" s="31" t="e" cm="1" vm="1">
        <f t="array" ref="L21">_xlfn.TEXTJOIN(";",TRUE,IF('CRC2024-CODIS LER'!A:A=A21,'CRC2024-CODIS LER'!E:E,""))</f>
        <v>#VALUE!</v>
      </c>
      <c r="M21" s="30"/>
      <c r="N21" s="43"/>
      <c r="O21" s="44"/>
    </row>
    <row r="22" spans="1:15" ht="25.2" customHeight="1" x14ac:dyDescent="0.3">
      <c r="A22" s="30"/>
      <c r="B22" s="61" t="e">
        <f>INDEX('CRC2024-CODIS LER'!B:B,MATCH('Seguiment de residus'!A22,'CRC2024-CODIS LER'!A:A,0))</f>
        <v>#N/A</v>
      </c>
      <c r="C22" s="32" t="e">
        <f>INDEX('CRC2024-CODIS LER'!C:C,MATCH('Seguiment de residus'!A22,'CRC2024-CODIS LER'!A:A,0))</f>
        <v>#N/A</v>
      </c>
      <c r="D22" s="34"/>
      <c r="E22" s="34"/>
      <c r="F22" s="39"/>
      <c r="G22" s="34"/>
      <c r="H22" s="34"/>
      <c r="I22" s="34"/>
      <c r="J22" s="33"/>
      <c r="K22" s="34"/>
      <c r="L22" s="31" t="e" cm="1" vm="1">
        <f t="array" ref="L22">_xlfn.TEXTJOIN(";",TRUE,IF('CRC2024-CODIS LER'!A:A=A22,'CRC2024-CODIS LER'!E:E,""))</f>
        <v>#VALUE!</v>
      </c>
      <c r="M22" s="30"/>
      <c r="N22" s="43"/>
      <c r="O22" s="44"/>
    </row>
    <row r="23" spans="1:15" ht="25.2" customHeight="1" x14ac:dyDescent="0.3">
      <c r="A23" s="30"/>
      <c r="B23" s="61" t="e">
        <f>INDEX('CRC2024-CODIS LER'!B:B,MATCH('Seguiment de residus'!A23,'CRC2024-CODIS LER'!A:A,0))</f>
        <v>#N/A</v>
      </c>
      <c r="C23" s="32" t="e">
        <f>INDEX('CRC2024-CODIS LER'!C:C,MATCH('Seguiment de residus'!A23,'CRC2024-CODIS LER'!A:A,0))</f>
        <v>#N/A</v>
      </c>
      <c r="D23" s="34"/>
      <c r="E23" s="34"/>
      <c r="F23" s="39"/>
      <c r="G23" s="34"/>
      <c r="H23" s="34"/>
      <c r="I23" s="34"/>
      <c r="J23" s="33"/>
      <c r="K23" s="34"/>
      <c r="L23" s="31" t="e" cm="1" vm="1">
        <f t="array" ref="L23">_xlfn.TEXTJOIN(";",TRUE,IF('CRC2024-CODIS LER'!A:A=A23,'CRC2024-CODIS LER'!E:E,""))</f>
        <v>#VALUE!</v>
      </c>
      <c r="M23" s="30"/>
      <c r="N23" s="43"/>
      <c r="O23" s="44"/>
    </row>
    <row r="24" spans="1:15" ht="25.2" customHeight="1" x14ac:dyDescent="0.3">
      <c r="A24" s="30"/>
      <c r="B24" s="61" t="e">
        <f>INDEX('CRC2024-CODIS LER'!B:B,MATCH('Seguiment de residus'!A24,'CRC2024-CODIS LER'!A:A,0))</f>
        <v>#N/A</v>
      </c>
      <c r="C24" s="32" t="e">
        <f>INDEX('CRC2024-CODIS LER'!C:C,MATCH('Seguiment de residus'!A24,'CRC2024-CODIS LER'!A:A,0))</f>
        <v>#N/A</v>
      </c>
      <c r="D24" s="34"/>
      <c r="E24" s="34"/>
      <c r="F24" s="39"/>
      <c r="G24" s="34"/>
      <c r="H24" s="34"/>
      <c r="I24" s="34"/>
      <c r="J24" s="33"/>
      <c r="K24" s="34"/>
      <c r="L24" s="31" t="e" cm="1" vm="1">
        <f t="array" ref="L24">_xlfn.TEXTJOIN(";",TRUE,IF('CRC2024-CODIS LER'!A:A=A24,'CRC2024-CODIS LER'!E:E,""))</f>
        <v>#VALUE!</v>
      </c>
      <c r="M24" s="30"/>
      <c r="N24" s="43"/>
      <c r="O24" s="44"/>
    </row>
    <row r="25" spans="1:15" ht="25.2" customHeight="1" x14ac:dyDescent="0.3">
      <c r="A25" s="30"/>
      <c r="B25" s="61" t="e">
        <f>INDEX('CRC2024-CODIS LER'!B:B,MATCH('Seguiment de residus'!A25,'CRC2024-CODIS LER'!A:A,0))</f>
        <v>#N/A</v>
      </c>
      <c r="C25" s="32" t="e">
        <f>INDEX('CRC2024-CODIS LER'!C:C,MATCH('Seguiment de residus'!A25,'CRC2024-CODIS LER'!A:A,0))</f>
        <v>#N/A</v>
      </c>
      <c r="D25" s="34"/>
      <c r="E25" s="34"/>
      <c r="F25" s="39"/>
      <c r="G25" s="34"/>
      <c r="H25" s="34"/>
      <c r="I25" s="34"/>
      <c r="J25" s="33"/>
      <c r="K25" s="34"/>
      <c r="L25" s="31" t="e" cm="1" vm="1">
        <f t="array" ref="L25">_xlfn.TEXTJOIN(";",TRUE,IF('CRC2024-CODIS LER'!A:A=A25,'CRC2024-CODIS LER'!E:E,""))</f>
        <v>#VALUE!</v>
      </c>
      <c r="M25" s="30"/>
      <c r="N25" s="43"/>
      <c r="O25" s="44"/>
    </row>
    <row r="26" spans="1:15" ht="25.2" customHeight="1" x14ac:dyDescent="0.3">
      <c r="A26" s="30"/>
      <c r="B26" s="61" t="e">
        <f>INDEX('CRC2024-CODIS LER'!B:B,MATCH('Seguiment de residus'!A26,'CRC2024-CODIS LER'!A:A,0))</f>
        <v>#N/A</v>
      </c>
      <c r="C26" s="32" t="e">
        <f>INDEX('CRC2024-CODIS LER'!C:C,MATCH('Seguiment de residus'!A26,'CRC2024-CODIS LER'!A:A,0))</f>
        <v>#N/A</v>
      </c>
      <c r="D26" s="34"/>
      <c r="E26" s="34"/>
      <c r="F26" s="39"/>
      <c r="G26" s="34"/>
      <c r="H26" s="34"/>
      <c r="I26" s="34"/>
      <c r="J26" s="33"/>
      <c r="K26" s="34"/>
      <c r="L26" s="31" t="e" cm="1" vm="1">
        <f t="array" ref="L26">_xlfn.TEXTJOIN(";",TRUE,IF('CRC2024-CODIS LER'!A:A=A26,'CRC2024-CODIS LER'!E:E,""))</f>
        <v>#VALUE!</v>
      </c>
      <c r="M26" s="30"/>
      <c r="N26" s="43"/>
      <c r="O26" s="44"/>
    </row>
    <row r="27" spans="1:15" ht="25.2" customHeight="1" x14ac:dyDescent="0.3">
      <c r="A27" s="30"/>
      <c r="B27" s="61" t="e">
        <f>INDEX('CRC2024-CODIS LER'!B:B,MATCH('Seguiment de residus'!A27,'CRC2024-CODIS LER'!A:A,0))</f>
        <v>#N/A</v>
      </c>
      <c r="C27" s="32" t="e">
        <f>INDEX('CRC2024-CODIS LER'!C:C,MATCH('Seguiment de residus'!A27,'CRC2024-CODIS LER'!A:A,0))</f>
        <v>#N/A</v>
      </c>
      <c r="D27" s="34"/>
      <c r="E27" s="34"/>
      <c r="F27" s="39"/>
      <c r="G27" s="34"/>
      <c r="H27" s="34"/>
      <c r="I27" s="34"/>
      <c r="J27" s="33"/>
      <c r="K27" s="34"/>
      <c r="L27" s="31" t="e" cm="1" vm="1">
        <f t="array" ref="L27">_xlfn.TEXTJOIN(";",TRUE,IF('CRC2024-CODIS LER'!A:A=A27,'CRC2024-CODIS LER'!E:E,""))</f>
        <v>#VALUE!</v>
      </c>
      <c r="M27" s="30"/>
      <c r="N27" s="43"/>
      <c r="O27" s="44"/>
    </row>
    <row r="28" spans="1:15" ht="25.2" customHeight="1" x14ac:dyDescent="0.3">
      <c r="A28" s="30"/>
      <c r="B28" s="61" t="e">
        <f>INDEX('CRC2024-CODIS LER'!B:B,MATCH('Seguiment de residus'!A28,'CRC2024-CODIS LER'!A:A,0))</f>
        <v>#N/A</v>
      </c>
      <c r="C28" s="32" t="e">
        <f>INDEX('CRC2024-CODIS LER'!C:C,MATCH('Seguiment de residus'!A28,'CRC2024-CODIS LER'!A:A,0))</f>
        <v>#N/A</v>
      </c>
      <c r="D28" s="34"/>
      <c r="E28" s="34"/>
      <c r="F28" s="39"/>
      <c r="G28" s="34"/>
      <c r="H28" s="34"/>
      <c r="I28" s="34"/>
      <c r="J28" s="33"/>
      <c r="K28" s="34"/>
      <c r="L28" s="31" t="e" cm="1" vm="1">
        <f t="array" ref="L28">_xlfn.TEXTJOIN(";",TRUE,IF('CRC2024-CODIS LER'!A:A=A28,'CRC2024-CODIS LER'!E:E,""))</f>
        <v>#VALUE!</v>
      </c>
      <c r="M28" s="30"/>
      <c r="N28" s="43"/>
      <c r="O28" s="44"/>
    </row>
    <row r="29" spans="1:15" ht="25.2" customHeight="1" x14ac:dyDescent="0.3">
      <c r="A29" s="30"/>
      <c r="B29" s="61" t="e">
        <f>INDEX('CRC2024-CODIS LER'!B:B,MATCH('Seguiment de residus'!A29,'CRC2024-CODIS LER'!A:A,0))</f>
        <v>#N/A</v>
      </c>
      <c r="C29" s="32" t="e">
        <f>INDEX('CRC2024-CODIS LER'!C:C,MATCH('Seguiment de residus'!A29,'CRC2024-CODIS LER'!A:A,0))</f>
        <v>#N/A</v>
      </c>
      <c r="D29" s="34"/>
      <c r="E29" s="34"/>
      <c r="F29" s="39"/>
      <c r="G29" s="34"/>
      <c r="H29" s="34"/>
      <c r="I29" s="34"/>
      <c r="J29" s="33"/>
      <c r="K29" s="34"/>
      <c r="L29" s="31" t="e" cm="1" vm="1">
        <f t="array" ref="L29">_xlfn.TEXTJOIN(";",TRUE,IF('CRC2024-CODIS LER'!A:A=A29,'CRC2024-CODIS LER'!E:E,""))</f>
        <v>#VALUE!</v>
      </c>
      <c r="M29" s="30"/>
      <c r="N29" s="43"/>
      <c r="O29" s="44"/>
    </row>
    <row r="30" spans="1:15" ht="25.2" customHeight="1" x14ac:dyDescent="0.3">
      <c r="A30" s="30"/>
      <c r="B30" s="61" t="e">
        <f>INDEX('CRC2024-CODIS LER'!B:B,MATCH('Seguiment de residus'!A30,'CRC2024-CODIS LER'!A:A,0))</f>
        <v>#N/A</v>
      </c>
      <c r="C30" s="32" t="e">
        <f>INDEX('CRC2024-CODIS LER'!C:C,MATCH('Seguiment de residus'!A30,'CRC2024-CODIS LER'!A:A,0))</f>
        <v>#N/A</v>
      </c>
      <c r="D30" s="34"/>
      <c r="E30" s="34"/>
      <c r="F30" s="39"/>
      <c r="G30" s="34"/>
      <c r="H30" s="34"/>
      <c r="I30" s="34"/>
      <c r="J30" s="33"/>
      <c r="K30" s="34"/>
      <c r="L30" s="31" t="e" cm="1" vm="1">
        <f t="array" ref="L30">_xlfn.TEXTJOIN(";",TRUE,IF('CRC2024-CODIS LER'!A:A=A30,'CRC2024-CODIS LER'!E:E,""))</f>
        <v>#VALUE!</v>
      </c>
      <c r="M30" s="30"/>
      <c r="N30" s="43"/>
      <c r="O30" s="44"/>
    </row>
    <row r="31" spans="1:15" ht="25.2" customHeight="1" x14ac:dyDescent="0.3">
      <c r="A31" s="30"/>
      <c r="B31" s="61" t="e">
        <f>INDEX('CRC2024-CODIS LER'!B:B,MATCH('Seguiment de residus'!A31,'CRC2024-CODIS LER'!A:A,0))</f>
        <v>#N/A</v>
      </c>
      <c r="C31" s="32" t="e">
        <f>INDEX('CRC2024-CODIS LER'!C:C,MATCH('Seguiment de residus'!A31,'CRC2024-CODIS LER'!A:A,0))</f>
        <v>#N/A</v>
      </c>
      <c r="D31" s="34"/>
      <c r="E31" s="34"/>
      <c r="F31" s="39"/>
      <c r="G31" s="34"/>
      <c r="H31" s="34"/>
      <c r="I31" s="34"/>
      <c r="J31" s="33"/>
      <c r="K31" s="34"/>
      <c r="L31" s="31" t="e" cm="1" vm="1">
        <f t="array" ref="L31">_xlfn.TEXTJOIN(";",TRUE,IF('CRC2024-CODIS LER'!A:A=A31,'CRC2024-CODIS LER'!E:E,""))</f>
        <v>#VALUE!</v>
      </c>
      <c r="M31" s="30"/>
      <c r="N31" s="43"/>
      <c r="O31" s="44"/>
    </row>
    <row r="32" spans="1:15" ht="25.2" customHeight="1" x14ac:dyDescent="0.3">
      <c r="A32" s="30"/>
      <c r="B32" s="61" t="e">
        <f>INDEX('CRC2024-CODIS LER'!B:B,MATCH('Seguiment de residus'!A32,'CRC2024-CODIS LER'!A:A,0))</f>
        <v>#N/A</v>
      </c>
      <c r="C32" s="32" t="e">
        <f>INDEX('CRC2024-CODIS LER'!C:C,MATCH('Seguiment de residus'!A32,'CRC2024-CODIS LER'!A:A,0))</f>
        <v>#N/A</v>
      </c>
      <c r="D32" s="34"/>
      <c r="E32" s="34"/>
      <c r="F32" s="39"/>
      <c r="G32" s="34"/>
      <c r="H32" s="34"/>
      <c r="I32" s="34"/>
      <c r="J32" s="33"/>
      <c r="K32" s="34"/>
      <c r="L32" s="31" t="e" cm="1" vm="1">
        <f t="array" ref="L32">_xlfn.TEXTJOIN(";",TRUE,IF('CRC2024-CODIS LER'!A:A=A32,'CRC2024-CODIS LER'!E:E,""))</f>
        <v>#VALUE!</v>
      </c>
      <c r="M32" s="30"/>
      <c r="N32" s="43"/>
      <c r="O32" s="44"/>
    </row>
    <row r="33" spans="1:15" ht="25.2" customHeight="1" x14ac:dyDescent="0.3">
      <c r="A33" s="30"/>
      <c r="B33" s="61" t="e">
        <f>INDEX('CRC2024-CODIS LER'!B:B,MATCH('Seguiment de residus'!A33,'CRC2024-CODIS LER'!A:A,0))</f>
        <v>#N/A</v>
      </c>
      <c r="C33" s="32" t="e">
        <f>INDEX('CRC2024-CODIS LER'!C:C,MATCH('Seguiment de residus'!A33,'CRC2024-CODIS LER'!A:A,0))</f>
        <v>#N/A</v>
      </c>
      <c r="D33" s="34"/>
      <c r="E33" s="34"/>
      <c r="F33" s="39"/>
      <c r="G33" s="34"/>
      <c r="H33" s="34"/>
      <c r="I33" s="34"/>
      <c r="J33" s="33"/>
      <c r="K33" s="34"/>
      <c r="L33" s="31" t="e" cm="1" vm="1">
        <f t="array" ref="L33">_xlfn.TEXTJOIN(";",TRUE,IF('CRC2024-CODIS LER'!A:A=A33,'CRC2024-CODIS LER'!E:E,""))</f>
        <v>#VALUE!</v>
      </c>
      <c r="M33" s="30"/>
      <c r="N33" s="43"/>
      <c r="O33" s="44"/>
    </row>
    <row r="34" spans="1:15" ht="25.2" customHeight="1" x14ac:dyDescent="0.3">
      <c r="A34" s="30"/>
      <c r="B34" s="61" t="e">
        <f>INDEX('CRC2024-CODIS LER'!B:B,MATCH('Seguiment de residus'!A34,'CRC2024-CODIS LER'!A:A,0))</f>
        <v>#N/A</v>
      </c>
      <c r="C34" s="32" t="e">
        <f>INDEX('CRC2024-CODIS LER'!C:C,MATCH('Seguiment de residus'!A34,'CRC2024-CODIS LER'!A:A,0))</f>
        <v>#N/A</v>
      </c>
      <c r="D34" s="34"/>
      <c r="E34" s="34"/>
      <c r="F34" s="39"/>
      <c r="G34" s="34"/>
      <c r="H34" s="34"/>
      <c r="I34" s="34"/>
      <c r="J34" s="33"/>
      <c r="K34" s="34"/>
      <c r="L34" s="31" t="e" cm="1" vm="1">
        <f t="array" ref="L34">_xlfn.TEXTJOIN(";",TRUE,IF('CRC2024-CODIS LER'!A:A=A34,'CRC2024-CODIS LER'!E:E,""))</f>
        <v>#VALUE!</v>
      </c>
      <c r="M34" s="30"/>
      <c r="N34" s="43"/>
      <c r="O34" s="44"/>
    </row>
    <row r="35" spans="1:15" ht="25.2" customHeight="1" x14ac:dyDescent="0.3">
      <c r="A35" s="30"/>
      <c r="B35" s="61" t="e">
        <f>INDEX('CRC2024-CODIS LER'!B:B,MATCH('Seguiment de residus'!A35,'CRC2024-CODIS LER'!A:A,0))</f>
        <v>#N/A</v>
      </c>
      <c r="C35" s="32" t="e">
        <f>INDEX('CRC2024-CODIS LER'!C:C,MATCH('Seguiment de residus'!A35,'CRC2024-CODIS LER'!A:A,0))</f>
        <v>#N/A</v>
      </c>
      <c r="D35" s="34"/>
      <c r="E35" s="34"/>
      <c r="F35" s="39"/>
      <c r="G35" s="34"/>
      <c r="H35" s="34"/>
      <c r="I35" s="34"/>
      <c r="J35" s="33"/>
      <c r="K35" s="34"/>
      <c r="L35" s="31" t="e" cm="1" vm="1">
        <f t="array" ref="L35">_xlfn.TEXTJOIN(";",TRUE,IF('CRC2024-CODIS LER'!A:A=A35,'CRC2024-CODIS LER'!E:E,""))</f>
        <v>#VALUE!</v>
      </c>
      <c r="M35" s="30"/>
      <c r="N35" s="43"/>
      <c r="O35" s="44"/>
    </row>
    <row r="36" spans="1:15" ht="25.2" customHeight="1" x14ac:dyDescent="0.3">
      <c r="A36" s="30"/>
      <c r="B36" s="61" t="e">
        <f>INDEX('CRC2024-CODIS LER'!B:B,MATCH('Seguiment de residus'!A36,'CRC2024-CODIS LER'!A:A,0))</f>
        <v>#N/A</v>
      </c>
      <c r="C36" s="32" t="e">
        <f>INDEX('CRC2024-CODIS LER'!C:C,MATCH('Seguiment de residus'!A36,'CRC2024-CODIS LER'!A:A,0))</f>
        <v>#N/A</v>
      </c>
      <c r="D36" s="34"/>
      <c r="E36" s="34"/>
      <c r="F36" s="39"/>
      <c r="G36" s="34"/>
      <c r="H36" s="34"/>
      <c r="I36" s="34"/>
      <c r="J36" s="33"/>
      <c r="K36" s="34"/>
      <c r="L36" s="31" t="e" cm="1" vm="1">
        <f t="array" ref="L36">_xlfn.TEXTJOIN(";",TRUE,IF('CRC2024-CODIS LER'!A:A=A36,'CRC2024-CODIS LER'!E:E,""))</f>
        <v>#VALUE!</v>
      </c>
      <c r="M36" s="30"/>
      <c r="N36" s="43"/>
      <c r="O36" s="44"/>
    </row>
    <row r="37" spans="1:15" ht="25.2" customHeight="1" x14ac:dyDescent="0.3">
      <c r="A37" s="30"/>
      <c r="B37" s="61" t="e">
        <f>INDEX('CRC2024-CODIS LER'!B:B,MATCH('Seguiment de residus'!A37,'CRC2024-CODIS LER'!A:A,0))</f>
        <v>#N/A</v>
      </c>
      <c r="C37" s="32" t="e">
        <f>INDEX('CRC2024-CODIS LER'!C:C,MATCH('Seguiment de residus'!A37,'CRC2024-CODIS LER'!A:A,0))</f>
        <v>#N/A</v>
      </c>
      <c r="D37" s="34"/>
      <c r="E37" s="34"/>
      <c r="F37" s="39"/>
      <c r="G37" s="34"/>
      <c r="H37" s="34"/>
      <c r="I37" s="34"/>
      <c r="J37" s="33"/>
      <c r="K37" s="34"/>
      <c r="L37" s="31" t="e" cm="1" vm="1">
        <f t="array" ref="L37">_xlfn.TEXTJOIN(";",TRUE,IF('CRC2024-CODIS LER'!A:A=A37,'CRC2024-CODIS LER'!E:E,""))</f>
        <v>#VALUE!</v>
      </c>
      <c r="M37" s="30"/>
      <c r="N37" s="43"/>
      <c r="O37" s="44"/>
    </row>
    <row r="38" spans="1:15" ht="25.2" customHeight="1" x14ac:dyDescent="0.3">
      <c r="A38" s="30"/>
      <c r="B38" s="61" t="e">
        <f>INDEX('CRC2024-CODIS LER'!B:B,MATCH('Seguiment de residus'!A38,'CRC2024-CODIS LER'!A:A,0))</f>
        <v>#N/A</v>
      </c>
      <c r="C38" s="32" t="e">
        <f>INDEX('CRC2024-CODIS LER'!C:C,MATCH('Seguiment de residus'!A38,'CRC2024-CODIS LER'!A:A,0))</f>
        <v>#N/A</v>
      </c>
      <c r="D38" s="34"/>
      <c r="E38" s="34"/>
      <c r="F38" s="39"/>
      <c r="G38" s="34"/>
      <c r="H38" s="34"/>
      <c r="I38" s="34"/>
      <c r="J38" s="33"/>
      <c r="K38" s="34"/>
      <c r="L38" s="31" t="e" cm="1" vm="1">
        <f t="array" ref="L38">_xlfn.TEXTJOIN(";",TRUE,IF('CRC2024-CODIS LER'!A:A=A38,'CRC2024-CODIS LER'!E:E,""))</f>
        <v>#VALUE!</v>
      </c>
      <c r="M38" s="30"/>
      <c r="N38" s="43"/>
      <c r="O38" s="44"/>
    </row>
    <row r="39" spans="1:15" ht="25.2" customHeight="1" x14ac:dyDescent="0.3">
      <c r="A39" s="30"/>
      <c r="B39" s="61" t="e">
        <f>INDEX('CRC2024-CODIS LER'!B:B,MATCH('Seguiment de residus'!A39,'CRC2024-CODIS LER'!A:A,0))</f>
        <v>#N/A</v>
      </c>
      <c r="C39" s="32" t="e">
        <f>INDEX('CRC2024-CODIS LER'!C:C,MATCH('Seguiment de residus'!A39,'CRC2024-CODIS LER'!A:A,0))</f>
        <v>#N/A</v>
      </c>
      <c r="D39" s="34"/>
      <c r="E39" s="34"/>
      <c r="F39" s="39"/>
      <c r="G39" s="34"/>
      <c r="H39" s="34"/>
      <c r="I39" s="34"/>
      <c r="J39" s="33"/>
      <c r="K39" s="34"/>
      <c r="L39" s="31" t="e" cm="1" vm="1">
        <f t="array" ref="L39">_xlfn.TEXTJOIN(";",TRUE,IF('CRC2024-CODIS LER'!A:A=A39,'CRC2024-CODIS LER'!E:E,""))</f>
        <v>#VALUE!</v>
      </c>
      <c r="M39" s="30"/>
      <c r="N39" s="43"/>
      <c r="O39" s="44"/>
    </row>
    <row r="40" spans="1:15" ht="25.2" customHeight="1" x14ac:dyDescent="0.3">
      <c r="A40" s="30"/>
      <c r="B40" s="61" t="e">
        <f>INDEX('CRC2024-CODIS LER'!B:B,MATCH('Seguiment de residus'!A40,'CRC2024-CODIS LER'!A:A,0))</f>
        <v>#N/A</v>
      </c>
      <c r="C40" s="32" t="e">
        <f>INDEX('CRC2024-CODIS LER'!C:C,MATCH('Seguiment de residus'!A40,'CRC2024-CODIS LER'!A:A,0))</f>
        <v>#N/A</v>
      </c>
      <c r="D40" s="34"/>
      <c r="E40" s="34"/>
      <c r="F40" s="39"/>
      <c r="G40" s="34"/>
      <c r="H40" s="34"/>
      <c r="I40" s="34"/>
      <c r="J40" s="33"/>
      <c r="K40" s="34"/>
      <c r="L40" s="31" t="e" cm="1" vm="1">
        <f t="array" ref="L40">_xlfn.TEXTJOIN(";",TRUE,IF('CRC2024-CODIS LER'!A:A=A40,'CRC2024-CODIS LER'!E:E,""))</f>
        <v>#VALUE!</v>
      </c>
      <c r="M40" s="30"/>
      <c r="N40" s="43"/>
      <c r="O40" s="44"/>
    </row>
    <row r="41" spans="1:15" ht="25.2" customHeight="1" x14ac:dyDescent="0.3">
      <c r="A41" s="30"/>
      <c r="B41" s="61" t="e">
        <f>INDEX('CRC2024-CODIS LER'!B:B,MATCH('Seguiment de residus'!A41,'CRC2024-CODIS LER'!A:A,0))</f>
        <v>#N/A</v>
      </c>
      <c r="C41" s="32" t="e">
        <f>INDEX('CRC2024-CODIS LER'!C:C,MATCH('Seguiment de residus'!A41,'CRC2024-CODIS LER'!A:A,0))</f>
        <v>#N/A</v>
      </c>
      <c r="D41" s="34"/>
      <c r="E41" s="34"/>
      <c r="F41" s="39"/>
      <c r="G41" s="34"/>
      <c r="H41" s="34"/>
      <c r="I41" s="34"/>
      <c r="J41" s="33"/>
      <c r="K41" s="34"/>
      <c r="L41" s="31" t="e" cm="1" vm="1">
        <f t="array" ref="L41">_xlfn.TEXTJOIN(";",TRUE,IF('CRC2024-CODIS LER'!A:A=A41,'CRC2024-CODIS LER'!E:E,""))</f>
        <v>#VALUE!</v>
      </c>
      <c r="M41" s="30"/>
      <c r="N41" s="43"/>
      <c r="O41" s="44"/>
    </row>
    <row r="42" spans="1:15" ht="25.2" customHeight="1" x14ac:dyDescent="0.3">
      <c r="A42" s="30"/>
      <c r="B42" s="61" t="e">
        <f>INDEX('CRC2024-CODIS LER'!B:B,MATCH('Seguiment de residus'!A42,'CRC2024-CODIS LER'!A:A,0))</f>
        <v>#N/A</v>
      </c>
      <c r="C42" s="32" t="e">
        <f>INDEX('CRC2024-CODIS LER'!C:C,MATCH('Seguiment de residus'!A42,'CRC2024-CODIS LER'!A:A,0))</f>
        <v>#N/A</v>
      </c>
      <c r="D42" s="34"/>
      <c r="E42" s="34"/>
      <c r="F42" s="39"/>
      <c r="G42" s="34"/>
      <c r="H42" s="34"/>
      <c r="I42" s="34"/>
      <c r="J42" s="33"/>
      <c r="K42" s="34"/>
      <c r="L42" s="31" t="e" cm="1" vm="1">
        <f t="array" ref="L42">_xlfn.TEXTJOIN(";",TRUE,IF('CRC2024-CODIS LER'!A:A=A42,'CRC2024-CODIS LER'!E:E,""))</f>
        <v>#VALUE!</v>
      </c>
      <c r="M42" s="30"/>
      <c r="N42" s="43"/>
      <c r="O42" s="44"/>
    </row>
    <row r="43" spans="1:15" ht="25.2" customHeight="1" x14ac:dyDescent="0.3">
      <c r="A43" s="30"/>
      <c r="B43" s="61" t="e">
        <f>INDEX('CRC2024-CODIS LER'!B:B,MATCH('Seguiment de residus'!A43,'CRC2024-CODIS LER'!A:A,0))</f>
        <v>#N/A</v>
      </c>
      <c r="C43" s="32" t="e">
        <f>INDEX('CRC2024-CODIS LER'!C:C,MATCH('Seguiment de residus'!A43,'CRC2024-CODIS LER'!A:A,0))</f>
        <v>#N/A</v>
      </c>
      <c r="D43" s="34"/>
      <c r="E43" s="34"/>
      <c r="F43" s="39"/>
      <c r="G43" s="34"/>
      <c r="H43" s="34"/>
      <c r="I43" s="34"/>
      <c r="J43" s="33"/>
      <c r="K43" s="34"/>
      <c r="L43" s="31" t="e" cm="1" vm="1">
        <f t="array" ref="L43">_xlfn.TEXTJOIN(";",TRUE,IF('CRC2024-CODIS LER'!A:A=A43,'CRC2024-CODIS LER'!E:E,""))</f>
        <v>#VALUE!</v>
      </c>
      <c r="M43" s="30"/>
      <c r="N43" s="43"/>
      <c r="O43" s="44"/>
    </row>
    <row r="44" spans="1:15" ht="25.2" customHeight="1" x14ac:dyDescent="0.3">
      <c r="A44" s="30"/>
      <c r="B44" s="61" t="e">
        <f>INDEX('CRC2024-CODIS LER'!B:B,MATCH('Seguiment de residus'!A44,'CRC2024-CODIS LER'!A:A,0))</f>
        <v>#N/A</v>
      </c>
      <c r="C44" s="32" t="e">
        <f>INDEX('CRC2024-CODIS LER'!C:C,MATCH('Seguiment de residus'!A44,'CRC2024-CODIS LER'!A:A,0))</f>
        <v>#N/A</v>
      </c>
      <c r="D44" s="34"/>
      <c r="E44" s="34"/>
      <c r="F44" s="39"/>
      <c r="G44" s="34"/>
      <c r="H44" s="34"/>
      <c r="I44" s="34"/>
      <c r="J44" s="33"/>
      <c r="K44" s="34"/>
      <c r="L44" s="31" t="e" cm="1" vm="1">
        <f t="array" ref="L44">_xlfn.TEXTJOIN(";",TRUE,IF('CRC2024-CODIS LER'!A:A=A44,'CRC2024-CODIS LER'!E:E,""))</f>
        <v>#VALUE!</v>
      </c>
      <c r="M44" s="30"/>
      <c r="N44" s="43"/>
      <c r="O44" s="44"/>
    </row>
    <row r="45" spans="1:15" ht="25.2" customHeight="1" x14ac:dyDescent="0.3">
      <c r="A45" s="30"/>
      <c r="B45" s="61" t="e">
        <f>INDEX('CRC2024-CODIS LER'!B:B,MATCH('Seguiment de residus'!A45,'CRC2024-CODIS LER'!A:A,0))</f>
        <v>#N/A</v>
      </c>
      <c r="C45" s="32" t="e">
        <f>INDEX('CRC2024-CODIS LER'!C:C,MATCH('Seguiment de residus'!A45,'CRC2024-CODIS LER'!A:A,0))</f>
        <v>#N/A</v>
      </c>
      <c r="D45" s="34"/>
      <c r="E45" s="34"/>
      <c r="F45" s="39"/>
      <c r="G45" s="34"/>
      <c r="H45" s="34"/>
      <c r="I45" s="34"/>
      <c r="J45" s="33"/>
      <c r="K45" s="34"/>
      <c r="L45" s="31" t="e" cm="1" vm="1">
        <f t="array" ref="L45">_xlfn.TEXTJOIN(";",TRUE,IF('CRC2024-CODIS LER'!A:A=A45,'CRC2024-CODIS LER'!E:E,""))</f>
        <v>#VALUE!</v>
      </c>
      <c r="M45" s="30"/>
      <c r="N45" s="43"/>
      <c r="O45" s="44"/>
    </row>
    <row r="46" spans="1:15" ht="25.2" customHeight="1" x14ac:dyDescent="0.3">
      <c r="A46" s="30"/>
      <c r="B46" s="61" t="e">
        <f>INDEX('CRC2024-CODIS LER'!B:B,MATCH('Seguiment de residus'!A46,'CRC2024-CODIS LER'!A:A,0))</f>
        <v>#N/A</v>
      </c>
      <c r="C46" s="32" t="e">
        <f>INDEX('CRC2024-CODIS LER'!C:C,MATCH('Seguiment de residus'!A46,'CRC2024-CODIS LER'!A:A,0))</f>
        <v>#N/A</v>
      </c>
      <c r="D46" s="34"/>
      <c r="E46" s="34"/>
      <c r="F46" s="39"/>
      <c r="G46" s="34"/>
      <c r="H46" s="34"/>
      <c r="I46" s="34"/>
      <c r="J46" s="33"/>
      <c r="K46" s="34"/>
      <c r="L46" s="31" t="e" cm="1" vm="1">
        <f t="array" ref="L46">_xlfn.TEXTJOIN(";",TRUE,IF('CRC2024-CODIS LER'!A:A=A46,'CRC2024-CODIS LER'!E:E,""))</f>
        <v>#VALUE!</v>
      </c>
      <c r="M46" s="30"/>
      <c r="N46" s="43"/>
      <c r="O46" s="44"/>
    </row>
    <row r="47" spans="1:15" ht="25.2" customHeight="1" x14ac:dyDescent="0.3">
      <c r="A47" s="30"/>
      <c r="B47" s="61" t="e">
        <f>INDEX('CRC2024-CODIS LER'!B:B,MATCH('Seguiment de residus'!A47,'CRC2024-CODIS LER'!A:A,0))</f>
        <v>#N/A</v>
      </c>
      <c r="C47" s="32" t="e">
        <f>INDEX('CRC2024-CODIS LER'!C:C,MATCH('Seguiment de residus'!A47,'CRC2024-CODIS LER'!A:A,0))</f>
        <v>#N/A</v>
      </c>
      <c r="D47" s="34"/>
      <c r="E47" s="34"/>
      <c r="F47" s="39"/>
      <c r="G47" s="34"/>
      <c r="H47" s="34"/>
      <c r="I47" s="34"/>
      <c r="J47" s="33"/>
      <c r="K47" s="34"/>
      <c r="L47" s="31" t="e" cm="1" vm="1">
        <f t="array" ref="L47">_xlfn.TEXTJOIN(";",TRUE,IF('CRC2024-CODIS LER'!A:A=A47,'CRC2024-CODIS LER'!E:E,""))</f>
        <v>#VALUE!</v>
      </c>
      <c r="M47" s="30"/>
      <c r="N47" s="43"/>
      <c r="O47" s="44"/>
    </row>
    <row r="48" spans="1:15" ht="25.2" customHeight="1" x14ac:dyDescent="0.3">
      <c r="A48" s="30"/>
      <c r="B48" s="61" t="e">
        <f>INDEX('CRC2024-CODIS LER'!B:B,MATCH('Seguiment de residus'!A48,'CRC2024-CODIS LER'!A:A,0))</f>
        <v>#N/A</v>
      </c>
      <c r="C48" s="32" t="e">
        <f>INDEX('CRC2024-CODIS LER'!C:C,MATCH('Seguiment de residus'!A48,'CRC2024-CODIS LER'!A:A,0))</f>
        <v>#N/A</v>
      </c>
      <c r="D48" s="34"/>
      <c r="E48" s="34"/>
      <c r="F48" s="39"/>
      <c r="G48" s="34"/>
      <c r="H48" s="34"/>
      <c r="I48" s="34"/>
      <c r="J48" s="33"/>
      <c r="K48" s="34"/>
      <c r="L48" s="31" t="e" cm="1" vm="1">
        <f t="array" ref="L48">_xlfn.TEXTJOIN(";",TRUE,IF('CRC2024-CODIS LER'!A:A=A48,'CRC2024-CODIS LER'!E:E,""))</f>
        <v>#VALUE!</v>
      </c>
      <c r="M48" s="30"/>
      <c r="N48" s="43"/>
      <c r="O48" s="44"/>
    </row>
    <row r="49" spans="1:15" ht="25.2" customHeight="1" x14ac:dyDescent="0.3">
      <c r="A49" s="30"/>
      <c r="B49" s="61" t="e">
        <f>INDEX('CRC2024-CODIS LER'!B:B,MATCH('Seguiment de residus'!A49,'CRC2024-CODIS LER'!A:A,0))</f>
        <v>#N/A</v>
      </c>
      <c r="C49" s="32" t="e">
        <f>INDEX('CRC2024-CODIS LER'!C:C,MATCH('Seguiment de residus'!A49,'CRC2024-CODIS LER'!A:A,0))</f>
        <v>#N/A</v>
      </c>
      <c r="D49" s="34"/>
      <c r="E49" s="34"/>
      <c r="F49" s="39"/>
      <c r="G49" s="34"/>
      <c r="H49" s="34"/>
      <c r="I49" s="34"/>
      <c r="J49" s="33"/>
      <c r="K49" s="34"/>
      <c r="L49" s="31" t="e" cm="1" vm="1">
        <f t="array" ref="L49">_xlfn.TEXTJOIN(";",TRUE,IF('CRC2024-CODIS LER'!A:A=A49,'CRC2024-CODIS LER'!E:E,""))</f>
        <v>#VALUE!</v>
      </c>
      <c r="M49" s="30"/>
      <c r="N49" s="43"/>
      <c r="O49" s="44"/>
    </row>
    <row r="50" spans="1:15" ht="25.2" customHeight="1" x14ac:dyDescent="0.3">
      <c r="A50" s="30"/>
      <c r="B50" s="61" t="e">
        <f>INDEX('CRC2024-CODIS LER'!B:B,MATCH('Seguiment de residus'!A50,'CRC2024-CODIS LER'!A:A,0))</f>
        <v>#N/A</v>
      </c>
      <c r="C50" s="32" t="e">
        <f>INDEX('CRC2024-CODIS LER'!C:C,MATCH('Seguiment de residus'!A50,'CRC2024-CODIS LER'!A:A,0))</f>
        <v>#N/A</v>
      </c>
      <c r="D50" s="34"/>
      <c r="E50" s="34"/>
      <c r="F50" s="39"/>
      <c r="G50" s="34"/>
      <c r="H50" s="34"/>
      <c r="I50" s="34"/>
      <c r="J50" s="33"/>
      <c r="K50" s="34"/>
      <c r="L50" s="31" t="e" cm="1" vm="1">
        <f t="array" ref="L50">_xlfn.TEXTJOIN(";",TRUE,IF('CRC2024-CODIS LER'!A:A=A50,'CRC2024-CODIS LER'!E:E,""))</f>
        <v>#VALUE!</v>
      </c>
      <c r="M50" s="30"/>
      <c r="N50" s="43"/>
      <c r="O50" s="44"/>
    </row>
    <row r="51" spans="1:15" ht="25.2" customHeight="1" x14ac:dyDescent="0.3">
      <c r="A51" s="30"/>
      <c r="B51" s="61" t="e">
        <f>INDEX('CRC2024-CODIS LER'!B:B,MATCH('Seguiment de residus'!A51,'CRC2024-CODIS LER'!A:A,0))</f>
        <v>#N/A</v>
      </c>
      <c r="C51" s="32" t="e">
        <f>INDEX('CRC2024-CODIS LER'!C:C,MATCH('Seguiment de residus'!A51,'CRC2024-CODIS LER'!A:A,0))</f>
        <v>#N/A</v>
      </c>
      <c r="D51" s="34"/>
      <c r="E51" s="34"/>
      <c r="F51" s="39"/>
      <c r="G51" s="34"/>
      <c r="H51" s="34"/>
      <c r="I51" s="34"/>
      <c r="J51" s="33"/>
      <c r="K51" s="34"/>
      <c r="L51" s="31" t="e" cm="1" vm="1">
        <f t="array" ref="L51">_xlfn.TEXTJOIN(";",TRUE,IF('CRC2024-CODIS LER'!A:A=A51,'CRC2024-CODIS LER'!E:E,""))</f>
        <v>#VALUE!</v>
      </c>
      <c r="M51" s="30"/>
      <c r="N51" s="43"/>
      <c r="O51" s="44"/>
    </row>
    <row r="52" spans="1:15" ht="25.2" customHeight="1" x14ac:dyDescent="0.3">
      <c r="A52" s="30"/>
      <c r="B52" s="61" t="e">
        <f>INDEX('CRC2024-CODIS LER'!B:B,MATCH('Seguiment de residus'!A52,'CRC2024-CODIS LER'!A:A,0))</f>
        <v>#N/A</v>
      </c>
      <c r="C52" s="32" t="e">
        <f>INDEX('CRC2024-CODIS LER'!C:C,MATCH('Seguiment de residus'!A52,'CRC2024-CODIS LER'!A:A,0))</f>
        <v>#N/A</v>
      </c>
      <c r="D52" s="34"/>
      <c r="E52" s="34"/>
      <c r="F52" s="39"/>
      <c r="G52" s="34"/>
      <c r="H52" s="34"/>
      <c r="I52" s="34"/>
      <c r="J52" s="33"/>
      <c r="K52" s="34"/>
      <c r="L52" s="31" t="e" cm="1" vm="1">
        <f t="array" ref="L52">_xlfn.TEXTJOIN(";",TRUE,IF('CRC2024-CODIS LER'!A:A=A52,'CRC2024-CODIS LER'!E:E,""))</f>
        <v>#VALUE!</v>
      </c>
      <c r="M52" s="30"/>
      <c r="N52" s="43"/>
      <c r="O52" s="44"/>
    </row>
    <row r="53" spans="1:15" ht="25.2" customHeight="1" x14ac:dyDescent="0.3">
      <c r="A53" s="30"/>
      <c r="B53" s="61" t="e">
        <f>INDEX('CRC2024-CODIS LER'!B:B,MATCH('Seguiment de residus'!A53,'CRC2024-CODIS LER'!A:A,0))</f>
        <v>#N/A</v>
      </c>
      <c r="C53" s="32" t="e">
        <f>INDEX('CRC2024-CODIS LER'!C:C,MATCH('Seguiment de residus'!A53,'CRC2024-CODIS LER'!A:A,0))</f>
        <v>#N/A</v>
      </c>
      <c r="D53" s="34"/>
      <c r="E53" s="34"/>
      <c r="F53" s="39"/>
      <c r="G53" s="34"/>
      <c r="H53" s="34"/>
      <c r="I53" s="34"/>
      <c r="J53" s="33"/>
      <c r="K53" s="34"/>
      <c r="L53" s="31" t="e" cm="1" vm="1">
        <f t="array" ref="L53">_xlfn.TEXTJOIN(";",TRUE,IF('CRC2024-CODIS LER'!A:A=A53,'CRC2024-CODIS LER'!E:E,""))</f>
        <v>#VALUE!</v>
      </c>
      <c r="M53" s="30"/>
      <c r="N53" s="43"/>
      <c r="O53" s="44"/>
    </row>
    <row r="54" spans="1:15" ht="25.2" customHeight="1" x14ac:dyDescent="0.3">
      <c r="A54" s="30"/>
      <c r="B54" s="61" t="e">
        <f>INDEX('CRC2024-CODIS LER'!B:B,MATCH('Seguiment de residus'!A54,'CRC2024-CODIS LER'!A:A,0))</f>
        <v>#N/A</v>
      </c>
      <c r="C54" s="32" t="e">
        <f>INDEX('CRC2024-CODIS LER'!C:C,MATCH('Seguiment de residus'!A54,'CRC2024-CODIS LER'!A:A,0))</f>
        <v>#N/A</v>
      </c>
      <c r="D54" s="34"/>
      <c r="E54" s="34"/>
      <c r="F54" s="39"/>
      <c r="G54" s="34"/>
      <c r="H54" s="34"/>
      <c r="I54" s="34"/>
      <c r="J54" s="33"/>
      <c r="K54" s="34"/>
      <c r="L54" s="31" t="e" cm="1" vm="1">
        <f t="array" ref="L54">_xlfn.TEXTJOIN(";",TRUE,IF('CRC2024-CODIS LER'!A:A=A54,'CRC2024-CODIS LER'!E:E,""))</f>
        <v>#VALUE!</v>
      </c>
      <c r="M54" s="30"/>
      <c r="N54" s="43"/>
      <c r="O54" s="44"/>
    </row>
    <row r="55" spans="1:15" ht="25.2" customHeight="1" x14ac:dyDescent="0.3">
      <c r="A55" s="30"/>
      <c r="B55" s="61" t="e">
        <f>INDEX('CRC2024-CODIS LER'!B:B,MATCH('Seguiment de residus'!A55,'CRC2024-CODIS LER'!A:A,0))</f>
        <v>#N/A</v>
      </c>
      <c r="C55" s="32" t="e">
        <f>INDEX('CRC2024-CODIS LER'!C:C,MATCH('Seguiment de residus'!A55,'CRC2024-CODIS LER'!A:A,0))</f>
        <v>#N/A</v>
      </c>
      <c r="D55" s="34"/>
      <c r="E55" s="34"/>
      <c r="F55" s="39"/>
      <c r="G55" s="34"/>
      <c r="H55" s="34"/>
      <c r="I55" s="34"/>
      <c r="J55" s="33"/>
      <c r="K55" s="34"/>
      <c r="L55" s="31" t="e" cm="1" vm="1">
        <f t="array" ref="L55">_xlfn.TEXTJOIN(";",TRUE,IF('CRC2024-CODIS LER'!A:A=A55,'CRC2024-CODIS LER'!E:E,""))</f>
        <v>#VALUE!</v>
      </c>
      <c r="M55" s="30"/>
      <c r="N55" s="43"/>
      <c r="O55" s="44"/>
    </row>
    <row r="56" spans="1:15" ht="25.2" customHeight="1" thickBot="1" x14ac:dyDescent="0.35">
      <c r="A56" s="47"/>
      <c r="B56" s="62" t="e">
        <f>INDEX('CRC2024-CODIS LER'!B:B,MATCH('Seguiment de residus'!A56,'CRC2024-CODIS LER'!A:A,0))</f>
        <v>#N/A</v>
      </c>
      <c r="C56" s="49" t="e">
        <f>INDEX('CRC2024-CODIS LER'!C:C,MATCH('Seguiment de residus'!A56,'CRC2024-CODIS LER'!A:A,0))</f>
        <v>#N/A</v>
      </c>
      <c r="D56" s="36"/>
      <c r="E56" s="36"/>
      <c r="F56" s="40"/>
      <c r="G56" s="36"/>
      <c r="H56" s="36"/>
      <c r="I56" s="36"/>
      <c r="J56" s="35"/>
      <c r="K56" s="36"/>
      <c r="L56" s="48" t="e" cm="1" vm="1">
        <f t="array" ref="L56">_xlfn.TEXTJOIN(";",TRUE,IF('CRC2024-CODIS LER'!A:A=A56,'CRC2024-CODIS LER'!E:E,""))</f>
        <v>#VALUE!</v>
      </c>
      <c r="M56" s="47"/>
      <c r="N56" s="45"/>
      <c r="O56" s="46"/>
    </row>
  </sheetData>
  <mergeCells count="4">
    <mergeCell ref="G1:I1"/>
    <mergeCell ref="J1:N1"/>
    <mergeCell ref="O1:O2"/>
    <mergeCell ref="A1:F1"/>
  </mergeCells>
  <phoneticPr fontId="6"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E82BED3-BACC-41E9-A3E7-EDA0077FFC86}">
          <x14:formula1>
            <xm:f>'CRC2024-CODIS LER'!$H:$H</xm:f>
          </x14:formula1>
          <xm:sqref>A3:A56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86244-ED93-43F6-8B54-E9384178DCC1}">
  <sheetPr codeName="Hoja7" filterMode="1"/>
  <dimension ref="A1:E891"/>
  <sheetViews>
    <sheetView workbookViewId="0">
      <pane ySplit="1" topLeftCell="A683" activePane="bottomLeft" state="frozen"/>
      <selection pane="bottomLeft" activeCell="C703" sqref="C703"/>
    </sheetView>
  </sheetViews>
  <sheetFormatPr defaultColWidth="11.44140625" defaultRowHeight="14.4" x14ac:dyDescent="0.3"/>
  <cols>
    <col min="1" max="1" width="20.6640625" customWidth="1"/>
    <col min="2" max="2" width="56" customWidth="1"/>
    <col min="3" max="4" width="20.6640625" customWidth="1"/>
    <col min="5" max="5" width="22.44140625" customWidth="1"/>
  </cols>
  <sheetData>
    <row r="1" spans="1:5" ht="28.8" x14ac:dyDescent="0.3">
      <c r="A1" s="24" t="s">
        <v>2158</v>
      </c>
      <c r="B1" s="24" t="s">
        <v>2159</v>
      </c>
      <c r="C1" s="24" t="s">
        <v>2170</v>
      </c>
      <c r="D1" s="24" t="s">
        <v>2225</v>
      </c>
      <c r="E1" s="24" t="s">
        <v>2238</v>
      </c>
    </row>
    <row r="2" spans="1:5" hidden="1" x14ac:dyDescent="0.3">
      <c r="A2" s="19" t="s">
        <v>11</v>
      </c>
      <c r="B2" s="19" t="str">
        <f>INDEX('CRC2024-CODIS LER'!B:B,MATCH('Comparativa final'!A2,'CRC2024-CODIS LER'!A:A,0))</f>
        <v>Residus de l'extracció de minerals metàl·lics</v>
      </c>
      <c r="C2" s="19" t="e">
        <f>INDEX('Seguiment de residus'!M:M,MATCH('Comparativa final'!A2,'Seguiment de residus'!A:A,0))</f>
        <v>#N/A</v>
      </c>
      <c r="D2" s="50" cm="1">
        <f t="array" ref="D2">_xlfn.XLOOKUP(A2,Tabla1[Codi LER],Tabla1[Pes (T)]/1000,0)</f>
        <v>0</v>
      </c>
      <c r="E2" s="29">
        <f>SUMIF('Seguiment de residus'!M:M,C2,'Seguiment de residus'!D:D)</f>
        <v>0</v>
      </c>
    </row>
    <row r="3" spans="1:5" hidden="1" x14ac:dyDescent="0.3">
      <c r="A3" s="19" t="s">
        <v>15</v>
      </c>
      <c r="B3" s="19" t="str">
        <f>INDEX('CRC2024-CODIS LER'!B:B,MATCH('Comparativa final'!A3,'CRC2024-CODIS LER'!A:A,0))</f>
        <v>Residus de l'extracció de minerals no metàl·lics</v>
      </c>
      <c r="C3" s="19" t="e">
        <f>INDEX('Seguiment de residus'!M:M,MATCH('Comparativa final'!A3,'Seguiment de residus'!A:A,0))</f>
        <v>#N/A</v>
      </c>
      <c r="D3" s="50" cm="1">
        <f t="array" ref="D3">_xlfn.XLOOKUP(A3,Tabla1[Codi LER],Tabla1[Pes (T)]/1000,0)</f>
        <v>0</v>
      </c>
      <c r="E3" s="29">
        <f>SUMIF('Seguiment de residus'!M:M,C3,'Seguiment de residus'!D:D)</f>
        <v>0</v>
      </c>
    </row>
    <row r="4" spans="1:5" hidden="1" x14ac:dyDescent="0.3">
      <c r="A4" s="19" t="s">
        <v>19</v>
      </c>
      <c r="B4" s="19" t="str">
        <f>INDEX('CRC2024-CODIS LER'!B:B,MATCH('Comparativa final'!A4,'CRC2024-CODIS LER'!A:A,0))</f>
        <v>Estèrils que generen àcid procedents de la transformació de minerals sulfurats</v>
      </c>
      <c r="C4" s="19" t="e">
        <f>INDEX('Seguiment de residus'!M:M,MATCH('Comparativa final'!A4,'Seguiment de residus'!A:A,0))</f>
        <v>#N/A</v>
      </c>
      <c r="D4" s="50" cm="1">
        <f t="array" ref="D4">_xlfn.XLOOKUP(A4,Tabla1[Codi LER],Tabla1[Pes (T)]/1000,0)</f>
        <v>0</v>
      </c>
      <c r="E4" s="29">
        <f>SUMIF('Seguiment de residus'!M:M,C4,'Seguiment de residus'!D:D)</f>
        <v>0</v>
      </c>
    </row>
    <row r="5" spans="1:5" hidden="1" x14ac:dyDescent="0.3">
      <c r="A5" s="19" t="s">
        <v>22</v>
      </c>
      <c r="B5" s="19" t="str">
        <f>INDEX('CRC2024-CODIS LER'!B:B,MATCH('Comparativa final'!A5,'CRC2024-CODIS LER'!A:A,0))</f>
        <v>Altres estèrils que contenen substàncies perilloses</v>
      </c>
      <c r="C5" s="19" t="e">
        <f>INDEX('Seguiment de residus'!M:M,MATCH('Comparativa final'!A5,'Seguiment de residus'!A:A,0))</f>
        <v>#N/A</v>
      </c>
      <c r="D5" s="50" cm="1">
        <f t="array" ref="D5">_xlfn.XLOOKUP(A5,Tabla1[Codi LER],Tabla1[Pes (T)]/1000,0)</f>
        <v>0</v>
      </c>
      <c r="E5" s="29">
        <f>SUMIF('Seguiment de residus'!M:M,C5,'Seguiment de residus'!D:D)</f>
        <v>0</v>
      </c>
    </row>
    <row r="6" spans="1:5" hidden="1" x14ac:dyDescent="0.3">
      <c r="A6" s="19" t="s">
        <v>24</v>
      </c>
      <c r="B6" s="19" t="str">
        <f>INDEX('CRC2024-CODIS LER'!B:B,MATCH('Comparativa final'!A6,'CRC2024-CODIS LER'!A:A,0))</f>
        <v>Estèrils diferents dels esmentats en els codis 010304 i 010305</v>
      </c>
      <c r="C6" s="19" t="e">
        <f>INDEX('Seguiment de residus'!M:M,MATCH('Comparativa final'!A6,'Seguiment de residus'!A:A,0))</f>
        <v>#N/A</v>
      </c>
      <c r="D6" s="50" cm="1">
        <f t="array" ref="D6">_xlfn.XLOOKUP(A6,Tabla1[Codi LER],Tabla1[Pes (T)]/1000,0)</f>
        <v>0</v>
      </c>
      <c r="E6" s="29">
        <f>SUMIF('Seguiment de residus'!M:M,C6,'Seguiment de residus'!D:D)</f>
        <v>0</v>
      </c>
    </row>
    <row r="7" spans="1:5" hidden="1" x14ac:dyDescent="0.3">
      <c r="A7" s="19" t="s">
        <v>26</v>
      </c>
      <c r="B7" s="19" t="str">
        <f>INDEX('CRC2024-CODIS LER'!B:B,MATCH('Comparativa final'!A7,'CRC2024-CODIS LER'!A:A,0))</f>
        <v>Altres residus que contenen substàncies perilloses procedents de la transformació física i química de minerals metàl·lics</v>
      </c>
      <c r="C7" s="19" t="e">
        <f>INDEX('Seguiment de residus'!M:M,MATCH('Comparativa final'!A7,'Seguiment de residus'!A:A,0))</f>
        <v>#N/A</v>
      </c>
      <c r="D7" s="50" cm="1">
        <f t="array" ref="D7">_xlfn.XLOOKUP(A7,Tabla1[Codi LER],Tabla1[Pes (T)]/1000,0)</f>
        <v>0</v>
      </c>
      <c r="E7" s="29">
        <f>SUMIF('Seguiment de residus'!M:M,C7,'Seguiment de residus'!D:D)</f>
        <v>0</v>
      </c>
    </row>
    <row r="8" spans="1:5" hidden="1" x14ac:dyDescent="0.3">
      <c r="A8" s="19" t="s">
        <v>28</v>
      </c>
      <c r="B8" s="19" t="str">
        <f>INDEX('CRC2024-CODIS LER'!B:B,MATCH('Comparativa final'!A8,'CRC2024-CODIS LER'!A:A,0))</f>
        <v>Residus de pols i sorra diferents dels esmentats en el codi 010307</v>
      </c>
      <c r="C8" s="19" t="e">
        <f>INDEX('Seguiment de residus'!M:M,MATCH('Comparativa final'!A8,'Seguiment de residus'!A:A,0))</f>
        <v>#N/A</v>
      </c>
      <c r="D8" s="50" cm="1">
        <f t="array" ref="D8">_xlfn.XLOOKUP(A8,Tabla1[Codi LER],Tabla1[Pes (T)]/1000,0)</f>
        <v>0</v>
      </c>
      <c r="E8" s="29">
        <f>SUMIF('Seguiment de residus'!M:M,C8,'Seguiment de residus'!D:D)</f>
        <v>0</v>
      </c>
    </row>
    <row r="9" spans="1:5" hidden="1" x14ac:dyDescent="0.3">
      <c r="A9" s="19" t="s">
        <v>30</v>
      </c>
      <c r="B9" s="19" t="str">
        <f>INDEX('CRC2024-CODIS LER'!B:B,MATCH('Comparativa final'!A9,'CRC2024-CODIS LER'!A:A,0))</f>
        <v>Llots rojos procedents de la producció d'alúmina diferents dels esmentats en el codi 010310</v>
      </c>
      <c r="C9" s="19" t="e">
        <f>INDEX('Seguiment de residus'!M:M,MATCH('Comparativa final'!A9,'Seguiment de residus'!A:A,0))</f>
        <v>#N/A</v>
      </c>
      <c r="D9" s="50" cm="1">
        <f t="array" ref="D9">_xlfn.XLOOKUP(A9,Tabla1[Codi LER],Tabla1[Pes (T)]/1000,0)</f>
        <v>0</v>
      </c>
      <c r="E9" s="29">
        <f>SUMIF('Seguiment de residus'!M:M,C9,'Seguiment de residus'!D:D)</f>
        <v>0</v>
      </c>
    </row>
    <row r="10" spans="1:5" hidden="1" x14ac:dyDescent="0.3">
      <c r="A10" s="19" t="s">
        <v>32</v>
      </c>
      <c r="B10" s="19" t="str">
        <f>INDEX('CRC2024-CODIS LER'!B:B,MATCH('Comparativa final'!A10,'CRC2024-CODIS LER'!A:A,0))</f>
        <v>Llots rojos procedents de la producció d'alúmina que contenen substàncies perilloses diferents dels residus esmentats en el codi 010307</v>
      </c>
      <c r="C10" s="19" t="e">
        <f>INDEX('Seguiment de residus'!M:M,MATCH('Comparativa final'!A10,'Seguiment de residus'!A:A,0))</f>
        <v>#N/A</v>
      </c>
      <c r="D10" s="50" cm="1">
        <f t="array" ref="D10">_xlfn.XLOOKUP(A10,Tabla1[Codi LER],Tabla1[Pes (T)]/1000,0)</f>
        <v>0</v>
      </c>
      <c r="E10" s="29">
        <f>SUMIF('Seguiment de residus'!M:M,C10,'Seguiment de residus'!D:D)</f>
        <v>0</v>
      </c>
    </row>
    <row r="11" spans="1:5" hidden="1" x14ac:dyDescent="0.3">
      <c r="A11" s="19" t="s">
        <v>34</v>
      </c>
      <c r="B11" s="19" t="str">
        <f>INDEX('CRC2024-CODIS LER'!B:B,MATCH('Comparativa final'!A11,'CRC2024-CODIS LER'!A:A,0))</f>
        <v>Residus no especificats en cap altra categoria</v>
      </c>
      <c r="C11" s="19" t="e">
        <f>INDEX('Seguiment de residus'!M:M,MATCH('Comparativa final'!A11,'Seguiment de residus'!A:A,0))</f>
        <v>#N/A</v>
      </c>
      <c r="D11" s="50" cm="1">
        <f t="array" ref="D11">_xlfn.XLOOKUP(A11,Tabla1[Codi LER],Tabla1[Pes (T)]/1000,0)</f>
        <v>0</v>
      </c>
      <c r="E11" s="29">
        <f>SUMIF('Seguiment de residus'!M:M,C11,'Seguiment de residus'!D:D)</f>
        <v>0</v>
      </c>
    </row>
    <row r="12" spans="1:5" hidden="1" x14ac:dyDescent="0.3">
      <c r="A12" s="19" t="s">
        <v>39</v>
      </c>
      <c r="B12" s="19" t="str">
        <f>INDEX('CRC2024-CODIS LER'!B:B,MATCH('Comparativa final'!A12,'CRC2024-CODIS LER'!A:A,0))</f>
        <v>Residus que contenen substàncies perilloses procedents de la transformació física i química de minerals no metàl·lics</v>
      </c>
      <c r="C12" s="19" t="e">
        <f>INDEX('Seguiment de residus'!M:M,MATCH('Comparativa final'!A12,'Seguiment de residus'!A:A,0))</f>
        <v>#N/A</v>
      </c>
      <c r="D12" s="50" cm="1">
        <f t="array" ref="D12">_xlfn.XLOOKUP(A12,Tabla1[Codi LER],Tabla1[Pes (T)]/1000,0)</f>
        <v>0</v>
      </c>
      <c r="E12" s="29">
        <f>SUMIF('Seguiment de residus'!M:M,C12,'Seguiment de residus'!D:D)</f>
        <v>0</v>
      </c>
    </row>
    <row r="13" spans="1:5" hidden="1" x14ac:dyDescent="0.3">
      <c r="A13" s="19" t="s">
        <v>41</v>
      </c>
      <c r="B13" s="19" t="str">
        <f>INDEX('CRC2024-CODIS LER'!B:B,MATCH('Comparativa final'!A13,'CRC2024-CODIS LER'!A:A,0))</f>
        <v>Residus de grava i roques triturades diferents dels esmentats en el codi 010407</v>
      </c>
      <c r="C13" s="19" t="e">
        <f>INDEX('Seguiment de residus'!M:M,MATCH('Comparativa final'!A13,'Seguiment de residus'!A:A,0))</f>
        <v>#N/A</v>
      </c>
      <c r="D13" s="50" cm="1">
        <f t="array" ref="D13">_xlfn.XLOOKUP(A13,Tabla1[Codi LER],Tabla1[Pes (T)]/1000,0)</f>
        <v>0</v>
      </c>
      <c r="E13" s="29">
        <f>SUMIF('Seguiment de residus'!M:M,C13,'Seguiment de residus'!D:D)</f>
        <v>0</v>
      </c>
    </row>
    <row r="14" spans="1:5" hidden="1" x14ac:dyDescent="0.3">
      <c r="A14" s="19" t="s">
        <v>43</v>
      </c>
      <c r="B14" s="19" t="str">
        <f>INDEX('CRC2024-CODIS LER'!B:B,MATCH('Comparativa final'!A14,'CRC2024-CODIS LER'!A:A,0))</f>
        <v>Residus de sorra i argiles</v>
      </c>
      <c r="C14" s="19" t="e">
        <f>INDEX('Seguiment de residus'!M:M,MATCH('Comparativa final'!A14,'Seguiment de residus'!A:A,0))</f>
        <v>#N/A</v>
      </c>
      <c r="D14" s="50" cm="1">
        <f t="array" ref="D14">_xlfn.XLOOKUP(A14,Tabla1[Codi LER],Tabla1[Pes (T)]/1000,0)</f>
        <v>0</v>
      </c>
      <c r="E14" s="29">
        <f>SUMIF('Seguiment de residus'!M:M,C14,'Seguiment de residus'!D:D)</f>
        <v>0</v>
      </c>
    </row>
    <row r="15" spans="1:5" hidden="1" x14ac:dyDescent="0.3">
      <c r="A15" s="19" t="s">
        <v>45</v>
      </c>
      <c r="B15" s="19" t="str">
        <f>INDEX('CRC2024-CODIS LER'!B:B,MATCH('Comparativa final'!A15,'CRC2024-CODIS LER'!A:A,0))</f>
        <v>Residus de pols i sorra diferents dels esmentats en el codi 010407</v>
      </c>
      <c r="C15" s="19" t="e">
        <f>INDEX('Seguiment de residus'!M:M,MATCH('Comparativa final'!A15,'Seguiment de residus'!A:A,0))</f>
        <v>#N/A</v>
      </c>
      <c r="D15" s="50" cm="1">
        <f t="array" ref="D15">_xlfn.XLOOKUP(A15,Tabla1[Codi LER],Tabla1[Pes (T)]/1000,0)</f>
        <v>0</v>
      </c>
      <c r="E15" s="29">
        <f>SUMIF('Seguiment de residus'!M:M,C15,'Seguiment de residus'!D:D)</f>
        <v>0</v>
      </c>
    </row>
    <row r="16" spans="1:5" hidden="1" x14ac:dyDescent="0.3">
      <c r="A16" s="19" t="s">
        <v>47</v>
      </c>
      <c r="B16" s="19" t="str">
        <f>INDEX('CRC2024-CODIS LER'!B:B,MATCH('Comparativa final'!A16,'CRC2024-CODIS LER'!A:A,0))</f>
        <v>Residus de la transformació de potassa i sal gemma diferents dels esmentats en el codi 010407</v>
      </c>
      <c r="C16" s="19" t="e">
        <f>INDEX('Seguiment de residus'!M:M,MATCH('Comparativa final'!A16,'Seguiment de residus'!A:A,0))</f>
        <v>#N/A</v>
      </c>
      <c r="D16" s="50" cm="1">
        <f t="array" ref="D16">_xlfn.XLOOKUP(A16,Tabla1[Codi LER],Tabla1[Pes (T)]/1000,0)</f>
        <v>0</v>
      </c>
      <c r="E16" s="29">
        <f>SUMIF('Seguiment de residus'!M:M,C16,'Seguiment de residus'!D:D)</f>
        <v>0</v>
      </c>
    </row>
    <row r="17" spans="1:5" hidden="1" x14ac:dyDescent="0.3">
      <c r="A17" s="19" t="s">
        <v>49</v>
      </c>
      <c r="B17" s="19" t="str">
        <f>INDEX('CRC2024-CODIS LER'!B:B,MATCH('Comparativa final'!A17,'CRC2024-CODIS LER'!A:A,0))</f>
        <v>Estèrils i altres residus del rentatge i la neteja de minerals, diferents dels esmentats en els codis 010407 i 010411</v>
      </c>
      <c r="C17" s="19" t="e">
        <f>INDEX('Seguiment de residus'!M:M,MATCH('Comparativa final'!A17,'Seguiment de residus'!A:A,0))</f>
        <v>#N/A</v>
      </c>
      <c r="D17" s="50" cm="1">
        <f t="array" ref="D17">_xlfn.XLOOKUP(A17,Tabla1[Codi LER],Tabla1[Pes (T)]/1000,0)</f>
        <v>0</v>
      </c>
      <c r="E17" s="29">
        <f>SUMIF('Seguiment de residus'!M:M,C17,'Seguiment de residus'!D:D)</f>
        <v>0</v>
      </c>
    </row>
    <row r="18" spans="1:5" hidden="1" x14ac:dyDescent="0.3">
      <c r="A18" s="19" t="s">
        <v>51</v>
      </c>
      <c r="B18" s="19" t="str">
        <f>INDEX('CRC2024-CODIS LER'!B:B,MATCH('Comparativa final'!A18,'CRC2024-CODIS LER'!A:A,0))</f>
        <v>Residus del tallament i la serrada de pedra diferents dels esmentats en el codi 010407</v>
      </c>
      <c r="C18" s="19" t="e">
        <f>INDEX('Seguiment de residus'!M:M,MATCH('Comparativa final'!A18,'Seguiment de residus'!A:A,0))</f>
        <v>#N/A</v>
      </c>
      <c r="D18" s="50" cm="1">
        <f t="array" ref="D18">_xlfn.XLOOKUP(A18,Tabla1[Codi LER],Tabla1[Pes (T)]/1000,0)</f>
        <v>0</v>
      </c>
      <c r="E18" s="29">
        <f>SUMIF('Seguiment de residus'!M:M,C18,'Seguiment de residus'!D:D)</f>
        <v>0</v>
      </c>
    </row>
    <row r="19" spans="1:5" hidden="1" x14ac:dyDescent="0.3">
      <c r="A19" s="19" t="s">
        <v>53</v>
      </c>
      <c r="B19" s="19" t="str">
        <f>INDEX('CRC2024-CODIS LER'!B:B,MATCH('Comparativa final'!A19,'CRC2024-CODIS LER'!A:A,0))</f>
        <v>Residus no especificats en cap altra categoria</v>
      </c>
      <c r="C19" s="19" t="e">
        <f>INDEX('Seguiment de residus'!M:M,MATCH('Comparativa final'!A19,'Seguiment de residus'!A:A,0))</f>
        <v>#N/A</v>
      </c>
      <c r="D19" s="50" cm="1">
        <f t="array" ref="D19">_xlfn.XLOOKUP(A19,Tabla1[Codi LER],Tabla1[Pes (T)]/1000,0)</f>
        <v>0</v>
      </c>
      <c r="E19" s="29">
        <f>SUMIF('Seguiment de residus'!M:M,C19,'Seguiment de residus'!D:D)</f>
        <v>0</v>
      </c>
    </row>
    <row r="20" spans="1:5" hidden="1" x14ac:dyDescent="0.3">
      <c r="A20" s="19" t="s">
        <v>56</v>
      </c>
      <c r="B20" s="19" t="str">
        <f>INDEX('CRC2024-CODIS LER'!B:B,MATCH('Comparativa final'!A20,'CRC2024-CODIS LER'!A:A,0))</f>
        <v>Llots i residus de perforacions que contenen aigua dolça</v>
      </c>
      <c r="C20" s="19" t="e">
        <f>INDEX('Seguiment de residus'!M:M,MATCH('Comparativa final'!A20,'Seguiment de residus'!A:A,0))</f>
        <v>#N/A</v>
      </c>
      <c r="D20" s="50" cm="1">
        <f t="array" ref="D20">_xlfn.XLOOKUP(A20,Tabla1[Codi LER],Tabla1[Pes (T)]/1000,0)</f>
        <v>0</v>
      </c>
      <c r="E20" s="29">
        <f>SUMIF('Seguiment de residus'!M:M,C20,'Seguiment de residus'!D:D)</f>
        <v>0</v>
      </c>
    </row>
    <row r="21" spans="1:5" hidden="1" x14ac:dyDescent="0.3">
      <c r="A21" s="19" t="s">
        <v>58</v>
      </c>
      <c r="B21" s="19" t="str">
        <f>INDEX('CRC2024-CODIS LER'!B:B,MATCH('Comparativa final'!A21,'CRC2024-CODIS LER'!A:A,0))</f>
        <v>Llots i residus de perforacions que contenen hidrocarburs</v>
      </c>
      <c r="C21" s="19" t="e">
        <f>INDEX('Seguiment de residus'!M:M,MATCH('Comparativa final'!A21,'Seguiment de residus'!A:A,0))</f>
        <v>#N/A</v>
      </c>
      <c r="D21" s="50" cm="1">
        <f t="array" ref="D21">_xlfn.XLOOKUP(A21,Tabla1[Codi LER],Tabla1[Pes (T)]/1000,0)</f>
        <v>0</v>
      </c>
      <c r="E21" s="29">
        <f>SUMIF('Seguiment de residus'!M:M,C21,'Seguiment de residus'!D:D)</f>
        <v>0</v>
      </c>
    </row>
    <row r="22" spans="1:5" hidden="1" x14ac:dyDescent="0.3">
      <c r="A22" s="19" t="s">
        <v>60</v>
      </c>
      <c r="B22" s="19" t="str">
        <f>INDEX('CRC2024-CODIS LER'!B:B,MATCH('Comparativa final'!A22,'CRC2024-CODIS LER'!A:A,0))</f>
        <v>Llots i altres residus de perforacions que contenen substàncies perilloses</v>
      </c>
      <c r="C22" s="19" t="e">
        <f>INDEX('Seguiment de residus'!M:M,MATCH('Comparativa final'!A22,'Seguiment de residus'!A:A,0))</f>
        <v>#N/A</v>
      </c>
      <c r="D22" s="50" cm="1">
        <f t="array" ref="D22">_xlfn.XLOOKUP(A22,Tabla1[Codi LER],Tabla1[Pes (T)]/1000,0)</f>
        <v>0</v>
      </c>
      <c r="E22" s="29">
        <f>SUMIF('Seguiment de residus'!M:M,C22,'Seguiment de residus'!D:D)</f>
        <v>0</v>
      </c>
    </row>
    <row r="23" spans="1:5" hidden="1" x14ac:dyDescent="0.3">
      <c r="A23" s="19" t="s">
        <v>62</v>
      </c>
      <c r="B23" s="19" t="str">
        <f>INDEX('CRC2024-CODIS LER'!B:B,MATCH('Comparativa final'!A23,'CRC2024-CODIS LER'!A:A,0))</f>
        <v>Llots i altres residus de perforacions que contenen barita diferents dels esmentats en els codis 010505 i 010506</v>
      </c>
      <c r="C23" s="19" t="e">
        <f>INDEX('Seguiment de residus'!M:M,MATCH('Comparativa final'!A23,'Seguiment de residus'!A:A,0))</f>
        <v>#N/A</v>
      </c>
      <c r="D23" s="50" cm="1">
        <f t="array" ref="D23">_xlfn.XLOOKUP(A23,Tabla1[Codi LER],Tabla1[Pes (T)]/1000,0)</f>
        <v>0</v>
      </c>
      <c r="E23" s="29">
        <f>SUMIF('Seguiment de residus'!M:M,C23,'Seguiment de residus'!D:D)</f>
        <v>0</v>
      </c>
    </row>
    <row r="24" spans="1:5" hidden="1" x14ac:dyDescent="0.3">
      <c r="A24" s="19" t="s">
        <v>64</v>
      </c>
      <c r="B24" s="19" t="str">
        <f>INDEX('CRC2024-CODIS LER'!B:B,MATCH('Comparativa final'!A24,'CRC2024-CODIS LER'!A:A,0))</f>
        <v>Llots i altres residus de perforacions que contenen clorurs diferents dels esmentats en els codis 010505 i 010506</v>
      </c>
      <c r="C24" s="19" t="e">
        <f>INDEX('Seguiment de residus'!M:M,MATCH('Comparativa final'!A24,'Seguiment de residus'!A:A,0))</f>
        <v>#N/A</v>
      </c>
      <c r="D24" s="50" cm="1">
        <f t="array" ref="D24">_xlfn.XLOOKUP(A24,Tabla1[Codi LER],Tabla1[Pes (T)]/1000,0)</f>
        <v>0</v>
      </c>
      <c r="E24" s="29">
        <f>SUMIF('Seguiment de residus'!M:M,C24,'Seguiment de residus'!D:D)</f>
        <v>0</v>
      </c>
    </row>
    <row r="25" spans="1:5" hidden="1" x14ac:dyDescent="0.3">
      <c r="A25" s="19" t="s">
        <v>66</v>
      </c>
      <c r="B25" s="19" t="str">
        <f>INDEX('CRC2024-CODIS LER'!B:B,MATCH('Comparativa final'!A25,'CRC2024-CODIS LER'!A:A,0))</f>
        <v>Residus no especificats en cap altra categoria</v>
      </c>
      <c r="C25" s="19" t="e">
        <f>INDEX('Seguiment de residus'!M:M,MATCH('Comparativa final'!A25,'Seguiment de residus'!A:A,0))</f>
        <v>#N/A</v>
      </c>
      <c r="D25" s="50" cm="1">
        <f t="array" ref="D25">_xlfn.XLOOKUP(A25,Tabla1[Codi LER],Tabla1[Pes (T)]/1000,0)</f>
        <v>0</v>
      </c>
      <c r="E25" s="29">
        <f>SUMIF('Seguiment de residus'!M:M,C25,'Seguiment de residus'!D:D)</f>
        <v>0</v>
      </c>
    </row>
    <row r="26" spans="1:5" hidden="1" x14ac:dyDescent="0.3">
      <c r="A26" s="19" t="s">
        <v>71</v>
      </c>
      <c r="B26" s="19" t="str">
        <f>INDEX('CRC2024-CODIS LER'!B:B,MATCH('Comparativa final'!A26,'CRC2024-CODIS LER'!A:A,0))</f>
        <v>Llots de rentatge i neteja</v>
      </c>
      <c r="C26" s="19" t="e">
        <f>INDEX('Seguiment de residus'!M:M,MATCH('Comparativa final'!A26,'Seguiment de residus'!A:A,0))</f>
        <v>#N/A</v>
      </c>
      <c r="D26" s="50" cm="1">
        <f t="array" ref="D26">_xlfn.XLOOKUP(A26,Tabla1[Codi LER],Tabla1[Pes (T)]/1000,0)</f>
        <v>0</v>
      </c>
      <c r="E26" s="29">
        <f>SUMIF('Seguiment de residus'!M:M,C26,'Seguiment de residus'!D:D)</f>
        <v>0</v>
      </c>
    </row>
    <row r="27" spans="1:5" hidden="1" x14ac:dyDescent="0.3">
      <c r="A27" s="19" t="s">
        <v>87</v>
      </c>
      <c r="B27" s="19" t="str">
        <f>INDEX('CRC2024-CODIS LER'!B:B,MATCH('Comparativa final'!A27,'CRC2024-CODIS LER'!A:A,0))</f>
        <v>Residus de teixits d'animals</v>
      </c>
      <c r="C27" s="19" t="e">
        <f>INDEX('Seguiment de residus'!M:M,MATCH('Comparativa final'!A27,'Seguiment de residus'!A:A,0))</f>
        <v>#N/A</v>
      </c>
      <c r="D27" s="50" cm="1">
        <f t="array" ref="D27">_xlfn.XLOOKUP(A27,Tabla1[Codi LER],Tabla1[Pes (T)]/1000,0)</f>
        <v>0</v>
      </c>
      <c r="E27" s="29">
        <f>SUMIF('Seguiment de residus'!M:M,C27,'Seguiment de residus'!D:D)</f>
        <v>0</v>
      </c>
    </row>
    <row r="28" spans="1:5" hidden="1" x14ac:dyDescent="0.3">
      <c r="A28" s="19" t="s">
        <v>97</v>
      </c>
      <c r="B28" s="19" t="str">
        <f>INDEX('CRC2024-CODIS LER'!B:B,MATCH('Comparativa final'!A28,'CRC2024-CODIS LER'!A:A,0))</f>
        <v>Residus de teixits de vegetals</v>
      </c>
      <c r="C28" s="19" t="e">
        <f>INDEX('Seguiment de residus'!M:M,MATCH('Comparativa final'!A28,'Seguiment de residus'!A:A,0))</f>
        <v>#N/A</v>
      </c>
      <c r="D28" s="50" cm="1">
        <f t="array" ref="D28">_xlfn.XLOOKUP(A28,Tabla1[Codi LER],Tabla1[Pes (T)]/1000,0)</f>
        <v>0</v>
      </c>
      <c r="E28" s="29">
        <f>SUMIF('Seguiment de residus'!M:M,C28,'Seguiment de residus'!D:D)</f>
        <v>0</v>
      </c>
    </row>
    <row r="29" spans="1:5" hidden="1" x14ac:dyDescent="0.3">
      <c r="A29" s="19" t="s">
        <v>100</v>
      </c>
      <c r="B29" s="19" t="str">
        <f>INDEX('CRC2024-CODIS LER'!B:B,MATCH('Comparativa final'!A29,'CRC2024-CODIS LER'!A:A,0))</f>
        <v>Residus de plàstics (excepte embalatges)</v>
      </c>
      <c r="C29" s="19" t="e">
        <f>INDEX('Seguiment de residus'!M:M,MATCH('Comparativa final'!A29,'Seguiment de residus'!A:A,0))</f>
        <v>#N/A</v>
      </c>
      <c r="D29" s="50" cm="1">
        <f t="array" ref="D29">_xlfn.XLOOKUP(A29,Tabla1[Codi LER],Tabla1[Pes (T)]/1000,0)</f>
        <v>0</v>
      </c>
      <c r="E29" s="29">
        <f>SUMIF('Seguiment de residus'!M:M,C29,'Seguiment de residus'!D:D)</f>
        <v>0</v>
      </c>
    </row>
    <row r="30" spans="1:5" hidden="1" x14ac:dyDescent="0.3">
      <c r="A30" s="19" t="s">
        <v>103</v>
      </c>
      <c r="B30" s="19" t="str">
        <f>INDEX('CRC2024-CODIS LER'!B:B,MATCH('Comparativa final'!A30,'CRC2024-CODIS LER'!A:A,0))</f>
        <v>Excrements d'animals, orina i fems (inclosa palla podrida), efluents, recollits de manera selectiva i tractats fora de l'indret on es generen</v>
      </c>
      <c r="C30" s="19" t="e">
        <f>INDEX('Seguiment de residus'!M:M,MATCH('Comparativa final'!A30,'Seguiment de residus'!A:A,0))</f>
        <v>#N/A</v>
      </c>
      <c r="D30" s="50" cm="1">
        <f t="array" ref="D30">_xlfn.XLOOKUP(A30,Tabla1[Codi LER],Tabla1[Pes (T)]/1000,0)</f>
        <v>0</v>
      </c>
      <c r="E30" s="29">
        <f>SUMIF('Seguiment de residus'!M:M,C30,'Seguiment de residus'!D:D)</f>
        <v>0</v>
      </c>
    </row>
    <row r="31" spans="1:5" hidden="1" x14ac:dyDescent="0.3">
      <c r="A31" s="19" t="s">
        <v>105</v>
      </c>
      <c r="B31" s="19" t="str">
        <f>INDEX('CRC2024-CODIS LER'!B:B,MATCH('Comparativa final'!A31,'CRC2024-CODIS LER'!A:A,0))</f>
        <v>Residus de la silvicultura</v>
      </c>
      <c r="C31" s="19" t="e">
        <f>INDEX('Seguiment de residus'!M:M,MATCH('Comparativa final'!A31,'Seguiment de residus'!A:A,0))</f>
        <v>#N/A</v>
      </c>
      <c r="D31" s="50" cm="1">
        <f t="array" ref="D31">_xlfn.XLOOKUP(A31,Tabla1[Codi LER],Tabla1[Pes (T)]/1000,0)</f>
        <v>0</v>
      </c>
      <c r="E31" s="29">
        <f>SUMIF('Seguiment de residus'!M:M,C31,'Seguiment de residus'!D:D)</f>
        <v>0</v>
      </c>
    </row>
    <row r="32" spans="1:5" hidden="1" x14ac:dyDescent="0.3">
      <c r="A32" s="19" t="s">
        <v>107</v>
      </c>
      <c r="B32" s="19" t="str">
        <f>INDEX('CRC2024-CODIS LER'!B:B,MATCH('Comparativa final'!A32,'CRC2024-CODIS LER'!A:A,0))</f>
        <v>Residus agroquímics que contenen substàncies perilloses</v>
      </c>
      <c r="C32" s="19" t="e">
        <f>INDEX('Seguiment de residus'!M:M,MATCH('Comparativa final'!A32,'Seguiment de residus'!A:A,0))</f>
        <v>#N/A</v>
      </c>
      <c r="D32" s="50" cm="1">
        <f t="array" ref="D32">_xlfn.XLOOKUP(A32,Tabla1[Codi LER],Tabla1[Pes (T)]/1000,0)</f>
        <v>0</v>
      </c>
      <c r="E32" s="29">
        <f>SUMIF('Seguiment de residus'!M:M,C32,'Seguiment de residus'!D:D)</f>
        <v>0</v>
      </c>
    </row>
    <row r="33" spans="1:5" hidden="1" x14ac:dyDescent="0.3">
      <c r="A33" s="19" t="s">
        <v>111</v>
      </c>
      <c r="B33" s="19" t="str">
        <f>INDEX('CRC2024-CODIS LER'!B:B,MATCH('Comparativa final'!A33,'CRC2024-CODIS LER'!A:A,0))</f>
        <v>Residus agroquímics diferents dels esmentats en el codi 020108</v>
      </c>
      <c r="C33" s="19" t="e">
        <f>INDEX('Seguiment de residus'!M:M,MATCH('Comparativa final'!A33,'Seguiment de residus'!A:A,0))</f>
        <v>#N/A</v>
      </c>
      <c r="D33" s="50" cm="1">
        <f t="array" ref="D33">_xlfn.XLOOKUP(A33,Tabla1[Codi LER],Tabla1[Pes (T)]/1000,0)</f>
        <v>0</v>
      </c>
      <c r="E33" s="29">
        <f>SUMIF('Seguiment de residus'!M:M,C33,'Seguiment de residus'!D:D)</f>
        <v>0</v>
      </c>
    </row>
    <row r="34" spans="1:5" hidden="1" x14ac:dyDescent="0.3">
      <c r="A34" s="19" t="s">
        <v>113</v>
      </c>
      <c r="B34" s="19" t="str">
        <f>INDEX('CRC2024-CODIS LER'!B:B,MATCH('Comparativa final'!A34,'CRC2024-CODIS LER'!A:A,0))</f>
        <v>Residus metàl·lics</v>
      </c>
      <c r="C34" s="19" t="e">
        <f>INDEX('Seguiment de residus'!M:M,MATCH('Comparativa final'!A34,'Seguiment de residus'!A:A,0))</f>
        <v>#N/A</v>
      </c>
      <c r="D34" s="50" cm="1">
        <f t="array" ref="D34">_xlfn.XLOOKUP(A34,Tabla1[Codi LER],Tabla1[Pes (T)]/1000,0)</f>
        <v>0</v>
      </c>
      <c r="E34" s="29">
        <f>SUMIF('Seguiment de residus'!M:M,C34,'Seguiment de residus'!D:D)</f>
        <v>0</v>
      </c>
    </row>
    <row r="35" spans="1:5" hidden="1" x14ac:dyDescent="0.3">
      <c r="A35" s="19" t="s">
        <v>117</v>
      </c>
      <c r="B35" s="19" t="str">
        <f>INDEX('CRC2024-CODIS LER'!B:B,MATCH('Comparativa final'!A35,'CRC2024-CODIS LER'!A:A,0))</f>
        <v>Residus no especificats en cap altra categoria</v>
      </c>
      <c r="C35" s="19" t="e">
        <f>INDEX('Seguiment de residus'!M:M,MATCH('Comparativa final'!A35,'Seguiment de residus'!A:A,0))</f>
        <v>#N/A</v>
      </c>
      <c r="D35" s="50" cm="1">
        <f t="array" ref="D35">_xlfn.XLOOKUP(A35,Tabla1[Codi LER],Tabla1[Pes (T)]/1000,0)</f>
        <v>0</v>
      </c>
      <c r="E35" s="29">
        <f>SUMIF('Seguiment de residus'!M:M,C35,'Seguiment de residus'!D:D)</f>
        <v>0</v>
      </c>
    </row>
    <row r="36" spans="1:5" hidden="1" x14ac:dyDescent="0.3">
      <c r="A36" s="19" t="s">
        <v>120</v>
      </c>
      <c r="B36" s="19" t="str">
        <f>INDEX('CRC2024-CODIS LER'!B:B,MATCH('Comparativa final'!A36,'CRC2024-CODIS LER'!A:A,0))</f>
        <v>Llots del rentatge i neteja</v>
      </c>
      <c r="C36" s="19" t="e">
        <f>INDEX('Seguiment de residus'!M:M,MATCH('Comparativa final'!A36,'Seguiment de residus'!A:A,0))</f>
        <v>#N/A</v>
      </c>
      <c r="D36" s="50" cm="1">
        <f t="array" ref="D36">_xlfn.XLOOKUP(A36,Tabla1[Codi LER],Tabla1[Pes (T)]/1000,0)</f>
        <v>0</v>
      </c>
      <c r="E36" s="29">
        <f>SUMIF('Seguiment de residus'!M:M,C36,'Seguiment de residus'!D:D)</f>
        <v>0</v>
      </c>
    </row>
    <row r="37" spans="1:5" hidden="1" x14ac:dyDescent="0.3">
      <c r="A37" s="19" t="s">
        <v>123</v>
      </c>
      <c r="B37" s="19" t="str">
        <f>INDEX('CRC2024-CODIS LER'!B:B,MATCH('Comparativa final'!A37,'CRC2024-CODIS LER'!A:A,0))</f>
        <v>Residus de teixits d'animals</v>
      </c>
      <c r="C37" s="19" t="e">
        <f>INDEX('Seguiment de residus'!M:M,MATCH('Comparativa final'!A37,'Seguiment de residus'!A:A,0))</f>
        <v>#N/A</v>
      </c>
      <c r="D37" s="50" cm="1">
        <f t="array" ref="D37">_xlfn.XLOOKUP(A37,Tabla1[Codi LER],Tabla1[Pes (T)]/1000,0)</f>
        <v>0</v>
      </c>
      <c r="E37" s="29">
        <f>SUMIF('Seguiment de residus'!M:M,C37,'Seguiment de residus'!D:D)</f>
        <v>0</v>
      </c>
    </row>
    <row r="38" spans="1:5" hidden="1" x14ac:dyDescent="0.3">
      <c r="A38" s="19" t="s">
        <v>125</v>
      </c>
      <c r="B38" s="19" t="str">
        <f>INDEX('CRC2024-CODIS LER'!B:B,MATCH('Comparativa final'!A38,'CRC2024-CODIS LER'!A:A,0))</f>
        <v>Materials inadequats per al consum o l'elaboració</v>
      </c>
      <c r="C38" s="19" t="e">
        <f>INDEX('Seguiment de residus'!M:M,MATCH('Comparativa final'!A38,'Seguiment de residus'!A:A,0))</f>
        <v>#N/A</v>
      </c>
      <c r="D38" s="50" cm="1">
        <f t="array" ref="D38">_xlfn.XLOOKUP(A38,Tabla1[Codi LER],Tabla1[Pes (T)]/1000,0)</f>
        <v>0</v>
      </c>
      <c r="E38" s="29">
        <f>SUMIF('Seguiment de residus'!M:M,C38,'Seguiment de residus'!D:D)</f>
        <v>0</v>
      </c>
    </row>
    <row r="39" spans="1:5" hidden="1" x14ac:dyDescent="0.3">
      <c r="A39" s="19" t="s">
        <v>127</v>
      </c>
      <c r="B39" s="19" t="str">
        <f>INDEX('CRC2024-CODIS LER'!B:B,MATCH('Comparativa final'!A39,'CRC2024-CODIS LER'!A:A,0))</f>
        <v>Llots del tractament in situ d'efluents</v>
      </c>
      <c r="C39" s="19" t="e">
        <f>INDEX('Seguiment de residus'!M:M,MATCH('Comparativa final'!A39,'Seguiment de residus'!A:A,0))</f>
        <v>#N/A</v>
      </c>
      <c r="D39" s="50" cm="1">
        <f t="array" ref="D39">_xlfn.XLOOKUP(A39,Tabla1[Codi LER],Tabla1[Pes (T)]/1000,0)</f>
        <v>0</v>
      </c>
      <c r="E39" s="29">
        <f>SUMIF('Seguiment de residus'!M:M,C39,'Seguiment de residus'!D:D)</f>
        <v>0</v>
      </c>
    </row>
    <row r="40" spans="1:5" hidden="1" x14ac:dyDescent="0.3">
      <c r="A40" s="19" t="s">
        <v>129</v>
      </c>
      <c r="B40" s="19" t="str">
        <f>INDEX('CRC2024-CODIS LER'!B:B,MATCH('Comparativa final'!A40,'CRC2024-CODIS LER'!A:A,0))</f>
        <v>Residus no especificats en cap altra categoria</v>
      </c>
      <c r="C40" s="19" t="e">
        <f>INDEX('Seguiment de residus'!M:M,MATCH('Comparativa final'!A40,'Seguiment de residus'!A:A,0))</f>
        <v>#N/A</v>
      </c>
      <c r="D40" s="50" cm="1">
        <f t="array" ref="D40">_xlfn.XLOOKUP(A40,Tabla1[Codi LER],Tabla1[Pes (T)]/1000,0)</f>
        <v>0</v>
      </c>
      <c r="E40" s="29">
        <f>SUMIF('Seguiment de residus'!M:M,C40,'Seguiment de residus'!D:D)</f>
        <v>0</v>
      </c>
    </row>
    <row r="41" spans="1:5" hidden="1" x14ac:dyDescent="0.3">
      <c r="A41" s="19" t="s">
        <v>132</v>
      </c>
      <c r="B41" s="19" t="str">
        <f>INDEX('CRC2024-CODIS LER'!B:B,MATCH('Comparativa final'!A41,'CRC2024-CODIS LER'!A:A,0))</f>
        <v>Llots del rentatge, neteja, pelat, centrifugació i separació</v>
      </c>
      <c r="C41" s="19" t="e">
        <f>INDEX('Seguiment de residus'!M:M,MATCH('Comparativa final'!A41,'Seguiment de residus'!A:A,0))</f>
        <v>#N/A</v>
      </c>
      <c r="D41" s="50" cm="1">
        <f t="array" ref="D41">_xlfn.XLOOKUP(A41,Tabla1[Codi LER],Tabla1[Pes (T)]/1000,0)</f>
        <v>0</v>
      </c>
      <c r="E41" s="29">
        <f>SUMIF('Seguiment de residus'!M:M,C41,'Seguiment de residus'!D:D)</f>
        <v>0</v>
      </c>
    </row>
    <row r="42" spans="1:5" hidden="1" x14ac:dyDescent="0.3">
      <c r="A42" s="19" t="s">
        <v>137</v>
      </c>
      <c r="B42" s="19" t="str">
        <f>INDEX('CRC2024-CODIS LER'!B:B,MATCH('Comparativa final'!A42,'CRC2024-CODIS LER'!A:A,0))</f>
        <v>Residus de conservants</v>
      </c>
      <c r="C42" s="19" t="e">
        <f>INDEX('Seguiment de residus'!M:M,MATCH('Comparativa final'!A42,'Seguiment de residus'!A:A,0))</f>
        <v>#N/A</v>
      </c>
      <c r="D42" s="50" cm="1">
        <f t="array" ref="D42">_xlfn.XLOOKUP(A42,Tabla1[Codi LER],Tabla1[Pes (T)]/1000,0)</f>
        <v>0</v>
      </c>
      <c r="E42" s="29">
        <f>SUMIF('Seguiment de residus'!M:M,C42,'Seguiment de residus'!D:D)</f>
        <v>0</v>
      </c>
    </row>
    <row r="43" spans="1:5" hidden="1" x14ac:dyDescent="0.3">
      <c r="A43" s="19" t="s">
        <v>140</v>
      </c>
      <c r="B43" s="19" t="str">
        <f>INDEX('CRC2024-CODIS LER'!B:B,MATCH('Comparativa final'!A43,'CRC2024-CODIS LER'!A:A,0))</f>
        <v>Residus de l'extracció amb dissolvents</v>
      </c>
      <c r="C43" s="19" t="e">
        <f>INDEX('Seguiment de residus'!M:M,MATCH('Comparativa final'!A43,'Seguiment de residus'!A:A,0))</f>
        <v>#N/A</v>
      </c>
      <c r="D43" s="50" cm="1">
        <f t="array" ref="D43">_xlfn.XLOOKUP(A43,Tabla1[Codi LER],Tabla1[Pes (T)]/1000,0)</f>
        <v>0</v>
      </c>
      <c r="E43" s="29">
        <f>SUMIF('Seguiment de residus'!M:M,C43,'Seguiment de residus'!D:D)</f>
        <v>0</v>
      </c>
    </row>
    <row r="44" spans="1:5" hidden="1" x14ac:dyDescent="0.3">
      <c r="A44" s="19" t="s">
        <v>144</v>
      </c>
      <c r="B44" s="19" t="str">
        <f>INDEX('CRC2024-CODIS LER'!B:B,MATCH('Comparativa final'!A44,'CRC2024-CODIS LER'!A:A,0))</f>
        <v>Materials inadequats per al consum o l'elaboració</v>
      </c>
      <c r="C44" s="19" t="e">
        <f>INDEX('Seguiment de residus'!M:M,MATCH('Comparativa final'!A44,'Seguiment de residus'!A:A,0))</f>
        <v>#N/A</v>
      </c>
      <c r="D44" s="50" cm="1">
        <f t="array" ref="D44">_xlfn.XLOOKUP(A44,Tabla1[Codi LER],Tabla1[Pes (T)]/1000,0)</f>
        <v>0</v>
      </c>
      <c r="E44" s="29">
        <f>SUMIF('Seguiment de residus'!M:M,C44,'Seguiment de residus'!D:D)</f>
        <v>0</v>
      </c>
    </row>
    <row r="45" spans="1:5" hidden="1" x14ac:dyDescent="0.3">
      <c r="A45" s="19" t="s">
        <v>145</v>
      </c>
      <c r="B45" s="19" t="str">
        <f>INDEX('CRC2024-CODIS LER'!B:B,MATCH('Comparativa final'!A45,'CRC2024-CODIS LER'!A:A,0))</f>
        <v>Llots del tractament in situ d'efluents</v>
      </c>
      <c r="C45" s="19" t="e">
        <f>INDEX('Seguiment de residus'!M:M,MATCH('Comparativa final'!A45,'Seguiment de residus'!A:A,0))</f>
        <v>#N/A</v>
      </c>
      <c r="D45" s="50" cm="1">
        <f t="array" ref="D45">_xlfn.XLOOKUP(A45,Tabla1[Codi LER],Tabla1[Pes (T)]/1000,0)</f>
        <v>0</v>
      </c>
      <c r="E45" s="29">
        <f>SUMIF('Seguiment de residus'!M:M,C45,'Seguiment de residus'!D:D)</f>
        <v>0</v>
      </c>
    </row>
    <row r="46" spans="1:5" hidden="1" x14ac:dyDescent="0.3">
      <c r="A46" s="19" t="s">
        <v>146</v>
      </c>
      <c r="B46" s="19" t="str">
        <f>INDEX('CRC2024-CODIS LER'!B:B,MATCH('Comparativa final'!A46,'CRC2024-CODIS LER'!A:A,0))</f>
        <v>Residus no especificats en cap altra categoria</v>
      </c>
      <c r="C46" s="19" t="e">
        <f>INDEX('Seguiment de residus'!M:M,MATCH('Comparativa final'!A46,'Seguiment de residus'!A:A,0))</f>
        <v>#N/A</v>
      </c>
      <c r="D46" s="50" cm="1">
        <f t="array" ref="D46">_xlfn.XLOOKUP(A46,Tabla1[Codi LER],Tabla1[Pes (T)]/1000,0)</f>
        <v>0</v>
      </c>
      <c r="E46" s="29">
        <f>SUMIF('Seguiment de residus'!M:M,C46,'Seguiment de residus'!D:D)</f>
        <v>0</v>
      </c>
    </row>
    <row r="47" spans="1:5" hidden="1" x14ac:dyDescent="0.3">
      <c r="A47" s="19" t="s">
        <v>149</v>
      </c>
      <c r="B47" s="19" t="str">
        <f>INDEX('CRC2024-CODIS LER'!B:B,MATCH('Comparativa final'!A47,'CRC2024-CODIS LER'!A:A,0))</f>
        <v>Terra procedent de la neteja i rentatge de la remolatxa</v>
      </c>
      <c r="C47" s="19" t="e">
        <f>INDEX('Seguiment de residus'!M:M,MATCH('Comparativa final'!A47,'Seguiment de residus'!A:A,0))</f>
        <v>#N/A</v>
      </c>
      <c r="D47" s="50" cm="1">
        <f t="array" ref="D47">_xlfn.XLOOKUP(A47,Tabla1[Codi LER],Tabla1[Pes (T)]/1000,0)</f>
        <v>0</v>
      </c>
      <c r="E47" s="29">
        <f>SUMIF('Seguiment de residus'!M:M,C47,'Seguiment de residus'!D:D)</f>
        <v>0</v>
      </c>
    </row>
    <row r="48" spans="1:5" hidden="1" x14ac:dyDescent="0.3">
      <c r="A48" s="19" t="s">
        <v>153</v>
      </c>
      <c r="B48" s="19" t="str">
        <f>INDEX('CRC2024-CODIS LER'!B:B,MATCH('Comparativa final'!A48,'CRC2024-CODIS LER'!A:A,0))</f>
        <v>Carbonat càlcic fora d'especificació</v>
      </c>
      <c r="C48" s="19" t="e">
        <f>INDEX('Seguiment de residus'!M:M,MATCH('Comparativa final'!A48,'Seguiment de residus'!A:A,0))</f>
        <v>#N/A</v>
      </c>
      <c r="D48" s="50" cm="1">
        <f t="array" ref="D48">_xlfn.XLOOKUP(A48,Tabla1[Codi LER],Tabla1[Pes (T)]/1000,0)</f>
        <v>0</v>
      </c>
      <c r="E48" s="29">
        <f>SUMIF('Seguiment de residus'!M:M,C48,'Seguiment de residus'!D:D)</f>
        <v>0</v>
      </c>
    </row>
    <row r="49" spans="1:5" hidden="1" x14ac:dyDescent="0.3">
      <c r="A49" s="19" t="s">
        <v>158</v>
      </c>
      <c r="B49" s="19" t="str">
        <f>INDEX('CRC2024-CODIS LER'!B:B,MATCH('Comparativa final'!A49,'CRC2024-CODIS LER'!A:A,0))</f>
        <v>Llots del tractament in situ d'efluents</v>
      </c>
      <c r="C49" s="19" t="e">
        <f>INDEX('Seguiment de residus'!M:M,MATCH('Comparativa final'!A49,'Seguiment de residus'!A:A,0))</f>
        <v>#N/A</v>
      </c>
      <c r="D49" s="50" cm="1">
        <f t="array" ref="D49">_xlfn.XLOOKUP(A49,Tabla1[Codi LER],Tabla1[Pes (T)]/1000,0)</f>
        <v>0</v>
      </c>
      <c r="E49" s="29">
        <f>SUMIF('Seguiment de residus'!M:M,C49,'Seguiment de residus'!D:D)</f>
        <v>0</v>
      </c>
    </row>
    <row r="50" spans="1:5" hidden="1" x14ac:dyDescent="0.3">
      <c r="A50" s="19" t="s">
        <v>159</v>
      </c>
      <c r="B50" s="19" t="str">
        <f>INDEX('CRC2024-CODIS LER'!B:B,MATCH('Comparativa final'!A50,'CRC2024-CODIS LER'!A:A,0))</f>
        <v>Residus no especificats en cap altra categoria</v>
      </c>
      <c r="C50" s="19" t="e">
        <f>INDEX('Seguiment de residus'!M:M,MATCH('Comparativa final'!A50,'Seguiment de residus'!A:A,0))</f>
        <v>#N/A</v>
      </c>
      <c r="D50" s="50" cm="1">
        <f t="array" ref="D50">_xlfn.XLOOKUP(A50,Tabla1[Codi LER],Tabla1[Pes (T)]/1000,0)</f>
        <v>0</v>
      </c>
      <c r="E50" s="29">
        <f>SUMIF('Seguiment de residus'!M:M,C50,'Seguiment de residus'!D:D)</f>
        <v>0</v>
      </c>
    </row>
    <row r="51" spans="1:5" hidden="1" x14ac:dyDescent="0.3">
      <c r="A51" s="19" t="s">
        <v>162</v>
      </c>
      <c r="B51" s="19" t="str">
        <f>INDEX('CRC2024-CODIS LER'!B:B,MATCH('Comparativa final'!A51,'CRC2024-CODIS LER'!A:A,0))</f>
        <v>Materials inadequats per al consum o l'elaboració</v>
      </c>
      <c r="C51" s="19" t="e">
        <f>INDEX('Seguiment de residus'!M:M,MATCH('Comparativa final'!A51,'Seguiment de residus'!A:A,0))</f>
        <v>#N/A</v>
      </c>
      <c r="D51" s="50" cm="1">
        <f t="array" ref="D51">_xlfn.XLOOKUP(A51,Tabla1[Codi LER],Tabla1[Pes (T)]/1000,0)</f>
        <v>0</v>
      </c>
      <c r="E51" s="29">
        <f>SUMIF('Seguiment de residus'!M:M,C51,'Seguiment de residus'!D:D)</f>
        <v>0</v>
      </c>
    </row>
    <row r="52" spans="1:5" hidden="1" x14ac:dyDescent="0.3">
      <c r="A52" s="19" t="s">
        <v>163</v>
      </c>
      <c r="B52" s="19" t="str">
        <f>INDEX('CRC2024-CODIS LER'!B:B,MATCH('Comparativa final'!A52,'CRC2024-CODIS LER'!A:A,0))</f>
        <v>Llots del tractament in situ d'efluents</v>
      </c>
      <c r="C52" s="19" t="e">
        <f>INDEX('Seguiment de residus'!M:M,MATCH('Comparativa final'!A52,'Seguiment de residus'!A:A,0))</f>
        <v>#N/A</v>
      </c>
      <c r="D52" s="50" cm="1">
        <f t="array" ref="D52">_xlfn.XLOOKUP(A52,Tabla1[Codi LER],Tabla1[Pes (T)]/1000,0)</f>
        <v>0</v>
      </c>
      <c r="E52" s="29">
        <f>SUMIF('Seguiment de residus'!M:M,C52,'Seguiment de residus'!D:D)</f>
        <v>0</v>
      </c>
    </row>
    <row r="53" spans="1:5" hidden="1" x14ac:dyDescent="0.3">
      <c r="A53" s="19" t="s">
        <v>165</v>
      </c>
      <c r="B53" s="19" t="str">
        <f>INDEX('CRC2024-CODIS LER'!B:B,MATCH('Comparativa final'!A53,'CRC2024-CODIS LER'!A:A,0))</f>
        <v>Residus no especificats en cap altra categoria</v>
      </c>
      <c r="C53" s="19" t="e">
        <f>INDEX('Seguiment de residus'!M:M,MATCH('Comparativa final'!A53,'Seguiment de residus'!A:A,0))</f>
        <v>#N/A</v>
      </c>
      <c r="D53" s="50" cm="1">
        <f t="array" ref="D53">_xlfn.XLOOKUP(A53,Tabla1[Codi LER],Tabla1[Pes (T)]/1000,0)</f>
        <v>0</v>
      </c>
      <c r="E53" s="29">
        <f>SUMIF('Seguiment de residus'!M:M,C53,'Seguiment de residus'!D:D)</f>
        <v>0</v>
      </c>
    </row>
    <row r="54" spans="1:5" hidden="1" x14ac:dyDescent="0.3">
      <c r="A54" s="19" t="s">
        <v>168</v>
      </c>
      <c r="B54" s="19" t="str">
        <f>INDEX('CRC2024-CODIS LER'!B:B,MATCH('Comparativa final'!A54,'CRC2024-CODIS LER'!A:A,0))</f>
        <v>Materials inadequats per al consum o l'elaboració</v>
      </c>
      <c r="C54" s="19" t="e">
        <f>INDEX('Seguiment de residus'!M:M,MATCH('Comparativa final'!A54,'Seguiment de residus'!A:A,0))</f>
        <v>#N/A</v>
      </c>
      <c r="D54" s="50" cm="1">
        <f t="array" ref="D54">_xlfn.XLOOKUP(A54,Tabla1[Codi LER],Tabla1[Pes (T)]/1000,0)</f>
        <v>0</v>
      </c>
      <c r="E54" s="29">
        <f>SUMIF('Seguiment de residus'!M:M,C54,'Seguiment de residus'!D:D)</f>
        <v>0</v>
      </c>
    </row>
    <row r="55" spans="1:5" hidden="1" x14ac:dyDescent="0.3">
      <c r="A55" s="19" t="s">
        <v>169</v>
      </c>
      <c r="B55" s="19" t="str">
        <f>INDEX('CRC2024-CODIS LER'!B:B,MATCH('Comparativa final'!A55,'CRC2024-CODIS LER'!A:A,0))</f>
        <v>Residus de conservants</v>
      </c>
      <c r="C55" s="19" t="e">
        <f>INDEX('Seguiment de residus'!M:M,MATCH('Comparativa final'!A55,'Seguiment de residus'!A:A,0))</f>
        <v>#N/A</v>
      </c>
      <c r="D55" s="50" cm="1">
        <f t="array" ref="D55">_xlfn.XLOOKUP(A55,Tabla1[Codi LER],Tabla1[Pes (T)]/1000,0)</f>
        <v>0</v>
      </c>
      <c r="E55" s="29">
        <f>SUMIF('Seguiment de residus'!M:M,C55,'Seguiment de residus'!D:D)</f>
        <v>0</v>
      </c>
    </row>
    <row r="56" spans="1:5" hidden="1" x14ac:dyDescent="0.3">
      <c r="A56" s="19" t="s">
        <v>170</v>
      </c>
      <c r="B56" s="19" t="str">
        <f>INDEX('CRC2024-CODIS LER'!B:B,MATCH('Comparativa final'!A56,'CRC2024-CODIS LER'!A:A,0))</f>
        <v>Llots del tractament in situ d'efluents</v>
      </c>
      <c r="C56" s="19" t="e">
        <f>INDEX('Seguiment de residus'!M:M,MATCH('Comparativa final'!A56,'Seguiment de residus'!A:A,0))</f>
        <v>#N/A</v>
      </c>
      <c r="D56" s="50" cm="1">
        <f t="array" ref="D56">_xlfn.XLOOKUP(A56,Tabla1[Codi LER],Tabla1[Pes (T)]/1000,0)</f>
        <v>0</v>
      </c>
      <c r="E56" s="29">
        <f>SUMIF('Seguiment de residus'!M:M,C56,'Seguiment de residus'!D:D)</f>
        <v>0</v>
      </c>
    </row>
    <row r="57" spans="1:5" hidden="1" x14ac:dyDescent="0.3">
      <c r="A57" s="19" t="s">
        <v>171</v>
      </c>
      <c r="B57" s="19" t="str">
        <f>INDEX('CRC2024-CODIS LER'!B:B,MATCH('Comparativa final'!A57,'CRC2024-CODIS LER'!A:A,0))</f>
        <v>Residus no especificats en cap altra categoria</v>
      </c>
      <c r="C57" s="19" t="e">
        <f>INDEX('Seguiment de residus'!M:M,MATCH('Comparativa final'!A57,'Seguiment de residus'!A:A,0))</f>
        <v>#N/A</v>
      </c>
      <c r="D57" s="50" cm="1">
        <f t="array" ref="D57">_xlfn.XLOOKUP(A57,Tabla1[Codi LER],Tabla1[Pes (T)]/1000,0)</f>
        <v>0</v>
      </c>
      <c r="E57" s="29">
        <f>SUMIF('Seguiment de residus'!M:M,C57,'Seguiment de residus'!D:D)</f>
        <v>0</v>
      </c>
    </row>
    <row r="58" spans="1:5" hidden="1" x14ac:dyDescent="0.3">
      <c r="A58" s="19" t="s">
        <v>174</v>
      </c>
      <c r="B58" s="19" t="str">
        <f>INDEX('CRC2024-CODIS LER'!B:B,MATCH('Comparativa final'!A58,'CRC2024-CODIS LER'!A:A,0))</f>
        <v>Residus del rentatge, neteja i reducció mecànica de matèries primeres.</v>
      </c>
      <c r="C58" s="19" t="e">
        <f>INDEX('Seguiment de residus'!M:M,MATCH('Comparativa final'!A58,'Seguiment de residus'!A:A,0))</f>
        <v>#N/A</v>
      </c>
      <c r="D58" s="50" cm="1">
        <f t="array" ref="D58">_xlfn.XLOOKUP(A58,Tabla1[Codi LER],Tabla1[Pes (T)]/1000,0)</f>
        <v>0</v>
      </c>
      <c r="E58" s="29">
        <f>SUMIF('Seguiment de residus'!M:M,C58,'Seguiment de residus'!D:D)</f>
        <v>0</v>
      </c>
    </row>
    <row r="59" spans="1:5" hidden="1" x14ac:dyDescent="0.3">
      <c r="A59" s="19" t="s">
        <v>176</v>
      </c>
      <c r="B59" s="19" t="str">
        <f>INDEX('CRC2024-CODIS LER'!B:B,MATCH('Comparativa final'!A59,'CRC2024-CODIS LER'!A:A,0))</f>
        <v>Residus de la destil·lació d'alcohols</v>
      </c>
      <c r="C59" s="19" t="e">
        <f>INDEX('Seguiment de residus'!M:M,MATCH('Comparativa final'!A59,'Seguiment de residus'!A:A,0))</f>
        <v>#N/A</v>
      </c>
      <c r="D59" s="50" cm="1">
        <f t="array" ref="D59">_xlfn.XLOOKUP(A59,Tabla1[Codi LER],Tabla1[Pes (T)]/1000,0)</f>
        <v>0</v>
      </c>
      <c r="E59" s="29">
        <f>SUMIF('Seguiment de residus'!M:M,C59,'Seguiment de residus'!D:D)</f>
        <v>0</v>
      </c>
    </row>
    <row r="60" spans="1:5" hidden="1" x14ac:dyDescent="0.3">
      <c r="A60" s="19" t="s">
        <v>179</v>
      </c>
      <c r="B60" s="19" t="str">
        <f>INDEX('CRC2024-CODIS LER'!B:B,MATCH('Comparativa final'!A60,'CRC2024-CODIS LER'!A:A,0))</f>
        <v>Residus del tractament químic</v>
      </c>
      <c r="C60" s="19" t="e">
        <f>INDEX('Seguiment de residus'!M:M,MATCH('Comparativa final'!A60,'Seguiment de residus'!A:A,0))</f>
        <v>#N/A</v>
      </c>
      <c r="D60" s="50" cm="1">
        <f t="array" ref="D60">_xlfn.XLOOKUP(A60,Tabla1[Codi LER],Tabla1[Pes (T)]/1000,0)</f>
        <v>0</v>
      </c>
      <c r="E60" s="29">
        <f>SUMIF('Seguiment de residus'!M:M,C60,'Seguiment de residus'!D:D)</f>
        <v>0</v>
      </c>
    </row>
    <row r="61" spans="1:5" hidden="1" x14ac:dyDescent="0.3">
      <c r="A61" s="19" t="s">
        <v>181</v>
      </c>
      <c r="B61" s="19" t="str">
        <f>INDEX('CRC2024-CODIS LER'!B:B,MATCH('Comparativa final'!A61,'CRC2024-CODIS LER'!A:A,0))</f>
        <v>Materials inadequats per al consum o l'elaboració</v>
      </c>
      <c r="C61" s="19" t="e">
        <f>INDEX('Seguiment de residus'!M:M,MATCH('Comparativa final'!A61,'Seguiment de residus'!A:A,0))</f>
        <v>#N/A</v>
      </c>
      <c r="D61" s="50" cm="1">
        <f t="array" ref="D61">_xlfn.XLOOKUP(A61,Tabla1[Codi LER],Tabla1[Pes (T)]/1000,0)</f>
        <v>0</v>
      </c>
      <c r="E61" s="29">
        <f>SUMIF('Seguiment de residus'!M:M,C61,'Seguiment de residus'!D:D)</f>
        <v>0</v>
      </c>
    </row>
    <row r="62" spans="1:5" hidden="1" x14ac:dyDescent="0.3">
      <c r="A62" s="19" t="s">
        <v>183</v>
      </c>
      <c r="B62" s="19" t="str">
        <f>INDEX('CRC2024-CODIS LER'!B:B,MATCH('Comparativa final'!A62,'CRC2024-CODIS LER'!A:A,0))</f>
        <v>Llots del tractament in situ d'efluents</v>
      </c>
      <c r="C62" s="19" t="e">
        <f>INDEX('Seguiment de residus'!M:M,MATCH('Comparativa final'!A62,'Seguiment de residus'!A:A,0))</f>
        <v>#N/A</v>
      </c>
      <c r="D62" s="50" cm="1">
        <f t="array" ref="D62">_xlfn.XLOOKUP(A62,Tabla1[Codi LER],Tabla1[Pes (T)]/1000,0)</f>
        <v>0</v>
      </c>
      <c r="E62" s="29">
        <f>SUMIF('Seguiment de residus'!M:M,C62,'Seguiment de residus'!D:D)</f>
        <v>0</v>
      </c>
    </row>
    <row r="63" spans="1:5" hidden="1" x14ac:dyDescent="0.3">
      <c r="A63" s="19" t="s">
        <v>184</v>
      </c>
      <c r="B63" s="19" t="str">
        <f>INDEX('CRC2024-CODIS LER'!B:B,MATCH('Comparativa final'!A63,'CRC2024-CODIS LER'!A:A,0))</f>
        <v>Residus no especificats en cap altra categoria</v>
      </c>
      <c r="C63" s="19" t="e">
        <f>INDEX('Seguiment de residus'!M:M,MATCH('Comparativa final'!A63,'Seguiment de residus'!A:A,0))</f>
        <v>#N/A</v>
      </c>
      <c r="D63" s="50" cm="1">
        <f t="array" ref="D63">_xlfn.XLOOKUP(A63,Tabla1[Codi LER],Tabla1[Pes (T)]/1000,0)</f>
        <v>0</v>
      </c>
      <c r="E63" s="29">
        <f>SUMIF('Seguiment de residus'!M:M,C63,'Seguiment de residus'!D:D)</f>
        <v>0</v>
      </c>
    </row>
    <row r="64" spans="1:5" hidden="1" x14ac:dyDescent="0.3">
      <c r="A64" s="19" t="s">
        <v>189</v>
      </c>
      <c r="B64" s="19" t="str">
        <f>INDEX('CRC2024-CODIS LER'!B:B,MATCH('Comparativa final'!A64,'CRC2024-CODIS LER'!A:A,0))</f>
        <v>Residus d'escorça i suro</v>
      </c>
      <c r="C64" s="19" t="e">
        <f>INDEX('Seguiment de residus'!M:M,MATCH('Comparativa final'!A64,'Seguiment de residus'!A:A,0))</f>
        <v>#N/A</v>
      </c>
      <c r="D64" s="50" cm="1">
        <f t="array" ref="D64">_xlfn.XLOOKUP(A64,Tabla1[Codi LER],Tabla1[Pes (T)]/1000,0)</f>
        <v>0</v>
      </c>
      <c r="E64" s="29">
        <f>SUMIF('Seguiment de residus'!M:M,C64,'Seguiment de residus'!D:D)</f>
        <v>0</v>
      </c>
    </row>
    <row r="65" spans="1:5" hidden="1" x14ac:dyDescent="0.3">
      <c r="A65" s="19" t="s">
        <v>192</v>
      </c>
      <c r="B65" s="19" t="str">
        <f>INDEX('CRC2024-CODIS LER'!B:B,MATCH('Comparativa final'!A65,'CRC2024-CODIS LER'!A:A,0))</f>
        <v>Serradures, encenalls, retalls, fusta, taulers de partícules i fulloles que contenen substàncies perilloses</v>
      </c>
      <c r="C65" s="19" t="e">
        <f>INDEX('Seguiment de residus'!M:M,MATCH('Comparativa final'!A65,'Seguiment de residus'!A:A,0))</f>
        <v>#N/A</v>
      </c>
      <c r="D65" s="50" cm="1">
        <f t="array" ref="D65">_xlfn.XLOOKUP(A65,Tabla1[Codi LER],Tabla1[Pes (T)]/1000,0)</f>
        <v>0</v>
      </c>
      <c r="E65" s="29">
        <f>SUMIF('Seguiment de residus'!M:M,C65,'Seguiment de residus'!D:D)</f>
        <v>0</v>
      </c>
    </row>
    <row r="66" spans="1:5" hidden="1" x14ac:dyDescent="0.3">
      <c r="A66" s="19" t="s">
        <v>194</v>
      </c>
      <c r="B66" s="19" t="str">
        <f>INDEX('CRC2024-CODIS LER'!B:B,MATCH('Comparativa final'!A66,'CRC2024-CODIS LER'!A:A,0))</f>
        <v>Serradures, encenalls, retalls, fusta, taulers de partícules i fulloles diferents dels esmentats en el codi 030104</v>
      </c>
      <c r="C66" s="19" t="e">
        <f>INDEX('Seguiment de residus'!M:M,MATCH('Comparativa final'!A66,'Seguiment de residus'!A:A,0))</f>
        <v>#N/A</v>
      </c>
      <c r="D66" s="50" cm="1">
        <f t="array" ref="D66">_xlfn.XLOOKUP(A66,Tabla1[Codi LER],Tabla1[Pes (T)]/1000,0)</f>
        <v>0</v>
      </c>
      <c r="E66" s="29">
        <f>SUMIF('Seguiment de residus'!M:M,C66,'Seguiment de residus'!D:D)</f>
        <v>0</v>
      </c>
    </row>
    <row r="67" spans="1:5" hidden="1" x14ac:dyDescent="0.3">
      <c r="A67" s="19" t="s">
        <v>196</v>
      </c>
      <c r="B67" s="19" t="str">
        <f>INDEX('CRC2024-CODIS LER'!B:B,MATCH('Comparativa final'!A67,'CRC2024-CODIS LER'!A:A,0))</f>
        <v>Residus no especificats en cap altra categoria</v>
      </c>
      <c r="C67" s="19" t="e">
        <f>INDEX('Seguiment de residus'!M:M,MATCH('Comparativa final'!A67,'Seguiment de residus'!A:A,0))</f>
        <v>#N/A</v>
      </c>
      <c r="D67" s="50" cm="1">
        <f t="array" ref="D67">_xlfn.XLOOKUP(A67,Tabla1[Codi LER],Tabla1[Pes (T)]/1000,0)</f>
        <v>0</v>
      </c>
      <c r="E67" s="29">
        <f>SUMIF('Seguiment de residus'!M:M,C67,'Seguiment de residus'!D:D)</f>
        <v>0</v>
      </c>
    </row>
    <row r="68" spans="1:5" hidden="1" x14ac:dyDescent="0.3">
      <c r="A68" s="19" t="s">
        <v>199</v>
      </c>
      <c r="B68" s="19" t="str">
        <f>INDEX('CRC2024-CODIS LER'!B:B,MATCH('Comparativa final'!A68,'CRC2024-CODIS LER'!A:A,0))</f>
        <v>Conservants de la fusta orgànics no halogenats</v>
      </c>
      <c r="C68" s="19" t="e">
        <f>INDEX('Seguiment de residus'!M:M,MATCH('Comparativa final'!A68,'Seguiment de residus'!A:A,0))</f>
        <v>#N/A</v>
      </c>
      <c r="D68" s="50" cm="1">
        <f t="array" ref="D68">_xlfn.XLOOKUP(A68,Tabla1[Codi LER],Tabla1[Pes (T)]/1000,0)</f>
        <v>0</v>
      </c>
      <c r="E68" s="29">
        <f>SUMIF('Seguiment de residus'!M:M,C68,'Seguiment de residus'!D:D)</f>
        <v>0</v>
      </c>
    </row>
    <row r="69" spans="1:5" hidden="1" x14ac:dyDescent="0.3">
      <c r="A69" s="19" t="s">
        <v>201</v>
      </c>
      <c r="B69" s="19" t="str">
        <f>INDEX('CRC2024-CODIS LER'!B:B,MATCH('Comparativa final'!A69,'CRC2024-CODIS LER'!A:A,0))</f>
        <v>Conservants de la fusta organoclorats</v>
      </c>
      <c r="C69" s="19" t="e">
        <f>INDEX('Seguiment de residus'!M:M,MATCH('Comparativa final'!A69,'Seguiment de residus'!A:A,0))</f>
        <v>#N/A</v>
      </c>
      <c r="D69" s="50" cm="1">
        <f t="array" ref="D69">_xlfn.XLOOKUP(A69,Tabla1[Codi LER],Tabla1[Pes (T)]/1000,0)</f>
        <v>0</v>
      </c>
      <c r="E69" s="29">
        <f>SUMIF('Seguiment de residus'!M:M,C69,'Seguiment de residus'!D:D)</f>
        <v>0</v>
      </c>
    </row>
    <row r="70" spans="1:5" hidden="1" x14ac:dyDescent="0.3">
      <c r="A70" s="19" t="s">
        <v>203</v>
      </c>
      <c r="B70" s="19" t="str">
        <f>INDEX('CRC2024-CODIS LER'!B:B,MATCH('Comparativa final'!A70,'CRC2024-CODIS LER'!A:A,0))</f>
        <v>Conservants de la fusta organometàl·lics</v>
      </c>
      <c r="C70" s="19" t="e">
        <f>INDEX('Seguiment de residus'!M:M,MATCH('Comparativa final'!A70,'Seguiment de residus'!A:A,0))</f>
        <v>#N/A</v>
      </c>
      <c r="D70" s="50" cm="1">
        <f t="array" ref="D70">_xlfn.XLOOKUP(A70,Tabla1[Codi LER],Tabla1[Pes (T)]/1000,0)</f>
        <v>0</v>
      </c>
      <c r="E70" s="29">
        <f>SUMIF('Seguiment de residus'!M:M,C70,'Seguiment de residus'!D:D)</f>
        <v>0</v>
      </c>
    </row>
    <row r="71" spans="1:5" hidden="1" x14ac:dyDescent="0.3">
      <c r="A71" s="19" t="s">
        <v>205</v>
      </c>
      <c r="B71" s="19" t="str">
        <f>INDEX('CRC2024-CODIS LER'!B:B,MATCH('Comparativa final'!A71,'CRC2024-CODIS LER'!A:A,0))</f>
        <v>Conservants de la fusta inorgànics</v>
      </c>
      <c r="C71" s="19" t="e">
        <f>INDEX('Seguiment de residus'!M:M,MATCH('Comparativa final'!A71,'Seguiment de residus'!A:A,0))</f>
        <v>#N/A</v>
      </c>
      <c r="D71" s="50" cm="1">
        <f t="array" ref="D71">_xlfn.XLOOKUP(A71,Tabla1[Codi LER],Tabla1[Pes (T)]/1000,0)</f>
        <v>0</v>
      </c>
      <c r="E71" s="29">
        <f>SUMIF('Seguiment de residus'!M:M,C71,'Seguiment de residus'!D:D)</f>
        <v>0</v>
      </c>
    </row>
    <row r="72" spans="1:5" hidden="1" x14ac:dyDescent="0.3">
      <c r="A72" s="19" t="s">
        <v>207</v>
      </c>
      <c r="B72" s="19" t="str">
        <f>INDEX('CRC2024-CODIS LER'!B:B,MATCH('Comparativa final'!A72,'CRC2024-CODIS LER'!A:A,0))</f>
        <v>Altres conservants de la fusta que contenen substàncies perilloses</v>
      </c>
      <c r="C72" s="19" t="e">
        <f>INDEX('Seguiment de residus'!M:M,MATCH('Comparativa final'!A72,'Seguiment de residus'!A:A,0))</f>
        <v>#N/A</v>
      </c>
      <c r="D72" s="50" cm="1">
        <f t="array" ref="D72">_xlfn.XLOOKUP(A72,Tabla1[Codi LER],Tabla1[Pes (T)]/1000,0)</f>
        <v>0</v>
      </c>
      <c r="E72" s="29">
        <f>SUMIF('Seguiment de residus'!M:M,C72,'Seguiment de residus'!D:D)</f>
        <v>0</v>
      </c>
    </row>
    <row r="73" spans="1:5" hidden="1" x14ac:dyDescent="0.3">
      <c r="A73" s="19" t="s">
        <v>209</v>
      </c>
      <c r="B73" s="19" t="str">
        <f>INDEX('CRC2024-CODIS LER'!B:B,MATCH('Comparativa final'!A73,'CRC2024-CODIS LER'!A:A,0))</f>
        <v>Conservants de la fusta no especificats en cap altra categoria</v>
      </c>
      <c r="C73" s="19" t="e">
        <f>INDEX('Seguiment de residus'!M:M,MATCH('Comparativa final'!A73,'Seguiment de residus'!A:A,0))</f>
        <v>#N/A</v>
      </c>
      <c r="D73" s="50" cm="1">
        <f t="array" ref="D73">_xlfn.XLOOKUP(A73,Tabla1[Codi LER],Tabla1[Pes (T)]/1000,0)</f>
        <v>0</v>
      </c>
      <c r="E73" s="29">
        <f>SUMIF('Seguiment de residus'!M:M,C73,'Seguiment de residus'!D:D)</f>
        <v>0</v>
      </c>
    </row>
    <row r="74" spans="1:5" hidden="1" x14ac:dyDescent="0.3">
      <c r="A74" s="19" t="s">
        <v>213</v>
      </c>
      <c r="B74" s="19" t="str">
        <f>INDEX('CRC2024-CODIS LER'!B:B,MATCH('Comparativa final'!A74,'CRC2024-CODIS LER'!A:A,0))</f>
        <v>Residus d'escorça i fusta</v>
      </c>
      <c r="C74" s="19" t="e">
        <f>INDEX('Seguiment de residus'!M:M,MATCH('Comparativa final'!A74,'Seguiment de residus'!A:A,0))</f>
        <v>#N/A</v>
      </c>
      <c r="D74" s="50" cm="1">
        <f t="array" ref="D74">_xlfn.XLOOKUP(A74,Tabla1[Codi LER],Tabla1[Pes (T)]/1000,0)</f>
        <v>0</v>
      </c>
      <c r="E74" s="29">
        <f>SUMIF('Seguiment de residus'!M:M,C74,'Seguiment de residus'!D:D)</f>
        <v>0</v>
      </c>
    </row>
    <row r="75" spans="1:5" hidden="1" x14ac:dyDescent="0.3">
      <c r="A75" s="19" t="s">
        <v>216</v>
      </c>
      <c r="B75" s="19" t="str">
        <f>INDEX('CRC2024-CODIS LER'!B:B,MATCH('Comparativa final'!A75,'CRC2024-CODIS LER'!A:A,0))</f>
        <v>Llots de lleixius verdes (procedents de la recuperació de lleixius de cocció)</v>
      </c>
      <c r="C75" s="19" t="e">
        <f>INDEX('Seguiment de residus'!M:M,MATCH('Comparativa final'!A75,'Seguiment de residus'!A:A,0))</f>
        <v>#N/A</v>
      </c>
      <c r="D75" s="50" cm="1">
        <f t="array" ref="D75">_xlfn.XLOOKUP(A75,Tabla1[Codi LER],Tabla1[Pes (T)]/1000,0)</f>
        <v>0</v>
      </c>
      <c r="E75" s="29">
        <f>SUMIF('Seguiment de residus'!M:M,C75,'Seguiment de residus'!D:D)</f>
        <v>0</v>
      </c>
    </row>
    <row r="76" spans="1:5" hidden="1" x14ac:dyDescent="0.3">
      <c r="A76" s="19" t="s">
        <v>218</v>
      </c>
      <c r="B76" s="19" t="str">
        <f>INDEX('CRC2024-CODIS LER'!B:B,MATCH('Comparativa final'!A76,'CRC2024-CODIS LER'!A:A,0))</f>
        <v>Llots de destintat procedents del reciclatge de paper</v>
      </c>
      <c r="C76" s="19" t="e">
        <f>INDEX('Seguiment de residus'!M:M,MATCH('Comparativa final'!A76,'Seguiment de residus'!A:A,0))</f>
        <v>#N/A</v>
      </c>
      <c r="D76" s="50" cm="1">
        <f t="array" ref="D76">_xlfn.XLOOKUP(A76,Tabla1[Codi LER],Tabla1[Pes (T)]/1000,0)</f>
        <v>0</v>
      </c>
      <c r="E76" s="29">
        <f>SUMIF('Seguiment de residus'!M:M,C76,'Seguiment de residus'!D:D)</f>
        <v>0</v>
      </c>
    </row>
    <row r="77" spans="1:5" hidden="1" x14ac:dyDescent="0.3">
      <c r="A77" s="19" t="s">
        <v>220</v>
      </c>
      <c r="B77" s="19" t="str">
        <f>INDEX('CRC2024-CODIS LER'!B:B,MATCH('Comparativa final'!A77,'CRC2024-CODIS LER'!A:A,0))</f>
        <v>Deixalles, separades mecànicament, de pasta elaborada a partir de residus de paper i cartró</v>
      </c>
      <c r="C77" s="19" t="e">
        <f>INDEX('Seguiment de residus'!M:M,MATCH('Comparativa final'!A77,'Seguiment de residus'!A:A,0))</f>
        <v>#N/A</v>
      </c>
      <c r="D77" s="50" cm="1">
        <f t="array" ref="D77">_xlfn.XLOOKUP(A77,Tabla1[Codi LER],Tabla1[Pes (T)]/1000,0)</f>
        <v>0</v>
      </c>
      <c r="E77" s="29">
        <f>SUMIF('Seguiment de residus'!M:M,C77,'Seguiment de residus'!D:D)</f>
        <v>0</v>
      </c>
    </row>
    <row r="78" spans="1:5" hidden="1" x14ac:dyDescent="0.3">
      <c r="A78" s="19" t="s">
        <v>222</v>
      </c>
      <c r="B78" s="19" t="str">
        <f>INDEX('CRC2024-CODIS LER'!B:B,MATCH('Comparativa final'!A78,'CRC2024-CODIS LER'!A:A,0))</f>
        <v>Residus procedents de la classificació de paper i cartró destinats al reciclatge</v>
      </c>
      <c r="C78" s="19" t="e">
        <f>INDEX('Seguiment de residus'!M:M,MATCH('Comparativa final'!A78,'Seguiment de residus'!A:A,0))</f>
        <v>#N/A</v>
      </c>
      <c r="D78" s="50" cm="1">
        <f t="array" ref="D78">_xlfn.XLOOKUP(A78,Tabla1[Codi LER],Tabla1[Pes (T)]/1000,0)</f>
        <v>0</v>
      </c>
      <c r="E78" s="29">
        <f>SUMIF('Seguiment de residus'!M:M,C78,'Seguiment de residus'!D:D)</f>
        <v>0</v>
      </c>
    </row>
    <row r="79" spans="1:5" hidden="1" x14ac:dyDescent="0.3">
      <c r="A79" s="19" t="s">
        <v>225</v>
      </c>
      <c r="B79" s="19" t="str">
        <f>INDEX('CRC2024-CODIS LER'!B:B,MATCH('Comparativa final'!A79,'CRC2024-CODIS LER'!A:A,0))</f>
        <v>Residus de llots calcaris</v>
      </c>
      <c r="C79" s="19" t="e">
        <f>INDEX('Seguiment de residus'!M:M,MATCH('Comparativa final'!A79,'Seguiment de residus'!A:A,0))</f>
        <v>#N/A</v>
      </c>
      <c r="D79" s="50" cm="1">
        <f t="array" ref="D79">_xlfn.XLOOKUP(A79,Tabla1[Codi LER],Tabla1[Pes (T)]/1000,0)</f>
        <v>0</v>
      </c>
      <c r="E79" s="29">
        <f>SUMIF('Seguiment de residus'!M:M,C79,'Seguiment de residus'!D:D)</f>
        <v>0</v>
      </c>
    </row>
    <row r="80" spans="1:5" hidden="1" x14ac:dyDescent="0.3">
      <c r="A80" s="19" t="s">
        <v>228</v>
      </c>
      <c r="B80" s="19" t="str">
        <f>INDEX('CRC2024-CODIS LER'!B:B,MATCH('Comparativa final'!A80,'CRC2024-CODIS LER'!A:A,0))</f>
        <v>Deixalles de fibres i llots de fibres, de materials de càrrega i d'estucat, obtingudes per separació mecànica</v>
      </c>
      <c r="C80" s="19" t="e">
        <f>INDEX('Seguiment de residus'!M:M,MATCH('Comparativa final'!A80,'Seguiment de residus'!A:A,0))</f>
        <v>#N/A</v>
      </c>
      <c r="D80" s="50" cm="1">
        <f t="array" ref="D80">_xlfn.XLOOKUP(A80,Tabla1[Codi LER],Tabla1[Pes (T)]/1000,0)</f>
        <v>0</v>
      </c>
      <c r="E80" s="29">
        <f>SUMIF('Seguiment de residus'!M:M,C80,'Seguiment de residus'!D:D)</f>
        <v>0</v>
      </c>
    </row>
    <row r="81" spans="1:5" hidden="1" x14ac:dyDescent="0.3">
      <c r="A81" s="19" t="s">
        <v>231</v>
      </c>
      <c r="B81" s="19" t="str">
        <f>INDEX('CRC2024-CODIS LER'!B:B,MATCH('Comparativa final'!A81,'CRC2024-CODIS LER'!A:A,0))</f>
        <v>Llots del tractament in situ d'efluents, diferents dels especificats en el codi 030310</v>
      </c>
      <c r="C81" s="19" t="e">
        <f>INDEX('Seguiment de residus'!M:M,MATCH('Comparativa final'!A81,'Seguiment de residus'!A:A,0))</f>
        <v>#N/A</v>
      </c>
      <c r="D81" s="50" cm="1">
        <f t="array" ref="D81">_xlfn.XLOOKUP(A81,Tabla1[Codi LER],Tabla1[Pes (T)]/1000,0)</f>
        <v>0</v>
      </c>
      <c r="E81" s="29">
        <f>SUMIF('Seguiment de residus'!M:M,C81,'Seguiment de residus'!D:D)</f>
        <v>0</v>
      </c>
    </row>
    <row r="82" spans="1:5" hidden="1" x14ac:dyDescent="0.3">
      <c r="A82" s="19" t="s">
        <v>233</v>
      </c>
      <c r="B82" s="19" t="str">
        <f>INDEX('CRC2024-CODIS LER'!B:B,MATCH('Comparativa final'!A82,'CRC2024-CODIS LER'!A:A,0))</f>
        <v>Residus no especificats en cap altra categoria</v>
      </c>
      <c r="C82" s="19" t="e">
        <f>INDEX('Seguiment de residus'!M:M,MATCH('Comparativa final'!A82,'Seguiment de residus'!A:A,0))</f>
        <v>#N/A</v>
      </c>
      <c r="D82" s="50" cm="1">
        <f t="array" ref="D82">_xlfn.XLOOKUP(A82,Tabla1[Codi LER],Tabla1[Pes (T)]/1000,0)</f>
        <v>0</v>
      </c>
      <c r="E82" s="29">
        <f>SUMIF('Seguiment de residus'!M:M,C82,'Seguiment de residus'!D:D)</f>
        <v>0</v>
      </c>
    </row>
    <row r="83" spans="1:5" hidden="1" x14ac:dyDescent="0.3">
      <c r="A83" s="19" t="s">
        <v>238</v>
      </c>
      <c r="B83" s="19" t="str">
        <f>INDEX('CRC2024-CODIS LER'!B:B,MATCH('Comparativa final'!A83,'CRC2024-CODIS LER'!A:A,0))</f>
        <v>Residus del descarnament i espesejament de calç</v>
      </c>
      <c r="C83" s="19" t="e">
        <f>INDEX('Seguiment de residus'!M:M,MATCH('Comparativa final'!A83,'Seguiment de residus'!A:A,0))</f>
        <v>#N/A</v>
      </c>
      <c r="D83" s="50" cm="1">
        <f t="array" ref="D83">_xlfn.XLOOKUP(A83,Tabla1[Codi LER],Tabla1[Pes (T)]/1000,0)</f>
        <v>0</v>
      </c>
      <c r="E83" s="29">
        <f>SUMIF('Seguiment de residus'!M:M,C83,'Seguiment de residus'!D:D)</f>
        <v>0</v>
      </c>
    </row>
    <row r="84" spans="1:5" hidden="1" x14ac:dyDescent="0.3">
      <c r="A84" s="19" t="s">
        <v>241</v>
      </c>
      <c r="B84" s="19" t="str">
        <f>INDEX('CRC2024-CODIS LER'!B:B,MATCH('Comparativa final'!A84,'CRC2024-CODIS LER'!A:A,0))</f>
        <v>Residus de l'encalcinament</v>
      </c>
      <c r="C84" s="19" t="e">
        <f>INDEX('Seguiment de residus'!M:M,MATCH('Comparativa final'!A84,'Seguiment de residus'!A:A,0))</f>
        <v>#N/A</v>
      </c>
      <c r="D84" s="50" cm="1">
        <f t="array" ref="D84">_xlfn.XLOOKUP(A84,Tabla1[Codi LER],Tabla1[Pes (T)]/1000,0)</f>
        <v>0</v>
      </c>
      <c r="E84" s="29">
        <f>SUMIF('Seguiment de residus'!M:M,C84,'Seguiment de residus'!D:D)</f>
        <v>0</v>
      </c>
    </row>
    <row r="85" spans="1:5" hidden="1" x14ac:dyDescent="0.3">
      <c r="A85" s="19" t="s">
        <v>243</v>
      </c>
      <c r="B85" s="19" t="str">
        <f>INDEX('CRC2024-CODIS LER'!B:B,MATCH('Comparativa final'!A85,'CRC2024-CODIS LER'!A:A,0))</f>
        <v>Residus del desgreixatge que contenen dissolvents sense fase líquida</v>
      </c>
      <c r="C85" s="19" t="e">
        <f>INDEX('Seguiment de residus'!M:M,MATCH('Comparativa final'!A85,'Seguiment de residus'!A:A,0))</f>
        <v>#N/A</v>
      </c>
      <c r="D85" s="50" cm="1">
        <f t="array" ref="D85">_xlfn.XLOOKUP(A85,Tabla1[Codi LER],Tabla1[Pes (T)]/1000,0)</f>
        <v>0</v>
      </c>
      <c r="E85" s="29">
        <f>SUMIF('Seguiment de residus'!M:M,C85,'Seguiment de residus'!D:D)</f>
        <v>0</v>
      </c>
    </row>
    <row r="86" spans="1:5" hidden="1" x14ac:dyDescent="0.3">
      <c r="A86" s="19" t="s">
        <v>248</v>
      </c>
      <c r="B86" s="19" t="str">
        <f>INDEX('CRC2024-CODIS LER'!B:B,MATCH('Comparativa final'!A86,'CRC2024-CODIS LER'!A:A,0))</f>
        <v>Residus líquids d'adob que contenen crom</v>
      </c>
      <c r="C86" s="19" t="e">
        <f>INDEX('Seguiment de residus'!M:M,MATCH('Comparativa final'!A86,'Seguiment de residus'!A:A,0))</f>
        <v>#N/A</v>
      </c>
      <c r="D86" s="50" cm="1">
        <f t="array" ref="D86">_xlfn.XLOOKUP(A86,Tabla1[Codi LER],Tabla1[Pes (T)]/1000,0)</f>
        <v>0</v>
      </c>
      <c r="E86" s="29">
        <f>SUMIF('Seguiment de residus'!M:M,C86,'Seguiment de residus'!D:D)</f>
        <v>0</v>
      </c>
    </row>
    <row r="87" spans="1:5" hidden="1" x14ac:dyDescent="0.3">
      <c r="A87" s="19" t="s">
        <v>253</v>
      </c>
      <c r="B87" s="19" t="str">
        <f>INDEX('CRC2024-CODIS LER'!B:B,MATCH('Comparativa final'!A87,'CRC2024-CODIS LER'!A:A,0))</f>
        <v>Residus líquids d'adob que no contenen crom</v>
      </c>
      <c r="C87" s="19" t="e">
        <f>INDEX('Seguiment de residus'!M:M,MATCH('Comparativa final'!A87,'Seguiment de residus'!A:A,0))</f>
        <v>#N/A</v>
      </c>
      <c r="D87" s="50" cm="1">
        <f t="array" ref="D87">_xlfn.XLOOKUP(A87,Tabla1[Codi LER],Tabla1[Pes (T)]/1000,0)</f>
        <v>0</v>
      </c>
      <c r="E87" s="29">
        <f>SUMIF('Seguiment de residus'!M:M,C87,'Seguiment de residus'!D:D)</f>
        <v>0</v>
      </c>
    </row>
    <row r="88" spans="1:5" hidden="1" x14ac:dyDescent="0.3">
      <c r="A88" s="19" t="s">
        <v>255</v>
      </c>
      <c r="B88" s="19" t="str">
        <f>INDEX('CRC2024-CODIS LER'!B:B,MATCH('Comparativa final'!A88,'CRC2024-CODIS LER'!A:A,0))</f>
        <v>Llots, en particular els procedents del tractament in situ d'efluents, que contenen crom</v>
      </c>
      <c r="C88" s="19" t="e">
        <f>INDEX('Seguiment de residus'!M:M,MATCH('Comparativa final'!A88,'Seguiment de residus'!A:A,0))</f>
        <v>#N/A</v>
      </c>
      <c r="D88" s="50" cm="1">
        <f t="array" ref="D88">_xlfn.XLOOKUP(A88,Tabla1[Codi LER],Tabla1[Pes (T)]/1000,0)</f>
        <v>0</v>
      </c>
      <c r="E88" s="29">
        <f>SUMIF('Seguiment de residus'!M:M,C88,'Seguiment de residus'!D:D)</f>
        <v>0</v>
      </c>
    </row>
    <row r="89" spans="1:5" hidden="1" x14ac:dyDescent="0.3">
      <c r="A89" s="19" t="s">
        <v>258</v>
      </c>
      <c r="B89" s="19" t="str">
        <f>INDEX('CRC2024-CODIS LER'!B:B,MATCH('Comparativa final'!A89,'CRC2024-CODIS LER'!A:A,0))</f>
        <v>Llots, en particular els procedents del tractament in situ d'efluents, que no contenen crom</v>
      </c>
      <c r="C89" s="19" t="e">
        <f>INDEX('Seguiment de residus'!M:M,MATCH('Comparativa final'!A89,'Seguiment de residus'!A:A,0))</f>
        <v>#N/A</v>
      </c>
      <c r="D89" s="50" cm="1">
        <f t="array" ref="D89">_xlfn.XLOOKUP(A89,Tabla1[Codi LER],Tabla1[Pes (T)]/1000,0)</f>
        <v>0</v>
      </c>
      <c r="E89" s="29">
        <f>SUMIF('Seguiment de residus'!M:M,C89,'Seguiment de residus'!D:D)</f>
        <v>0</v>
      </c>
    </row>
    <row r="90" spans="1:5" hidden="1" x14ac:dyDescent="0.3">
      <c r="A90" s="19" t="s">
        <v>260</v>
      </c>
      <c r="B90" s="19" t="str">
        <f>INDEX('CRC2024-CODIS LER'!B:B,MATCH('Comparativa final'!A90,'CRC2024-CODIS LER'!A:A,0))</f>
        <v>Residus de pell curtida (serratges, rebaixadures, retalls i pols d'esmerilat) que contenen crom</v>
      </c>
      <c r="C90" s="19" t="e">
        <f>INDEX('Seguiment de residus'!M:M,MATCH('Comparativa final'!A90,'Seguiment de residus'!A:A,0))</f>
        <v>#N/A</v>
      </c>
      <c r="D90" s="50" cm="1">
        <f t="array" ref="D90">_xlfn.XLOOKUP(A90,Tabla1[Codi LER],Tabla1[Pes (T)]/1000,0)</f>
        <v>0</v>
      </c>
      <c r="E90" s="29">
        <f>SUMIF('Seguiment de residus'!M:M,C90,'Seguiment de residus'!D:D)</f>
        <v>0</v>
      </c>
    </row>
    <row r="91" spans="1:5" hidden="1" x14ac:dyDescent="0.3">
      <c r="A91" s="19" t="s">
        <v>262</v>
      </c>
      <c r="B91" s="19" t="str">
        <f>INDEX('CRC2024-CODIS LER'!B:B,MATCH('Comparativa final'!A91,'CRC2024-CODIS LER'!A:A,0))</f>
        <v>Residus de confecció i acabat</v>
      </c>
      <c r="C91" s="19" t="e">
        <f>INDEX('Seguiment de residus'!M:M,MATCH('Comparativa final'!A91,'Seguiment de residus'!A:A,0))</f>
        <v>#N/A</v>
      </c>
      <c r="D91" s="50" cm="1">
        <f t="array" ref="D91">_xlfn.XLOOKUP(A91,Tabla1[Codi LER],Tabla1[Pes (T)]/1000,0)</f>
        <v>0</v>
      </c>
      <c r="E91" s="29">
        <f>SUMIF('Seguiment de residus'!M:M,C91,'Seguiment de residus'!D:D)</f>
        <v>0</v>
      </c>
    </row>
    <row r="92" spans="1:5" hidden="1" x14ac:dyDescent="0.3">
      <c r="A92" s="19" t="s">
        <v>267</v>
      </c>
      <c r="B92" s="19" t="str">
        <f>INDEX('CRC2024-CODIS LER'!B:B,MATCH('Comparativa final'!A92,'CRC2024-CODIS LER'!A:A,0))</f>
        <v>Residus no especificats en cap altra categoria</v>
      </c>
      <c r="C92" s="19" t="e">
        <f>INDEX('Seguiment de residus'!M:M,MATCH('Comparativa final'!A92,'Seguiment de residus'!A:A,0))</f>
        <v>#N/A</v>
      </c>
      <c r="D92" s="50" cm="1">
        <f t="array" ref="D92">_xlfn.XLOOKUP(A92,Tabla1[Codi LER],Tabla1[Pes (T)]/1000,0)</f>
        <v>0</v>
      </c>
      <c r="E92" s="29">
        <f>SUMIF('Seguiment de residus'!M:M,C92,'Seguiment de residus'!D:D)</f>
        <v>0</v>
      </c>
    </row>
    <row r="93" spans="1:5" hidden="1" x14ac:dyDescent="0.3">
      <c r="A93" s="19" t="s">
        <v>270</v>
      </c>
      <c r="B93" s="19" t="str">
        <f>INDEX('CRC2024-CODIS LER'!B:B,MATCH('Comparativa final'!A93,'CRC2024-CODIS LER'!A:A,0))</f>
        <v>Residus de materials compostos (tèxtils impregnats, elastòmers, plastòmers)</v>
      </c>
      <c r="C93" s="19" t="e">
        <f>INDEX('Seguiment de residus'!M:M,MATCH('Comparativa final'!A93,'Seguiment de residus'!A:A,0))</f>
        <v>#N/A</v>
      </c>
      <c r="D93" s="50" cm="1">
        <f t="array" ref="D93">_xlfn.XLOOKUP(A93,Tabla1[Codi LER],Tabla1[Pes (T)]/1000,0)</f>
        <v>0</v>
      </c>
      <c r="E93" s="29">
        <f>SUMIF('Seguiment de residus'!M:M,C93,'Seguiment de residus'!D:D)</f>
        <v>0</v>
      </c>
    </row>
    <row r="94" spans="1:5" hidden="1" x14ac:dyDescent="0.3">
      <c r="A94" s="19" t="s">
        <v>272</v>
      </c>
      <c r="B94" s="19" t="str">
        <f>INDEX('CRC2024-CODIS LER'!B:B,MATCH('Comparativa final'!A94,'CRC2024-CODIS LER'!A:A,0))</f>
        <v>Matèria orgànica de productes naturals (per exemple, greix, cera)</v>
      </c>
      <c r="C94" s="19" t="e">
        <f>INDEX('Seguiment de residus'!M:M,MATCH('Comparativa final'!A94,'Seguiment de residus'!A:A,0))</f>
        <v>#N/A</v>
      </c>
      <c r="D94" s="50" cm="1">
        <f t="array" ref="D94">_xlfn.XLOOKUP(A94,Tabla1[Codi LER],Tabla1[Pes (T)]/1000,0)</f>
        <v>0</v>
      </c>
      <c r="E94" s="29">
        <f>SUMIF('Seguiment de residus'!M:M,C94,'Seguiment de residus'!D:D)</f>
        <v>0</v>
      </c>
    </row>
    <row r="95" spans="1:5" hidden="1" x14ac:dyDescent="0.3">
      <c r="A95" s="19" t="s">
        <v>275</v>
      </c>
      <c r="B95" s="19" t="str">
        <f>INDEX('CRC2024-CODIS LER'!B:B,MATCH('Comparativa final'!A95,'CRC2024-CODIS LER'!A:A,0))</f>
        <v>Residus de l'acabat que contenen dissolvents orgànics</v>
      </c>
      <c r="C95" s="19" t="e">
        <f>INDEX('Seguiment de residus'!M:M,MATCH('Comparativa final'!A95,'Seguiment de residus'!A:A,0))</f>
        <v>#N/A</v>
      </c>
      <c r="D95" s="50" cm="1">
        <f t="array" ref="D95">_xlfn.XLOOKUP(A95,Tabla1[Codi LER],Tabla1[Pes (T)]/1000,0)</f>
        <v>0</v>
      </c>
      <c r="E95" s="29">
        <f>SUMIF('Seguiment de residus'!M:M,C95,'Seguiment de residus'!D:D)</f>
        <v>0</v>
      </c>
    </row>
    <row r="96" spans="1:5" hidden="1" x14ac:dyDescent="0.3">
      <c r="A96" s="19" t="s">
        <v>277</v>
      </c>
      <c r="B96" s="19" t="str">
        <f>INDEX('CRC2024-CODIS LER'!B:B,MATCH('Comparativa final'!A96,'CRC2024-CODIS LER'!A:A,0))</f>
        <v>Residus de l'acabat diferents dels especificats en el codi 040214</v>
      </c>
      <c r="C96" s="19" t="e">
        <f>INDEX('Seguiment de residus'!M:M,MATCH('Comparativa final'!A96,'Seguiment de residus'!A:A,0))</f>
        <v>#N/A</v>
      </c>
      <c r="D96" s="50" cm="1">
        <f t="array" ref="D96">_xlfn.XLOOKUP(A96,Tabla1[Codi LER],Tabla1[Pes (T)]/1000,0)</f>
        <v>0</v>
      </c>
      <c r="E96" s="29">
        <f>SUMIF('Seguiment de residus'!M:M,C96,'Seguiment de residus'!D:D)</f>
        <v>0</v>
      </c>
    </row>
    <row r="97" spans="1:5" hidden="1" x14ac:dyDescent="0.3">
      <c r="A97" s="19" t="s">
        <v>280</v>
      </c>
      <c r="B97" s="19" t="str">
        <f>INDEX('CRC2024-CODIS LER'!B:B,MATCH('Comparativa final'!A97,'CRC2024-CODIS LER'!A:A,0))</f>
        <v>Colorants i pigments que contenen substàncies perilloses</v>
      </c>
      <c r="C97" s="19" t="e">
        <f>INDEX('Seguiment de residus'!M:M,MATCH('Comparativa final'!A97,'Seguiment de residus'!A:A,0))</f>
        <v>#N/A</v>
      </c>
      <c r="D97" s="50" cm="1">
        <f t="array" ref="D97">_xlfn.XLOOKUP(A97,Tabla1[Codi LER],Tabla1[Pes (T)]/1000,0)</f>
        <v>0</v>
      </c>
      <c r="E97" s="29">
        <f>SUMIF('Seguiment de residus'!M:M,C97,'Seguiment de residus'!D:D)</f>
        <v>0</v>
      </c>
    </row>
    <row r="98" spans="1:5" hidden="1" x14ac:dyDescent="0.3">
      <c r="A98" s="19" t="s">
        <v>283</v>
      </c>
      <c r="B98" s="19" t="str">
        <f>INDEX('CRC2024-CODIS LER'!B:B,MATCH('Comparativa final'!A98,'CRC2024-CODIS LER'!A:A,0))</f>
        <v>Colorants i pigments diferents dels esmentats en el codi 040216</v>
      </c>
      <c r="C98" s="19" t="e">
        <f>INDEX('Seguiment de residus'!M:M,MATCH('Comparativa final'!A98,'Seguiment de residus'!A:A,0))</f>
        <v>#N/A</v>
      </c>
      <c r="D98" s="50" cm="1">
        <f t="array" ref="D98">_xlfn.XLOOKUP(A98,Tabla1[Codi LER],Tabla1[Pes (T)]/1000,0)</f>
        <v>0</v>
      </c>
      <c r="E98" s="29">
        <f>SUMIF('Seguiment de residus'!M:M,C98,'Seguiment de residus'!D:D)</f>
        <v>0</v>
      </c>
    </row>
    <row r="99" spans="1:5" hidden="1" x14ac:dyDescent="0.3">
      <c r="A99" s="19" t="s">
        <v>286</v>
      </c>
      <c r="B99" s="19" t="str">
        <f>INDEX('CRC2024-CODIS LER'!B:B,MATCH('Comparativa final'!A99,'CRC2024-CODIS LER'!A:A,0))</f>
        <v>Llots del tractament in situ d'efluents que contenen substàncies perilloses</v>
      </c>
      <c r="C99" s="19" t="e">
        <f>INDEX('Seguiment de residus'!M:M,MATCH('Comparativa final'!A99,'Seguiment de residus'!A:A,0))</f>
        <v>#N/A</v>
      </c>
      <c r="D99" s="50" cm="1">
        <f t="array" ref="D99">_xlfn.XLOOKUP(A99,Tabla1[Codi LER],Tabla1[Pes (T)]/1000,0)</f>
        <v>0</v>
      </c>
      <c r="E99" s="29">
        <f>SUMIF('Seguiment de residus'!M:M,C99,'Seguiment de residus'!D:D)</f>
        <v>0</v>
      </c>
    </row>
    <row r="100" spans="1:5" hidden="1" x14ac:dyDescent="0.3">
      <c r="A100" s="19" t="s">
        <v>288</v>
      </c>
      <c r="B100" s="19" t="str">
        <f>INDEX('CRC2024-CODIS LER'!B:B,MATCH('Comparativa final'!A100,'CRC2024-CODIS LER'!A:A,0))</f>
        <v>Llots del tractament in situ d'efluents diferents dels especificats en el codi 040219</v>
      </c>
      <c r="C100" s="19" t="e">
        <f>INDEX('Seguiment de residus'!M:M,MATCH('Comparativa final'!A100,'Seguiment de residus'!A:A,0))</f>
        <v>#N/A</v>
      </c>
      <c r="D100" s="50" cm="1">
        <f t="array" ref="D100">_xlfn.XLOOKUP(A100,Tabla1[Codi LER],Tabla1[Pes (T)]/1000,0)</f>
        <v>0</v>
      </c>
      <c r="E100" s="29">
        <f>SUMIF('Seguiment de residus'!M:M,C100,'Seguiment de residus'!D:D)</f>
        <v>0</v>
      </c>
    </row>
    <row r="101" spans="1:5" hidden="1" x14ac:dyDescent="0.3">
      <c r="A101" s="19" t="s">
        <v>290</v>
      </c>
      <c r="B101" s="19" t="str">
        <f>INDEX('CRC2024-CODIS LER'!B:B,MATCH('Comparativa final'!A101,'CRC2024-CODIS LER'!A:A,0))</f>
        <v>Residus de fibres tèxtils no transformades</v>
      </c>
      <c r="C101" s="19" t="e">
        <f>INDEX('Seguiment de residus'!M:M,MATCH('Comparativa final'!A101,'Seguiment de residus'!A:A,0))</f>
        <v>#N/A</v>
      </c>
      <c r="D101" s="50" cm="1">
        <f t="array" ref="D101">_xlfn.XLOOKUP(A101,Tabla1[Codi LER],Tabla1[Pes (T)]/1000,0)</f>
        <v>0</v>
      </c>
      <c r="E101" s="29">
        <f>SUMIF('Seguiment de residus'!M:M,C101,'Seguiment de residus'!D:D)</f>
        <v>0</v>
      </c>
    </row>
    <row r="102" spans="1:5" hidden="1" x14ac:dyDescent="0.3">
      <c r="A102" s="19" t="s">
        <v>292</v>
      </c>
      <c r="B102" s="19" t="str">
        <f>INDEX('CRC2024-CODIS LER'!B:B,MATCH('Comparativa final'!A102,'CRC2024-CODIS LER'!A:A,0))</f>
        <v>Residus de fibres tèxtils transformades</v>
      </c>
      <c r="C102" s="19" t="e">
        <f>INDEX('Seguiment de residus'!M:M,MATCH('Comparativa final'!A102,'Seguiment de residus'!A:A,0))</f>
        <v>#N/A</v>
      </c>
      <c r="D102" s="50" cm="1">
        <f t="array" ref="D102">_xlfn.XLOOKUP(A102,Tabla1[Codi LER],Tabla1[Pes (T)]/1000,0)</f>
        <v>0</v>
      </c>
      <c r="E102" s="29">
        <f>SUMIF('Seguiment de residus'!M:M,C102,'Seguiment de residus'!D:D)</f>
        <v>0</v>
      </c>
    </row>
    <row r="103" spans="1:5" hidden="1" x14ac:dyDescent="0.3">
      <c r="A103" s="19" t="s">
        <v>294</v>
      </c>
      <c r="B103" s="19" t="str">
        <f>INDEX('CRC2024-CODIS LER'!B:B,MATCH('Comparativa final'!A103,'CRC2024-CODIS LER'!A:A,0))</f>
        <v>Residus no especificats en cap altra categoria</v>
      </c>
      <c r="C103" s="19" t="e">
        <f>INDEX('Seguiment de residus'!M:M,MATCH('Comparativa final'!A103,'Seguiment de residus'!A:A,0))</f>
        <v>#N/A</v>
      </c>
      <c r="D103" s="50" cm="1">
        <f t="array" ref="D103">_xlfn.XLOOKUP(A103,Tabla1[Codi LER],Tabla1[Pes (T)]/1000,0)</f>
        <v>0</v>
      </c>
      <c r="E103" s="29">
        <f>SUMIF('Seguiment de residus'!M:M,C103,'Seguiment de residus'!D:D)</f>
        <v>0</v>
      </c>
    </row>
    <row r="104" spans="1:5" hidden="1" x14ac:dyDescent="0.3">
      <c r="A104" s="19" t="s">
        <v>299</v>
      </c>
      <c r="B104" s="19" t="str">
        <f>INDEX('CRC2024-CODIS LER'!B:B,MATCH('Comparativa final'!A104,'CRC2024-CODIS LER'!A:A,0))</f>
        <v>Llots del dessalatge</v>
      </c>
      <c r="C104" s="19" t="e">
        <f>INDEX('Seguiment de residus'!M:M,MATCH('Comparativa final'!A104,'Seguiment de residus'!A:A,0))</f>
        <v>#N/A</v>
      </c>
      <c r="D104" s="50" cm="1">
        <f t="array" ref="D104">_xlfn.XLOOKUP(A104,Tabla1[Codi LER],Tabla1[Pes (T)]/1000,0)</f>
        <v>0</v>
      </c>
      <c r="E104" s="29">
        <f>SUMIF('Seguiment de residus'!M:M,C104,'Seguiment de residus'!D:D)</f>
        <v>0</v>
      </c>
    </row>
    <row r="105" spans="1:5" hidden="1" x14ac:dyDescent="0.3">
      <c r="A105" s="19" t="s">
        <v>301</v>
      </c>
      <c r="B105" s="19" t="str">
        <f>INDEX('CRC2024-CODIS LER'!B:B,MATCH('Comparativa final'!A105,'CRC2024-CODIS LER'!A:A,0))</f>
        <v>Llots de fons de tancs</v>
      </c>
      <c r="C105" s="19" t="e">
        <f>INDEX('Seguiment de residus'!M:M,MATCH('Comparativa final'!A105,'Seguiment de residus'!A:A,0))</f>
        <v>#N/A</v>
      </c>
      <c r="D105" s="50" cm="1">
        <f t="array" ref="D105">_xlfn.XLOOKUP(A105,Tabla1[Codi LER],Tabla1[Pes (T)]/1000,0)</f>
        <v>0</v>
      </c>
      <c r="E105" s="29">
        <f>SUMIF('Seguiment de residus'!M:M,C105,'Seguiment de residus'!D:D)</f>
        <v>0</v>
      </c>
    </row>
    <row r="106" spans="1:5" hidden="1" x14ac:dyDescent="0.3">
      <c r="A106" s="19" t="s">
        <v>305</v>
      </c>
      <c r="B106" s="19" t="str">
        <f>INDEX('CRC2024-CODIS LER'!B:B,MATCH('Comparativa final'!A106,'CRC2024-CODIS LER'!A:A,0))</f>
        <v>Llots d'àcid alquil</v>
      </c>
      <c r="C106" s="19" t="e">
        <f>INDEX('Seguiment de residus'!M:M,MATCH('Comparativa final'!A106,'Seguiment de residus'!A:A,0))</f>
        <v>#N/A</v>
      </c>
      <c r="D106" s="50" cm="1">
        <f t="array" ref="D106">_xlfn.XLOOKUP(A106,Tabla1[Codi LER],Tabla1[Pes (T)]/1000,0)</f>
        <v>0</v>
      </c>
      <c r="E106" s="29">
        <f>SUMIF('Seguiment de residus'!M:M,C106,'Seguiment de residus'!D:D)</f>
        <v>0</v>
      </c>
    </row>
    <row r="107" spans="1:5" hidden="1" x14ac:dyDescent="0.3">
      <c r="A107" s="19" t="s">
        <v>308</v>
      </c>
      <c r="B107" s="19" t="str">
        <f>INDEX('CRC2024-CODIS LER'!B:B,MATCH('Comparativa final'!A107,'CRC2024-CODIS LER'!A:A,0))</f>
        <v>Vessaments d'hidrocarburs</v>
      </c>
      <c r="C107" s="19" t="e">
        <f>INDEX('Seguiment de residus'!M:M,MATCH('Comparativa final'!A107,'Seguiment de residus'!A:A,0))</f>
        <v>#N/A</v>
      </c>
      <c r="D107" s="50" cm="1">
        <f t="array" ref="D107">_xlfn.XLOOKUP(A107,Tabla1[Codi LER],Tabla1[Pes (T)]/1000,0)</f>
        <v>0</v>
      </c>
      <c r="E107" s="29">
        <f>SUMIF('Seguiment de residus'!M:M,C107,'Seguiment de residus'!D:D)</f>
        <v>0</v>
      </c>
    </row>
    <row r="108" spans="1:5" hidden="1" x14ac:dyDescent="0.3">
      <c r="A108" s="19" t="s">
        <v>311</v>
      </c>
      <c r="B108" s="19" t="str">
        <f>INDEX('CRC2024-CODIS LER'!B:B,MATCH('Comparativa final'!A108,'CRC2024-CODIS LER'!A:A,0))</f>
        <v>Llots oliosos procedents d'operacions de manteniment de plantes o equips</v>
      </c>
      <c r="C108" s="19" t="e">
        <f>INDEX('Seguiment de residus'!M:M,MATCH('Comparativa final'!A108,'Seguiment de residus'!A:A,0))</f>
        <v>#N/A</v>
      </c>
      <c r="D108" s="50" cm="1">
        <f t="array" ref="D108">_xlfn.XLOOKUP(A108,Tabla1[Codi LER],Tabla1[Pes (T)]/1000,0)</f>
        <v>0</v>
      </c>
      <c r="E108" s="29">
        <f>SUMIF('Seguiment de residus'!M:M,C108,'Seguiment de residus'!D:D)</f>
        <v>0</v>
      </c>
    </row>
    <row r="109" spans="1:5" hidden="1" x14ac:dyDescent="0.3">
      <c r="A109" s="19" t="s">
        <v>313</v>
      </c>
      <c r="B109" s="19" t="str">
        <f>INDEX('CRC2024-CODIS LER'!B:B,MATCH('Comparativa final'!A109,'CRC2024-CODIS LER'!A:A,0))</f>
        <v>Quitrans àcids</v>
      </c>
      <c r="C109" s="19" t="e">
        <f>INDEX('Seguiment de residus'!M:M,MATCH('Comparativa final'!A109,'Seguiment de residus'!A:A,0))</f>
        <v>#N/A</v>
      </c>
      <c r="D109" s="50" cm="1">
        <f t="array" ref="D109">_xlfn.XLOOKUP(A109,Tabla1[Codi LER],Tabla1[Pes (T)]/1000,0)</f>
        <v>0</v>
      </c>
      <c r="E109" s="29">
        <f>SUMIF('Seguiment de residus'!M:M,C109,'Seguiment de residus'!D:D)</f>
        <v>0</v>
      </c>
    </row>
    <row r="110" spans="1:5" hidden="1" x14ac:dyDescent="0.3">
      <c r="A110" s="19" t="s">
        <v>316</v>
      </c>
      <c r="B110" s="19" t="str">
        <f>INDEX('CRC2024-CODIS LER'!B:B,MATCH('Comparativa final'!A110,'CRC2024-CODIS LER'!A:A,0))</f>
        <v>Altres quitrans</v>
      </c>
      <c r="C110" s="19" t="e">
        <f>INDEX('Seguiment de residus'!M:M,MATCH('Comparativa final'!A110,'Seguiment de residus'!A:A,0))</f>
        <v>#N/A</v>
      </c>
      <c r="D110" s="50" cm="1">
        <f t="array" ref="D110">_xlfn.XLOOKUP(A110,Tabla1[Codi LER],Tabla1[Pes (T)]/1000,0)</f>
        <v>0</v>
      </c>
      <c r="E110" s="29">
        <f>SUMIF('Seguiment de residus'!M:M,C110,'Seguiment de residus'!D:D)</f>
        <v>0</v>
      </c>
    </row>
    <row r="111" spans="1:5" hidden="1" x14ac:dyDescent="0.3">
      <c r="A111" s="19" t="s">
        <v>319</v>
      </c>
      <c r="B111" s="19" t="str">
        <f>INDEX('CRC2024-CODIS LER'!B:B,MATCH('Comparativa final'!A111,'CRC2024-CODIS LER'!A:A,0))</f>
        <v>Llots del tractament in situ d'efluents que contenen substàncies perilloses</v>
      </c>
      <c r="C111" s="19" t="e">
        <f>INDEX('Seguiment de residus'!M:M,MATCH('Comparativa final'!A111,'Seguiment de residus'!A:A,0))</f>
        <v>#N/A</v>
      </c>
      <c r="D111" s="50" cm="1">
        <f t="array" ref="D111">_xlfn.XLOOKUP(A111,Tabla1[Codi LER],Tabla1[Pes (T)]/1000,0)</f>
        <v>0</v>
      </c>
      <c r="E111" s="29">
        <f>SUMIF('Seguiment de residus'!M:M,C111,'Seguiment de residus'!D:D)</f>
        <v>0</v>
      </c>
    </row>
    <row r="112" spans="1:5" hidden="1" x14ac:dyDescent="0.3">
      <c r="A112" s="19" t="s">
        <v>321</v>
      </c>
      <c r="B112" s="19" t="str">
        <f>INDEX('CRC2024-CODIS LER'!B:B,MATCH('Comparativa final'!A112,'CRC2024-CODIS LER'!A:A,0))</f>
        <v>Llots del tractament in situ d'efluents diferents dels especificats en el codi 050109</v>
      </c>
      <c r="C112" s="19" t="e">
        <f>INDEX('Seguiment de residus'!M:M,MATCH('Comparativa final'!A112,'Seguiment de residus'!A:A,0))</f>
        <v>#N/A</v>
      </c>
      <c r="D112" s="50" cm="1">
        <f t="array" ref="D112">_xlfn.XLOOKUP(A112,Tabla1[Codi LER],Tabla1[Pes (T)]/1000,0)</f>
        <v>0</v>
      </c>
      <c r="E112" s="29">
        <f>SUMIF('Seguiment de residus'!M:M,C112,'Seguiment de residus'!D:D)</f>
        <v>0</v>
      </c>
    </row>
    <row r="113" spans="1:5" hidden="1" x14ac:dyDescent="0.3">
      <c r="A113" s="19" t="s">
        <v>323</v>
      </c>
      <c r="B113" s="19" t="str">
        <f>INDEX('CRC2024-CODIS LER'!B:B,MATCH('Comparativa final'!A113,'CRC2024-CODIS LER'!A:A,0))</f>
        <v>Residus procedents de la neteja de combustibles amb bases</v>
      </c>
      <c r="C113" s="19" t="e">
        <f>INDEX('Seguiment de residus'!M:M,MATCH('Comparativa final'!A113,'Seguiment de residus'!A:A,0))</f>
        <v>#N/A</v>
      </c>
      <c r="D113" s="50" cm="1">
        <f t="array" ref="D113">_xlfn.XLOOKUP(A113,Tabla1[Codi LER],Tabla1[Pes (T)]/1000,0)</f>
        <v>0</v>
      </c>
      <c r="E113" s="29">
        <f>SUMIF('Seguiment de residus'!M:M,C113,'Seguiment de residus'!D:D)</f>
        <v>0</v>
      </c>
    </row>
    <row r="114" spans="1:5" hidden="1" x14ac:dyDescent="0.3">
      <c r="A114" s="19" t="s">
        <v>327</v>
      </c>
      <c r="B114" s="19" t="str">
        <f>INDEX('CRC2024-CODIS LER'!B:B,MATCH('Comparativa final'!A114,'CRC2024-CODIS LER'!A:A,0))</f>
        <v>Hidrocarburs que contenen àcids</v>
      </c>
      <c r="C114" s="19" t="e">
        <f>INDEX('Seguiment de residus'!M:M,MATCH('Comparativa final'!A114,'Seguiment de residus'!A:A,0))</f>
        <v>#N/A</v>
      </c>
      <c r="D114" s="50" cm="1">
        <f t="array" ref="D114">_xlfn.XLOOKUP(A114,Tabla1[Codi LER],Tabla1[Pes (T)]/1000,0)</f>
        <v>0</v>
      </c>
      <c r="E114" s="29">
        <f>SUMIF('Seguiment de residus'!M:M,C114,'Seguiment de residus'!D:D)</f>
        <v>0</v>
      </c>
    </row>
    <row r="115" spans="1:5" hidden="1" x14ac:dyDescent="0.3">
      <c r="A115" s="19" t="s">
        <v>329</v>
      </c>
      <c r="B115" s="19" t="str">
        <f>INDEX('CRC2024-CODIS LER'!B:B,MATCH('Comparativa final'!A115,'CRC2024-CODIS LER'!A:A,0))</f>
        <v>Llots procedents de l'aigua d'alimentació de calderes</v>
      </c>
      <c r="C115" s="19" t="e">
        <f>INDEX('Seguiment de residus'!M:M,MATCH('Comparativa final'!A115,'Seguiment de residus'!A:A,0))</f>
        <v>#N/A</v>
      </c>
      <c r="D115" s="50" cm="1">
        <f t="array" ref="D115">_xlfn.XLOOKUP(A115,Tabla1[Codi LER],Tabla1[Pes (T)]/1000,0)</f>
        <v>0</v>
      </c>
      <c r="E115" s="29">
        <f>SUMIF('Seguiment de residus'!M:M,C115,'Seguiment de residus'!D:D)</f>
        <v>0</v>
      </c>
    </row>
    <row r="116" spans="1:5" hidden="1" x14ac:dyDescent="0.3">
      <c r="A116" s="19" t="s">
        <v>331</v>
      </c>
      <c r="B116" s="19" t="str">
        <f>INDEX('CRC2024-CODIS LER'!B:B,MATCH('Comparativa final'!A116,'CRC2024-CODIS LER'!A:A,0))</f>
        <v>Residus de columnes de refrigeració</v>
      </c>
      <c r="C116" s="19" t="e">
        <f>INDEX('Seguiment de residus'!M:M,MATCH('Comparativa final'!A116,'Seguiment de residus'!A:A,0))</f>
        <v>#N/A</v>
      </c>
      <c r="D116" s="50" cm="1">
        <f t="array" ref="D116">_xlfn.XLOOKUP(A116,Tabla1[Codi LER],Tabla1[Pes (T)]/1000,0)</f>
        <v>0</v>
      </c>
      <c r="E116" s="29">
        <f>SUMIF('Seguiment de residus'!M:M,C116,'Seguiment de residus'!D:D)</f>
        <v>0</v>
      </c>
    </row>
    <row r="117" spans="1:5" hidden="1" x14ac:dyDescent="0.3">
      <c r="A117" s="19" t="s">
        <v>334</v>
      </c>
      <c r="B117" s="19" t="str">
        <f>INDEX('CRC2024-CODIS LER'!B:B,MATCH('Comparativa final'!A117,'CRC2024-CODIS LER'!A:A,0))</f>
        <v>Argiles de filtració usades</v>
      </c>
      <c r="C117" s="19" t="e">
        <f>INDEX('Seguiment de residus'!M:M,MATCH('Comparativa final'!A117,'Seguiment de residus'!A:A,0))</f>
        <v>#N/A</v>
      </c>
      <c r="D117" s="50" cm="1">
        <f t="array" ref="D117">_xlfn.XLOOKUP(A117,Tabla1[Codi LER],Tabla1[Pes (T)]/1000,0)</f>
        <v>0</v>
      </c>
      <c r="E117" s="29">
        <f>SUMIF('Seguiment de residus'!M:M,C117,'Seguiment de residus'!D:D)</f>
        <v>0</v>
      </c>
    </row>
    <row r="118" spans="1:5" hidden="1" x14ac:dyDescent="0.3">
      <c r="A118" s="19" t="s">
        <v>336</v>
      </c>
      <c r="B118" s="19" t="str">
        <f>INDEX('CRC2024-CODIS LER'!B:B,MATCH('Comparativa final'!A118,'CRC2024-CODIS LER'!A:A,0))</f>
        <v>Residus que contenen sofre procedents de la dessulfuració del petroli</v>
      </c>
      <c r="C118" s="19" t="e">
        <f>INDEX('Seguiment de residus'!M:M,MATCH('Comparativa final'!A118,'Seguiment de residus'!A:A,0))</f>
        <v>#N/A</v>
      </c>
      <c r="D118" s="50" cm="1">
        <f t="array" ref="D118">_xlfn.XLOOKUP(A118,Tabla1[Codi LER],Tabla1[Pes (T)]/1000,0)</f>
        <v>0</v>
      </c>
      <c r="E118" s="29">
        <f>SUMIF('Seguiment de residus'!M:M,C118,'Seguiment de residus'!D:D)</f>
        <v>0</v>
      </c>
    </row>
    <row r="119" spans="1:5" hidden="1" x14ac:dyDescent="0.3">
      <c r="A119" s="19" t="s">
        <v>338</v>
      </c>
      <c r="B119" s="19" t="str">
        <f>INDEX('CRC2024-CODIS LER'!B:B,MATCH('Comparativa final'!A119,'CRC2024-CODIS LER'!A:A,0))</f>
        <v>Betums</v>
      </c>
      <c r="C119" s="19" t="e">
        <f>INDEX('Seguiment de residus'!M:M,MATCH('Comparativa final'!A119,'Seguiment de residus'!A:A,0))</f>
        <v>#N/A</v>
      </c>
      <c r="D119" s="50" cm="1">
        <f t="array" ref="D119">_xlfn.XLOOKUP(A119,Tabla1[Codi LER],Tabla1[Pes (T)]/1000,0)</f>
        <v>0</v>
      </c>
      <c r="E119" s="29">
        <f>SUMIF('Seguiment de residus'!M:M,C119,'Seguiment de residus'!D:D)</f>
        <v>0</v>
      </c>
    </row>
    <row r="120" spans="1:5" hidden="1" x14ac:dyDescent="0.3">
      <c r="A120" s="19" t="s">
        <v>340</v>
      </c>
      <c r="B120" s="19" t="str">
        <f>INDEX('CRC2024-CODIS LER'!B:B,MATCH('Comparativa final'!A120,'CRC2024-CODIS LER'!A:A,0))</f>
        <v>Residus no especificats en cap altra categoria</v>
      </c>
      <c r="C120" s="19" t="e">
        <f>INDEX('Seguiment de residus'!M:M,MATCH('Comparativa final'!A120,'Seguiment de residus'!A:A,0))</f>
        <v>#N/A</v>
      </c>
      <c r="D120" s="50" cm="1">
        <f t="array" ref="D120">_xlfn.XLOOKUP(A120,Tabla1[Codi LER],Tabla1[Pes (T)]/1000,0)</f>
        <v>0</v>
      </c>
      <c r="E120" s="29">
        <f>SUMIF('Seguiment de residus'!M:M,C120,'Seguiment de residus'!D:D)</f>
        <v>0</v>
      </c>
    </row>
    <row r="121" spans="1:5" hidden="1" x14ac:dyDescent="0.3">
      <c r="A121" s="19" t="s">
        <v>343</v>
      </c>
      <c r="B121" s="19" t="str">
        <f>INDEX('CRC2024-CODIS LER'!B:B,MATCH('Comparativa final'!A121,'CRC2024-CODIS LER'!A:A,0))</f>
        <v>Quitrans àcids</v>
      </c>
      <c r="C121" s="19" t="e">
        <f>INDEX('Seguiment de residus'!M:M,MATCH('Comparativa final'!A121,'Seguiment de residus'!A:A,0))</f>
        <v>#N/A</v>
      </c>
      <c r="D121" s="50" cm="1">
        <f t="array" ref="D121">_xlfn.XLOOKUP(A121,Tabla1[Codi LER],Tabla1[Pes (T)]/1000,0)</f>
        <v>0</v>
      </c>
      <c r="E121" s="29">
        <f>SUMIF('Seguiment de residus'!M:M,C121,'Seguiment de residus'!D:D)</f>
        <v>0</v>
      </c>
    </row>
    <row r="122" spans="1:5" hidden="1" x14ac:dyDescent="0.3">
      <c r="A122" s="19" t="s">
        <v>345</v>
      </c>
      <c r="B122" s="19" t="str">
        <f>INDEX('CRC2024-CODIS LER'!B:B,MATCH('Comparativa final'!A122,'CRC2024-CODIS LER'!A:A,0))</f>
        <v>Altres quitrans</v>
      </c>
      <c r="C122" s="19" t="e">
        <f>INDEX('Seguiment de residus'!M:M,MATCH('Comparativa final'!A122,'Seguiment de residus'!A:A,0))</f>
        <v>#N/A</v>
      </c>
      <c r="D122" s="50" cm="1">
        <f t="array" ref="D122">_xlfn.XLOOKUP(A122,Tabla1[Codi LER],Tabla1[Pes (T)]/1000,0)</f>
        <v>0</v>
      </c>
      <c r="E122" s="29">
        <f>SUMIF('Seguiment de residus'!M:M,C122,'Seguiment de residus'!D:D)</f>
        <v>0</v>
      </c>
    </row>
    <row r="123" spans="1:5" hidden="1" x14ac:dyDescent="0.3">
      <c r="A123" s="19" t="s">
        <v>346</v>
      </c>
      <c r="B123" s="19" t="str">
        <f>INDEX('CRC2024-CODIS LER'!B:B,MATCH('Comparativa final'!A123,'CRC2024-CODIS LER'!A:A,0))</f>
        <v>Residus de columnes de refrigeració</v>
      </c>
      <c r="C123" s="19" t="e">
        <f>INDEX('Seguiment de residus'!M:M,MATCH('Comparativa final'!A123,'Seguiment de residus'!A:A,0))</f>
        <v>#N/A</v>
      </c>
      <c r="D123" s="50" cm="1">
        <f t="array" ref="D123">_xlfn.XLOOKUP(A123,Tabla1[Codi LER],Tabla1[Pes (T)]/1000,0)</f>
        <v>0</v>
      </c>
      <c r="E123" s="29">
        <f>SUMIF('Seguiment de residus'!M:M,C123,'Seguiment de residus'!D:D)</f>
        <v>0</v>
      </c>
    </row>
    <row r="124" spans="1:5" hidden="1" x14ac:dyDescent="0.3">
      <c r="A124" s="19" t="s">
        <v>347</v>
      </c>
      <c r="B124" s="19" t="str">
        <f>INDEX('CRC2024-CODIS LER'!B:B,MATCH('Comparativa final'!A124,'CRC2024-CODIS LER'!A:A,0))</f>
        <v>Residus no especificats en cap altra categoria</v>
      </c>
      <c r="C124" s="19" t="e">
        <f>INDEX('Seguiment de residus'!M:M,MATCH('Comparativa final'!A124,'Seguiment de residus'!A:A,0))</f>
        <v>#N/A</v>
      </c>
      <c r="D124" s="50" cm="1">
        <f t="array" ref="D124">_xlfn.XLOOKUP(A124,Tabla1[Codi LER],Tabla1[Pes (T)]/1000,0)</f>
        <v>0</v>
      </c>
      <c r="E124" s="29">
        <f>SUMIF('Seguiment de residus'!M:M,C124,'Seguiment de residus'!D:D)</f>
        <v>0</v>
      </c>
    </row>
    <row r="125" spans="1:5" hidden="1" x14ac:dyDescent="0.3">
      <c r="A125" s="19" t="s">
        <v>350</v>
      </c>
      <c r="B125" s="19" t="str">
        <f>INDEX('CRC2024-CODIS LER'!B:B,MATCH('Comparativa final'!A125,'CRC2024-CODIS LER'!A:A,0))</f>
        <v>Residus que contenen mercuri</v>
      </c>
      <c r="C125" s="19" t="e">
        <f>INDEX('Seguiment de residus'!M:M,MATCH('Comparativa final'!A125,'Seguiment de residus'!A:A,0))</f>
        <v>#N/A</v>
      </c>
      <c r="D125" s="50" cm="1">
        <f t="array" ref="D125">_xlfn.XLOOKUP(A125,Tabla1[Codi LER],Tabla1[Pes (T)]/1000,0)</f>
        <v>0</v>
      </c>
      <c r="E125" s="29">
        <f>SUMIF('Seguiment de residus'!M:M,C125,'Seguiment de residus'!D:D)</f>
        <v>0</v>
      </c>
    </row>
    <row r="126" spans="1:5" hidden="1" x14ac:dyDescent="0.3">
      <c r="A126" s="19" t="s">
        <v>355</v>
      </c>
      <c r="B126" s="19" t="str">
        <f>INDEX('CRC2024-CODIS LER'!B:B,MATCH('Comparativa final'!A126,'CRC2024-CODIS LER'!A:A,0))</f>
        <v>Residus que contenen sofre</v>
      </c>
      <c r="C126" s="19" t="e">
        <f>INDEX('Seguiment de residus'!M:M,MATCH('Comparativa final'!A126,'Seguiment de residus'!A:A,0))</f>
        <v>#N/A</v>
      </c>
      <c r="D126" s="50" cm="1">
        <f t="array" ref="D126">_xlfn.XLOOKUP(A126,Tabla1[Codi LER],Tabla1[Pes (T)]/1000,0)</f>
        <v>0</v>
      </c>
      <c r="E126" s="29">
        <f>SUMIF('Seguiment de residus'!M:M,C126,'Seguiment de residus'!D:D)</f>
        <v>0</v>
      </c>
    </row>
    <row r="127" spans="1:5" hidden="1" x14ac:dyDescent="0.3">
      <c r="A127" s="19" t="s">
        <v>357</v>
      </c>
      <c r="B127" s="19" t="str">
        <f>INDEX('CRC2024-CODIS LER'!B:B,MATCH('Comparativa final'!A127,'CRC2024-CODIS LER'!A:A,0))</f>
        <v>Residus no especificats en cap altra categoria</v>
      </c>
      <c r="C127" s="19" t="e">
        <f>INDEX('Seguiment de residus'!M:M,MATCH('Comparativa final'!A127,'Seguiment de residus'!A:A,0))</f>
        <v>#N/A</v>
      </c>
      <c r="D127" s="50" cm="1">
        <f t="array" ref="D127">_xlfn.XLOOKUP(A127,Tabla1[Codi LER],Tabla1[Pes (T)]/1000,0)</f>
        <v>0</v>
      </c>
      <c r="E127" s="29">
        <f>SUMIF('Seguiment de residus'!M:M,C127,'Seguiment de residus'!D:D)</f>
        <v>0</v>
      </c>
    </row>
    <row r="128" spans="1:5" hidden="1" x14ac:dyDescent="0.3">
      <c r="A128" s="19" t="s">
        <v>362</v>
      </c>
      <c r="B128" s="19" t="str">
        <f>INDEX('CRC2024-CODIS LER'!B:B,MATCH('Comparativa final'!A128,'CRC2024-CODIS LER'!A:A,0))</f>
        <v>Àcid sulfúric i àcid sulfurós</v>
      </c>
      <c r="C128" s="19" t="e">
        <f>INDEX('Seguiment de residus'!M:M,MATCH('Comparativa final'!A128,'Seguiment de residus'!A:A,0))</f>
        <v>#N/A</v>
      </c>
      <c r="D128" s="50" cm="1">
        <f t="array" ref="D128">_xlfn.XLOOKUP(A128,Tabla1[Codi LER],Tabla1[Pes (T)]/1000,0)</f>
        <v>0</v>
      </c>
      <c r="E128" s="29">
        <f>SUMIF('Seguiment de residus'!M:M,C128,'Seguiment de residus'!D:D)</f>
        <v>0</v>
      </c>
    </row>
    <row r="129" spans="1:5" hidden="1" x14ac:dyDescent="0.3">
      <c r="A129" s="19" t="s">
        <v>365</v>
      </c>
      <c r="B129" s="19" t="str">
        <f>INDEX('CRC2024-CODIS LER'!B:B,MATCH('Comparativa final'!A129,'CRC2024-CODIS LER'!A:A,0))</f>
        <v>Àcid clorhídric</v>
      </c>
      <c r="C129" s="19" t="e">
        <f>INDEX('Seguiment de residus'!M:M,MATCH('Comparativa final'!A129,'Seguiment de residus'!A:A,0))</f>
        <v>#N/A</v>
      </c>
      <c r="D129" s="50" cm="1">
        <f t="array" ref="D129">_xlfn.XLOOKUP(A129,Tabla1[Codi LER],Tabla1[Pes (T)]/1000,0)</f>
        <v>0</v>
      </c>
      <c r="E129" s="29">
        <f>SUMIF('Seguiment de residus'!M:M,C129,'Seguiment de residus'!D:D)</f>
        <v>0</v>
      </c>
    </row>
    <row r="130" spans="1:5" hidden="1" x14ac:dyDescent="0.3">
      <c r="A130" s="19" t="s">
        <v>367</v>
      </c>
      <c r="B130" s="19" t="str">
        <f>INDEX('CRC2024-CODIS LER'!B:B,MATCH('Comparativa final'!A130,'CRC2024-CODIS LER'!A:A,0))</f>
        <v>Àcid fluorhídric</v>
      </c>
      <c r="C130" s="19" t="e">
        <f>INDEX('Seguiment de residus'!M:M,MATCH('Comparativa final'!A130,'Seguiment de residus'!A:A,0))</f>
        <v>#N/A</v>
      </c>
      <c r="D130" s="50" cm="1">
        <f t="array" ref="D130">_xlfn.XLOOKUP(A130,Tabla1[Codi LER],Tabla1[Pes (T)]/1000,0)</f>
        <v>0</v>
      </c>
      <c r="E130" s="29">
        <f>SUMIF('Seguiment de residus'!M:M,C130,'Seguiment de residus'!D:D)</f>
        <v>0</v>
      </c>
    </row>
    <row r="131" spans="1:5" hidden="1" x14ac:dyDescent="0.3">
      <c r="A131" s="19" t="s">
        <v>369</v>
      </c>
      <c r="B131" s="19" t="str">
        <f>INDEX('CRC2024-CODIS LER'!B:B,MATCH('Comparativa final'!A131,'CRC2024-CODIS LER'!A:A,0))</f>
        <v>Àcid fosfòric i àcid fosforós</v>
      </c>
      <c r="C131" s="19" t="e">
        <f>INDEX('Seguiment de residus'!M:M,MATCH('Comparativa final'!A131,'Seguiment de residus'!A:A,0))</f>
        <v>#N/A</v>
      </c>
      <c r="D131" s="50" cm="1">
        <f t="array" ref="D131">_xlfn.XLOOKUP(A131,Tabla1[Codi LER],Tabla1[Pes (T)]/1000,0)</f>
        <v>0</v>
      </c>
      <c r="E131" s="29">
        <f>SUMIF('Seguiment de residus'!M:M,C131,'Seguiment de residus'!D:D)</f>
        <v>0</v>
      </c>
    </row>
    <row r="132" spans="1:5" hidden="1" x14ac:dyDescent="0.3">
      <c r="A132" s="19" t="s">
        <v>371</v>
      </c>
      <c r="B132" s="19" t="str">
        <f>INDEX('CRC2024-CODIS LER'!B:B,MATCH('Comparativa final'!A132,'CRC2024-CODIS LER'!A:A,0))</f>
        <v>Àcid nítric i àcid nitrós</v>
      </c>
      <c r="C132" s="19" t="e">
        <f>INDEX('Seguiment de residus'!M:M,MATCH('Comparativa final'!A132,'Seguiment de residus'!A:A,0))</f>
        <v>#N/A</v>
      </c>
      <c r="D132" s="50" cm="1">
        <f t="array" ref="D132">_xlfn.XLOOKUP(A132,Tabla1[Codi LER],Tabla1[Pes (T)]/1000,0)</f>
        <v>0</v>
      </c>
      <c r="E132" s="29">
        <f>SUMIF('Seguiment de residus'!M:M,C132,'Seguiment de residus'!D:D)</f>
        <v>0</v>
      </c>
    </row>
    <row r="133" spans="1:5" hidden="1" x14ac:dyDescent="0.3">
      <c r="A133" s="19" t="s">
        <v>373</v>
      </c>
      <c r="B133" s="19" t="str">
        <f>INDEX('CRC2024-CODIS LER'!B:B,MATCH('Comparativa final'!A133,'CRC2024-CODIS LER'!A:A,0))</f>
        <v>Altres àcids</v>
      </c>
      <c r="C133" s="19" t="e">
        <f>INDEX('Seguiment de residus'!M:M,MATCH('Comparativa final'!A133,'Seguiment de residus'!A:A,0))</f>
        <v>#N/A</v>
      </c>
      <c r="D133" s="50" cm="1">
        <f t="array" ref="D133">_xlfn.XLOOKUP(A133,Tabla1[Codi LER],Tabla1[Pes (T)]/1000,0)</f>
        <v>0</v>
      </c>
      <c r="E133" s="29">
        <f>SUMIF('Seguiment de residus'!M:M,C133,'Seguiment de residus'!D:D)</f>
        <v>0</v>
      </c>
    </row>
    <row r="134" spans="1:5" hidden="1" x14ac:dyDescent="0.3">
      <c r="A134" s="19" t="s">
        <v>375</v>
      </c>
      <c r="B134" s="19" t="str">
        <f>INDEX('CRC2024-CODIS LER'!B:B,MATCH('Comparativa final'!A134,'CRC2024-CODIS LER'!A:A,0))</f>
        <v>Residus no especificats en cap altra categoria</v>
      </c>
      <c r="C134" s="19" t="e">
        <f>INDEX('Seguiment de residus'!M:M,MATCH('Comparativa final'!A134,'Seguiment de residus'!A:A,0))</f>
        <v>#N/A</v>
      </c>
      <c r="D134" s="50" cm="1">
        <f t="array" ref="D134">_xlfn.XLOOKUP(A134,Tabla1[Codi LER],Tabla1[Pes (T)]/1000,0)</f>
        <v>0</v>
      </c>
      <c r="E134" s="29">
        <f>SUMIF('Seguiment de residus'!M:M,C134,'Seguiment de residus'!D:D)</f>
        <v>0</v>
      </c>
    </row>
    <row r="135" spans="1:5" hidden="1" x14ac:dyDescent="0.3">
      <c r="A135" s="19" t="s">
        <v>378</v>
      </c>
      <c r="B135" s="19" t="str">
        <f>INDEX('CRC2024-CODIS LER'!B:B,MATCH('Comparativa final'!A135,'CRC2024-CODIS LER'!A:A,0))</f>
        <v>Hidròxid càlcic</v>
      </c>
      <c r="C135" s="19" t="e">
        <f>INDEX('Seguiment de residus'!M:M,MATCH('Comparativa final'!A135,'Seguiment de residus'!A:A,0))</f>
        <v>#N/A</v>
      </c>
      <c r="D135" s="50" cm="1">
        <f t="array" ref="D135">_xlfn.XLOOKUP(A135,Tabla1[Codi LER],Tabla1[Pes (T)]/1000,0)</f>
        <v>0</v>
      </c>
      <c r="E135" s="29">
        <f>SUMIF('Seguiment de residus'!M:M,C135,'Seguiment de residus'!D:D)</f>
        <v>0</v>
      </c>
    </row>
    <row r="136" spans="1:5" hidden="1" x14ac:dyDescent="0.3">
      <c r="A136" s="19" t="s">
        <v>381</v>
      </c>
      <c r="B136" s="19" t="str">
        <f>INDEX('CRC2024-CODIS LER'!B:B,MATCH('Comparativa final'!A136,'CRC2024-CODIS LER'!A:A,0))</f>
        <v>Hidròxid amònic</v>
      </c>
      <c r="C136" s="19" t="e">
        <f>INDEX('Seguiment de residus'!M:M,MATCH('Comparativa final'!A136,'Seguiment de residus'!A:A,0))</f>
        <v>#N/A</v>
      </c>
      <c r="D136" s="50" cm="1">
        <f t="array" ref="D136">_xlfn.XLOOKUP(A136,Tabla1[Codi LER],Tabla1[Pes (T)]/1000,0)</f>
        <v>0</v>
      </c>
      <c r="E136" s="29">
        <f>SUMIF('Seguiment de residus'!M:M,C136,'Seguiment de residus'!D:D)</f>
        <v>0</v>
      </c>
    </row>
    <row r="137" spans="1:5" hidden="1" x14ac:dyDescent="0.3">
      <c r="A137" s="19" t="s">
        <v>383</v>
      </c>
      <c r="B137" s="19" t="str">
        <f>INDEX('CRC2024-CODIS LER'!B:B,MATCH('Comparativa final'!A137,'CRC2024-CODIS LER'!A:A,0))</f>
        <v>Hidròxid potàssic i hidròxid sòdic</v>
      </c>
      <c r="C137" s="19" t="e">
        <f>INDEX('Seguiment de residus'!M:M,MATCH('Comparativa final'!A137,'Seguiment de residus'!A:A,0))</f>
        <v>#N/A</v>
      </c>
      <c r="D137" s="50" cm="1">
        <f t="array" ref="D137">_xlfn.XLOOKUP(A137,Tabla1[Codi LER],Tabla1[Pes (T)]/1000,0)</f>
        <v>0</v>
      </c>
      <c r="E137" s="29">
        <f>SUMIF('Seguiment de residus'!M:M,C137,'Seguiment de residus'!D:D)</f>
        <v>0</v>
      </c>
    </row>
    <row r="138" spans="1:5" hidden="1" x14ac:dyDescent="0.3">
      <c r="A138" s="19" t="s">
        <v>385</v>
      </c>
      <c r="B138" s="19" t="str">
        <f>INDEX('CRC2024-CODIS LER'!B:B,MATCH('Comparativa final'!A138,'CRC2024-CODIS LER'!A:A,0))</f>
        <v>Altres bases</v>
      </c>
      <c r="C138" s="19" t="e">
        <f>INDEX('Seguiment de residus'!M:M,MATCH('Comparativa final'!A138,'Seguiment de residus'!A:A,0))</f>
        <v>#N/A</v>
      </c>
      <c r="D138" s="50" cm="1">
        <f t="array" ref="D138">_xlfn.XLOOKUP(A138,Tabla1[Codi LER],Tabla1[Pes (T)]/1000,0)</f>
        <v>0</v>
      </c>
      <c r="E138" s="29">
        <f>SUMIF('Seguiment de residus'!M:M,C138,'Seguiment de residus'!D:D)</f>
        <v>0</v>
      </c>
    </row>
    <row r="139" spans="1:5" hidden="1" x14ac:dyDescent="0.3">
      <c r="A139" s="19" t="s">
        <v>387</v>
      </c>
      <c r="B139" s="19" t="str">
        <f>INDEX('CRC2024-CODIS LER'!B:B,MATCH('Comparativa final'!A139,'CRC2024-CODIS LER'!A:A,0))</f>
        <v>Residus no especificats en cap altra categoria</v>
      </c>
      <c r="C139" s="19" t="e">
        <f>INDEX('Seguiment de residus'!M:M,MATCH('Comparativa final'!A139,'Seguiment de residus'!A:A,0))</f>
        <v>#N/A</v>
      </c>
      <c r="D139" s="50" cm="1">
        <f t="array" ref="D139">_xlfn.XLOOKUP(A139,Tabla1[Codi LER],Tabla1[Pes (T)]/1000,0)</f>
        <v>0</v>
      </c>
      <c r="E139" s="29">
        <f>SUMIF('Seguiment de residus'!M:M,C139,'Seguiment de residus'!D:D)</f>
        <v>0</v>
      </c>
    </row>
    <row r="140" spans="1:5" hidden="1" x14ac:dyDescent="0.3">
      <c r="A140" s="19" t="s">
        <v>390</v>
      </c>
      <c r="B140" s="19" t="str">
        <f>INDEX('CRC2024-CODIS LER'!B:B,MATCH('Comparativa final'!A140,'CRC2024-CODIS LER'!A:A,0))</f>
        <v>Sals sòlides i solucions que contenen cianurs</v>
      </c>
      <c r="C140" s="19" t="e">
        <f>INDEX('Seguiment de residus'!M:M,MATCH('Comparativa final'!A140,'Seguiment de residus'!A:A,0))</f>
        <v>#N/A</v>
      </c>
      <c r="D140" s="50" cm="1">
        <f t="array" ref="D140">_xlfn.XLOOKUP(A140,Tabla1[Codi LER],Tabla1[Pes (T)]/1000,0)</f>
        <v>0</v>
      </c>
      <c r="E140" s="29">
        <f>SUMIF('Seguiment de residus'!M:M,C140,'Seguiment de residus'!D:D)</f>
        <v>0</v>
      </c>
    </row>
    <row r="141" spans="1:5" hidden="1" x14ac:dyDescent="0.3">
      <c r="A141" s="19" t="s">
        <v>392</v>
      </c>
      <c r="B141" s="19" t="str">
        <f>INDEX('CRC2024-CODIS LER'!B:B,MATCH('Comparativa final'!A141,'CRC2024-CODIS LER'!A:A,0))</f>
        <v>Sals sòlides i solucions que contenen metalls pesants</v>
      </c>
      <c r="C141" s="19" t="e">
        <f>INDEX('Seguiment de residus'!M:M,MATCH('Comparativa final'!A141,'Seguiment de residus'!A:A,0))</f>
        <v>#N/A</v>
      </c>
      <c r="D141" s="50" cm="1">
        <f t="array" ref="D141">_xlfn.XLOOKUP(A141,Tabla1[Codi LER],Tabla1[Pes (T)]/1000,0)</f>
        <v>0</v>
      </c>
      <c r="E141" s="29">
        <f>SUMIF('Seguiment de residus'!M:M,C141,'Seguiment de residus'!D:D)</f>
        <v>0</v>
      </c>
    </row>
    <row r="142" spans="1:5" hidden="1" x14ac:dyDescent="0.3">
      <c r="A142" s="19" t="s">
        <v>395</v>
      </c>
      <c r="B142" s="19" t="str">
        <f>INDEX('CRC2024-CODIS LER'!B:B,MATCH('Comparativa final'!A142,'CRC2024-CODIS LER'!A:A,0))</f>
        <v>Sals sòlides i solucions diferents de les esmentades en els codis 060311 i 060313</v>
      </c>
      <c r="C142" s="19" t="e">
        <f>INDEX('Seguiment de residus'!M:M,MATCH('Comparativa final'!A142,'Seguiment de residus'!A:A,0))</f>
        <v>#N/A</v>
      </c>
      <c r="D142" s="50" cm="1">
        <f t="array" ref="D142">_xlfn.XLOOKUP(A142,Tabla1[Codi LER],Tabla1[Pes (T)]/1000,0)</f>
        <v>0</v>
      </c>
      <c r="E142" s="29">
        <f>SUMIF('Seguiment de residus'!M:M,C142,'Seguiment de residus'!D:D)</f>
        <v>0</v>
      </c>
    </row>
    <row r="143" spans="1:5" hidden="1" x14ac:dyDescent="0.3">
      <c r="A143" s="19" t="s">
        <v>398</v>
      </c>
      <c r="B143" s="19" t="str">
        <f>INDEX('CRC2024-CODIS LER'!B:B,MATCH('Comparativa final'!A143,'CRC2024-CODIS LER'!A:A,0))</f>
        <v>Òxids metàl·lics que contenen metalls pesants</v>
      </c>
      <c r="C143" s="19" t="e">
        <f>INDEX('Seguiment de residus'!M:M,MATCH('Comparativa final'!A143,'Seguiment de residus'!A:A,0))</f>
        <v>#N/A</v>
      </c>
      <c r="D143" s="50" cm="1">
        <f t="array" ref="D143">_xlfn.XLOOKUP(A143,Tabla1[Codi LER],Tabla1[Pes (T)]/1000,0)</f>
        <v>0</v>
      </c>
      <c r="E143" s="29">
        <f>SUMIF('Seguiment de residus'!M:M,C143,'Seguiment de residus'!D:D)</f>
        <v>0</v>
      </c>
    </row>
    <row r="144" spans="1:5" hidden="1" x14ac:dyDescent="0.3">
      <c r="A144" s="19" t="s">
        <v>400</v>
      </c>
      <c r="B144" s="19" t="str">
        <f>INDEX('CRC2024-CODIS LER'!B:B,MATCH('Comparativa final'!A144,'CRC2024-CODIS LER'!A:A,0))</f>
        <v>Òxids metàl·lics diferents dels esmentats en el codi 060315</v>
      </c>
      <c r="C144" s="19" t="e">
        <f>INDEX('Seguiment de residus'!M:M,MATCH('Comparativa final'!A144,'Seguiment de residus'!A:A,0))</f>
        <v>#N/A</v>
      </c>
      <c r="D144" s="50" cm="1">
        <f t="array" ref="D144">_xlfn.XLOOKUP(A144,Tabla1[Codi LER],Tabla1[Pes (T)]/1000,0)</f>
        <v>0</v>
      </c>
      <c r="E144" s="29">
        <f>SUMIF('Seguiment de residus'!M:M,C144,'Seguiment de residus'!D:D)</f>
        <v>0</v>
      </c>
    </row>
    <row r="145" spans="1:5" hidden="1" x14ac:dyDescent="0.3">
      <c r="A145" s="19" t="s">
        <v>402</v>
      </c>
      <c r="B145" s="19" t="str">
        <f>INDEX('CRC2024-CODIS LER'!B:B,MATCH('Comparativa final'!A145,'CRC2024-CODIS LER'!A:A,0))</f>
        <v>Residus no especificats en cap altra categoria</v>
      </c>
      <c r="C145" s="19" t="e">
        <f>INDEX('Seguiment de residus'!M:M,MATCH('Comparativa final'!A145,'Seguiment de residus'!A:A,0))</f>
        <v>#N/A</v>
      </c>
      <c r="D145" s="50" cm="1">
        <f t="array" ref="D145">_xlfn.XLOOKUP(A145,Tabla1[Codi LER],Tabla1[Pes (T)]/1000,0)</f>
        <v>0</v>
      </c>
      <c r="E145" s="29">
        <f>SUMIF('Seguiment de residus'!M:M,C145,'Seguiment de residus'!D:D)</f>
        <v>0</v>
      </c>
    </row>
    <row r="146" spans="1:5" hidden="1" x14ac:dyDescent="0.3">
      <c r="A146" s="19" t="s">
        <v>405</v>
      </c>
      <c r="B146" s="19" t="str">
        <f>INDEX('CRC2024-CODIS LER'!B:B,MATCH('Comparativa final'!A146,'CRC2024-CODIS LER'!A:A,0))</f>
        <v>Residus que contenen arsènic</v>
      </c>
      <c r="C146" s="19" t="e">
        <f>INDEX('Seguiment de residus'!M:M,MATCH('Comparativa final'!A146,'Seguiment de residus'!A:A,0))</f>
        <v>#N/A</v>
      </c>
      <c r="D146" s="50" cm="1">
        <f t="array" ref="D146">_xlfn.XLOOKUP(A146,Tabla1[Codi LER],Tabla1[Pes (T)]/1000,0)</f>
        <v>0</v>
      </c>
      <c r="E146" s="29">
        <f>SUMIF('Seguiment de residus'!M:M,C146,'Seguiment de residus'!D:D)</f>
        <v>0</v>
      </c>
    </row>
    <row r="147" spans="1:5" hidden="1" x14ac:dyDescent="0.3">
      <c r="A147" s="19" t="s">
        <v>407</v>
      </c>
      <c r="B147" s="19" t="str">
        <f>INDEX('CRC2024-CODIS LER'!B:B,MATCH('Comparativa final'!A147,'CRC2024-CODIS LER'!A:A,0))</f>
        <v>Residus que contenen mercuri</v>
      </c>
      <c r="C147" s="19" t="e">
        <f>INDEX('Seguiment de residus'!M:M,MATCH('Comparativa final'!A147,'Seguiment de residus'!A:A,0))</f>
        <v>#N/A</v>
      </c>
      <c r="D147" s="50" cm="1">
        <f t="array" ref="D147">_xlfn.XLOOKUP(A147,Tabla1[Codi LER],Tabla1[Pes (T)]/1000,0)</f>
        <v>0</v>
      </c>
      <c r="E147" s="29">
        <f>SUMIF('Seguiment de residus'!M:M,C147,'Seguiment de residus'!D:D)</f>
        <v>0</v>
      </c>
    </row>
    <row r="148" spans="1:5" hidden="1" x14ac:dyDescent="0.3">
      <c r="A148" s="19" t="s">
        <v>408</v>
      </c>
      <c r="B148" s="19" t="str">
        <f>INDEX('CRC2024-CODIS LER'!B:B,MATCH('Comparativa final'!A148,'CRC2024-CODIS LER'!A:A,0))</f>
        <v>Residus que contenen altres metalls pesants</v>
      </c>
      <c r="C148" s="19" t="e">
        <f>INDEX('Seguiment de residus'!M:M,MATCH('Comparativa final'!A148,'Seguiment de residus'!A:A,0))</f>
        <v>#N/A</v>
      </c>
      <c r="D148" s="50" cm="1">
        <f t="array" ref="D148">_xlfn.XLOOKUP(A148,Tabla1[Codi LER],Tabla1[Pes (T)]/1000,0)</f>
        <v>0</v>
      </c>
      <c r="E148" s="29">
        <f>SUMIF('Seguiment de residus'!M:M,C148,'Seguiment de residus'!D:D)</f>
        <v>0</v>
      </c>
    </row>
    <row r="149" spans="1:5" hidden="1" x14ac:dyDescent="0.3">
      <c r="A149" s="19" t="s">
        <v>410</v>
      </c>
      <c r="B149" s="19" t="str">
        <f>INDEX('CRC2024-CODIS LER'!B:B,MATCH('Comparativa final'!A149,'CRC2024-CODIS LER'!A:A,0))</f>
        <v>Residus no especificats en cap altra categoria</v>
      </c>
      <c r="C149" s="19" t="e">
        <f>INDEX('Seguiment de residus'!M:M,MATCH('Comparativa final'!A149,'Seguiment de residus'!A:A,0))</f>
        <v>#N/A</v>
      </c>
      <c r="D149" s="50" cm="1">
        <f t="array" ref="D149">_xlfn.XLOOKUP(A149,Tabla1[Codi LER],Tabla1[Pes (T)]/1000,0)</f>
        <v>0</v>
      </c>
      <c r="E149" s="29">
        <f>SUMIF('Seguiment de residus'!M:M,C149,'Seguiment de residus'!D:D)</f>
        <v>0</v>
      </c>
    </row>
    <row r="150" spans="1:5" hidden="1" x14ac:dyDescent="0.3">
      <c r="A150" s="19" t="s">
        <v>412</v>
      </c>
      <c r="B150" s="19" t="str">
        <f>INDEX('CRC2024-CODIS LER'!B:B,MATCH('Comparativa final'!A150,'CRC2024-CODIS LER'!A:A,0))</f>
        <v>Llots del tractament in situ d'efluents que contenen substàncies perilloses</v>
      </c>
      <c r="C150" s="19" t="e">
        <f>INDEX('Seguiment de residus'!M:M,MATCH('Comparativa final'!A150,'Seguiment de residus'!A:A,0))</f>
        <v>#N/A</v>
      </c>
      <c r="D150" s="50" cm="1">
        <f t="array" ref="D150">_xlfn.XLOOKUP(A150,Tabla1[Codi LER],Tabla1[Pes (T)]/1000,0)</f>
        <v>0</v>
      </c>
      <c r="E150" s="29">
        <f>SUMIF('Seguiment de residus'!M:M,C150,'Seguiment de residus'!D:D)</f>
        <v>0</v>
      </c>
    </row>
    <row r="151" spans="1:5" hidden="1" x14ac:dyDescent="0.3">
      <c r="A151" s="19" t="s">
        <v>413</v>
      </c>
      <c r="B151" s="19" t="str">
        <f>INDEX('CRC2024-CODIS LER'!B:B,MATCH('Comparativa final'!A151,'CRC2024-CODIS LER'!A:A,0))</f>
        <v>Llots del tractament in situ d'efluents, diferents dels especificats en el codi 060502</v>
      </c>
      <c r="C151" s="19" t="e">
        <f>INDEX('Seguiment de residus'!M:M,MATCH('Comparativa final'!A151,'Seguiment de residus'!A:A,0))</f>
        <v>#N/A</v>
      </c>
      <c r="D151" s="50" cm="1">
        <f t="array" ref="D151">_xlfn.XLOOKUP(A151,Tabla1[Codi LER],Tabla1[Pes (T)]/1000,0)</f>
        <v>0</v>
      </c>
      <c r="E151" s="29">
        <f>SUMIF('Seguiment de residus'!M:M,C151,'Seguiment de residus'!D:D)</f>
        <v>0</v>
      </c>
    </row>
    <row r="152" spans="1:5" hidden="1" x14ac:dyDescent="0.3">
      <c r="A152" s="19" t="s">
        <v>417</v>
      </c>
      <c r="B152" s="19" t="str">
        <f>INDEX('CRC2024-CODIS LER'!B:B,MATCH('Comparativa final'!A152,'CRC2024-CODIS LER'!A:A,0))</f>
        <v>Residus que contenen sulfurs perillosos</v>
      </c>
      <c r="C152" s="19" t="e">
        <f>INDEX('Seguiment de residus'!M:M,MATCH('Comparativa final'!A152,'Seguiment de residus'!A:A,0))</f>
        <v>#N/A</v>
      </c>
      <c r="D152" s="50" cm="1">
        <f t="array" ref="D152">_xlfn.XLOOKUP(A152,Tabla1[Codi LER],Tabla1[Pes (T)]/1000,0)</f>
        <v>0</v>
      </c>
      <c r="E152" s="29">
        <f>SUMIF('Seguiment de residus'!M:M,C152,'Seguiment de residus'!D:D)</f>
        <v>0</v>
      </c>
    </row>
    <row r="153" spans="1:5" hidden="1" x14ac:dyDescent="0.3">
      <c r="A153" s="19" t="s">
        <v>419</v>
      </c>
      <c r="B153" s="19" t="str">
        <f>INDEX('CRC2024-CODIS LER'!B:B,MATCH('Comparativa final'!A153,'CRC2024-CODIS LER'!A:A,0))</f>
        <v>Residus que contenen sulfurs diferents dels esmentats en el codi 060602</v>
      </c>
      <c r="C153" s="19" t="e">
        <f>INDEX('Seguiment de residus'!M:M,MATCH('Comparativa final'!A153,'Seguiment de residus'!A:A,0))</f>
        <v>#N/A</v>
      </c>
      <c r="D153" s="50" cm="1">
        <f t="array" ref="D153">_xlfn.XLOOKUP(A153,Tabla1[Codi LER],Tabla1[Pes (T)]/1000,0)</f>
        <v>0</v>
      </c>
      <c r="E153" s="29">
        <f>SUMIF('Seguiment de residus'!M:M,C153,'Seguiment de residus'!D:D)</f>
        <v>0</v>
      </c>
    </row>
    <row r="154" spans="1:5" hidden="1" x14ac:dyDescent="0.3">
      <c r="A154" s="19" t="s">
        <v>421</v>
      </c>
      <c r="B154" s="19" t="str">
        <f>INDEX('CRC2024-CODIS LER'!B:B,MATCH('Comparativa final'!A154,'CRC2024-CODIS LER'!A:A,0))</f>
        <v>Residus no especificats en cap altra categoria</v>
      </c>
      <c r="C154" s="19" t="e">
        <f>INDEX('Seguiment de residus'!M:M,MATCH('Comparativa final'!A154,'Seguiment de residus'!A:A,0))</f>
        <v>#N/A</v>
      </c>
      <c r="D154" s="50" cm="1">
        <f t="array" ref="D154">_xlfn.XLOOKUP(A154,Tabla1[Codi LER],Tabla1[Pes (T)]/1000,0)</f>
        <v>0</v>
      </c>
      <c r="E154" s="29">
        <f>SUMIF('Seguiment de residus'!M:M,C154,'Seguiment de residus'!D:D)</f>
        <v>0</v>
      </c>
    </row>
    <row r="155" spans="1:5" hidden="1" x14ac:dyDescent="0.3">
      <c r="A155" s="19" t="s">
        <v>424</v>
      </c>
      <c r="B155" s="19" t="str">
        <f>INDEX('CRC2024-CODIS LER'!B:B,MATCH('Comparativa final'!A155,'CRC2024-CODIS LER'!A:A,0))</f>
        <v>Residus d'electròlisi que contenen amiant</v>
      </c>
      <c r="C155" s="19" t="e">
        <f>INDEX('Seguiment de residus'!M:M,MATCH('Comparativa final'!A155,'Seguiment de residus'!A:A,0))</f>
        <v>#N/A</v>
      </c>
      <c r="D155" s="50" cm="1">
        <f t="array" ref="D155">_xlfn.XLOOKUP(A155,Tabla1[Codi LER],Tabla1[Pes (T)]/1000,0)</f>
        <v>0</v>
      </c>
      <c r="E155" s="29">
        <f>SUMIF('Seguiment de residus'!M:M,C155,'Seguiment de residus'!D:D)</f>
        <v>0</v>
      </c>
    </row>
    <row r="156" spans="1:5" hidden="1" x14ac:dyDescent="0.3">
      <c r="A156" s="19" t="s">
        <v>426</v>
      </c>
      <c r="B156" s="19" t="str">
        <f>INDEX('CRC2024-CODIS LER'!B:B,MATCH('Comparativa final'!A156,'CRC2024-CODIS LER'!A:A,0))</f>
        <v>Carbó actiu procedent de la producció de clor</v>
      </c>
      <c r="C156" s="19" t="e">
        <f>INDEX('Seguiment de residus'!M:M,MATCH('Comparativa final'!A156,'Seguiment de residus'!A:A,0))</f>
        <v>#N/A</v>
      </c>
      <c r="D156" s="50" cm="1">
        <f t="array" ref="D156">_xlfn.XLOOKUP(A156,Tabla1[Codi LER],Tabla1[Pes (T)]/1000,0)</f>
        <v>0</v>
      </c>
      <c r="E156" s="29">
        <f>SUMIF('Seguiment de residus'!M:M,C156,'Seguiment de residus'!D:D)</f>
        <v>0</v>
      </c>
    </row>
    <row r="157" spans="1:5" hidden="1" x14ac:dyDescent="0.3">
      <c r="A157" s="19" t="s">
        <v>430</v>
      </c>
      <c r="B157" s="19" t="str">
        <f>INDEX('CRC2024-CODIS LER'!B:B,MATCH('Comparativa final'!A157,'CRC2024-CODIS LER'!A:A,0))</f>
        <v>Llots de sulfat bàric que contenen mercuri</v>
      </c>
      <c r="C157" s="19" t="e">
        <f>INDEX('Seguiment de residus'!M:M,MATCH('Comparativa final'!A157,'Seguiment de residus'!A:A,0))</f>
        <v>#N/A</v>
      </c>
      <c r="D157" s="50" cm="1">
        <f t="array" ref="D157">_xlfn.XLOOKUP(A157,Tabla1[Codi LER],Tabla1[Pes (T)]/1000,0)</f>
        <v>0</v>
      </c>
      <c r="E157" s="29">
        <f>SUMIF('Seguiment de residus'!M:M,C157,'Seguiment de residus'!D:D)</f>
        <v>0</v>
      </c>
    </row>
    <row r="158" spans="1:5" hidden="1" x14ac:dyDescent="0.3">
      <c r="A158" s="19" t="s">
        <v>432</v>
      </c>
      <c r="B158" s="19" t="str">
        <f>INDEX('CRC2024-CODIS LER'!B:B,MATCH('Comparativa final'!A158,'CRC2024-CODIS LER'!A:A,0))</f>
        <v>Solucions i àcids, per exemple, àcid de contacte</v>
      </c>
      <c r="C158" s="19" t="e">
        <f>INDEX('Seguiment de residus'!M:M,MATCH('Comparativa final'!A158,'Seguiment de residus'!A:A,0))</f>
        <v>#N/A</v>
      </c>
      <c r="D158" s="50" cm="1">
        <f t="array" ref="D158">_xlfn.XLOOKUP(A158,Tabla1[Codi LER],Tabla1[Pes (T)]/1000,0)</f>
        <v>0</v>
      </c>
      <c r="E158" s="29">
        <f>SUMIF('Seguiment de residus'!M:M,C158,'Seguiment de residus'!D:D)</f>
        <v>0</v>
      </c>
    </row>
    <row r="159" spans="1:5" hidden="1" x14ac:dyDescent="0.3">
      <c r="A159" s="19" t="s">
        <v>434</v>
      </c>
      <c r="B159" s="19" t="str">
        <f>INDEX('CRC2024-CODIS LER'!B:B,MATCH('Comparativa final'!A159,'CRC2024-CODIS LER'!A:A,0))</f>
        <v>Residus no especificats en cap altra categoria</v>
      </c>
      <c r="C159" s="19" t="e">
        <f>INDEX('Seguiment de residus'!M:M,MATCH('Comparativa final'!A159,'Seguiment de residus'!A:A,0))</f>
        <v>#N/A</v>
      </c>
      <c r="D159" s="50" cm="1">
        <f t="array" ref="D159">_xlfn.XLOOKUP(A159,Tabla1[Codi LER],Tabla1[Pes (T)]/1000,0)</f>
        <v>0</v>
      </c>
      <c r="E159" s="29">
        <f>SUMIF('Seguiment de residus'!M:M,C159,'Seguiment de residus'!D:D)</f>
        <v>0</v>
      </c>
    </row>
    <row r="160" spans="1:5" hidden="1" x14ac:dyDescent="0.3">
      <c r="A160" s="19" t="s">
        <v>437</v>
      </c>
      <c r="B160" s="19" t="str">
        <f>INDEX('CRC2024-CODIS LER'!B:B,MATCH('Comparativa final'!A160,'CRC2024-CODIS LER'!A:A,0))</f>
        <v>Residus que contenen clorosilans perillosos</v>
      </c>
      <c r="C160" s="19" t="e">
        <f>INDEX('Seguiment de residus'!M:M,MATCH('Comparativa final'!A160,'Seguiment de residus'!A:A,0))</f>
        <v>#N/A</v>
      </c>
      <c r="D160" s="50" cm="1">
        <f t="array" ref="D160">_xlfn.XLOOKUP(A160,Tabla1[Codi LER],Tabla1[Pes (T)]/1000,0)</f>
        <v>0</v>
      </c>
      <c r="E160" s="29">
        <f>SUMIF('Seguiment de residus'!M:M,C160,'Seguiment de residus'!D:D)</f>
        <v>0</v>
      </c>
    </row>
    <row r="161" spans="1:5" hidden="1" x14ac:dyDescent="0.3">
      <c r="A161" s="19" t="s">
        <v>439</v>
      </c>
      <c r="B161" s="19" t="str">
        <f>INDEX('CRC2024-CODIS LER'!B:B,MATCH('Comparativa final'!A161,'CRC2024-CODIS LER'!A:A,0))</f>
        <v>Residus no especificats en cap altra categoria</v>
      </c>
      <c r="C161" s="19" t="e">
        <f>INDEX('Seguiment de residus'!M:M,MATCH('Comparativa final'!A161,'Seguiment de residus'!A:A,0))</f>
        <v>#N/A</v>
      </c>
      <c r="D161" s="50" cm="1">
        <f t="array" ref="D161">_xlfn.XLOOKUP(A161,Tabla1[Codi LER],Tabla1[Pes (T)]/1000,0)</f>
        <v>0</v>
      </c>
      <c r="E161" s="29">
        <f>SUMIF('Seguiment de residus'!M:M,C161,'Seguiment de residus'!D:D)</f>
        <v>0</v>
      </c>
    </row>
    <row r="162" spans="1:5" hidden="1" x14ac:dyDescent="0.3">
      <c r="A162" s="19" t="s">
        <v>442</v>
      </c>
      <c r="B162" s="19" t="str">
        <f>INDEX('CRC2024-CODIS LER'!B:B,MATCH('Comparativa final'!A162,'CRC2024-CODIS LER'!A:A,0))</f>
        <v>Escòries de fòsfor</v>
      </c>
      <c r="C162" s="19" t="e">
        <f>INDEX('Seguiment de residus'!M:M,MATCH('Comparativa final'!A162,'Seguiment de residus'!A:A,0))</f>
        <v>#N/A</v>
      </c>
      <c r="D162" s="50" cm="1">
        <f t="array" ref="D162">_xlfn.XLOOKUP(A162,Tabla1[Codi LER],Tabla1[Pes (T)]/1000,0)</f>
        <v>0</v>
      </c>
      <c r="E162" s="29">
        <f>SUMIF('Seguiment de residus'!M:M,C162,'Seguiment de residus'!D:D)</f>
        <v>0</v>
      </c>
    </row>
    <row r="163" spans="1:5" hidden="1" x14ac:dyDescent="0.3">
      <c r="A163" s="19" t="s">
        <v>444</v>
      </c>
      <c r="B163" s="19" t="str">
        <f>INDEX('CRC2024-CODIS LER'!B:B,MATCH('Comparativa final'!A163,'CRC2024-CODIS LER'!A:A,0))</f>
        <v>Residus càlcics de reacció que contenen o estan contaminats amb substàncies perilloses</v>
      </c>
      <c r="C163" s="19" t="e">
        <f>INDEX('Seguiment de residus'!M:M,MATCH('Comparativa final'!A163,'Seguiment de residus'!A:A,0))</f>
        <v>#N/A</v>
      </c>
      <c r="D163" s="50" cm="1">
        <f t="array" ref="D163">_xlfn.XLOOKUP(A163,Tabla1[Codi LER],Tabla1[Pes (T)]/1000,0)</f>
        <v>0</v>
      </c>
      <c r="E163" s="29">
        <f>SUMIF('Seguiment de residus'!M:M,C163,'Seguiment de residus'!D:D)</f>
        <v>0</v>
      </c>
    </row>
    <row r="164" spans="1:5" hidden="1" x14ac:dyDescent="0.3">
      <c r="A164" s="19" t="s">
        <v>446</v>
      </c>
      <c r="B164" s="19" t="str">
        <f>INDEX('CRC2024-CODIS LER'!B:B,MATCH('Comparativa final'!A164,'CRC2024-CODIS LER'!A:A,0))</f>
        <v>Residus càlcics de reacció diferents dels esmentats en el codi 060903</v>
      </c>
      <c r="C164" s="19" t="e">
        <f>INDEX('Seguiment de residus'!M:M,MATCH('Comparativa final'!A164,'Seguiment de residus'!A:A,0))</f>
        <v>#N/A</v>
      </c>
      <c r="D164" s="50" cm="1">
        <f t="array" ref="D164">_xlfn.XLOOKUP(A164,Tabla1[Codi LER],Tabla1[Pes (T)]/1000,0)</f>
        <v>0</v>
      </c>
      <c r="E164" s="29">
        <f>SUMIF('Seguiment de residus'!M:M,C164,'Seguiment de residus'!D:D)</f>
        <v>0</v>
      </c>
    </row>
    <row r="165" spans="1:5" hidden="1" x14ac:dyDescent="0.3">
      <c r="A165" s="19" t="s">
        <v>449</v>
      </c>
      <c r="B165" s="19" t="str">
        <f>INDEX('CRC2024-CODIS LER'!B:B,MATCH('Comparativa final'!A165,'CRC2024-CODIS LER'!A:A,0))</f>
        <v>Residus no especificats en cap altra categoria</v>
      </c>
      <c r="C165" s="19" t="e">
        <f>INDEX('Seguiment de residus'!M:M,MATCH('Comparativa final'!A165,'Seguiment de residus'!A:A,0))</f>
        <v>#N/A</v>
      </c>
      <c r="D165" s="50" cm="1">
        <f t="array" ref="D165">_xlfn.XLOOKUP(A165,Tabla1[Codi LER],Tabla1[Pes (T)]/1000,0)</f>
        <v>0</v>
      </c>
      <c r="E165" s="29">
        <f>SUMIF('Seguiment de residus'!M:M,C165,'Seguiment de residus'!D:D)</f>
        <v>0</v>
      </c>
    </row>
    <row r="166" spans="1:5" hidden="1" x14ac:dyDescent="0.3">
      <c r="A166" s="19" t="s">
        <v>452</v>
      </c>
      <c r="B166" s="19" t="str">
        <f>INDEX('CRC2024-CODIS LER'!B:B,MATCH('Comparativa final'!A166,'CRC2024-CODIS LER'!A:A,0))</f>
        <v>Residus que contenen substàncies perilloses</v>
      </c>
      <c r="C166" s="19" t="e">
        <f>INDEX('Seguiment de residus'!M:M,MATCH('Comparativa final'!A166,'Seguiment de residus'!A:A,0))</f>
        <v>#N/A</v>
      </c>
      <c r="D166" s="50" cm="1">
        <f t="array" ref="D166">_xlfn.XLOOKUP(A166,Tabla1[Codi LER],Tabla1[Pes (T)]/1000,0)</f>
        <v>0</v>
      </c>
      <c r="E166" s="29">
        <f>SUMIF('Seguiment de residus'!M:M,C166,'Seguiment de residus'!D:D)</f>
        <v>0</v>
      </c>
    </row>
    <row r="167" spans="1:5" hidden="1" x14ac:dyDescent="0.3">
      <c r="A167" s="19" t="s">
        <v>454</v>
      </c>
      <c r="B167" s="19" t="str">
        <f>INDEX('CRC2024-CODIS LER'!B:B,MATCH('Comparativa final'!A167,'CRC2024-CODIS LER'!A:A,0))</f>
        <v>Residus no especificats en cap altra categoria</v>
      </c>
      <c r="C167" s="19" t="e">
        <f>INDEX('Seguiment de residus'!M:M,MATCH('Comparativa final'!A167,'Seguiment de residus'!A:A,0))</f>
        <v>#N/A</v>
      </c>
      <c r="D167" s="50" cm="1">
        <f t="array" ref="D167">_xlfn.XLOOKUP(A167,Tabla1[Codi LER],Tabla1[Pes (T)]/1000,0)</f>
        <v>0</v>
      </c>
      <c r="E167" s="29">
        <f>SUMIF('Seguiment de residus'!M:M,C167,'Seguiment de residus'!D:D)</f>
        <v>0</v>
      </c>
    </row>
    <row r="168" spans="1:5" hidden="1" x14ac:dyDescent="0.3">
      <c r="A168" s="19" t="s">
        <v>457</v>
      </c>
      <c r="B168" s="19" t="str">
        <f>INDEX('CRC2024-CODIS LER'!B:B,MATCH('Comparativa final'!A168,'CRC2024-CODIS LER'!A:A,0))</f>
        <v>Residus càlcics de reacció procedents de la producció de diòxid de titani</v>
      </c>
      <c r="C168" s="19" t="e">
        <f>INDEX('Seguiment de residus'!M:M,MATCH('Comparativa final'!A168,'Seguiment de residus'!A:A,0))</f>
        <v>#N/A</v>
      </c>
      <c r="D168" s="50" cm="1">
        <f t="array" ref="D168">_xlfn.XLOOKUP(A168,Tabla1[Codi LER],Tabla1[Pes (T)]/1000,0)</f>
        <v>0</v>
      </c>
      <c r="E168" s="29">
        <f>SUMIF('Seguiment de residus'!M:M,C168,'Seguiment de residus'!D:D)</f>
        <v>0</v>
      </c>
    </row>
    <row r="169" spans="1:5" hidden="1" x14ac:dyDescent="0.3">
      <c r="A169" s="19" t="s">
        <v>459</v>
      </c>
      <c r="B169" s="19" t="str">
        <f>INDEX('CRC2024-CODIS LER'!B:B,MATCH('Comparativa final'!A169,'CRC2024-CODIS LER'!A:A,0))</f>
        <v>Residus no especificats en cap altra categoria</v>
      </c>
      <c r="C169" s="19" t="e">
        <f>INDEX('Seguiment de residus'!M:M,MATCH('Comparativa final'!A169,'Seguiment de residus'!A:A,0))</f>
        <v>#N/A</v>
      </c>
      <c r="D169" s="50" cm="1">
        <f t="array" ref="D169">_xlfn.XLOOKUP(A169,Tabla1[Codi LER],Tabla1[Pes (T)]/1000,0)</f>
        <v>0</v>
      </c>
      <c r="E169" s="29">
        <f>SUMIF('Seguiment de residus'!M:M,C169,'Seguiment de residus'!D:D)</f>
        <v>0</v>
      </c>
    </row>
    <row r="170" spans="1:5" hidden="1" x14ac:dyDescent="0.3">
      <c r="A170" s="19" t="s">
        <v>462</v>
      </c>
      <c r="B170" s="19" t="str">
        <f>INDEX('CRC2024-CODIS LER'!B:B,MATCH('Comparativa final'!A170,'CRC2024-CODIS LER'!A:A,0))</f>
        <v>Productes fitosanitaris inorgànics, conservants de la fusta i altres biocides</v>
      </c>
      <c r="C170" s="19" t="e">
        <f>INDEX('Seguiment de residus'!M:M,MATCH('Comparativa final'!A170,'Seguiment de residus'!A:A,0))</f>
        <v>#N/A</v>
      </c>
      <c r="D170" s="50" cm="1">
        <f t="array" ref="D170">_xlfn.XLOOKUP(A170,Tabla1[Codi LER],Tabla1[Pes (T)]/1000,0)</f>
        <v>0</v>
      </c>
      <c r="E170" s="29">
        <f>SUMIF('Seguiment de residus'!M:M,C170,'Seguiment de residus'!D:D)</f>
        <v>0</v>
      </c>
    </row>
    <row r="171" spans="1:5" hidden="1" x14ac:dyDescent="0.3">
      <c r="A171" s="19" t="s">
        <v>464</v>
      </c>
      <c r="B171" s="19" t="str">
        <f>INDEX('CRC2024-CODIS LER'!B:B,MATCH('Comparativa final'!A171,'CRC2024-CODIS LER'!A:A,0))</f>
        <v>Carbó actiu usat (excepte el codi 060702)</v>
      </c>
      <c r="C171" s="19" t="e">
        <f>INDEX('Seguiment de residus'!M:M,MATCH('Comparativa final'!A171,'Seguiment de residus'!A:A,0))</f>
        <v>#N/A</v>
      </c>
      <c r="D171" s="50" cm="1">
        <f t="array" ref="D171">_xlfn.XLOOKUP(A171,Tabla1[Codi LER],Tabla1[Pes (T)]/1000,0)</f>
        <v>0</v>
      </c>
      <c r="E171" s="29">
        <f>SUMIF('Seguiment de residus'!M:M,C171,'Seguiment de residus'!D:D)</f>
        <v>0</v>
      </c>
    </row>
    <row r="172" spans="1:5" hidden="1" x14ac:dyDescent="0.3">
      <c r="A172" s="19" t="s">
        <v>467</v>
      </c>
      <c r="B172" s="19" t="str">
        <f>INDEX('CRC2024-CODIS LER'!B:B,MATCH('Comparativa final'!A172,'CRC2024-CODIS LER'!A:A,0))</f>
        <v>Negre de carbó</v>
      </c>
      <c r="C172" s="19" t="e">
        <f>INDEX('Seguiment de residus'!M:M,MATCH('Comparativa final'!A172,'Seguiment de residus'!A:A,0))</f>
        <v>#N/A</v>
      </c>
      <c r="D172" s="50" cm="1">
        <f t="array" ref="D172">_xlfn.XLOOKUP(A172,Tabla1[Codi LER],Tabla1[Pes (T)]/1000,0)</f>
        <v>0</v>
      </c>
      <c r="E172" s="29">
        <f>SUMIF('Seguiment de residus'!M:M,C172,'Seguiment de residus'!D:D)</f>
        <v>0</v>
      </c>
    </row>
    <row r="173" spans="1:5" hidden="1" x14ac:dyDescent="0.3">
      <c r="A173" s="19" t="s">
        <v>469</v>
      </c>
      <c r="B173" s="19" t="str">
        <f>INDEX('CRC2024-CODIS LER'!B:B,MATCH('Comparativa final'!A173,'CRC2024-CODIS LER'!A:A,0))</f>
        <v>Residus procedents de la transformació de l'amiant</v>
      </c>
      <c r="C173" s="19" t="e">
        <f>INDEX('Seguiment de residus'!M:M,MATCH('Comparativa final'!A173,'Seguiment de residus'!A:A,0))</f>
        <v>#N/A</v>
      </c>
      <c r="D173" s="50" cm="1">
        <f t="array" ref="D173">_xlfn.XLOOKUP(A173,Tabla1[Codi LER],Tabla1[Pes (T)]/1000,0)</f>
        <v>0</v>
      </c>
      <c r="E173" s="29">
        <f>SUMIF('Seguiment de residus'!M:M,C173,'Seguiment de residus'!D:D)</f>
        <v>0</v>
      </c>
    </row>
    <row r="174" spans="1:5" hidden="1" x14ac:dyDescent="0.3">
      <c r="A174" s="19" t="s">
        <v>471</v>
      </c>
      <c r="B174" s="19" t="str">
        <f>INDEX('CRC2024-CODIS LER'!B:B,MATCH('Comparativa final'!A174,'CRC2024-CODIS LER'!A:A,0))</f>
        <v>Sutge</v>
      </c>
      <c r="C174" s="19" t="e">
        <f>INDEX('Seguiment de residus'!M:M,MATCH('Comparativa final'!A174,'Seguiment de residus'!A:A,0))</f>
        <v>#N/A</v>
      </c>
      <c r="D174" s="50" cm="1">
        <f t="array" ref="D174">_xlfn.XLOOKUP(A174,Tabla1[Codi LER],Tabla1[Pes (T)]/1000,0)</f>
        <v>0</v>
      </c>
      <c r="E174" s="29">
        <f>SUMIF('Seguiment de residus'!M:M,C174,'Seguiment de residus'!D:D)</f>
        <v>0</v>
      </c>
    </row>
    <row r="175" spans="1:5" hidden="1" x14ac:dyDescent="0.3">
      <c r="A175" s="19" t="s">
        <v>473</v>
      </c>
      <c r="B175" s="19" t="str">
        <f>INDEX('CRC2024-CODIS LER'!B:B,MATCH('Comparativa final'!A175,'CRC2024-CODIS LER'!A:A,0))</f>
        <v>Residus no especificats en cap altra categoria</v>
      </c>
      <c r="C175" s="19" t="e">
        <f>INDEX('Seguiment de residus'!M:M,MATCH('Comparativa final'!A175,'Seguiment de residus'!A:A,0))</f>
        <v>#N/A</v>
      </c>
      <c r="D175" s="50" cm="1">
        <f t="array" ref="D175">_xlfn.XLOOKUP(A175,Tabla1[Codi LER],Tabla1[Pes (T)]/1000,0)</f>
        <v>0</v>
      </c>
      <c r="E175" s="29">
        <f>SUMIF('Seguiment de residus'!M:M,C175,'Seguiment de residus'!D:D)</f>
        <v>0</v>
      </c>
    </row>
    <row r="176" spans="1:5" hidden="1" x14ac:dyDescent="0.3">
      <c r="A176" s="19" t="s">
        <v>478</v>
      </c>
      <c r="B176" s="19" t="str">
        <f>INDEX('CRC2024-CODIS LER'!B:B,MATCH('Comparativa final'!A176,'CRC2024-CODIS LER'!A:A,0))</f>
        <v>Líquids de neteja i licors mare aquosos</v>
      </c>
      <c r="C176" s="19" t="e">
        <f>INDEX('Seguiment de residus'!M:M,MATCH('Comparativa final'!A176,'Seguiment de residus'!A:A,0))</f>
        <v>#N/A</v>
      </c>
      <c r="D176" s="50" cm="1">
        <f t="array" ref="D176">_xlfn.XLOOKUP(A176,Tabla1[Codi LER],Tabla1[Pes (T)]/1000,0)</f>
        <v>0</v>
      </c>
      <c r="E176" s="29">
        <f>SUMIF('Seguiment de residus'!M:M,C176,'Seguiment de residus'!D:D)</f>
        <v>0</v>
      </c>
    </row>
    <row r="177" spans="1:5" hidden="1" x14ac:dyDescent="0.3">
      <c r="A177" s="19" t="s">
        <v>480</v>
      </c>
      <c r="B177" s="19" t="str">
        <f>INDEX('CRC2024-CODIS LER'!B:B,MATCH('Comparativa final'!A177,'CRC2024-CODIS LER'!A:A,0))</f>
        <v>Dissolvents, líquids de neteja i licors mare organohalogenats</v>
      </c>
      <c r="C177" s="19" t="e">
        <f>INDEX('Seguiment de residus'!M:M,MATCH('Comparativa final'!A177,'Seguiment de residus'!A:A,0))</f>
        <v>#N/A</v>
      </c>
      <c r="D177" s="50" cm="1">
        <f t="array" ref="D177">_xlfn.XLOOKUP(A177,Tabla1[Codi LER],Tabla1[Pes (T)]/1000,0)</f>
        <v>0</v>
      </c>
      <c r="E177" s="29">
        <f>SUMIF('Seguiment de residus'!M:M,C177,'Seguiment de residus'!D:D)</f>
        <v>0</v>
      </c>
    </row>
    <row r="178" spans="1:5" hidden="1" x14ac:dyDescent="0.3">
      <c r="A178" s="19" t="s">
        <v>482</v>
      </c>
      <c r="B178" s="19" t="str">
        <f>INDEX('CRC2024-CODIS LER'!B:B,MATCH('Comparativa final'!A178,'CRC2024-CODIS LER'!A:A,0))</f>
        <v>Altres dissolvents, líquids de neteja i licors mare orgànics</v>
      </c>
      <c r="C178" s="19" t="e">
        <f>INDEX('Seguiment de residus'!M:M,MATCH('Comparativa final'!A178,'Seguiment de residus'!A:A,0))</f>
        <v>#N/A</v>
      </c>
      <c r="D178" s="50" cm="1">
        <f t="array" ref="D178">_xlfn.XLOOKUP(A178,Tabla1[Codi LER],Tabla1[Pes (T)]/1000,0)</f>
        <v>0</v>
      </c>
      <c r="E178" s="29">
        <f>SUMIF('Seguiment de residus'!M:M,C178,'Seguiment de residus'!D:D)</f>
        <v>0</v>
      </c>
    </row>
    <row r="179" spans="1:5" hidden="1" x14ac:dyDescent="0.3">
      <c r="A179" s="19" t="s">
        <v>484</v>
      </c>
      <c r="B179" s="19" t="str">
        <f>INDEX('CRC2024-CODIS LER'!B:B,MATCH('Comparativa final'!A179,'CRC2024-CODIS LER'!A:A,0))</f>
        <v>Residus de reacció i de destil·lació halogenats</v>
      </c>
      <c r="C179" s="19" t="e">
        <f>INDEX('Seguiment de residus'!M:M,MATCH('Comparativa final'!A179,'Seguiment de residus'!A:A,0))</f>
        <v>#N/A</v>
      </c>
      <c r="D179" s="50" cm="1">
        <f t="array" ref="D179">_xlfn.XLOOKUP(A179,Tabla1[Codi LER],Tabla1[Pes (T)]/1000,0)</f>
        <v>0</v>
      </c>
      <c r="E179" s="29">
        <f>SUMIF('Seguiment de residus'!M:M,C179,'Seguiment de residus'!D:D)</f>
        <v>0</v>
      </c>
    </row>
    <row r="180" spans="1:5" hidden="1" x14ac:dyDescent="0.3">
      <c r="A180" s="19" t="s">
        <v>486</v>
      </c>
      <c r="B180" s="19" t="str">
        <f>INDEX('CRC2024-CODIS LER'!B:B,MATCH('Comparativa final'!A180,'CRC2024-CODIS LER'!A:A,0))</f>
        <v>Altres residus de reacció i de destil·lació</v>
      </c>
      <c r="C180" s="19" t="e">
        <f>INDEX('Seguiment de residus'!M:M,MATCH('Comparativa final'!A180,'Seguiment de residus'!A:A,0))</f>
        <v>#N/A</v>
      </c>
      <c r="D180" s="50" cm="1">
        <f t="array" ref="D180">_xlfn.XLOOKUP(A180,Tabla1[Codi LER],Tabla1[Pes (T)]/1000,0)</f>
        <v>0</v>
      </c>
      <c r="E180" s="29">
        <f>SUMIF('Seguiment de residus'!M:M,C180,'Seguiment de residus'!D:D)</f>
        <v>0</v>
      </c>
    </row>
    <row r="181" spans="1:5" hidden="1" x14ac:dyDescent="0.3">
      <c r="A181" s="19" t="s">
        <v>488</v>
      </c>
      <c r="B181" s="19" t="str">
        <f>INDEX('CRC2024-CODIS LER'!B:B,MATCH('Comparativa final'!A181,'CRC2024-CODIS LER'!A:A,0))</f>
        <v>Tortons de filtració i absorbents usats halogenats</v>
      </c>
      <c r="C181" s="19" t="e">
        <f>INDEX('Seguiment de residus'!M:M,MATCH('Comparativa final'!A181,'Seguiment de residus'!A:A,0))</f>
        <v>#N/A</v>
      </c>
      <c r="D181" s="50" cm="1">
        <f t="array" ref="D181">_xlfn.XLOOKUP(A181,Tabla1[Codi LER],Tabla1[Pes (T)]/1000,0)</f>
        <v>0</v>
      </c>
      <c r="E181" s="29">
        <f>SUMIF('Seguiment de residus'!M:M,C181,'Seguiment de residus'!D:D)</f>
        <v>0</v>
      </c>
    </row>
    <row r="182" spans="1:5" hidden="1" x14ac:dyDescent="0.3">
      <c r="A182" s="19" t="s">
        <v>491</v>
      </c>
      <c r="B182" s="19" t="str">
        <f>INDEX('CRC2024-CODIS LER'!B:B,MATCH('Comparativa final'!A182,'CRC2024-CODIS LER'!A:A,0))</f>
        <v>Altres tortons de filtració i absorbents usats</v>
      </c>
      <c r="C182" s="19" t="e">
        <f>INDEX('Seguiment de residus'!M:M,MATCH('Comparativa final'!A182,'Seguiment de residus'!A:A,0))</f>
        <v>#N/A</v>
      </c>
      <c r="D182" s="50" cm="1">
        <f t="array" ref="D182">_xlfn.XLOOKUP(A182,Tabla1[Codi LER],Tabla1[Pes (T)]/1000,0)</f>
        <v>0</v>
      </c>
      <c r="E182" s="29">
        <f>SUMIF('Seguiment de residus'!M:M,C182,'Seguiment de residus'!D:D)</f>
        <v>0</v>
      </c>
    </row>
    <row r="183" spans="1:5" hidden="1" x14ac:dyDescent="0.3">
      <c r="A183" s="19" t="s">
        <v>493</v>
      </c>
      <c r="B183" s="19" t="str">
        <f>INDEX('CRC2024-CODIS LER'!B:B,MATCH('Comparativa final'!A183,'CRC2024-CODIS LER'!A:A,0))</f>
        <v>Llots del tractament in situ d'efluents que contenen substàncies perilloses</v>
      </c>
      <c r="C183" s="19" t="e">
        <f>INDEX('Seguiment de residus'!M:M,MATCH('Comparativa final'!A183,'Seguiment de residus'!A:A,0))</f>
        <v>#N/A</v>
      </c>
      <c r="D183" s="50" cm="1">
        <f t="array" ref="D183">_xlfn.XLOOKUP(A183,Tabla1[Codi LER],Tabla1[Pes (T)]/1000,0)</f>
        <v>0</v>
      </c>
      <c r="E183" s="29">
        <f>SUMIF('Seguiment de residus'!M:M,C183,'Seguiment de residus'!D:D)</f>
        <v>0</v>
      </c>
    </row>
    <row r="184" spans="1:5" hidden="1" x14ac:dyDescent="0.3">
      <c r="A184" s="19" t="s">
        <v>494</v>
      </c>
      <c r="B184" s="19" t="str">
        <f>INDEX('CRC2024-CODIS LER'!B:B,MATCH('Comparativa final'!A184,'CRC2024-CODIS LER'!A:A,0))</f>
        <v>Llots del tractament in situ d'efluents diferents dels especificats en el codi 070111</v>
      </c>
      <c r="C184" s="19" t="e">
        <f>INDEX('Seguiment de residus'!M:M,MATCH('Comparativa final'!A184,'Seguiment de residus'!A:A,0))</f>
        <v>#N/A</v>
      </c>
      <c r="D184" s="50" cm="1">
        <f t="array" ref="D184">_xlfn.XLOOKUP(A184,Tabla1[Codi LER],Tabla1[Pes (T)]/1000,0)</f>
        <v>0</v>
      </c>
      <c r="E184" s="29">
        <f>SUMIF('Seguiment de residus'!M:M,C184,'Seguiment de residus'!D:D)</f>
        <v>0</v>
      </c>
    </row>
    <row r="185" spans="1:5" hidden="1" x14ac:dyDescent="0.3">
      <c r="A185" s="19" t="s">
        <v>496</v>
      </c>
      <c r="B185" s="19" t="str">
        <f>INDEX('CRC2024-CODIS LER'!B:B,MATCH('Comparativa final'!A185,'CRC2024-CODIS LER'!A:A,0))</f>
        <v>Residus no especificats en cap altra categoria</v>
      </c>
      <c r="C185" s="19" t="e">
        <f>INDEX('Seguiment de residus'!M:M,MATCH('Comparativa final'!A185,'Seguiment de residus'!A:A,0))</f>
        <v>#N/A</v>
      </c>
      <c r="D185" s="50" cm="1">
        <f t="array" ref="D185">_xlfn.XLOOKUP(A185,Tabla1[Codi LER],Tabla1[Pes (T)]/1000,0)</f>
        <v>0</v>
      </c>
      <c r="E185" s="29">
        <f>SUMIF('Seguiment de residus'!M:M,C185,'Seguiment de residus'!D:D)</f>
        <v>0</v>
      </c>
    </row>
    <row r="186" spans="1:5" hidden="1" x14ac:dyDescent="0.3">
      <c r="A186" s="19" t="s">
        <v>499</v>
      </c>
      <c r="B186" s="19" t="str">
        <f>INDEX('CRC2024-CODIS LER'!B:B,MATCH('Comparativa final'!A186,'CRC2024-CODIS LER'!A:A,0))</f>
        <v>Líquids de neteja i licors mare aquosos</v>
      </c>
      <c r="C186" s="19" t="e">
        <f>INDEX('Seguiment de residus'!M:M,MATCH('Comparativa final'!A186,'Seguiment de residus'!A:A,0))</f>
        <v>#N/A</v>
      </c>
      <c r="D186" s="50" cm="1">
        <f t="array" ref="D186">_xlfn.XLOOKUP(A186,Tabla1[Codi LER],Tabla1[Pes (T)]/1000,0)</f>
        <v>0</v>
      </c>
      <c r="E186" s="29">
        <f>SUMIF('Seguiment de residus'!M:M,C186,'Seguiment de residus'!D:D)</f>
        <v>0</v>
      </c>
    </row>
    <row r="187" spans="1:5" hidden="1" x14ac:dyDescent="0.3">
      <c r="A187" s="19" t="s">
        <v>500</v>
      </c>
      <c r="B187" s="19" t="str">
        <f>INDEX('CRC2024-CODIS LER'!B:B,MATCH('Comparativa final'!A187,'CRC2024-CODIS LER'!A:A,0))</f>
        <v>Dissolvents, líquids de neteja i licors mare organohalogenats</v>
      </c>
      <c r="C187" s="19" t="e">
        <f>INDEX('Seguiment de residus'!M:M,MATCH('Comparativa final'!A187,'Seguiment de residus'!A:A,0))</f>
        <v>#N/A</v>
      </c>
      <c r="D187" s="50" cm="1">
        <f t="array" ref="D187">_xlfn.XLOOKUP(A187,Tabla1[Codi LER],Tabla1[Pes (T)]/1000,0)</f>
        <v>0</v>
      </c>
      <c r="E187" s="29">
        <f>SUMIF('Seguiment de residus'!M:M,C187,'Seguiment de residus'!D:D)</f>
        <v>0</v>
      </c>
    </row>
    <row r="188" spans="1:5" hidden="1" x14ac:dyDescent="0.3">
      <c r="A188" s="19" t="s">
        <v>501</v>
      </c>
      <c r="B188" s="19" t="str">
        <f>INDEX('CRC2024-CODIS LER'!B:B,MATCH('Comparativa final'!A188,'CRC2024-CODIS LER'!A:A,0))</f>
        <v>Altres dissolvents, líquids de neteja i licors mare orgànics</v>
      </c>
      <c r="C188" s="19" t="e">
        <f>INDEX('Seguiment de residus'!M:M,MATCH('Comparativa final'!A188,'Seguiment de residus'!A:A,0))</f>
        <v>#N/A</v>
      </c>
      <c r="D188" s="50" cm="1">
        <f t="array" ref="D188">_xlfn.XLOOKUP(A188,Tabla1[Codi LER],Tabla1[Pes (T)]/1000,0)</f>
        <v>0</v>
      </c>
      <c r="E188" s="29">
        <f>SUMIF('Seguiment de residus'!M:M,C188,'Seguiment de residus'!D:D)</f>
        <v>0</v>
      </c>
    </row>
    <row r="189" spans="1:5" hidden="1" x14ac:dyDescent="0.3">
      <c r="A189" s="19" t="s">
        <v>502</v>
      </c>
      <c r="B189" s="19" t="str">
        <f>INDEX('CRC2024-CODIS LER'!B:B,MATCH('Comparativa final'!A189,'CRC2024-CODIS LER'!A:A,0))</f>
        <v>Residus de reacció i de destil·lació halogenats</v>
      </c>
      <c r="C189" s="19" t="e">
        <f>INDEX('Seguiment de residus'!M:M,MATCH('Comparativa final'!A189,'Seguiment de residus'!A:A,0))</f>
        <v>#N/A</v>
      </c>
      <c r="D189" s="50" cm="1">
        <f t="array" ref="D189">_xlfn.XLOOKUP(A189,Tabla1[Codi LER],Tabla1[Pes (T)]/1000,0)</f>
        <v>0</v>
      </c>
      <c r="E189" s="29">
        <f>SUMIF('Seguiment de residus'!M:M,C189,'Seguiment de residus'!D:D)</f>
        <v>0</v>
      </c>
    </row>
    <row r="190" spans="1:5" hidden="1" x14ac:dyDescent="0.3">
      <c r="A190" s="19" t="s">
        <v>503</v>
      </c>
      <c r="B190" s="19" t="str">
        <f>INDEX('CRC2024-CODIS LER'!B:B,MATCH('Comparativa final'!A190,'CRC2024-CODIS LER'!A:A,0))</f>
        <v>Altres residus de reacció i de destil·lació</v>
      </c>
      <c r="C190" s="19" t="e">
        <f>INDEX('Seguiment de residus'!M:M,MATCH('Comparativa final'!A190,'Seguiment de residus'!A:A,0))</f>
        <v>#N/A</v>
      </c>
      <c r="D190" s="50" cm="1">
        <f t="array" ref="D190">_xlfn.XLOOKUP(A190,Tabla1[Codi LER],Tabla1[Pes (T)]/1000,0)</f>
        <v>0</v>
      </c>
      <c r="E190" s="29">
        <f>SUMIF('Seguiment de residus'!M:M,C190,'Seguiment de residus'!D:D)</f>
        <v>0</v>
      </c>
    </row>
    <row r="191" spans="1:5" hidden="1" x14ac:dyDescent="0.3">
      <c r="A191" s="19" t="s">
        <v>504</v>
      </c>
      <c r="B191" s="19" t="str">
        <f>INDEX('CRC2024-CODIS LER'!B:B,MATCH('Comparativa final'!A191,'CRC2024-CODIS LER'!A:A,0))</f>
        <v>Tortons de filtració i absorbents usats halogenats</v>
      </c>
      <c r="C191" s="19" t="e">
        <f>INDEX('Seguiment de residus'!M:M,MATCH('Comparativa final'!A191,'Seguiment de residus'!A:A,0))</f>
        <v>#N/A</v>
      </c>
      <c r="D191" s="50" cm="1">
        <f t="array" ref="D191">_xlfn.XLOOKUP(A191,Tabla1[Codi LER],Tabla1[Pes (T)]/1000,0)</f>
        <v>0</v>
      </c>
      <c r="E191" s="29">
        <f>SUMIF('Seguiment de residus'!M:M,C191,'Seguiment de residus'!D:D)</f>
        <v>0</v>
      </c>
    </row>
    <row r="192" spans="1:5" hidden="1" x14ac:dyDescent="0.3">
      <c r="A192" s="19" t="s">
        <v>505</v>
      </c>
      <c r="B192" s="19" t="str">
        <f>INDEX('CRC2024-CODIS LER'!B:B,MATCH('Comparativa final'!A192,'CRC2024-CODIS LER'!A:A,0))</f>
        <v>Altres tortons de filtració i absorbents usats</v>
      </c>
      <c r="C192" s="19" t="e">
        <f>INDEX('Seguiment de residus'!M:M,MATCH('Comparativa final'!A192,'Seguiment de residus'!A:A,0))</f>
        <v>#N/A</v>
      </c>
      <c r="D192" s="50" cm="1">
        <f t="array" ref="D192">_xlfn.XLOOKUP(A192,Tabla1[Codi LER],Tabla1[Pes (T)]/1000,0)</f>
        <v>0</v>
      </c>
      <c r="E192" s="29">
        <f>SUMIF('Seguiment de residus'!M:M,C192,'Seguiment de residus'!D:D)</f>
        <v>0</v>
      </c>
    </row>
    <row r="193" spans="1:5" hidden="1" x14ac:dyDescent="0.3">
      <c r="A193" s="19" t="s">
        <v>506</v>
      </c>
      <c r="B193" s="19" t="str">
        <f>INDEX('CRC2024-CODIS LER'!B:B,MATCH('Comparativa final'!A193,'CRC2024-CODIS LER'!A:A,0))</f>
        <v>Llots del tractament in situ d'efluents que contenen substàncies perilloses</v>
      </c>
      <c r="C193" s="19" t="e">
        <f>INDEX('Seguiment de residus'!M:M,MATCH('Comparativa final'!A193,'Seguiment de residus'!A:A,0))</f>
        <v>#N/A</v>
      </c>
      <c r="D193" s="50" cm="1">
        <f t="array" ref="D193">_xlfn.XLOOKUP(A193,Tabla1[Codi LER],Tabla1[Pes (T)]/1000,0)</f>
        <v>0</v>
      </c>
      <c r="E193" s="29">
        <f>SUMIF('Seguiment de residus'!M:M,C193,'Seguiment de residus'!D:D)</f>
        <v>0</v>
      </c>
    </row>
    <row r="194" spans="1:5" hidden="1" x14ac:dyDescent="0.3">
      <c r="A194" s="19" t="s">
        <v>507</v>
      </c>
      <c r="B194" s="19" t="str">
        <f>INDEX('CRC2024-CODIS LER'!B:B,MATCH('Comparativa final'!A194,'CRC2024-CODIS LER'!A:A,0))</f>
        <v>Llots del tractament in situ d'efluents diferents dels especificats en el codi 070211</v>
      </c>
      <c r="C194" s="19" t="e">
        <f>INDEX('Seguiment de residus'!M:M,MATCH('Comparativa final'!A194,'Seguiment de residus'!A:A,0))</f>
        <v>#N/A</v>
      </c>
      <c r="D194" s="50" cm="1">
        <f t="array" ref="D194">_xlfn.XLOOKUP(A194,Tabla1[Codi LER],Tabla1[Pes (T)]/1000,0)</f>
        <v>0</v>
      </c>
      <c r="E194" s="29">
        <f>SUMIF('Seguiment de residus'!M:M,C194,'Seguiment de residus'!D:D)</f>
        <v>0</v>
      </c>
    </row>
    <row r="195" spans="1:5" hidden="1" x14ac:dyDescent="0.3">
      <c r="A195" s="19" t="s">
        <v>509</v>
      </c>
      <c r="B195" s="19" t="str">
        <f>INDEX('CRC2024-CODIS LER'!B:B,MATCH('Comparativa final'!A195,'CRC2024-CODIS LER'!A:A,0))</f>
        <v>Residus de plàstic</v>
      </c>
      <c r="C195" s="19" t="e">
        <f>INDEX('Seguiment de residus'!M:M,MATCH('Comparativa final'!A195,'Seguiment de residus'!A:A,0))</f>
        <v>#N/A</v>
      </c>
      <c r="D195" s="50" cm="1">
        <f t="array" ref="D195">_xlfn.XLOOKUP(A195,Tabla1[Codi LER],Tabla1[Pes (T)]/1000,0)</f>
        <v>0</v>
      </c>
      <c r="E195" s="29">
        <f>SUMIF('Seguiment de residus'!M:M,C195,'Seguiment de residus'!D:D)</f>
        <v>0</v>
      </c>
    </row>
    <row r="196" spans="1:5" hidden="1" x14ac:dyDescent="0.3">
      <c r="A196" s="19" t="s">
        <v>511</v>
      </c>
      <c r="B196" s="19" t="str">
        <f>INDEX('CRC2024-CODIS LER'!B:B,MATCH('Comparativa final'!A196,'CRC2024-CODIS LER'!A:A,0))</f>
        <v>Residus procedents d'additius que contenen substàncies perilloses</v>
      </c>
      <c r="C196" s="19" t="e">
        <f>INDEX('Seguiment de residus'!M:M,MATCH('Comparativa final'!A196,'Seguiment de residus'!A:A,0))</f>
        <v>#N/A</v>
      </c>
      <c r="D196" s="50" cm="1">
        <f t="array" ref="D196">_xlfn.XLOOKUP(A196,Tabla1[Codi LER],Tabla1[Pes (T)]/1000,0)</f>
        <v>0</v>
      </c>
      <c r="E196" s="29">
        <f>SUMIF('Seguiment de residus'!M:M,C196,'Seguiment de residus'!D:D)</f>
        <v>0</v>
      </c>
    </row>
    <row r="197" spans="1:5" hidden="1" x14ac:dyDescent="0.3">
      <c r="A197" s="19" t="s">
        <v>513</v>
      </c>
      <c r="B197" s="19" t="str">
        <f>INDEX('CRC2024-CODIS LER'!B:B,MATCH('Comparativa final'!A197,'CRC2024-CODIS LER'!A:A,0))</f>
        <v>Residus procedents d'additius diferents dels especificats en el codi 070214</v>
      </c>
      <c r="C197" s="19" t="e">
        <f>INDEX('Seguiment de residus'!M:M,MATCH('Comparativa final'!A197,'Seguiment de residus'!A:A,0))</f>
        <v>#N/A</v>
      </c>
      <c r="D197" s="50" cm="1">
        <f t="array" ref="D197">_xlfn.XLOOKUP(A197,Tabla1[Codi LER],Tabla1[Pes (T)]/1000,0)</f>
        <v>0</v>
      </c>
      <c r="E197" s="29">
        <f>SUMIF('Seguiment de residus'!M:M,C197,'Seguiment de residus'!D:D)</f>
        <v>0</v>
      </c>
    </row>
    <row r="198" spans="1:5" hidden="1" x14ac:dyDescent="0.3">
      <c r="A198" s="19" t="s">
        <v>515</v>
      </c>
      <c r="B198" s="19" t="str">
        <f>INDEX('CRC2024-CODIS LER'!B:B,MATCH('Comparativa final'!A198,'CRC2024-CODIS LER'!A:A,0))</f>
        <v>Residus que contenen silicones perilloses</v>
      </c>
      <c r="C198" s="19" t="e">
        <f>INDEX('Seguiment de residus'!M:M,MATCH('Comparativa final'!A198,'Seguiment de residus'!A:A,0))</f>
        <v>#N/A</v>
      </c>
      <c r="D198" s="50" cm="1">
        <f t="array" ref="D198">_xlfn.XLOOKUP(A198,Tabla1[Codi LER],Tabla1[Pes (T)]/1000,0)</f>
        <v>0</v>
      </c>
      <c r="E198" s="29">
        <f>SUMIF('Seguiment de residus'!M:M,C198,'Seguiment de residus'!D:D)</f>
        <v>0</v>
      </c>
    </row>
    <row r="199" spans="1:5" hidden="1" x14ac:dyDescent="0.3">
      <c r="A199" s="19" t="s">
        <v>517</v>
      </c>
      <c r="B199" s="19" t="str">
        <f>INDEX('CRC2024-CODIS LER'!B:B,MATCH('Comparativa final'!A199,'CRC2024-CODIS LER'!A:A,0))</f>
        <v>Residus que contenen silicones diferents de les especificades al codi 070216</v>
      </c>
      <c r="C199" s="19" t="e">
        <f>INDEX('Seguiment de residus'!M:M,MATCH('Comparativa final'!A199,'Seguiment de residus'!A:A,0))</f>
        <v>#N/A</v>
      </c>
      <c r="D199" s="50" cm="1">
        <f t="array" ref="D199">_xlfn.XLOOKUP(A199,Tabla1[Codi LER],Tabla1[Pes (T)]/1000,0)</f>
        <v>0</v>
      </c>
      <c r="E199" s="29">
        <f>SUMIF('Seguiment de residus'!M:M,C199,'Seguiment de residus'!D:D)</f>
        <v>0</v>
      </c>
    </row>
    <row r="200" spans="1:5" hidden="1" x14ac:dyDescent="0.3">
      <c r="A200" s="19" t="s">
        <v>519</v>
      </c>
      <c r="B200" s="19" t="str">
        <f>INDEX('CRC2024-CODIS LER'!B:B,MATCH('Comparativa final'!A200,'CRC2024-CODIS LER'!A:A,0))</f>
        <v>Residus no especificats en cap altra categoria</v>
      </c>
      <c r="C200" s="19" t="e">
        <f>INDEX('Seguiment de residus'!M:M,MATCH('Comparativa final'!A200,'Seguiment de residus'!A:A,0))</f>
        <v>#N/A</v>
      </c>
      <c r="D200" s="50" cm="1">
        <f t="array" ref="D200">_xlfn.XLOOKUP(A200,Tabla1[Codi LER],Tabla1[Pes (T)]/1000,0)</f>
        <v>0</v>
      </c>
      <c r="E200" s="29">
        <f>SUMIF('Seguiment de residus'!M:M,C200,'Seguiment de residus'!D:D)</f>
        <v>0</v>
      </c>
    </row>
    <row r="201" spans="1:5" hidden="1" x14ac:dyDescent="0.3">
      <c r="A201" s="19" t="s">
        <v>522</v>
      </c>
      <c r="B201" s="19" t="str">
        <f>INDEX('CRC2024-CODIS LER'!B:B,MATCH('Comparativa final'!A201,'CRC2024-CODIS LER'!A:A,0))</f>
        <v>Líquids de neteja i licors mare aquosos</v>
      </c>
      <c r="C201" s="19" t="e">
        <f>INDEX('Seguiment de residus'!M:M,MATCH('Comparativa final'!A201,'Seguiment de residus'!A:A,0))</f>
        <v>#N/A</v>
      </c>
      <c r="D201" s="50" cm="1">
        <f t="array" ref="D201">_xlfn.XLOOKUP(A201,Tabla1[Codi LER],Tabla1[Pes (T)]/1000,0)</f>
        <v>0</v>
      </c>
      <c r="E201" s="29">
        <f>SUMIF('Seguiment de residus'!M:M,C201,'Seguiment de residus'!D:D)</f>
        <v>0</v>
      </c>
    </row>
    <row r="202" spans="1:5" hidden="1" x14ac:dyDescent="0.3">
      <c r="A202" s="19" t="s">
        <v>523</v>
      </c>
      <c r="B202" s="19" t="str">
        <f>INDEX('CRC2024-CODIS LER'!B:B,MATCH('Comparativa final'!A202,'CRC2024-CODIS LER'!A:A,0))</f>
        <v>Dissolvents, líquids de neteja i licors mare organohalogenats</v>
      </c>
      <c r="C202" s="19" t="e">
        <f>INDEX('Seguiment de residus'!M:M,MATCH('Comparativa final'!A202,'Seguiment de residus'!A:A,0))</f>
        <v>#N/A</v>
      </c>
      <c r="D202" s="50" cm="1">
        <f t="array" ref="D202">_xlfn.XLOOKUP(A202,Tabla1[Codi LER],Tabla1[Pes (T)]/1000,0)</f>
        <v>0</v>
      </c>
      <c r="E202" s="29">
        <f>SUMIF('Seguiment de residus'!M:M,C202,'Seguiment de residus'!D:D)</f>
        <v>0</v>
      </c>
    </row>
    <row r="203" spans="1:5" hidden="1" x14ac:dyDescent="0.3">
      <c r="A203" s="19" t="s">
        <v>524</v>
      </c>
      <c r="B203" s="19" t="str">
        <f>INDEX('CRC2024-CODIS LER'!B:B,MATCH('Comparativa final'!A203,'CRC2024-CODIS LER'!A:A,0))</f>
        <v>Altres dissolvents, líquids de neteja i licors mare orgànics</v>
      </c>
      <c r="C203" s="19" t="e">
        <f>INDEX('Seguiment de residus'!M:M,MATCH('Comparativa final'!A203,'Seguiment de residus'!A:A,0))</f>
        <v>#N/A</v>
      </c>
      <c r="D203" s="50" cm="1">
        <f t="array" ref="D203">_xlfn.XLOOKUP(A203,Tabla1[Codi LER],Tabla1[Pes (T)]/1000,0)</f>
        <v>0</v>
      </c>
      <c r="E203" s="29">
        <f>SUMIF('Seguiment de residus'!M:M,C203,'Seguiment de residus'!D:D)</f>
        <v>0</v>
      </c>
    </row>
    <row r="204" spans="1:5" hidden="1" x14ac:dyDescent="0.3">
      <c r="A204" s="19" t="s">
        <v>525</v>
      </c>
      <c r="B204" s="19" t="str">
        <f>INDEX('CRC2024-CODIS LER'!B:B,MATCH('Comparativa final'!A204,'CRC2024-CODIS LER'!A:A,0))</f>
        <v>Residus de reacció i de destil·lació halogenats</v>
      </c>
      <c r="C204" s="19" t="e">
        <f>INDEX('Seguiment de residus'!M:M,MATCH('Comparativa final'!A204,'Seguiment de residus'!A:A,0))</f>
        <v>#N/A</v>
      </c>
      <c r="D204" s="50" cm="1">
        <f t="array" ref="D204">_xlfn.XLOOKUP(A204,Tabla1[Codi LER],Tabla1[Pes (T)]/1000,0)</f>
        <v>0</v>
      </c>
      <c r="E204" s="29">
        <f>SUMIF('Seguiment de residus'!M:M,C204,'Seguiment de residus'!D:D)</f>
        <v>0</v>
      </c>
    </row>
    <row r="205" spans="1:5" hidden="1" x14ac:dyDescent="0.3">
      <c r="A205" s="19" t="s">
        <v>526</v>
      </c>
      <c r="B205" s="19" t="str">
        <f>INDEX('CRC2024-CODIS LER'!B:B,MATCH('Comparativa final'!A205,'CRC2024-CODIS LER'!A:A,0))</f>
        <v>Altres residus de reacció i de destil·lació</v>
      </c>
      <c r="C205" s="19" t="e">
        <f>INDEX('Seguiment de residus'!M:M,MATCH('Comparativa final'!A205,'Seguiment de residus'!A:A,0))</f>
        <v>#N/A</v>
      </c>
      <c r="D205" s="50" cm="1">
        <f t="array" ref="D205">_xlfn.XLOOKUP(A205,Tabla1[Codi LER],Tabla1[Pes (T)]/1000,0)</f>
        <v>0</v>
      </c>
      <c r="E205" s="29">
        <f>SUMIF('Seguiment de residus'!M:M,C205,'Seguiment de residus'!D:D)</f>
        <v>0</v>
      </c>
    </row>
    <row r="206" spans="1:5" hidden="1" x14ac:dyDescent="0.3">
      <c r="A206" s="19" t="s">
        <v>527</v>
      </c>
      <c r="B206" s="19" t="str">
        <f>INDEX('CRC2024-CODIS LER'!B:B,MATCH('Comparativa final'!A206,'CRC2024-CODIS LER'!A:A,0))</f>
        <v>Tortons de filtració i absorbents usats halogenats</v>
      </c>
      <c r="C206" s="19" t="e">
        <f>INDEX('Seguiment de residus'!M:M,MATCH('Comparativa final'!A206,'Seguiment de residus'!A:A,0))</f>
        <v>#N/A</v>
      </c>
      <c r="D206" s="50" cm="1">
        <f t="array" ref="D206">_xlfn.XLOOKUP(A206,Tabla1[Codi LER],Tabla1[Pes (T)]/1000,0)</f>
        <v>0</v>
      </c>
      <c r="E206" s="29">
        <f>SUMIF('Seguiment de residus'!M:M,C206,'Seguiment de residus'!D:D)</f>
        <v>0</v>
      </c>
    </row>
    <row r="207" spans="1:5" hidden="1" x14ac:dyDescent="0.3">
      <c r="A207" s="19" t="s">
        <v>528</v>
      </c>
      <c r="B207" s="19" t="str">
        <f>INDEX('CRC2024-CODIS LER'!B:B,MATCH('Comparativa final'!A207,'CRC2024-CODIS LER'!A:A,0))</f>
        <v>Altres tortons de filtració i absorbents usats</v>
      </c>
      <c r="C207" s="19" t="e">
        <f>INDEX('Seguiment de residus'!M:M,MATCH('Comparativa final'!A207,'Seguiment de residus'!A:A,0))</f>
        <v>#N/A</v>
      </c>
      <c r="D207" s="50" cm="1">
        <f t="array" ref="D207">_xlfn.XLOOKUP(A207,Tabla1[Codi LER],Tabla1[Pes (T)]/1000,0)</f>
        <v>0</v>
      </c>
      <c r="E207" s="29">
        <f>SUMIF('Seguiment de residus'!M:M,C207,'Seguiment de residus'!D:D)</f>
        <v>0</v>
      </c>
    </row>
    <row r="208" spans="1:5" hidden="1" x14ac:dyDescent="0.3">
      <c r="A208" s="19" t="s">
        <v>529</v>
      </c>
      <c r="B208" s="19" t="str">
        <f>INDEX('CRC2024-CODIS LER'!B:B,MATCH('Comparativa final'!A208,'CRC2024-CODIS LER'!A:A,0))</f>
        <v>Llots del tractament in situ d'efluents que contenen substàncies perilloses</v>
      </c>
      <c r="C208" s="19" t="e">
        <f>INDEX('Seguiment de residus'!M:M,MATCH('Comparativa final'!A208,'Seguiment de residus'!A:A,0))</f>
        <v>#N/A</v>
      </c>
      <c r="D208" s="50" cm="1">
        <f t="array" ref="D208">_xlfn.XLOOKUP(A208,Tabla1[Codi LER],Tabla1[Pes (T)]/1000,0)</f>
        <v>0</v>
      </c>
      <c r="E208" s="29">
        <f>SUMIF('Seguiment de residus'!M:M,C208,'Seguiment de residus'!D:D)</f>
        <v>0</v>
      </c>
    </row>
    <row r="209" spans="1:5" hidden="1" x14ac:dyDescent="0.3">
      <c r="A209" s="19" t="s">
        <v>530</v>
      </c>
      <c r="B209" s="19" t="str">
        <f>INDEX('CRC2024-CODIS LER'!B:B,MATCH('Comparativa final'!A209,'CRC2024-CODIS LER'!A:A,0))</f>
        <v>Llots del tractament in situ d'efluents diferents dels especificats en el codi 070311</v>
      </c>
      <c r="C209" s="19" t="e">
        <f>INDEX('Seguiment de residus'!M:M,MATCH('Comparativa final'!A209,'Seguiment de residus'!A:A,0))</f>
        <v>#N/A</v>
      </c>
      <c r="D209" s="50" cm="1">
        <f t="array" ref="D209">_xlfn.XLOOKUP(A209,Tabla1[Codi LER],Tabla1[Pes (T)]/1000,0)</f>
        <v>0</v>
      </c>
      <c r="E209" s="29">
        <f>SUMIF('Seguiment de residus'!M:M,C209,'Seguiment de residus'!D:D)</f>
        <v>0</v>
      </c>
    </row>
    <row r="210" spans="1:5" hidden="1" x14ac:dyDescent="0.3">
      <c r="A210" s="19" t="s">
        <v>532</v>
      </c>
      <c r="B210" s="19" t="str">
        <f>INDEX('CRC2024-CODIS LER'!B:B,MATCH('Comparativa final'!A210,'CRC2024-CODIS LER'!A:A,0))</f>
        <v>Residus no especificats en cap altra categoria</v>
      </c>
      <c r="C210" s="19" t="e">
        <f>INDEX('Seguiment de residus'!M:M,MATCH('Comparativa final'!A210,'Seguiment de residus'!A:A,0))</f>
        <v>#N/A</v>
      </c>
      <c r="D210" s="50" cm="1">
        <f t="array" ref="D210">_xlfn.XLOOKUP(A210,Tabla1[Codi LER],Tabla1[Pes (T)]/1000,0)</f>
        <v>0</v>
      </c>
      <c r="E210" s="29">
        <f>SUMIF('Seguiment de residus'!M:M,C210,'Seguiment de residus'!D:D)</f>
        <v>0</v>
      </c>
    </row>
    <row r="211" spans="1:5" hidden="1" x14ac:dyDescent="0.3">
      <c r="A211" s="19" t="s">
        <v>535</v>
      </c>
      <c r="B211" s="19" t="str">
        <f>INDEX('CRC2024-CODIS LER'!B:B,MATCH('Comparativa final'!A211,'CRC2024-CODIS LER'!A:A,0))</f>
        <v>Líquids de neteja i licors mare aquosos</v>
      </c>
      <c r="C211" s="19" t="e">
        <f>INDEX('Seguiment de residus'!M:M,MATCH('Comparativa final'!A211,'Seguiment de residus'!A:A,0))</f>
        <v>#N/A</v>
      </c>
      <c r="D211" s="50" cm="1">
        <f t="array" ref="D211">_xlfn.XLOOKUP(A211,Tabla1[Codi LER],Tabla1[Pes (T)]/1000,0)</f>
        <v>0</v>
      </c>
      <c r="E211" s="29">
        <f>SUMIF('Seguiment de residus'!M:M,C211,'Seguiment de residus'!D:D)</f>
        <v>0</v>
      </c>
    </row>
    <row r="212" spans="1:5" hidden="1" x14ac:dyDescent="0.3">
      <c r="A212" s="19" t="s">
        <v>536</v>
      </c>
      <c r="B212" s="19" t="str">
        <f>INDEX('CRC2024-CODIS LER'!B:B,MATCH('Comparativa final'!A212,'CRC2024-CODIS LER'!A:A,0))</f>
        <v>Dissolvents, líquids de neteja i licors mare organohalogenats</v>
      </c>
      <c r="C212" s="19" t="e">
        <f>INDEX('Seguiment de residus'!M:M,MATCH('Comparativa final'!A212,'Seguiment de residus'!A:A,0))</f>
        <v>#N/A</v>
      </c>
      <c r="D212" s="50" cm="1">
        <f t="array" ref="D212">_xlfn.XLOOKUP(A212,Tabla1[Codi LER],Tabla1[Pes (T)]/1000,0)</f>
        <v>0</v>
      </c>
      <c r="E212" s="29">
        <f>SUMIF('Seguiment de residus'!M:M,C212,'Seguiment de residus'!D:D)</f>
        <v>0</v>
      </c>
    </row>
    <row r="213" spans="1:5" hidden="1" x14ac:dyDescent="0.3">
      <c r="A213" s="19" t="s">
        <v>537</v>
      </c>
      <c r="B213" s="19" t="str">
        <f>INDEX('CRC2024-CODIS LER'!B:B,MATCH('Comparativa final'!A213,'CRC2024-CODIS LER'!A:A,0))</f>
        <v>Altres dissolvents, líquids de neteja i licors mare orgànics</v>
      </c>
      <c r="C213" s="19" t="e">
        <f>INDEX('Seguiment de residus'!M:M,MATCH('Comparativa final'!A213,'Seguiment de residus'!A:A,0))</f>
        <v>#N/A</v>
      </c>
      <c r="D213" s="50" cm="1">
        <f t="array" ref="D213">_xlfn.XLOOKUP(A213,Tabla1[Codi LER],Tabla1[Pes (T)]/1000,0)</f>
        <v>0</v>
      </c>
      <c r="E213" s="29">
        <f>SUMIF('Seguiment de residus'!M:M,C213,'Seguiment de residus'!D:D)</f>
        <v>0</v>
      </c>
    </row>
    <row r="214" spans="1:5" hidden="1" x14ac:dyDescent="0.3">
      <c r="A214" s="19" t="s">
        <v>538</v>
      </c>
      <c r="B214" s="19" t="str">
        <f>INDEX('CRC2024-CODIS LER'!B:B,MATCH('Comparativa final'!A214,'CRC2024-CODIS LER'!A:A,0))</f>
        <v>Residus de reacció i de destil·lació halogenats</v>
      </c>
      <c r="C214" s="19" t="e">
        <f>INDEX('Seguiment de residus'!M:M,MATCH('Comparativa final'!A214,'Seguiment de residus'!A:A,0))</f>
        <v>#N/A</v>
      </c>
      <c r="D214" s="50" cm="1">
        <f t="array" ref="D214">_xlfn.XLOOKUP(A214,Tabla1[Codi LER],Tabla1[Pes (T)]/1000,0)</f>
        <v>0</v>
      </c>
      <c r="E214" s="29">
        <f>SUMIF('Seguiment de residus'!M:M,C214,'Seguiment de residus'!D:D)</f>
        <v>0</v>
      </c>
    </row>
    <row r="215" spans="1:5" hidden="1" x14ac:dyDescent="0.3">
      <c r="A215" s="19" t="s">
        <v>539</v>
      </c>
      <c r="B215" s="19" t="str">
        <f>INDEX('CRC2024-CODIS LER'!B:B,MATCH('Comparativa final'!A215,'CRC2024-CODIS LER'!A:A,0))</f>
        <v>Altres residus de reacció i de destil·lació</v>
      </c>
      <c r="C215" s="19" t="e">
        <f>INDEX('Seguiment de residus'!M:M,MATCH('Comparativa final'!A215,'Seguiment de residus'!A:A,0))</f>
        <v>#N/A</v>
      </c>
      <c r="D215" s="50" cm="1">
        <f t="array" ref="D215">_xlfn.XLOOKUP(A215,Tabla1[Codi LER],Tabla1[Pes (T)]/1000,0)</f>
        <v>0</v>
      </c>
      <c r="E215" s="29">
        <f>SUMIF('Seguiment de residus'!M:M,C215,'Seguiment de residus'!D:D)</f>
        <v>0</v>
      </c>
    </row>
    <row r="216" spans="1:5" hidden="1" x14ac:dyDescent="0.3">
      <c r="A216" s="19" t="s">
        <v>540</v>
      </c>
      <c r="B216" s="19" t="str">
        <f>INDEX('CRC2024-CODIS LER'!B:B,MATCH('Comparativa final'!A216,'CRC2024-CODIS LER'!A:A,0))</f>
        <v>Tortons de filtració i absorbents usats halogenats</v>
      </c>
      <c r="C216" s="19" t="e">
        <f>INDEX('Seguiment de residus'!M:M,MATCH('Comparativa final'!A216,'Seguiment de residus'!A:A,0))</f>
        <v>#N/A</v>
      </c>
      <c r="D216" s="50" cm="1">
        <f t="array" ref="D216">_xlfn.XLOOKUP(A216,Tabla1[Codi LER],Tabla1[Pes (T)]/1000,0)</f>
        <v>0</v>
      </c>
      <c r="E216" s="29">
        <f>SUMIF('Seguiment de residus'!M:M,C216,'Seguiment de residus'!D:D)</f>
        <v>0</v>
      </c>
    </row>
    <row r="217" spans="1:5" hidden="1" x14ac:dyDescent="0.3">
      <c r="A217" s="19" t="s">
        <v>541</v>
      </c>
      <c r="B217" s="19" t="str">
        <f>INDEX('CRC2024-CODIS LER'!B:B,MATCH('Comparativa final'!A217,'CRC2024-CODIS LER'!A:A,0))</f>
        <v>Altres tortons de filtració i absorbents usats</v>
      </c>
      <c r="C217" s="19" t="e">
        <f>INDEX('Seguiment de residus'!M:M,MATCH('Comparativa final'!A217,'Seguiment de residus'!A:A,0))</f>
        <v>#N/A</v>
      </c>
      <c r="D217" s="50" cm="1">
        <f t="array" ref="D217">_xlfn.XLOOKUP(A217,Tabla1[Codi LER],Tabla1[Pes (T)]/1000,0)</f>
        <v>0</v>
      </c>
      <c r="E217" s="29">
        <f>SUMIF('Seguiment de residus'!M:M,C217,'Seguiment de residus'!D:D)</f>
        <v>0</v>
      </c>
    </row>
    <row r="218" spans="1:5" hidden="1" x14ac:dyDescent="0.3">
      <c r="A218" s="19" t="s">
        <v>542</v>
      </c>
      <c r="B218" s="19" t="str">
        <f>INDEX('CRC2024-CODIS LER'!B:B,MATCH('Comparativa final'!A218,'CRC2024-CODIS LER'!A:A,0))</f>
        <v>Llots del tractament in situ d'efluents que contenen substàncies perilloses</v>
      </c>
      <c r="C218" s="19" t="e">
        <f>INDEX('Seguiment de residus'!M:M,MATCH('Comparativa final'!A218,'Seguiment de residus'!A:A,0))</f>
        <v>#N/A</v>
      </c>
      <c r="D218" s="50" cm="1">
        <f t="array" ref="D218">_xlfn.XLOOKUP(A218,Tabla1[Codi LER],Tabla1[Pes (T)]/1000,0)</f>
        <v>0</v>
      </c>
      <c r="E218" s="29">
        <f>SUMIF('Seguiment de residus'!M:M,C218,'Seguiment de residus'!D:D)</f>
        <v>0</v>
      </c>
    </row>
    <row r="219" spans="1:5" hidden="1" x14ac:dyDescent="0.3">
      <c r="A219" s="19" t="s">
        <v>543</v>
      </c>
      <c r="B219" s="19" t="str">
        <f>INDEX('CRC2024-CODIS LER'!B:B,MATCH('Comparativa final'!A219,'CRC2024-CODIS LER'!A:A,0))</f>
        <v>Llots del tractament in situ d'efluents diferents dels especificats en el codi 070411</v>
      </c>
      <c r="C219" s="19" t="e">
        <f>INDEX('Seguiment de residus'!M:M,MATCH('Comparativa final'!A219,'Seguiment de residus'!A:A,0))</f>
        <v>#N/A</v>
      </c>
      <c r="D219" s="50" cm="1">
        <f t="array" ref="D219">_xlfn.XLOOKUP(A219,Tabla1[Codi LER],Tabla1[Pes (T)]/1000,0)</f>
        <v>0</v>
      </c>
      <c r="E219" s="29">
        <f>SUMIF('Seguiment de residus'!M:M,C219,'Seguiment de residus'!D:D)</f>
        <v>0</v>
      </c>
    </row>
    <row r="220" spans="1:5" hidden="1" x14ac:dyDescent="0.3">
      <c r="A220" s="19" t="s">
        <v>546</v>
      </c>
      <c r="B220" s="19" t="str">
        <f>INDEX('CRC2024-CODIS LER'!B:B,MATCH('Comparativa final'!A220,'CRC2024-CODIS LER'!A:A,0))</f>
        <v>Residus sòlids que contenen substàncies perilloses</v>
      </c>
      <c r="C220" s="19" t="e">
        <f>INDEX('Seguiment de residus'!M:M,MATCH('Comparativa final'!A220,'Seguiment de residus'!A:A,0))</f>
        <v>#N/A</v>
      </c>
      <c r="D220" s="50" cm="1">
        <f t="array" ref="D220">_xlfn.XLOOKUP(A220,Tabla1[Codi LER],Tabla1[Pes (T)]/1000,0)</f>
        <v>0</v>
      </c>
      <c r="E220" s="29">
        <f>SUMIF('Seguiment de residus'!M:M,C220,'Seguiment de residus'!D:D)</f>
        <v>0</v>
      </c>
    </row>
    <row r="221" spans="1:5" hidden="1" x14ac:dyDescent="0.3">
      <c r="A221" s="19" t="s">
        <v>548</v>
      </c>
      <c r="B221" s="19" t="str">
        <f>INDEX('CRC2024-CODIS LER'!B:B,MATCH('Comparativa final'!A221,'CRC2024-CODIS LER'!A:A,0))</f>
        <v>Residus no especificats en cap altra categoria</v>
      </c>
      <c r="C221" s="19" t="e">
        <f>INDEX('Seguiment de residus'!M:M,MATCH('Comparativa final'!A221,'Seguiment de residus'!A:A,0))</f>
        <v>#N/A</v>
      </c>
      <c r="D221" s="50" cm="1">
        <f t="array" ref="D221">_xlfn.XLOOKUP(A221,Tabla1[Codi LER],Tabla1[Pes (T)]/1000,0)</f>
        <v>0</v>
      </c>
      <c r="E221" s="29">
        <f>SUMIF('Seguiment de residus'!M:M,C221,'Seguiment de residus'!D:D)</f>
        <v>0</v>
      </c>
    </row>
    <row r="222" spans="1:5" hidden="1" x14ac:dyDescent="0.3">
      <c r="A222" s="19" t="s">
        <v>551</v>
      </c>
      <c r="B222" s="19" t="str">
        <f>INDEX('CRC2024-CODIS LER'!B:B,MATCH('Comparativa final'!A222,'CRC2024-CODIS LER'!A:A,0))</f>
        <v>Líquids de neteja i licors mare aquosos</v>
      </c>
      <c r="C222" s="19" t="e">
        <f>INDEX('Seguiment de residus'!M:M,MATCH('Comparativa final'!A222,'Seguiment de residus'!A:A,0))</f>
        <v>#N/A</v>
      </c>
      <c r="D222" s="50" cm="1">
        <f t="array" ref="D222">_xlfn.XLOOKUP(A222,Tabla1[Codi LER],Tabla1[Pes (T)]/1000,0)</f>
        <v>0</v>
      </c>
      <c r="E222" s="29">
        <f>SUMIF('Seguiment de residus'!M:M,C222,'Seguiment de residus'!D:D)</f>
        <v>0</v>
      </c>
    </row>
    <row r="223" spans="1:5" hidden="1" x14ac:dyDescent="0.3">
      <c r="A223" s="19" t="s">
        <v>552</v>
      </c>
      <c r="B223" s="19" t="str">
        <f>INDEX('CRC2024-CODIS LER'!B:B,MATCH('Comparativa final'!A223,'CRC2024-CODIS LER'!A:A,0))</f>
        <v>Dissolvents, líquids de neteja i licors mare organohalogenats</v>
      </c>
      <c r="C223" s="19" t="e">
        <f>INDEX('Seguiment de residus'!M:M,MATCH('Comparativa final'!A223,'Seguiment de residus'!A:A,0))</f>
        <v>#N/A</v>
      </c>
      <c r="D223" s="50" cm="1">
        <f t="array" ref="D223">_xlfn.XLOOKUP(A223,Tabla1[Codi LER],Tabla1[Pes (T)]/1000,0)</f>
        <v>0</v>
      </c>
      <c r="E223" s="29">
        <f>SUMIF('Seguiment de residus'!M:M,C223,'Seguiment de residus'!D:D)</f>
        <v>0</v>
      </c>
    </row>
    <row r="224" spans="1:5" hidden="1" x14ac:dyDescent="0.3">
      <c r="A224" s="19" t="s">
        <v>553</v>
      </c>
      <c r="B224" s="19" t="str">
        <f>INDEX('CRC2024-CODIS LER'!B:B,MATCH('Comparativa final'!A224,'CRC2024-CODIS LER'!A:A,0))</f>
        <v>Altres dissolvents, líquids de neteja i licors mare orgànics</v>
      </c>
      <c r="C224" s="19" t="e">
        <f>INDEX('Seguiment de residus'!M:M,MATCH('Comparativa final'!A224,'Seguiment de residus'!A:A,0))</f>
        <v>#N/A</v>
      </c>
      <c r="D224" s="50" cm="1">
        <f t="array" ref="D224">_xlfn.XLOOKUP(A224,Tabla1[Codi LER],Tabla1[Pes (T)]/1000,0)</f>
        <v>0</v>
      </c>
      <c r="E224" s="29">
        <f>SUMIF('Seguiment de residus'!M:M,C224,'Seguiment de residus'!D:D)</f>
        <v>0</v>
      </c>
    </row>
    <row r="225" spans="1:5" hidden="1" x14ac:dyDescent="0.3">
      <c r="A225" s="19" t="s">
        <v>554</v>
      </c>
      <c r="B225" s="19" t="str">
        <f>INDEX('CRC2024-CODIS LER'!B:B,MATCH('Comparativa final'!A225,'CRC2024-CODIS LER'!A:A,0))</f>
        <v>Residus de reacció i de destil·lació halogenats</v>
      </c>
      <c r="C225" s="19" t="e">
        <f>INDEX('Seguiment de residus'!M:M,MATCH('Comparativa final'!A225,'Seguiment de residus'!A:A,0))</f>
        <v>#N/A</v>
      </c>
      <c r="D225" s="50" cm="1">
        <f t="array" ref="D225">_xlfn.XLOOKUP(A225,Tabla1[Codi LER],Tabla1[Pes (T)]/1000,0)</f>
        <v>0</v>
      </c>
      <c r="E225" s="29">
        <f>SUMIF('Seguiment de residus'!M:M,C225,'Seguiment de residus'!D:D)</f>
        <v>0</v>
      </c>
    </row>
    <row r="226" spans="1:5" hidden="1" x14ac:dyDescent="0.3">
      <c r="A226" s="19" t="s">
        <v>555</v>
      </c>
      <c r="B226" s="19" t="str">
        <f>INDEX('CRC2024-CODIS LER'!B:B,MATCH('Comparativa final'!A226,'CRC2024-CODIS LER'!A:A,0))</f>
        <v>Altres residus de reacció i de destil·lació</v>
      </c>
      <c r="C226" s="19" t="e">
        <f>INDEX('Seguiment de residus'!M:M,MATCH('Comparativa final'!A226,'Seguiment de residus'!A:A,0))</f>
        <v>#N/A</v>
      </c>
      <c r="D226" s="50" cm="1">
        <f t="array" ref="D226">_xlfn.XLOOKUP(A226,Tabla1[Codi LER],Tabla1[Pes (T)]/1000,0)</f>
        <v>0</v>
      </c>
      <c r="E226" s="29">
        <f>SUMIF('Seguiment de residus'!M:M,C226,'Seguiment de residus'!D:D)</f>
        <v>0</v>
      </c>
    </row>
    <row r="227" spans="1:5" hidden="1" x14ac:dyDescent="0.3">
      <c r="A227" s="19" t="s">
        <v>556</v>
      </c>
      <c r="B227" s="19" t="str">
        <f>INDEX('CRC2024-CODIS LER'!B:B,MATCH('Comparativa final'!A227,'CRC2024-CODIS LER'!A:A,0))</f>
        <v>Tortons de filtració i absorbents usats halogenats</v>
      </c>
      <c r="C227" s="19" t="e">
        <f>INDEX('Seguiment de residus'!M:M,MATCH('Comparativa final'!A227,'Seguiment de residus'!A:A,0))</f>
        <v>#N/A</v>
      </c>
      <c r="D227" s="50" cm="1">
        <f t="array" ref="D227">_xlfn.XLOOKUP(A227,Tabla1[Codi LER],Tabla1[Pes (T)]/1000,0)</f>
        <v>0</v>
      </c>
      <c r="E227" s="29">
        <f>SUMIF('Seguiment de residus'!M:M,C227,'Seguiment de residus'!D:D)</f>
        <v>0</v>
      </c>
    </row>
    <row r="228" spans="1:5" hidden="1" x14ac:dyDescent="0.3">
      <c r="A228" s="19" t="s">
        <v>557</v>
      </c>
      <c r="B228" s="19" t="str">
        <f>INDEX('CRC2024-CODIS LER'!B:B,MATCH('Comparativa final'!A228,'CRC2024-CODIS LER'!A:A,0))</f>
        <v>Altres tortons de filtració i absorbents usats</v>
      </c>
      <c r="C228" s="19" t="e">
        <f>INDEX('Seguiment de residus'!M:M,MATCH('Comparativa final'!A228,'Seguiment de residus'!A:A,0))</f>
        <v>#N/A</v>
      </c>
      <c r="D228" s="50" cm="1">
        <f t="array" ref="D228">_xlfn.XLOOKUP(A228,Tabla1[Codi LER],Tabla1[Pes (T)]/1000,0)</f>
        <v>0</v>
      </c>
      <c r="E228" s="29">
        <f>SUMIF('Seguiment de residus'!M:M,C228,'Seguiment de residus'!D:D)</f>
        <v>0</v>
      </c>
    </row>
    <row r="229" spans="1:5" hidden="1" x14ac:dyDescent="0.3">
      <c r="A229" s="19" t="s">
        <v>558</v>
      </c>
      <c r="B229" s="19" t="str">
        <f>INDEX('CRC2024-CODIS LER'!B:B,MATCH('Comparativa final'!A229,'CRC2024-CODIS LER'!A:A,0))</f>
        <v>Llots del tractament in situ d'efluents que contenen substàncies perilloses</v>
      </c>
      <c r="C229" s="19" t="e">
        <f>INDEX('Seguiment de residus'!M:M,MATCH('Comparativa final'!A229,'Seguiment de residus'!A:A,0))</f>
        <v>#N/A</v>
      </c>
      <c r="D229" s="50" cm="1">
        <f t="array" ref="D229">_xlfn.XLOOKUP(A229,Tabla1[Codi LER],Tabla1[Pes (T)]/1000,0)</f>
        <v>0</v>
      </c>
      <c r="E229" s="29">
        <f>SUMIF('Seguiment de residus'!M:M,C229,'Seguiment de residus'!D:D)</f>
        <v>0</v>
      </c>
    </row>
    <row r="230" spans="1:5" hidden="1" x14ac:dyDescent="0.3">
      <c r="A230" s="19" t="s">
        <v>559</v>
      </c>
      <c r="B230" s="19" t="str">
        <f>INDEX('CRC2024-CODIS LER'!B:B,MATCH('Comparativa final'!A230,'CRC2024-CODIS LER'!A:A,0))</f>
        <v>Llots del tractament in situ d'efluents diferents dels especificats en el codi 070511</v>
      </c>
      <c r="C230" s="19" t="e">
        <f>INDEX('Seguiment de residus'!M:M,MATCH('Comparativa final'!A230,'Seguiment de residus'!A:A,0))</f>
        <v>#N/A</v>
      </c>
      <c r="D230" s="50" cm="1">
        <f t="array" ref="D230">_xlfn.XLOOKUP(A230,Tabla1[Codi LER],Tabla1[Pes (T)]/1000,0)</f>
        <v>0</v>
      </c>
      <c r="E230" s="29">
        <f>SUMIF('Seguiment de residus'!M:M,C230,'Seguiment de residus'!D:D)</f>
        <v>0</v>
      </c>
    </row>
    <row r="231" spans="1:5" hidden="1" x14ac:dyDescent="0.3">
      <c r="A231" s="19" t="s">
        <v>561</v>
      </c>
      <c r="B231" s="19" t="str">
        <f>INDEX('CRC2024-CODIS LER'!B:B,MATCH('Comparativa final'!A231,'CRC2024-CODIS LER'!A:A,0))</f>
        <v>Residus sòlids que contenen substàncies perilloses</v>
      </c>
      <c r="C231" s="19" t="e">
        <f>INDEX('Seguiment de residus'!M:M,MATCH('Comparativa final'!A231,'Seguiment de residus'!A:A,0))</f>
        <v>#N/A</v>
      </c>
      <c r="D231" s="50" cm="1">
        <f t="array" ref="D231">_xlfn.XLOOKUP(A231,Tabla1[Codi LER],Tabla1[Pes (T)]/1000,0)</f>
        <v>0</v>
      </c>
      <c r="E231" s="29">
        <f>SUMIF('Seguiment de residus'!M:M,C231,'Seguiment de residus'!D:D)</f>
        <v>0</v>
      </c>
    </row>
    <row r="232" spans="1:5" hidden="1" x14ac:dyDescent="0.3">
      <c r="A232" s="19" t="s">
        <v>562</v>
      </c>
      <c r="B232" s="19" t="str">
        <f>INDEX('CRC2024-CODIS LER'!B:B,MATCH('Comparativa final'!A232,'CRC2024-CODIS LER'!A:A,0))</f>
        <v>Residus sòlids diferents dels especificats en el codi 070513</v>
      </c>
      <c r="C232" s="19" t="e">
        <f>INDEX('Seguiment de residus'!M:M,MATCH('Comparativa final'!A232,'Seguiment de residus'!A:A,0))</f>
        <v>#N/A</v>
      </c>
      <c r="D232" s="50" cm="1">
        <f t="array" ref="D232">_xlfn.XLOOKUP(A232,Tabla1[Codi LER],Tabla1[Pes (T)]/1000,0)</f>
        <v>0</v>
      </c>
      <c r="E232" s="29">
        <f>SUMIF('Seguiment de residus'!M:M,C232,'Seguiment de residus'!D:D)</f>
        <v>0</v>
      </c>
    </row>
    <row r="233" spans="1:5" hidden="1" x14ac:dyDescent="0.3">
      <c r="A233" s="19" t="s">
        <v>564</v>
      </c>
      <c r="B233" s="19" t="str">
        <f>INDEX('CRC2024-CODIS LER'!B:B,MATCH('Comparativa final'!A233,'CRC2024-CODIS LER'!A:A,0))</f>
        <v>Residus no especificats en cap altra categoria</v>
      </c>
      <c r="C233" s="19" t="e">
        <f>INDEX('Seguiment de residus'!M:M,MATCH('Comparativa final'!A233,'Seguiment de residus'!A:A,0))</f>
        <v>#N/A</v>
      </c>
      <c r="D233" s="50" cm="1">
        <f t="array" ref="D233">_xlfn.XLOOKUP(A233,Tabla1[Codi LER],Tabla1[Pes (T)]/1000,0)</f>
        <v>0</v>
      </c>
      <c r="E233" s="29">
        <f>SUMIF('Seguiment de residus'!M:M,C233,'Seguiment de residus'!D:D)</f>
        <v>0</v>
      </c>
    </row>
    <row r="234" spans="1:5" hidden="1" x14ac:dyDescent="0.3">
      <c r="A234" s="19" t="s">
        <v>567</v>
      </c>
      <c r="B234" s="19" t="str">
        <f>INDEX('CRC2024-CODIS LER'!B:B,MATCH('Comparativa final'!A234,'CRC2024-CODIS LER'!A:A,0))</f>
        <v>Líquids de neteja i licors mare aquosos</v>
      </c>
      <c r="C234" s="19" t="e">
        <f>INDEX('Seguiment de residus'!M:M,MATCH('Comparativa final'!A234,'Seguiment de residus'!A:A,0))</f>
        <v>#N/A</v>
      </c>
      <c r="D234" s="50" cm="1">
        <f t="array" ref="D234">_xlfn.XLOOKUP(A234,Tabla1[Codi LER],Tabla1[Pes (T)]/1000,0)</f>
        <v>0</v>
      </c>
      <c r="E234" s="29">
        <f>SUMIF('Seguiment de residus'!M:M,C234,'Seguiment de residus'!D:D)</f>
        <v>0</v>
      </c>
    </row>
    <row r="235" spans="1:5" hidden="1" x14ac:dyDescent="0.3">
      <c r="A235" s="19" t="s">
        <v>568</v>
      </c>
      <c r="B235" s="19" t="str">
        <f>INDEX('CRC2024-CODIS LER'!B:B,MATCH('Comparativa final'!A235,'CRC2024-CODIS LER'!A:A,0))</f>
        <v>Dissolvents, líquids de neteja i licors mare organohalogenats</v>
      </c>
      <c r="C235" s="19" t="e">
        <f>INDEX('Seguiment de residus'!M:M,MATCH('Comparativa final'!A235,'Seguiment de residus'!A:A,0))</f>
        <v>#N/A</v>
      </c>
      <c r="D235" s="50" cm="1">
        <f t="array" ref="D235">_xlfn.XLOOKUP(A235,Tabla1[Codi LER],Tabla1[Pes (T)]/1000,0)</f>
        <v>0</v>
      </c>
      <c r="E235" s="29">
        <f>SUMIF('Seguiment de residus'!M:M,C235,'Seguiment de residus'!D:D)</f>
        <v>0</v>
      </c>
    </row>
    <row r="236" spans="1:5" hidden="1" x14ac:dyDescent="0.3">
      <c r="A236" s="19" t="s">
        <v>569</v>
      </c>
      <c r="B236" s="19" t="str">
        <f>INDEX('CRC2024-CODIS LER'!B:B,MATCH('Comparativa final'!A236,'CRC2024-CODIS LER'!A:A,0))</f>
        <v>Altres dissolvents, líquids de neteja i licors mare orgànics</v>
      </c>
      <c r="C236" s="19" t="e">
        <f>INDEX('Seguiment de residus'!M:M,MATCH('Comparativa final'!A236,'Seguiment de residus'!A:A,0))</f>
        <v>#N/A</v>
      </c>
      <c r="D236" s="50" cm="1">
        <f t="array" ref="D236">_xlfn.XLOOKUP(A236,Tabla1[Codi LER],Tabla1[Pes (T)]/1000,0)</f>
        <v>0</v>
      </c>
      <c r="E236" s="29">
        <f>SUMIF('Seguiment de residus'!M:M,C236,'Seguiment de residus'!D:D)</f>
        <v>0</v>
      </c>
    </row>
    <row r="237" spans="1:5" hidden="1" x14ac:dyDescent="0.3">
      <c r="A237" s="19" t="s">
        <v>570</v>
      </c>
      <c r="B237" s="19" t="str">
        <f>INDEX('CRC2024-CODIS LER'!B:B,MATCH('Comparativa final'!A237,'CRC2024-CODIS LER'!A:A,0))</f>
        <v>Residus de reacció i de destil·lació halogenats</v>
      </c>
      <c r="C237" s="19" t="e">
        <f>INDEX('Seguiment de residus'!M:M,MATCH('Comparativa final'!A237,'Seguiment de residus'!A:A,0))</f>
        <v>#N/A</v>
      </c>
      <c r="D237" s="50" cm="1">
        <f t="array" ref="D237">_xlfn.XLOOKUP(A237,Tabla1[Codi LER],Tabla1[Pes (T)]/1000,0)</f>
        <v>0</v>
      </c>
      <c r="E237" s="29">
        <f>SUMIF('Seguiment de residus'!M:M,C237,'Seguiment de residus'!D:D)</f>
        <v>0</v>
      </c>
    </row>
    <row r="238" spans="1:5" hidden="1" x14ac:dyDescent="0.3">
      <c r="A238" s="19" t="s">
        <v>571</v>
      </c>
      <c r="B238" s="19" t="str">
        <f>INDEX('CRC2024-CODIS LER'!B:B,MATCH('Comparativa final'!A238,'CRC2024-CODIS LER'!A:A,0))</f>
        <v>Altres residus de reacció i de destil·lació</v>
      </c>
      <c r="C238" s="19" t="e">
        <f>INDEX('Seguiment de residus'!M:M,MATCH('Comparativa final'!A238,'Seguiment de residus'!A:A,0))</f>
        <v>#N/A</v>
      </c>
      <c r="D238" s="50" cm="1">
        <f t="array" ref="D238">_xlfn.XLOOKUP(A238,Tabla1[Codi LER],Tabla1[Pes (T)]/1000,0)</f>
        <v>0</v>
      </c>
      <c r="E238" s="29">
        <f>SUMIF('Seguiment de residus'!M:M,C238,'Seguiment de residus'!D:D)</f>
        <v>0</v>
      </c>
    </row>
    <row r="239" spans="1:5" hidden="1" x14ac:dyDescent="0.3">
      <c r="A239" s="19" t="s">
        <v>572</v>
      </c>
      <c r="B239" s="19" t="str">
        <f>INDEX('CRC2024-CODIS LER'!B:B,MATCH('Comparativa final'!A239,'CRC2024-CODIS LER'!A:A,0))</f>
        <v>Tortons de filtració i absorbents usats halogenats</v>
      </c>
      <c r="C239" s="19" t="e">
        <f>INDEX('Seguiment de residus'!M:M,MATCH('Comparativa final'!A239,'Seguiment de residus'!A:A,0))</f>
        <v>#N/A</v>
      </c>
      <c r="D239" s="50" cm="1">
        <f t="array" ref="D239">_xlfn.XLOOKUP(A239,Tabla1[Codi LER],Tabla1[Pes (T)]/1000,0)</f>
        <v>0</v>
      </c>
      <c r="E239" s="29">
        <f>SUMIF('Seguiment de residus'!M:M,C239,'Seguiment de residus'!D:D)</f>
        <v>0</v>
      </c>
    </row>
    <row r="240" spans="1:5" hidden="1" x14ac:dyDescent="0.3">
      <c r="A240" s="19" t="s">
        <v>573</v>
      </c>
      <c r="B240" s="19" t="str">
        <f>INDEX('CRC2024-CODIS LER'!B:B,MATCH('Comparativa final'!A240,'CRC2024-CODIS LER'!A:A,0))</f>
        <v>Altres tortons de filtració i absorbents usats</v>
      </c>
      <c r="C240" s="19" t="e">
        <f>INDEX('Seguiment de residus'!M:M,MATCH('Comparativa final'!A240,'Seguiment de residus'!A:A,0))</f>
        <v>#N/A</v>
      </c>
      <c r="D240" s="50" cm="1">
        <f t="array" ref="D240">_xlfn.XLOOKUP(A240,Tabla1[Codi LER],Tabla1[Pes (T)]/1000,0)</f>
        <v>0</v>
      </c>
      <c r="E240" s="29">
        <f>SUMIF('Seguiment de residus'!M:M,C240,'Seguiment de residus'!D:D)</f>
        <v>0</v>
      </c>
    </row>
    <row r="241" spans="1:5" hidden="1" x14ac:dyDescent="0.3">
      <c r="A241" s="19" t="s">
        <v>574</v>
      </c>
      <c r="B241" s="19" t="str">
        <f>INDEX('CRC2024-CODIS LER'!B:B,MATCH('Comparativa final'!A241,'CRC2024-CODIS LER'!A:A,0))</f>
        <v>Llots del tractament in situ d'efluents que contenen substàncies perilloses</v>
      </c>
      <c r="C241" s="19" t="e">
        <f>INDEX('Seguiment de residus'!M:M,MATCH('Comparativa final'!A241,'Seguiment de residus'!A:A,0))</f>
        <v>#N/A</v>
      </c>
      <c r="D241" s="50" cm="1">
        <f t="array" ref="D241">_xlfn.XLOOKUP(A241,Tabla1[Codi LER],Tabla1[Pes (T)]/1000,0)</f>
        <v>0</v>
      </c>
      <c r="E241" s="29">
        <f>SUMIF('Seguiment de residus'!M:M,C241,'Seguiment de residus'!D:D)</f>
        <v>0</v>
      </c>
    </row>
    <row r="242" spans="1:5" hidden="1" x14ac:dyDescent="0.3">
      <c r="A242" s="19" t="s">
        <v>575</v>
      </c>
      <c r="B242" s="19" t="str">
        <f>INDEX('CRC2024-CODIS LER'!B:B,MATCH('Comparativa final'!A242,'CRC2024-CODIS LER'!A:A,0))</f>
        <v>Llots del tractament in situ d'efluents diferents dels especificats en el codi 070611</v>
      </c>
      <c r="C242" s="19" t="e">
        <f>INDEX('Seguiment de residus'!M:M,MATCH('Comparativa final'!A242,'Seguiment de residus'!A:A,0))</f>
        <v>#N/A</v>
      </c>
      <c r="D242" s="50" cm="1">
        <f t="array" ref="D242">_xlfn.XLOOKUP(A242,Tabla1[Codi LER],Tabla1[Pes (T)]/1000,0)</f>
        <v>0</v>
      </c>
      <c r="E242" s="29">
        <f>SUMIF('Seguiment de residus'!M:M,C242,'Seguiment de residus'!D:D)</f>
        <v>0</v>
      </c>
    </row>
    <row r="243" spans="1:5" hidden="1" x14ac:dyDescent="0.3">
      <c r="A243" s="19" t="s">
        <v>577</v>
      </c>
      <c r="B243" s="19" t="str">
        <f>INDEX('CRC2024-CODIS LER'!B:B,MATCH('Comparativa final'!A243,'CRC2024-CODIS LER'!A:A,0))</f>
        <v>Residus no especificats en cap altra categoria</v>
      </c>
      <c r="C243" s="19" t="e">
        <f>INDEX('Seguiment de residus'!M:M,MATCH('Comparativa final'!A243,'Seguiment de residus'!A:A,0))</f>
        <v>#N/A</v>
      </c>
      <c r="D243" s="50" cm="1">
        <f t="array" ref="D243">_xlfn.XLOOKUP(A243,Tabla1[Codi LER],Tabla1[Pes (T)]/1000,0)</f>
        <v>0</v>
      </c>
      <c r="E243" s="29">
        <f>SUMIF('Seguiment de residus'!M:M,C243,'Seguiment de residus'!D:D)</f>
        <v>0</v>
      </c>
    </row>
    <row r="244" spans="1:5" hidden="1" x14ac:dyDescent="0.3">
      <c r="A244" s="19" t="s">
        <v>580</v>
      </c>
      <c r="B244" s="19" t="str">
        <f>INDEX('CRC2024-CODIS LER'!B:B,MATCH('Comparativa final'!A244,'CRC2024-CODIS LER'!A:A,0))</f>
        <v>Líquids de neteja i licors mare aquosos</v>
      </c>
      <c r="C244" s="19" t="e">
        <f>INDEX('Seguiment de residus'!M:M,MATCH('Comparativa final'!A244,'Seguiment de residus'!A:A,0))</f>
        <v>#N/A</v>
      </c>
      <c r="D244" s="50" cm="1">
        <f t="array" ref="D244">_xlfn.XLOOKUP(A244,Tabla1[Codi LER],Tabla1[Pes (T)]/1000,0)</f>
        <v>0</v>
      </c>
      <c r="E244" s="29">
        <f>SUMIF('Seguiment de residus'!M:M,C244,'Seguiment de residus'!D:D)</f>
        <v>0</v>
      </c>
    </row>
    <row r="245" spans="1:5" hidden="1" x14ac:dyDescent="0.3">
      <c r="A245" s="19" t="s">
        <v>581</v>
      </c>
      <c r="B245" s="19" t="str">
        <f>INDEX('CRC2024-CODIS LER'!B:B,MATCH('Comparativa final'!A245,'CRC2024-CODIS LER'!A:A,0))</f>
        <v>Dissolvents, líquids de neteja i licors mare organohalogenats</v>
      </c>
      <c r="C245" s="19" t="e">
        <f>INDEX('Seguiment de residus'!M:M,MATCH('Comparativa final'!A245,'Seguiment de residus'!A:A,0))</f>
        <v>#N/A</v>
      </c>
      <c r="D245" s="50" cm="1">
        <f t="array" ref="D245">_xlfn.XLOOKUP(A245,Tabla1[Codi LER],Tabla1[Pes (T)]/1000,0)</f>
        <v>0</v>
      </c>
      <c r="E245" s="29">
        <f>SUMIF('Seguiment de residus'!M:M,C245,'Seguiment de residus'!D:D)</f>
        <v>0</v>
      </c>
    </row>
    <row r="246" spans="1:5" hidden="1" x14ac:dyDescent="0.3">
      <c r="A246" s="19" t="s">
        <v>582</v>
      </c>
      <c r="B246" s="19" t="str">
        <f>INDEX('CRC2024-CODIS LER'!B:B,MATCH('Comparativa final'!A246,'CRC2024-CODIS LER'!A:A,0))</f>
        <v>Altres dissolvents, líquids de neteja i licors mare orgànics</v>
      </c>
      <c r="C246" s="19" t="e">
        <f>INDEX('Seguiment de residus'!M:M,MATCH('Comparativa final'!A246,'Seguiment de residus'!A:A,0))</f>
        <v>#N/A</v>
      </c>
      <c r="D246" s="50" cm="1">
        <f t="array" ref="D246">_xlfn.XLOOKUP(A246,Tabla1[Codi LER],Tabla1[Pes (T)]/1000,0)</f>
        <v>0</v>
      </c>
      <c r="E246" s="29">
        <f>SUMIF('Seguiment de residus'!M:M,C246,'Seguiment de residus'!D:D)</f>
        <v>0</v>
      </c>
    </row>
    <row r="247" spans="1:5" hidden="1" x14ac:dyDescent="0.3">
      <c r="A247" s="19" t="s">
        <v>583</v>
      </c>
      <c r="B247" s="19" t="str">
        <f>INDEX('CRC2024-CODIS LER'!B:B,MATCH('Comparativa final'!A247,'CRC2024-CODIS LER'!A:A,0))</f>
        <v>Residus de reacció i de destil·lació halogenats</v>
      </c>
      <c r="C247" s="19" t="e">
        <f>INDEX('Seguiment de residus'!M:M,MATCH('Comparativa final'!A247,'Seguiment de residus'!A:A,0))</f>
        <v>#N/A</v>
      </c>
      <c r="D247" s="50" cm="1">
        <f t="array" ref="D247">_xlfn.XLOOKUP(A247,Tabla1[Codi LER],Tabla1[Pes (T)]/1000,0)</f>
        <v>0</v>
      </c>
      <c r="E247" s="29">
        <f>SUMIF('Seguiment de residus'!M:M,C247,'Seguiment de residus'!D:D)</f>
        <v>0</v>
      </c>
    </row>
    <row r="248" spans="1:5" hidden="1" x14ac:dyDescent="0.3">
      <c r="A248" s="19" t="s">
        <v>584</v>
      </c>
      <c r="B248" s="19" t="str">
        <f>INDEX('CRC2024-CODIS LER'!B:B,MATCH('Comparativa final'!A248,'CRC2024-CODIS LER'!A:A,0))</f>
        <v>Altres residus de reacció i de destil·lació</v>
      </c>
      <c r="C248" s="19" t="e">
        <f>INDEX('Seguiment de residus'!M:M,MATCH('Comparativa final'!A248,'Seguiment de residus'!A:A,0))</f>
        <v>#N/A</v>
      </c>
      <c r="D248" s="50" cm="1">
        <f t="array" ref="D248">_xlfn.XLOOKUP(A248,Tabla1[Codi LER],Tabla1[Pes (T)]/1000,0)</f>
        <v>0</v>
      </c>
      <c r="E248" s="29">
        <f>SUMIF('Seguiment de residus'!M:M,C248,'Seguiment de residus'!D:D)</f>
        <v>0</v>
      </c>
    </row>
    <row r="249" spans="1:5" hidden="1" x14ac:dyDescent="0.3">
      <c r="A249" s="19" t="s">
        <v>585</v>
      </c>
      <c r="B249" s="19" t="str">
        <f>INDEX('CRC2024-CODIS LER'!B:B,MATCH('Comparativa final'!A249,'CRC2024-CODIS LER'!A:A,0))</f>
        <v>Tortons de filtració i absorbents usats halogenats</v>
      </c>
      <c r="C249" s="19" t="e">
        <f>INDEX('Seguiment de residus'!M:M,MATCH('Comparativa final'!A249,'Seguiment de residus'!A:A,0))</f>
        <v>#N/A</v>
      </c>
      <c r="D249" s="50" cm="1">
        <f t="array" ref="D249">_xlfn.XLOOKUP(A249,Tabla1[Codi LER],Tabla1[Pes (T)]/1000,0)</f>
        <v>0</v>
      </c>
      <c r="E249" s="29">
        <f>SUMIF('Seguiment de residus'!M:M,C249,'Seguiment de residus'!D:D)</f>
        <v>0</v>
      </c>
    </row>
    <row r="250" spans="1:5" hidden="1" x14ac:dyDescent="0.3">
      <c r="A250" s="19" t="s">
        <v>586</v>
      </c>
      <c r="B250" s="19" t="str">
        <f>INDEX('CRC2024-CODIS LER'!B:B,MATCH('Comparativa final'!A250,'CRC2024-CODIS LER'!A:A,0))</f>
        <v>Altres tortons de filtració i absorbents usats</v>
      </c>
      <c r="C250" s="19" t="e">
        <f>INDEX('Seguiment de residus'!M:M,MATCH('Comparativa final'!A250,'Seguiment de residus'!A:A,0))</f>
        <v>#N/A</v>
      </c>
      <c r="D250" s="50" cm="1">
        <f t="array" ref="D250">_xlfn.XLOOKUP(A250,Tabla1[Codi LER],Tabla1[Pes (T)]/1000,0)</f>
        <v>0</v>
      </c>
      <c r="E250" s="29">
        <f>SUMIF('Seguiment de residus'!M:M,C250,'Seguiment de residus'!D:D)</f>
        <v>0</v>
      </c>
    </row>
    <row r="251" spans="1:5" hidden="1" x14ac:dyDescent="0.3">
      <c r="A251" s="19" t="s">
        <v>587</v>
      </c>
      <c r="B251" s="19" t="str">
        <f>INDEX('CRC2024-CODIS LER'!B:B,MATCH('Comparativa final'!A251,'CRC2024-CODIS LER'!A:A,0))</f>
        <v>Llots del tractament in situ d'efluents que contenen substàncies perilloses</v>
      </c>
      <c r="C251" s="19" t="e">
        <f>INDEX('Seguiment de residus'!M:M,MATCH('Comparativa final'!A251,'Seguiment de residus'!A:A,0))</f>
        <v>#N/A</v>
      </c>
      <c r="D251" s="50" cm="1">
        <f t="array" ref="D251">_xlfn.XLOOKUP(A251,Tabla1[Codi LER],Tabla1[Pes (T)]/1000,0)</f>
        <v>0</v>
      </c>
      <c r="E251" s="29">
        <f>SUMIF('Seguiment de residus'!M:M,C251,'Seguiment de residus'!D:D)</f>
        <v>0</v>
      </c>
    </row>
    <row r="252" spans="1:5" hidden="1" x14ac:dyDescent="0.3">
      <c r="A252" s="19" t="s">
        <v>588</v>
      </c>
      <c r="B252" s="19" t="str">
        <f>INDEX('CRC2024-CODIS LER'!B:B,MATCH('Comparativa final'!A252,'CRC2024-CODIS LER'!A:A,0))</f>
        <v>Llots del tractament in situ d'efluents diferents dels especificats en el codi 070711</v>
      </c>
      <c r="C252" s="19" t="e">
        <f>INDEX('Seguiment de residus'!M:M,MATCH('Comparativa final'!A252,'Seguiment de residus'!A:A,0))</f>
        <v>#N/A</v>
      </c>
      <c r="D252" s="50" cm="1">
        <f t="array" ref="D252">_xlfn.XLOOKUP(A252,Tabla1[Codi LER],Tabla1[Pes (T)]/1000,0)</f>
        <v>0</v>
      </c>
      <c r="E252" s="29">
        <f>SUMIF('Seguiment de residus'!M:M,C252,'Seguiment de residus'!D:D)</f>
        <v>0</v>
      </c>
    </row>
    <row r="253" spans="1:5" hidden="1" x14ac:dyDescent="0.3">
      <c r="A253" s="19" t="s">
        <v>590</v>
      </c>
      <c r="B253" s="19" t="str">
        <f>INDEX('CRC2024-CODIS LER'!B:B,MATCH('Comparativa final'!A253,'CRC2024-CODIS LER'!A:A,0))</f>
        <v>Residus no especificats en cap altra categoria</v>
      </c>
      <c r="C253" s="19" t="e">
        <f>INDEX('Seguiment de residus'!M:M,MATCH('Comparativa final'!A253,'Seguiment de residus'!A:A,0))</f>
        <v>#N/A</v>
      </c>
      <c r="D253" s="50" cm="1">
        <f t="array" ref="D253">_xlfn.XLOOKUP(A253,Tabla1[Codi LER],Tabla1[Pes (T)]/1000,0)</f>
        <v>0</v>
      </c>
      <c r="E253" s="29">
        <f>SUMIF('Seguiment de residus'!M:M,C253,'Seguiment de residus'!D:D)</f>
        <v>0</v>
      </c>
    </row>
    <row r="254" spans="1:5" hidden="1" x14ac:dyDescent="0.3">
      <c r="A254" s="19" t="s">
        <v>595</v>
      </c>
      <c r="B254" s="19" t="str">
        <f>INDEX('CRC2024-CODIS LER'!B:B,MATCH('Comparativa final'!A254,'CRC2024-CODIS LER'!A:A,0))</f>
        <v>Residus de pintura i vernís que contenen dissolvents orgànics o altres substàncies perilloses</v>
      </c>
      <c r="C254" s="19" t="e">
        <f>INDEX('Seguiment de residus'!M:M,MATCH('Comparativa final'!A254,'Seguiment de residus'!A:A,0))</f>
        <v>#N/A</v>
      </c>
      <c r="D254" s="50" cm="1">
        <f t="array" ref="D254">_xlfn.XLOOKUP(A254,Tabla1[Codi LER],Tabla1[Pes (T)]/1000,0)</f>
        <v>0</v>
      </c>
      <c r="E254" s="29">
        <f>SUMIF('Seguiment de residus'!M:M,C254,'Seguiment de residus'!D:D)</f>
        <v>0</v>
      </c>
    </row>
    <row r="255" spans="1:5" hidden="1" x14ac:dyDescent="0.3">
      <c r="A255" s="19" t="s">
        <v>597</v>
      </c>
      <c r="B255" s="19" t="str">
        <f>INDEX('CRC2024-CODIS LER'!B:B,MATCH('Comparativa final'!A255,'CRC2024-CODIS LER'!A:A,0))</f>
        <v>Residus de pintura i vernís diferents dels especificats en el codi 080111</v>
      </c>
      <c r="C255" s="19" t="e">
        <f>INDEX('Seguiment de residus'!M:M,MATCH('Comparativa final'!A255,'Seguiment de residus'!A:A,0))</f>
        <v>#N/A</v>
      </c>
      <c r="D255" s="50" cm="1">
        <f t="array" ref="D255">_xlfn.XLOOKUP(A255,Tabla1[Codi LER],Tabla1[Pes (T)]/1000,0)</f>
        <v>0</v>
      </c>
      <c r="E255" s="29">
        <f>SUMIF('Seguiment de residus'!M:M,C255,'Seguiment de residus'!D:D)</f>
        <v>0</v>
      </c>
    </row>
    <row r="256" spans="1:5" hidden="1" x14ac:dyDescent="0.3">
      <c r="A256" s="19" t="s">
        <v>599</v>
      </c>
      <c r="B256" s="19" t="str">
        <f>INDEX('CRC2024-CODIS LER'!B:B,MATCH('Comparativa final'!A256,'CRC2024-CODIS LER'!A:A,0))</f>
        <v>Llots de pintura i vernís que contenen dissolvents orgànics o altres substàncies perilloses</v>
      </c>
      <c r="C256" s="19" t="e">
        <f>INDEX('Seguiment de residus'!M:M,MATCH('Comparativa final'!A256,'Seguiment de residus'!A:A,0))</f>
        <v>#N/A</v>
      </c>
      <c r="D256" s="50" cm="1">
        <f t="array" ref="D256">_xlfn.XLOOKUP(A256,Tabla1[Codi LER],Tabla1[Pes (T)]/1000,0)</f>
        <v>0</v>
      </c>
      <c r="E256" s="29">
        <f>SUMIF('Seguiment de residus'!M:M,C256,'Seguiment de residus'!D:D)</f>
        <v>0</v>
      </c>
    </row>
    <row r="257" spans="1:5" hidden="1" x14ac:dyDescent="0.3">
      <c r="A257" s="19" t="s">
        <v>601</v>
      </c>
      <c r="B257" s="19" t="str">
        <f>INDEX('CRC2024-CODIS LER'!B:B,MATCH('Comparativa final'!A257,'CRC2024-CODIS LER'!A:A,0))</f>
        <v>Llots de pintura i vernís diferents dels especificats en el codi 080113</v>
      </c>
      <c r="C257" s="19" t="e">
        <f>INDEX('Seguiment de residus'!M:M,MATCH('Comparativa final'!A257,'Seguiment de residus'!A:A,0))</f>
        <v>#N/A</v>
      </c>
      <c r="D257" s="50" cm="1">
        <f t="array" ref="D257">_xlfn.XLOOKUP(A257,Tabla1[Codi LER],Tabla1[Pes (T)]/1000,0)</f>
        <v>0</v>
      </c>
      <c r="E257" s="29">
        <f>SUMIF('Seguiment de residus'!M:M,C257,'Seguiment de residus'!D:D)</f>
        <v>0</v>
      </c>
    </row>
    <row r="258" spans="1:5" hidden="1" x14ac:dyDescent="0.3">
      <c r="A258" s="19" t="s">
        <v>603</v>
      </c>
      <c r="B258" s="19" t="str">
        <f>INDEX('CRC2024-CODIS LER'!B:B,MATCH('Comparativa final'!A258,'CRC2024-CODIS LER'!A:A,0))</f>
        <v>Llots aquosos que contenen pintura o vernís amb dissolvents orgànics o altres substàncies perilloses</v>
      </c>
      <c r="C258" s="19" t="e">
        <f>INDEX('Seguiment de residus'!M:M,MATCH('Comparativa final'!A258,'Seguiment de residus'!A:A,0))</f>
        <v>#N/A</v>
      </c>
      <c r="D258" s="50" cm="1">
        <f t="array" ref="D258">_xlfn.XLOOKUP(A258,Tabla1[Codi LER],Tabla1[Pes (T)]/1000,0)</f>
        <v>0</v>
      </c>
      <c r="E258" s="29">
        <f>SUMIF('Seguiment de residus'!M:M,C258,'Seguiment de residus'!D:D)</f>
        <v>0</v>
      </c>
    </row>
    <row r="259" spans="1:5" hidden="1" x14ac:dyDescent="0.3">
      <c r="A259" s="19" t="s">
        <v>605</v>
      </c>
      <c r="B259" s="19" t="str">
        <f>INDEX('CRC2024-CODIS LER'!B:B,MATCH('Comparativa final'!A259,'CRC2024-CODIS LER'!A:A,0))</f>
        <v>Llots aquosos que contenen pintura o vernís diferents dels especificats en el codi 080115</v>
      </c>
      <c r="C259" s="19" t="e">
        <f>INDEX('Seguiment de residus'!M:M,MATCH('Comparativa final'!A259,'Seguiment de residus'!A:A,0))</f>
        <v>#N/A</v>
      </c>
      <c r="D259" s="50" cm="1">
        <f t="array" ref="D259">_xlfn.XLOOKUP(A259,Tabla1[Codi LER],Tabla1[Pes (T)]/1000,0)</f>
        <v>0</v>
      </c>
      <c r="E259" s="29">
        <f>SUMIF('Seguiment de residus'!M:M,C259,'Seguiment de residus'!D:D)</f>
        <v>0</v>
      </c>
    </row>
    <row r="260" spans="1:5" hidden="1" x14ac:dyDescent="0.3">
      <c r="A260" s="19" t="s">
        <v>607</v>
      </c>
      <c r="B260" s="19" t="str">
        <f>INDEX('CRC2024-CODIS LER'!B:B,MATCH('Comparativa final'!A260,'CRC2024-CODIS LER'!A:A,0))</f>
        <v>Residus del decapatge o l'eliminació de pintura i vernís que contenen dissolvents orgànics o altres substàncies perilloses</v>
      </c>
      <c r="C260" s="19" t="e">
        <f>INDEX('Seguiment de residus'!M:M,MATCH('Comparativa final'!A260,'Seguiment de residus'!A:A,0))</f>
        <v>#N/A</v>
      </c>
      <c r="D260" s="50" cm="1">
        <f t="array" ref="D260">_xlfn.XLOOKUP(A260,Tabla1[Codi LER],Tabla1[Pes (T)]/1000,0)</f>
        <v>0</v>
      </c>
      <c r="E260" s="29">
        <f>SUMIF('Seguiment de residus'!M:M,C260,'Seguiment de residus'!D:D)</f>
        <v>0</v>
      </c>
    </row>
    <row r="261" spans="1:5" hidden="1" x14ac:dyDescent="0.3">
      <c r="A261" s="19" t="s">
        <v>609</v>
      </c>
      <c r="B261" s="19" t="str">
        <f>INDEX('CRC2024-CODIS LER'!B:B,MATCH('Comparativa final'!A261,'CRC2024-CODIS LER'!A:A,0))</f>
        <v>Residus del decapatge o l'eliminació de pintura i vernís diferents dels especificats en el codi 080117</v>
      </c>
      <c r="C261" s="19" t="e">
        <f>INDEX('Seguiment de residus'!M:M,MATCH('Comparativa final'!A261,'Seguiment de residus'!A:A,0))</f>
        <v>#N/A</v>
      </c>
      <c r="D261" s="50" cm="1">
        <f t="array" ref="D261">_xlfn.XLOOKUP(A261,Tabla1[Codi LER],Tabla1[Pes (T)]/1000,0)</f>
        <v>0</v>
      </c>
      <c r="E261" s="29">
        <f>SUMIF('Seguiment de residus'!M:M,C261,'Seguiment de residus'!D:D)</f>
        <v>0</v>
      </c>
    </row>
    <row r="262" spans="1:5" hidden="1" x14ac:dyDescent="0.3">
      <c r="A262" s="19" t="s">
        <v>611</v>
      </c>
      <c r="B262" s="19" t="str">
        <f>INDEX('CRC2024-CODIS LER'!B:B,MATCH('Comparativa final'!A262,'CRC2024-CODIS LER'!A:A,0))</f>
        <v>Suspensions aquoses que contenen pintura o vernís amb dissolvents orgànics o altres substàncies perilloses</v>
      </c>
      <c r="C262" s="19" t="e">
        <f>INDEX('Seguiment de residus'!M:M,MATCH('Comparativa final'!A262,'Seguiment de residus'!A:A,0))</f>
        <v>#N/A</v>
      </c>
      <c r="D262" s="50" cm="1">
        <f t="array" ref="D262">_xlfn.XLOOKUP(A262,Tabla1[Codi LER],Tabla1[Pes (T)]/1000,0)</f>
        <v>0</v>
      </c>
      <c r="E262" s="29">
        <f>SUMIF('Seguiment de residus'!M:M,C262,'Seguiment de residus'!D:D)</f>
        <v>0</v>
      </c>
    </row>
    <row r="263" spans="1:5" hidden="1" x14ac:dyDescent="0.3">
      <c r="A263" s="19" t="s">
        <v>613</v>
      </c>
      <c r="B263" s="19" t="str">
        <f>INDEX('CRC2024-CODIS LER'!B:B,MATCH('Comparativa final'!A263,'CRC2024-CODIS LER'!A:A,0))</f>
        <v>Suspensions aquoses que contenen pintura o vernís diferents de les especificades en el codi 080119</v>
      </c>
      <c r="C263" s="19" t="e">
        <f>INDEX('Seguiment de residus'!M:M,MATCH('Comparativa final'!A263,'Seguiment de residus'!A:A,0))</f>
        <v>#N/A</v>
      </c>
      <c r="D263" s="50" cm="1">
        <f t="array" ref="D263">_xlfn.XLOOKUP(A263,Tabla1[Codi LER],Tabla1[Pes (T)]/1000,0)</f>
        <v>0</v>
      </c>
      <c r="E263" s="29">
        <f>SUMIF('Seguiment de residus'!M:M,C263,'Seguiment de residus'!D:D)</f>
        <v>0</v>
      </c>
    </row>
    <row r="264" spans="1:5" hidden="1" x14ac:dyDescent="0.3">
      <c r="A264" s="19" t="s">
        <v>615</v>
      </c>
      <c r="B264" s="19" t="str">
        <f>INDEX('CRC2024-CODIS LER'!B:B,MATCH('Comparativa final'!A264,'CRC2024-CODIS LER'!A:A,0))</f>
        <v>Residus de decapants o eliminadors de pintura i vernís</v>
      </c>
      <c r="C264" s="19" t="e">
        <f>INDEX('Seguiment de residus'!M:M,MATCH('Comparativa final'!A264,'Seguiment de residus'!A:A,0))</f>
        <v>#N/A</v>
      </c>
      <c r="D264" s="50" cm="1">
        <f t="array" ref="D264">_xlfn.XLOOKUP(A264,Tabla1[Codi LER],Tabla1[Pes (T)]/1000,0)</f>
        <v>0</v>
      </c>
      <c r="E264" s="29">
        <f>SUMIF('Seguiment de residus'!M:M,C264,'Seguiment de residus'!D:D)</f>
        <v>0</v>
      </c>
    </row>
    <row r="265" spans="1:5" hidden="1" x14ac:dyDescent="0.3">
      <c r="A265" s="19" t="s">
        <v>617</v>
      </c>
      <c r="B265" s="19" t="str">
        <f>INDEX('CRC2024-CODIS LER'!B:B,MATCH('Comparativa final'!A265,'CRC2024-CODIS LER'!A:A,0))</f>
        <v>Residus no especificats en cap altra categoria</v>
      </c>
      <c r="C265" s="19" t="e">
        <f>INDEX('Seguiment de residus'!M:M,MATCH('Comparativa final'!A265,'Seguiment de residus'!A:A,0))</f>
        <v>#N/A</v>
      </c>
      <c r="D265" s="50" cm="1">
        <f t="array" ref="D265">_xlfn.XLOOKUP(A265,Tabla1[Codi LER],Tabla1[Pes (T)]/1000,0)</f>
        <v>0</v>
      </c>
      <c r="E265" s="29">
        <f>SUMIF('Seguiment de residus'!M:M,C265,'Seguiment de residus'!D:D)</f>
        <v>0</v>
      </c>
    </row>
    <row r="266" spans="1:5" hidden="1" x14ac:dyDescent="0.3">
      <c r="A266" s="19" t="s">
        <v>620</v>
      </c>
      <c r="B266" s="19" t="str">
        <f>INDEX('CRC2024-CODIS LER'!B:B,MATCH('Comparativa final'!A266,'CRC2024-CODIS LER'!A:A,0))</f>
        <v>Residus de sorra de revestiment</v>
      </c>
      <c r="C266" s="19" t="e">
        <f>INDEX('Seguiment de residus'!M:M,MATCH('Comparativa final'!A266,'Seguiment de residus'!A:A,0))</f>
        <v>#N/A</v>
      </c>
      <c r="D266" s="50" cm="1">
        <f t="array" ref="D266">_xlfn.XLOOKUP(A266,Tabla1[Codi LER],Tabla1[Pes (T)]/1000,0)</f>
        <v>0</v>
      </c>
      <c r="E266" s="29">
        <f>SUMIF('Seguiment de residus'!M:M,C266,'Seguiment de residus'!D:D)</f>
        <v>0</v>
      </c>
    </row>
    <row r="267" spans="1:5" hidden="1" x14ac:dyDescent="0.3">
      <c r="A267" s="19" t="s">
        <v>623</v>
      </c>
      <c r="B267" s="19" t="str">
        <f>INDEX('CRC2024-CODIS LER'!B:B,MATCH('Comparativa final'!A267,'CRC2024-CODIS LER'!A:A,0))</f>
        <v>Llots aquosos que contenen materials ceràmics</v>
      </c>
      <c r="C267" s="19" t="e">
        <f>INDEX('Seguiment de residus'!M:M,MATCH('Comparativa final'!A267,'Seguiment de residus'!A:A,0))</f>
        <v>#N/A</v>
      </c>
      <c r="D267" s="50" cm="1">
        <f t="array" ref="D267">_xlfn.XLOOKUP(A267,Tabla1[Codi LER],Tabla1[Pes (T)]/1000,0)</f>
        <v>0</v>
      </c>
      <c r="E267" s="29">
        <f>SUMIF('Seguiment de residus'!M:M,C267,'Seguiment de residus'!D:D)</f>
        <v>0</v>
      </c>
    </row>
    <row r="268" spans="1:5" hidden="1" x14ac:dyDescent="0.3">
      <c r="A268" s="19" t="s">
        <v>625</v>
      </c>
      <c r="B268" s="19" t="str">
        <f>INDEX('CRC2024-CODIS LER'!B:B,MATCH('Comparativa final'!A268,'CRC2024-CODIS LER'!A:A,0))</f>
        <v>Suspensions aquoses que contenen materials ceràmics</v>
      </c>
      <c r="C268" s="19" t="e">
        <f>INDEX('Seguiment de residus'!M:M,MATCH('Comparativa final'!A268,'Seguiment de residus'!A:A,0))</f>
        <v>#N/A</v>
      </c>
      <c r="D268" s="50" cm="1">
        <f t="array" ref="D268">_xlfn.XLOOKUP(A268,Tabla1[Codi LER],Tabla1[Pes (T)]/1000,0)</f>
        <v>0</v>
      </c>
      <c r="E268" s="29">
        <f>SUMIF('Seguiment de residus'!M:M,C268,'Seguiment de residus'!D:D)</f>
        <v>0</v>
      </c>
    </row>
    <row r="269" spans="1:5" hidden="1" x14ac:dyDescent="0.3">
      <c r="A269" s="19" t="s">
        <v>627</v>
      </c>
      <c r="B269" s="19" t="str">
        <f>INDEX('CRC2024-CODIS LER'!B:B,MATCH('Comparativa final'!A269,'CRC2024-CODIS LER'!A:A,0))</f>
        <v>Residus no especificats en cap altra categoria</v>
      </c>
      <c r="C269" s="19" t="e">
        <f>INDEX('Seguiment de residus'!M:M,MATCH('Comparativa final'!A269,'Seguiment de residus'!A:A,0))</f>
        <v>#N/A</v>
      </c>
      <c r="D269" s="50" cm="1">
        <f t="array" ref="D269">_xlfn.XLOOKUP(A269,Tabla1[Codi LER],Tabla1[Pes (T)]/1000,0)</f>
        <v>0</v>
      </c>
      <c r="E269" s="29">
        <f>SUMIF('Seguiment de residus'!M:M,C269,'Seguiment de residus'!D:D)</f>
        <v>0</v>
      </c>
    </row>
    <row r="270" spans="1:5" hidden="1" x14ac:dyDescent="0.3">
      <c r="A270" s="19" t="s">
        <v>630</v>
      </c>
      <c r="B270" s="19" t="str">
        <f>INDEX('CRC2024-CODIS LER'!B:B,MATCH('Comparativa final'!A270,'CRC2024-CODIS LER'!A:A,0))</f>
        <v>Llots aquosos que contenen tinta</v>
      </c>
      <c r="C270" s="19" t="e">
        <f>INDEX('Seguiment de residus'!M:M,MATCH('Comparativa final'!A270,'Seguiment de residus'!A:A,0))</f>
        <v>#N/A</v>
      </c>
      <c r="D270" s="50" cm="1">
        <f t="array" ref="D270">_xlfn.XLOOKUP(A270,Tabla1[Codi LER],Tabla1[Pes (T)]/1000,0)</f>
        <v>0</v>
      </c>
      <c r="E270" s="29">
        <f>SUMIF('Seguiment de residus'!M:M,C270,'Seguiment de residus'!D:D)</f>
        <v>0</v>
      </c>
    </row>
    <row r="271" spans="1:5" hidden="1" x14ac:dyDescent="0.3">
      <c r="A271" s="19" t="s">
        <v>632</v>
      </c>
      <c r="B271" s="19" t="str">
        <f>INDEX('CRC2024-CODIS LER'!B:B,MATCH('Comparativa final'!A271,'CRC2024-CODIS LER'!A:A,0))</f>
        <v>Residus líquids aquosos que contenen tinta</v>
      </c>
      <c r="C271" s="19" t="e">
        <f>INDEX('Seguiment de residus'!M:M,MATCH('Comparativa final'!A271,'Seguiment de residus'!A:A,0))</f>
        <v>#N/A</v>
      </c>
      <c r="D271" s="50" cm="1">
        <f t="array" ref="D271">_xlfn.XLOOKUP(A271,Tabla1[Codi LER],Tabla1[Pes (T)]/1000,0)</f>
        <v>0</v>
      </c>
      <c r="E271" s="29">
        <f>SUMIF('Seguiment de residus'!M:M,C271,'Seguiment de residus'!D:D)</f>
        <v>0</v>
      </c>
    </row>
    <row r="272" spans="1:5" hidden="1" x14ac:dyDescent="0.3">
      <c r="A272" s="19" t="s">
        <v>634</v>
      </c>
      <c r="B272" s="19" t="str">
        <f>INDEX('CRC2024-CODIS LER'!B:B,MATCH('Comparativa final'!A272,'CRC2024-CODIS LER'!A:A,0))</f>
        <v>Residus de tintes que contenen substàncies perilloses</v>
      </c>
      <c r="C272" s="19" t="e">
        <f>INDEX('Seguiment de residus'!M:M,MATCH('Comparativa final'!A272,'Seguiment de residus'!A:A,0))</f>
        <v>#N/A</v>
      </c>
      <c r="D272" s="50" cm="1">
        <f t="array" ref="D272">_xlfn.XLOOKUP(A272,Tabla1[Codi LER],Tabla1[Pes (T)]/1000,0)</f>
        <v>0</v>
      </c>
      <c r="E272" s="29">
        <f>SUMIF('Seguiment de residus'!M:M,C272,'Seguiment de residus'!D:D)</f>
        <v>0</v>
      </c>
    </row>
    <row r="273" spans="1:5" hidden="1" x14ac:dyDescent="0.3">
      <c r="A273" s="19" t="s">
        <v>636</v>
      </c>
      <c r="B273" s="19" t="str">
        <f>INDEX('CRC2024-CODIS LER'!B:B,MATCH('Comparativa final'!A273,'CRC2024-CODIS LER'!A:A,0))</f>
        <v>Residus de tintes diferents dels especificats en el codi 080312</v>
      </c>
      <c r="C273" s="19" t="e">
        <f>INDEX('Seguiment de residus'!M:M,MATCH('Comparativa final'!A273,'Seguiment de residus'!A:A,0))</f>
        <v>#N/A</v>
      </c>
      <c r="D273" s="50" cm="1">
        <f t="array" ref="D273">_xlfn.XLOOKUP(A273,Tabla1[Codi LER],Tabla1[Pes (T)]/1000,0)</f>
        <v>0</v>
      </c>
      <c r="E273" s="29">
        <f>SUMIF('Seguiment de residus'!M:M,C273,'Seguiment de residus'!D:D)</f>
        <v>0</v>
      </c>
    </row>
    <row r="274" spans="1:5" hidden="1" x14ac:dyDescent="0.3">
      <c r="A274" s="19" t="s">
        <v>638</v>
      </c>
      <c r="B274" s="19" t="str">
        <f>INDEX('CRC2024-CODIS LER'!B:B,MATCH('Comparativa final'!A274,'CRC2024-CODIS LER'!A:A,0))</f>
        <v>Llots de tinta que contenen substàncies perilloses</v>
      </c>
      <c r="C274" s="19" t="e">
        <f>INDEX('Seguiment de residus'!M:M,MATCH('Comparativa final'!A274,'Seguiment de residus'!A:A,0))</f>
        <v>#N/A</v>
      </c>
      <c r="D274" s="50" cm="1">
        <f t="array" ref="D274">_xlfn.XLOOKUP(A274,Tabla1[Codi LER],Tabla1[Pes (T)]/1000,0)</f>
        <v>0</v>
      </c>
      <c r="E274" s="29">
        <f>SUMIF('Seguiment de residus'!M:M,C274,'Seguiment de residus'!D:D)</f>
        <v>0</v>
      </c>
    </row>
    <row r="275" spans="1:5" hidden="1" x14ac:dyDescent="0.3">
      <c r="A275" s="19" t="s">
        <v>640</v>
      </c>
      <c r="B275" s="19" t="str">
        <f>INDEX('CRC2024-CODIS LER'!B:B,MATCH('Comparativa final'!A275,'CRC2024-CODIS LER'!A:A,0))</f>
        <v>Llots de tinta diferents dels especificats en el codi 080314</v>
      </c>
      <c r="C275" s="19" t="e">
        <f>INDEX('Seguiment de residus'!M:M,MATCH('Comparativa final'!A275,'Seguiment de residus'!A:A,0))</f>
        <v>#N/A</v>
      </c>
      <c r="D275" s="50" cm="1">
        <f t="array" ref="D275">_xlfn.XLOOKUP(A275,Tabla1[Codi LER],Tabla1[Pes (T)]/1000,0)</f>
        <v>0</v>
      </c>
      <c r="E275" s="29">
        <f>SUMIF('Seguiment de residus'!M:M,C275,'Seguiment de residus'!D:D)</f>
        <v>0</v>
      </c>
    </row>
    <row r="276" spans="1:5" hidden="1" x14ac:dyDescent="0.3">
      <c r="A276" s="19" t="s">
        <v>642</v>
      </c>
      <c r="B276" s="19" t="str">
        <f>INDEX('CRC2024-CODIS LER'!B:B,MATCH('Comparativa final'!A276,'CRC2024-CODIS LER'!A:A,0))</f>
        <v>Residus de solucions corrosives</v>
      </c>
      <c r="C276" s="19" t="e">
        <f>INDEX('Seguiment de residus'!M:M,MATCH('Comparativa final'!A276,'Seguiment de residus'!A:A,0))</f>
        <v>#N/A</v>
      </c>
      <c r="D276" s="50" cm="1">
        <f t="array" ref="D276">_xlfn.XLOOKUP(A276,Tabla1[Codi LER],Tabla1[Pes (T)]/1000,0)</f>
        <v>0</v>
      </c>
      <c r="E276" s="29">
        <f>SUMIF('Seguiment de residus'!M:M,C276,'Seguiment de residus'!D:D)</f>
        <v>0</v>
      </c>
    </row>
    <row r="277" spans="1:5" hidden="1" x14ac:dyDescent="0.3">
      <c r="A277" s="19" t="s">
        <v>644</v>
      </c>
      <c r="B277" s="19" t="str">
        <f>INDEX('CRC2024-CODIS LER'!B:B,MATCH('Comparativa final'!A277,'CRC2024-CODIS LER'!A:A,0))</f>
        <v>Residus de tòner per impressió que contenen substàncies perilloses</v>
      </c>
      <c r="C277" s="19" t="e">
        <f>INDEX('Seguiment de residus'!M:M,MATCH('Comparativa final'!A277,'Seguiment de residus'!A:A,0))</f>
        <v>#N/A</v>
      </c>
      <c r="D277" s="50" cm="1">
        <f t="array" ref="D277">_xlfn.XLOOKUP(A277,Tabla1[Codi LER],Tabla1[Pes (T)]/1000,0)</f>
        <v>0</v>
      </c>
      <c r="E277" s="29">
        <f>SUMIF('Seguiment de residus'!M:M,C277,'Seguiment de residus'!D:D)</f>
        <v>0</v>
      </c>
    </row>
    <row r="278" spans="1:5" hidden="1" x14ac:dyDescent="0.3">
      <c r="A278" s="19" t="s">
        <v>646</v>
      </c>
      <c r="B278" s="19" t="str">
        <f>INDEX('CRC2024-CODIS LER'!B:B,MATCH('Comparativa final'!A278,'CRC2024-CODIS LER'!A:A,0))</f>
        <v>Residus de tòner per impressió diferents dels especificats en el codi 080317</v>
      </c>
      <c r="C278" s="19" t="e">
        <f>INDEX('Seguiment de residus'!M:M,MATCH('Comparativa final'!A278,'Seguiment de residus'!A:A,0))</f>
        <v>#N/A</v>
      </c>
      <c r="D278" s="50" cm="1">
        <f t="array" ref="D278">_xlfn.XLOOKUP(A278,Tabla1[Codi LER],Tabla1[Pes (T)]/1000,0)</f>
        <v>0</v>
      </c>
      <c r="E278" s="29">
        <f>SUMIF('Seguiment de residus'!M:M,C278,'Seguiment de residus'!D:D)</f>
        <v>0</v>
      </c>
    </row>
    <row r="279" spans="1:5" hidden="1" x14ac:dyDescent="0.3">
      <c r="A279" s="19" t="s">
        <v>648</v>
      </c>
      <c r="B279" s="19" t="str">
        <f>INDEX('CRC2024-CODIS LER'!B:B,MATCH('Comparativa final'!A279,'CRC2024-CODIS LER'!A:A,0))</f>
        <v>Olis de dispersió</v>
      </c>
      <c r="C279" s="19" t="e">
        <f>INDEX('Seguiment de residus'!M:M,MATCH('Comparativa final'!A279,'Seguiment de residus'!A:A,0))</f>
        <v>#N/A</v>
      </c>
      <c r="D279" s="50" cm="1">
        <f t="array" ref="D279">_xlfn.XLOOKUP(A279,Tabla1[Codi LER],Tabla1[Pes (T)]/1000,0)</f>
        <v>0</v>
      </c>
      <c r="E279" s="29">
        <f>SUMIF('Seguiment de residus'!M:M,C279,'Seguiment de residus'!D:D)</f>
        <v>0</v>
      </c>
    </row>
    <row r="280" spans="1:5" hidden="1" x14ac:dyDescent="0.3">
      <c r="A280" s="19" t="s">
        <v>652</v>
      </c>
      <c r="B280" s="19" t="str">
        <f>INDEX('CRC2024-CODIS LER'!B:B,MATCH('Comparativa final'!A280,'CRC2024-CODIS LER'!A:A,0))</f>
        <v>Residus no especificats en cap altra categoria</v>
      </c>
      <c r="C280" s="19" t="e">
        <f>INDEX('Seguiment de residus'!M:M,MATCH('Comparativa final'!A280,'Seguiment de residus'!A:A,0))</f>
        <v>#N/A</v>
      </c>
      <c r="D280" s="50" cm="1">
        <f t="array" ref="D280">_xlfn.XLOOKUP(A280,Tabla1[Codi LER],Tabla1[Pes (T)]/1000,0)</f>
        <v>0</v>
      </c>
      <c r="E280" s="29">
        <f>SUMIF('Seguiment de residus'!M:M,C280,'Seguiment de residus'!D:D)</f>
        <v>0</v>
      </c>
    </row>
    <row r="281" spans="1:5" hidden="1" x14ac:dyDescent="0.3">
      <c r="A281" s="19" t="s">
        <v>655</v>
      </c>
      <c r="B281" s="19" t="str">
        <f>INDEX('CRC2024-CODIS LER'!B:B,MATCH('Comparativa final'!A281,'CRC2024-CODIS LER'!A:A,0))</f>
        <v>Residus d'adhesius i segellants que contenen dissolvents orgànics o altres substàncies perilloses</v>
      </c>
      <c r="C281" s="19" t="e">
        <f>INDEX('Seguiment de residus'!M:M,MATCH('Comparativa final'!A281,'Seguiment de residus'!A:A,0))</f>
        <v>#N/A</v>
      </c>
      <c r="D281" s="50" cm="1">
        <f t="array" ref="D281">_xlfn.XLOOKUP(A281,Tabla1[Codi LER],Tabla1[Pes (T)]/1000,0)</f>
        <v>0</v>
      </c>
      <c r="E281" s="29">
        <f>SUMIF('Seguiment de residus'!M:M,C281,'Seguiment de residus'!D:D)</f>
        <v>0</v>
      </c>
    </row>
    <row r="282" spans="1:5" hidden="1" x14ac:dyDescent="0.3">
      <c r="A282" s="19" t="s">
        <v>657</v>
      </c>
      <c r="B282" s="19" t="str">
        <f>INDEX('CRC2024-CODIS LER'!B:B,MATCH('Comparativa final'!A282,'CRC2024-CODIS LER'!A:A,0))</f>
        <v>Residus d'adhesius i segellants diferents dels especificats en el codi 080409</v>
      </c>
      <c r="C282" s="19" t="e">
        <f>INDEX('Seguiment de residus'!M:M,MATCH('Comparativa final'!A282,'Seguiment de residus'!A:A,0))</f>
        <v>#N/A</v>
      </c>
      <c r="D282" s="50" cm="1">
        <f t="array" ref="D282">_xlfn.XLOOKUP(A282,Tabla1[Codi LER],Tabla1[Pes (T)]/1000,0)</f>
        <v>0</v>
      </c>
      <c r="E282" s="29">
        <f>SUMIF('Seguiment de residus'!M:M,C282,'Seguiment de residus'!D:D)</f>
        <v>0</v>
      </c>
    </row>
    <row r="283" spans="1:5" hidden="1" x14ac:dyDescent="0.3">
      <c r="A283" s="19" t="s">
        <v>659</v>
      </c>
      <c r="B283" s="19" t="str">
        <f>INDEX('CRC2024-CODIS LER'!B:B,MATCH('Comparativa final'!A283,'CRC2024-CODIS LER'!A:A,0))</f>
        <v>Llots d'adhesius i segellants que contenen dissolvents orgànics o altres substàncies perilloses</v>
      </c>
      <c r="C283" s="19" t="e">
        <f>INDEX('Seguiment de residus'!M:M,MATCH('Comparativa final'!A283,'Seguiment de residus'!A:A,0))</f>
        <v>#N/A</v>
      </c>
      <c r="D283" s="50" cm="1">
        <f t="array" ref="D283">_xlfn.XLOOKUP(A283,Tabla1[Codi LER],Tabla1[Pes (T)]/1000,0)</f>
        <v>0</v>
      </c>
      <c r="E283" s="29">
        <f>SUMIF('Seguiment de residus'!M:M,C283,'Seguiment de residus'!D:D)</f>
        <v>0</v>
      </c>
    </row>
    <row r="284" spans="1:5" hidden="1" x14ac:dyDescent="0.3">
      <c r="A284" s="19" t="s">
        <v>661</v>
      </c>
      <c r="B284" s="19" t="str">
        <f>INDEX('CRC2024-CODIS LER'!B:B,MATCH('Comparativa final'!A284,'CRC2024-CODIS LER'!A:A,0))</f>
        <v>Llots d'adhesius i segellants diferents dels especificats en el codi 080411</v>
      </c>
      <c r="C284" s="19" t="e">
        <f>INDEX('Seguiment de residus'!M:M,MATCH('Comparativa final'!A284,'Seguiment de residus'!A:A,0))</f>
        <v>#N/A</v>
      </c>
      <c r="D284" s="50" cm="1">
        <f t="array" ref="D284">_xlfn.XLOOKUP(A284,Tabla1[Codi LER],Tabla1[Pes (T)]/1000,0)</f>
        <v>0</v>
      </c>
      <c r="E284" s="29">
        <f>SUMIF('Seguiment de residus'!M:M,C284,'Seguiment de residus'!D:D)</f>
        <v>0</v>
      </c>
    </row>
    <row r="285" spans="1:5" hidden="1" x14ac:dyDescent="0.3">
      <c r="A285" s="19" t="s">
        <v>663</v>
      </c>
      <c r="B285" s="19" t="str">
        <f>INDEX('CRC2024-CODIS LER'!B:B,MATCH('Comparativa final'!A285,'CRC2024-CODIS LER'!A:A,0))</f>
        <v>Llots aquosos que contenen adhesius i segellants amb dissolvents orgànics o altres substàncies perilloses</v>
      </c>
      <c r="C285" s="19" t="e">
        <f>INDEX('Seguiment de residus'!M:M,MATCH('Comparativa final'!A285,'Seguiment de residus'!A:A,0))</f>
        <v>#N/A</v>
      </c>
      <c r="D285" s="50" cm="1">
        <f t="array" ref="D285">_xlfn.XLOOKUP(A285,Tabla1[Codi LER],Tabla1[Pes (T)]/1000,0)</f>
        <v>0</v>
      </c>
      <c r="E285" s="29">
        <f>SUMIF('Seguiment de residus'!M:M,C285,'Seguiment de residus'!D:D)</f>
        <v>0</v>
      </c>
    </row>
    <row r="286" spans="1:5" hidden="1" x14ac:dyDescent="0.3">
      <c r="A286" s="19" t="s">
        <v>665</v>
      </c>
      <c r="B286" s="19" t="str">
        <f>INDEX('CRC2024-CODIS LER'!B:B,MATCH('Comparativa final'!A286,'CRC2024-CODIS LER'!A:A,0))</f>
        <v>Llots aquosos que contenen adhesius i segellants diferents dels especificats en el codi 080413</v>
      </c>
      <c r="C286" s="19" t="e">
        <f>INDEX('Seguiment de residus'!M:M,MATCH('Comparativa final'!A286,'Seguiment de residus'!A:A,0))</f>
        <v>#N/A</v>
      </c>
      <c r="D286" s="50" cm="1">
        <f t="array" ref="D286">_xlfn.XLOOKUP(A286,Tabla1[Codi LER],Tabla1[Pes (T)]/1000,0)</f>
        <v>0</v>
      </c>
      <c r="E286" s="29">
        <f>SUMIF('Seguiment de residus'!M:M,C286,'Seguiment de residus'!D:D)</f>
        <v>0</v>
      </c>
    </row>
    <row r="287" spans="1:5" hidden="1" x14ac:dyDescent="0.3">
      <c r="A287" s="19" t="s">
        <v>667</v>
      </c>
      <c r="B287" s="19" t="str">
        <f>INDEX('CRC2024-CODIS LER'!B:B,MATCH('Comparativa final'!A287,'CRC2024-CODIS LER'!A:A,0))</f>
        <v>Residus líquids aquosos que contenen adhesius o segellants amb dissolvents orgànics o altres substàncies perilloses</v>
      </c>
      <c r="C287" s="19" t="e">
        <f>INDEX('Seguiment de residus'!M:M,MATCH('Comparativa final'!A287,'Seguiment de residus'!A:A,0))</f>
        <v>#N/A</v>
      </c>
      <c r="D287" s="50" cm="1">
        <f t="array" ref="D287">_xlfn.XLOOKUP(A287,Tabla1[Codi LER],Tabla1[Pes (T)]/1000,0)</f>
        <v>0</v>
      </c>
      <c r="E287" s="29">
        <f>SUMIF('Seguiment de residus'!M:M,C287,'Seguiment de residus'!D:D)</f>
        <v>0</v>
      </c>
    </row>
    <row r="288" spans="1:5" hidden="1" x14ac:dyDescent="0.3">
      <c r="A288" s="19" t="s">
        <v>669</v>
      </c>
      <c r="B288" s="19" t="str">
        <f>INDEX('CRC2024-CODIS LER'!B:B,MATCH('Comparativa final'!A288,'CRC2024-CODIS LER'!A:A,0))</f>
        <v>Residus líquids aquosos que contenen adhesius o segellants diferents dels especificats en el codi 080415</v>
      </c>
      <c r="C288" s="19" t="e">
        <f>INDEX('Seguiment de residus'!M:M,MATCH('Comparativa final'!A288,'Seguiment de residus'!A:A,0))</f>
        <v>#N/A</v>
      </c>
      <c r="D288" s="50" cm="1">
        <f t="array" ref="D288">_xlfn.XLOOKUP(A288,Tabla1[Codi LER],Tabla1[Pes (T)]/1000,0)</f>
        <v>0</v>
      </c>
      <c r="E288" s="29">
        <f>SUMIF('Seguiment de residus'!M:M,C288,'Seguiment de residus'!D:D)</f>
        <v>0</v>
      </c>
    </row>
    <row r="289" spans="1:5" hidden="1" x14ac:dyDescent="0.3">
      <c r="A289" s="19" t="s">
        <v>671</v>
      </c>
      <c r="B289" s="19" t="str">
        <f>INDEX('CRC2024-CODIS LER'!B:B,MATCH('Comparativa final'!A289,'CRC2024-CODIS LER'!A:A,0))</f>
        <v>Oli de resina</v>
      </c>
      <c r="C289" s="19" t="e">
        <f>INDEX('Seguiment de residus'!M:M,MATCH('Comparativa final'!A289,'Seguiment de residus'!A:A,0))</f>
        <v>#N/A</v>
      </c>
      <c r="D289" s="50" cm="1">
        <f t="array" ref="D289">_xlfn.XLOOKUP(A289,Tabla1[Codi LER],Tabla1[Pes (T)]/1000,0)</f>
        <v>0</v>
      </c>
      <c r="E289" s="29">
        <f>SUMIF('Seguiment de residus'!M:M,C289,'Seguiment de residus'!D:D)</f>
        <v>0</v>
      </c>
    </row>
    <row r="290" spans="1:5" hidden="1" x14ac:dyDescent="0.3">
      <c r="A290" s="19" t="s">
        <v>673</v>
      </c>
      <c r="B290" s="19" t="str">
        <f>INDEX('CRC2024-CODIS LER'!B:B,MATCH('Comparativa final'!A290,'CRC2024-CODIS LER'!A:A,0))</f>
        <v>Residus no especificats en cap altra categoria</v>
      </c>
      <c r="C290" s="19" t="e">
        <f>INDEX('Seguiment de residus'!M:M,MATCH('Comparativa final'!A290,'Seguiment de residus'!A:A,0))</f>
        <v>#N/A</v>
      </c>
      <c r="D290" s="50" cm="1">
        <f t="array" ref="D290">_xlfn.XLOOKUP(A290,Tabla1[Codi LER],Tabla1[Pes (T)]/1000,0)</f>
        <v>0</v>
      </c>
      <c r="E290" s="29">
        <f>SUMIF('Seguiment de residus'!M:M,C290,'Seguiment de residus'!D:D)</f>
        <v>0</v>
      </c>
    </row>
    <row r="291" spans="1:5" hidden="1" x14ac:dyDescent="0.3">
      <c r="A291" s="19" t="s">
        <v>676</v>
      </c>
      <c r="B291" s="19" t="str">
        <f>INDEX('CRC2024-CODIS LER'!B:B,MATCH('Comparativa final'!A291,'CRC2024-CODIS LER'!A:A,0))</f>
        <v>Isocianats residuals</v>
      </c>
      <c r="C291" s="19" t="e">
        <f>INDEX('Seguiment de residus'!M:M,MATCH('Comparativa final'!A291,'Seguiment de residus'!A:A,0))</f>
        <v>#N/A</v>
      </c>
      <c r="D291" s="50" cm="1">
        <f t="array" ref="D291">_xlfn.XLOOKUP(A291,Tabla1[Codi LER],Tabla1[Pes (T)]/1000,0)</f>
        <v>0</v>
      </c>
      <c r="E291" s="29">
        <f>SUMIF('Seguiment de residus'!M:M,C291,'Seguiment de residus'!D:D)</f>
        <v>0</v>
      </c>
    </row>
    <row r="292" spans="1:5" hidden="1" x14ac:dyDescent="0.3">
      <c r="A292" s="19" t="s">
        <v>682</v>
      </c>
      <c r="B292" s="19" t="str">
        <f>INDEX('CRC2024-CODIS LER'!B:B,MATCH('Comparativa final'!A292,'CRC2024-CODIS LER'!A:A,0))</f>
        <v>Solucions de revelatge i solucions activadores a l'aigua</v>
      </c>
      <c r="C292" s="19" t="e">
        <f>INDEX('Seguiment de residus'!M:M,MATCH('Comparativa final'!A292,'Seguiment de residus'!A:A,0))</f>
        <v>#N/A</v>
      </c>
      <c r="D292" s="50" cm="1">
        <f t="array" ref="D292">_xlfn.XLOOKUP(A292,Tabla1[Codi LER],Tabla1[Pes (T)]/1000,0)</f>
        <v>0</v>
      </c>
      <c r="E292" s="29">
        <f>SUMIF('Seguiment de residus'!M:M,C292,'Seguiment de residus'!D:D)</f>
        <v>0</v>
      </c>
    </row>
    <row r="293" spans="1:5" hidden="1" x14ac:dyDescent="0.3">
      <c r="A293" s="19" t="s">
        <v>684</v>
      </c>
      <c r="B293" s="19" t="str">
        <f>INDEX('CRC2024-CODIS LER'!B:B,MATCH('Comparativa final'!A293,'CRC2024-CODIS LER'!A:A,0))</f>
        <v>Solucions de revelatge de plaques d'impressió a l'aigua</v>
      </c>
      <c r="C293" s="19" t="e">
        <f>INDEX('Seguiment de residus'!M:M,MATCH('Comparativa final'!A293,'Seguiment de residus'!A:A,0))</f>
        <v>#N/A</v>
      </c>
      <c r="D293" s="50" cm="1">
        <f t="array" ref="D293">_xlfn.XLOOKUP(A293,Tabla1[Codi LER],Tabla1[Pes (T)]/1000,0)</f>
        <v>0</v>
      </c>
      <c r="E293" s="29">
        <f>SUMIF('Seguiment de residus'!M:M,C293,'Seguiment de residus'!D:D)</f>
        <v>0</v>
      </c>
    </row>
    <row r="294" spans="1:5" hidden="1" x14ac:dyDescent="0.3">
      <c r="A294" s="19" t="s">
        <v>686</v>
      </c>
      <c r="B294" s="19" t="str">
        <f>INDEX('CRC2024-CODIS LER'!B:B,MATCH('Comparativa final'!A294,'CRC2024-CODIS LER'!A:A,0))</f>
        <v>Solucions de revelatge amb dissolvents</v>
      </c>
      <c r="C294" s="19" t="e">
        <f>INDEX('Seguiment de residus'!M:M,MATCH('Comparativa final'!A294,'Seguiment de residus'!A:A,0))</f>
        <v>#N/A</v>
      </c>
      <c r="D294" s="50" cm="1">
        <f t="array" ref="D294">_xlfn.XLOOKUP(A294,Tabla1[Codi LER],Tabla1[Pes (T)]/1000,0)</f>
        <v>0</v>
      </c>
      <c r="E294" s="29">
        <f>SUMIF('Seguiment de residus'!M:M,C294,'Seguiment de residus'!D:D)</f>
        <v>0</v>
      </c>
    </row>
    <row r="295" spans="1:5" hidden="1" x14ac:dyDescent="0.3">
      <c r="A295" s="19" t="s">
        <v>688</v>
      </c>
      <c r="B295" s="19" t="str">
        <f>INDEX('CRC2024-CODIS LER'!B:B,MATCH('Comparativa final'!A295,'CRC2024-CODIS LER'!A:A,0))</f>
        <v>Solucions de fixatge</v>
      </c>
      <c r="C295" s="19" t="e">
        <f>INDEX('Seguiment de residus'!M:M,MATCH('Comparativa final'!A295,'Seguiment de residus'!A:A,0))</f>
        <v>#N/A</v>
      </c>
      <c r="D295" s="50" cm="1">
        <f t="array" ref="D295">_xlfn.XLOOKUP(A295,Tabla1[Codi LER],Tabla1[Pes (T)]/1000,0)</f>
        <v>0</v>
      </c>
      <c r="E295" s="29">
        <f>SUMIF('Seguiment de residus'!M:M,C295,'Seguiment de residus'!D:D)</f>
        <v>0</v>
      </c>
    </row>
    <row r="296" spans="1:5" hidden="1" x14ac:dyDescent="0.3">
      <c r="A296" s="19" t="s">
        <v>690</v>
      </c>
      <c r="B296" s="19" t="str">
        <f>INDEX('CRC2024-CODIS LER'!B:B,MATCH('Comparativa final'!A296,'CRC2024-CODIS LER'!A:A,0))</f>
        <v>Solucions de blanqueig i solucions de blanqueig-fixatge</v>
      </c>
      <c r="C296" s="19" t="e">
        <f>INDEX('Seguiment de residus'!M:M,MATCH('Comparativa final'!A296,'Seguiment de residus'!A:A,0))</f>
        <v>#N/A</v>
      </c>
      <c r="D296" s="50" cm="1">
        <f t="array" ref="D296">_xlfn.XLOOKUP(A296,Tabla1[Codi LER],Tabla1[Pes (T)]/1000,0)</f>
        <v>0</v>
      </c>
      <c r="E296" s="29">
        <f>SUMIF('Seguiment de residus'!M:M,C296,'Seguiment de residus'!D:D)</f>
        <v>0</v>
      </c>
    </row>
    <row r="297" spans="1:5" hidden="1" x14ac:dyDescent="0.3">
      <c r="A297" s="19" t="s">
        <v>692</v>
      </c>
      <c r="B297" s="19" t="str">
        <f>INDEX('CRC2024-CODIS LER'!B:B,MATCH('Comparativa final'!A297,'CRC2024-CODIS LER'!A:A,0))</f>
        <v>Residus que contenen plata procedent del tractament in situ de residus fotogràfics</v>
      </c>
      <c r="C297" s="19" t="e">
        <f>INDEX('Seguiment de residus'!M:M,MATCH('Comparativa final'!A297,'Seguiment de residus'!A:A,0))</f>
        <v>#N/A</v>
      </c>
      <c r="D297" s="50" cm="1">
        <f t="array" ref="D297">_xlfn.XLOOKUP(A297,Tabla1[Codi LER],Tabla1[Pes (T)]/1000,0)</f>
        <v>0</v>
      </c>
      <c r="E297" s="29">
        <f>SUMIF('Seguiment de residus'!M:M,C297,'Seguiment de residus'!D:D)</f>
        <v>0</v>
      </c>
    </row>
    <row r="298" spans="1:5" hidden="1" x14ac:dyDescent="0.3">
      <c r="A298" s="19" t="s">
        <v>694</v>
      </c>
      <c r="B298" s="19" t="str">
        <f>INDEX('CRC2024-CODIS LER'!B:B,MATCH('Comparativa final'!A298,'CRC2024-CODIS LER'!A:A,0))</f>
        <v>Pel·lícules i paper fotogràfic que contenen plata o compostos de plata</v>
      </c>
      <c r="C298" s="19" t="e">
        <f>INDEX('Seguiment de residus'!M:M,MATCH('Comparativa final'!A298,'Seguiment de residus'!A:A,0))</f>
        <v>#N/A</v>
      </c>
      <c r="D298" s="50" cm="1">
        <f t="array" ref="D298">_xlfn.XLOOKUP(A298,Tabla1[Codi LER],Tabla1[Pes (T)]/1000,0)</f>
        <v>0</v>
      </c>
      <c r="E298" s="29">
        <f>SUMIF('Seguiment de residus'!M:M,C298,'Seguiment de residus'!D:D)</f>
        <v>0</v>
      </c>
    </row>
    <row r="299" spans="1:5" hidden="1" x14ac:dyDescent="0.3">
      <c r="A299" s="19" t="s">
        <v>696</v>
      </c>
      <c r="B299" s="19" t="str">
        <f>INDEX('CRC2024-CODIS LER'!B:B,MATCH('Comparativa final'!A299,'CRC2024-CODIS LER'!A:A,0))</f>
        <v>Pel·lícules i paper fotogràfic que no contenen plata ni compostos de plata</v>
      </c>
      <c r="C299" s="19" t="e">
        <f>INDEX('Seguiment de residus'!M:M,MATCH('Comparativa final'!A299,'Seguiment de residus'!A:A,0))</f>
        <v>#N/A</v>
      </c>
      <c r="D299" s="50" cm="1">
        <f t="array" ref="D299">_xlfn.XLOOKUP(A299,Tabla1[Codi LER],Tabla1[Pes (T)]/1000,0)</f>
        <v>0</v>
      </c>
      <c r="E299" s="29">
        <f>SUMIF('Seguiment de residus'!M:M,C299,'Seguiment de residus'!D:D)</f>
        <v>0</v>
      </c>
    </row>
    <row r="300" spans="1:5" hidden="1" x14ac:dyDescent="0.3">
      <c r="A300" s="19" t="s">
        <v>698</v>
      </c>
      <c r="B300" s="19" t="str">
        <f>INDEX('CRC2024-CODIS LER'!B:B,MATCH('Comparativa final'!A300,'CRC2024-CODIS LER'!A:A,0))</f>
        <v>Càmeres d'un sol ús sense piles ni acumuladors</v>
      </c>
      <c r="C300" s="19" t="e">
        <f>INDEX('Seguiment de residus'!M:M,MATCH('Comparativa final'!A300,'Seguiment de residus'!A:A,0))</f>
        <v>#N/A</v>
      </c>
      <c r="D300" s="50" cm="1">
        <f t="array" ref="D300">_xlfn.XLOOKUP(A300,Tabla1[Codi LER],Tabla1[Pes (T)]/1000,0)</f>
        <v>0</v>
      </c>
      <c r="E300" s="29">
        <f>SUMIF('Seguiment de residus'!M:M,C300,'Seguiment de residus'!D:D)</f>
        <v>0</v>
      </c>
    </row>
    <row r="301" spans="1:5" hidden="1" x14ac:dyDescent="0.3">
      <c r="A301" s="19" t="s">
        <v>701</v>
      </c>
      <c r="B301" s="19" t="str">
        <f>INDEX('CRC2024-CODIS LER'!B:B,MATCH('Comparativa final'!A301,'CRC2024-CODIS LER'!A:A,0))</f>
        <v>Càmeres d'un sol ús amb piles o acumuladors inclosos en els codis 160601, 160602 o 160603</v>
      </c>
      <c r="C301" s="19" t="e">
        <f>INDEX('Seguiment de residus'!M:M,MATCH('Comparativa final'!A301,'Seguiment de residus'!A:A,0))</f>
        <v>#N/A</v>
      </c>
      <c r="D301" s="50" cm="1">
        <f t="array" ref="D301">_xlfn.XLOOKUP(A301,Tabla1[Codi LER],Tabla1[Pes (T)]/1000,0)</f>
        <v>0</v>
      </c>
      <c r="E301" s="29">
        <f>SUMIF('Seguiment de residus'!M:M,C301,'Seguiment de residus'!D:D)</f>
        <v>0</v>
      </c>
    </row>
    <row r="302" spans="1:5" hidden="1" x14ac:dyDescent="0.3">
      <c r="A302" s="19" t="s">
        <v>704</v>
      </c>
      <c r="B302" s="19" t="str">
        <f>INDEX('CRC2024-CODIS LER'!B:B,MATCH('Comparativa final'!A302,'CRC2024-CODIS LER'!A:A,0))</f>
        <v>Càmeres d'un sol ús amb piles o acumuladors diferents de les especificades en el codi 090111</v>
      </c>
      <c r="C302" s="19" t="e">
        <f>INDEX('Seguiment de residus'!M:M,MATCH('Comparativa final'!A302,'Seguiment de residus'!A:A,0))</f>
        <v>#N/A</v>
      </c>
      <c r="D302" s="50" cm="1">
        <f t="array" ref="D302">_xlfn.XLOOKUP(A302,Tabla1[Codi LER],Tabla1[Pes (T)]/1000,0)</f>
        <v>0</v>
      </c>
      <c r="E302" s="29">
        <f>SUMIF('Seguiment de residus'!M:M,C302,'Seguiment de residus'!D:D)</f>
        <v>0</v>
      </c>
    </row>
    <row r="303" spans="1:5" hidden="1" x14ac:dyDescent="0.3">
      <c r="A303" s="19" t="s">
        <v>706</v>
      </c>
      <c r="B303" s="19" t="str">
        <f>INDEX('CRC2024-CODIS LER'!B:B,MATCH('Comparativa final'!A303,'CRC2024-CODIS LER'!A:A,0))</f>
        <v>Residus líquids aquosos procedents de la recuperació in situ de plata diferents dels especificats en el codi 090106</v>
      </c>
      <c r="C303" s="19" t="e">
        <f>INDEX('Seguiment de residus'!M:M,MATCH('Comparativa final'!A303,'Seguiment de residus'!A:A,0))</f>
        <v>#N/A</v>
      </c>
      <c r="D303" s="50" cm="1">
        <f t="array" ref="D303">_xlfn.XLOOKUP(A303,Tabla1[Codi LER],Tabla1[Pes (T)]/1000,0)</f>
        <v>0</v>
      </c>
      <c r="E303" s="29">
        <f>SUMIF('Seguiment de residus'!M:M,C303,'Seguiment de residus'!D:D)</f>
        <v>0</v>
      </c>
    </row>
    <row r="304" spans="1:5" hidden="1" x14ac:dyDescent="0.3">
      <c r="A304" s="19" t="s">
        <v>708</v>
      </c>
      <c r="B304" s="19" t="str">
        <f>INDEX('CRC2024-CODIS LER'!B:B,MATCH('Comparativa final'!A304,'CRC2024-CODIS LER'!A:A,0))</f>
        <v>Residus no especificats en cap altra categoria</v>
      </c>
      <c r="C304" s="19" t="e">
        <f>INDEX('Seguiment de residus'!M:M,MATCH('Comparativa final'!A304,'Seguiment de residus'!A:A,0))</f>
        <v>#N/A</v>
      </c>
      <c r="D304" s="50" cm="1">
        <f t="array" ref="D304">_xlfn.XLOOKUP(A304,Tabla1[Codi LER],Tabla1[Pes (T)]/1000,0)</f>
        <v>0</v>
      </c>
      <c r="E304" s="29">
        <f>SUMIF('Seguiment de residus'!M:M,C304,'Seguiment de residus'!D:D)</f>
        <v>0</v>
      </c>
    </row>
    <row r="305" spans="1:5" hidden="1" x14ac:dyDescent="0.3">
      <c r="A305" s="19" t="s">
        <v>713</v>
      </c>
      <c r="B305" s="19" t="str">
        <f>INDEX('CRC2024-CODIS LER'!B:B,MATCH('Comparativa final'!A305,'CRC2024-CODIS LER'!A:A,0))</f>
        <v>Cendra de fons de forn, escòries i pols de caldera (excepte la pols de caldera especificada en el codi 100104)</v>
      </c>
      <c r="C305" s="19" t="e">
        <f>INDEX('Seguiment de residus'!M:M,MATCH('Comparativa final'!A305,'Seguiment de residus'!A:A,0))</f>
        <v>#N/A</v>
      </c>
      <c r="D305" s="50" cm="1">
        <f t="array" ref="D305">_xlfn.XLOOKUP(A305,Tabla1[Codi LER],Tabla1[Pes (T)]/1000,0)</f>
        <v>0</v>
      </c>
      <c r="E305" s="29">
        <f>SUMIF('Seguiment de residus'!M:M,C305,'Seguiment de residus'!D:D)</f>
        <v>0</v>
      </c>
    </row>
    <row r="306" spans="1:5" hidden="1" x14ac:dyDescent="0.3">
      <c r="A306" s="19" t="s">
        <v>716</v>
      </c>
      <c r="B306" s="19" t="str">
        <f>INDEX('CRC2024-CODIS LER'!B:B,MATCH('Comparativa final'!A306,'CRC2024-CODIS LER'!A:A,0))</f>
        <v>Cendra volant del carbó</v>
      </c>
      <c r="C306" s="19" t="e">
        <f>INDEX('Seguiment de residus'!M:M,MATCH('Comparativa final'!A306,'Seguiment de residus'!A:A,0))</f>
        <v>#N/A</v>
      </c>
      <c r="D306" s="50" cm="1">
        <f t="array" ref="D306">_xlfn.XLOOKUP(A306,Tabla1[Codi LER],Tabla1[Pes (T)]/1000,0)</f>
        <v>0</v>
      </c>
      <c r="E306" s="29">
        <f>SUMIF('Seguiment de residus'!M:M,C306,'Seguiment de residus'!D:D)</f>
        <v>0</v>
      </c>
    </row>
    <row r="307" spans="1:5" hidden="1" x14ac:dyDescent="0.3">
      <c r="A307" s="19" t="s">
        <v>718</v>
      </c>
      <c r="B307" s="19" t="str">
        <f>INDEX('CRC2024-CODIS LER'!B:B,MATCH('Comparativa final'!A307,'CRC2024-CODIS LER'!A:A,0))</f>
        <v>Cendra volant de torba i de fusta (no tractada)</v>
      </c>
      <c r="C307" s="19" t="e">
        <f>INDEX('Seguiment de residus'!M:M,MATCH('Comparativa final'!A307,'Seguiment de residus'!A:A,0))</f>
        <v>#N/A</v>
      </c>
      <c r="D307" s="50" cm="1">
        <f t="array" ref="D307">_xlfn.XLOOKUP(A307,Tabla1[Codi LER],Tabla1[Pes (T)]/1000,0)</f>
        <v>0</v>
      </c>
      <c r="E307" s="29">
        <f>SUMIF('Seguiment de residus'!M:M,C307,'Seguiment de residus'!D:D)</f>
        <v>0</v>
      </c>
    </row>
    <row r="308" spans="1:5" hidden="1" x14ac:dyDescent="0.3">
      <c r="A308" s="19" t="s">
        <v>720</v>
      </c>
      <c r="B308" s="19" t="str">
        <f>INDEX('CRC2024-CODIS LER'!B:B,MATCH('Comparativa final'!A308,'CRC2024-CODIS LER'!A:A,0))</f>
        <v>Cendra volant i pols de caldera d'hidrocarburs</v>
      </c>
      <c r="C308" s="19" t="e">
        <f>INDEX('Seguiment de residus'!M:M,MATCH('Comparativa final'!A308,'Seguiment de residus'!A:A,0))</f>
        <v>#N/A</v>
      </c>
      <c r="D308" s="50" cm="1">
        <f t="array" ref="D308">_xlfn.XLOOKUP(A308,Tabla1[Codi LER],Tabla1[Pes (T)]/1000,0)</f>
        <v>0</v>
      </c>
      <c r="E308" s="29">
        <f>SUMIF('Seguiment de residus'!M:M,C308,'Seguiment de residus'!D:D)</f>
        <v>0</v>
      </c>
    </row>
    <row r="309" spans="1:5" hidden="1" x14ac:dyDescent="0.3">
      <c r="A309" s="19" t="s">
        <v>723</v>
      </c>
      <c r="B309" s="19" t="str">
        <f>INDEX('CRC2024-CODIS LER'!B:B,MATCH('Comparativa final'!A309,'CRC2024-CODIS LER'!A:A,0))</f>
        <v>Residus càlcics de reacció en forma sòlida procedents de la dessulfuració de gasos de combustió</v>
      </c>
      <c r="C309" s="19" t="e">
        <f>INDEX('Seguiment de residus'!M:M,MATCH('Comparativa final'!A309,'Seguiment de residus'!A:A,0))</f>
        <v>#N/A</v>
      </c>
      <c r="D309" s="50" cm="1">
        <f t="array" ref="D309">_xlfn.XLOOKUP(A309,Tabla1[Codi LER],Tabla1[Pes (T)]/1000,0)</f>
        <v>0</v>
      </c>
      <c r="E309" s="29">
        <f>SUMIF('Seguiment de residus'!M:M,C309,'Seguiment de residus'!D:D)</f>
        <v>0</v>
      </c>
    </row>
    <row r="310" spans="1:5" hidden="1" x14ac:dyDescent="0.3">
      <c r="A310" s="19" t="s">
        <v>725</v>
      </c>
      <c r="B310" s="19" t="str">
        <f>INDEX('CRC2024-CODIS LER'!B:B,MATCH('Comparativa final'!A310,'CRC2024-CODIS LER'!A:A,0))</f>
        <v>Residus càlcics de reacció en forma de llots procedents de la dessulfuració de gasos de combustió</v>
      </c>
      <c r="C310" s="19" t="e">
        <f>INDEX('Seguiment de residus'!M:M,MATCH('Comparativa final'!A310,'Seguiment de residus'!A:A,0))</f>
        <v>#N/A</v>
      </c>
      <c r="D310" s="50" cm="1">
        <f t="array" ref="D310">_xlfn.XLOOKUP(A310,Tabla1[Codi LER],Tabla1[Pes (T)]/1000,0)</f>
        <v>0</v>
      </c>
      <c r="E310" s="29">
        <f>SUMIF('Seguiment de residus'!M:M,C310,'Seguiment de residus'!D:D)</f>
        <v>0</v>
      </c>
    </row>
    <row r="311" spans="1:5" hidden="1" x14ac:dyDescent="0.3">
      <c r="A311" s="19" t="s">
        <v>727</v>
      </c>
      <c r="B311" s="19" t="str">
        <f>INDEX('CRC2024-CODIS LER'!B:B,MATCH('Comparativa final'!A311,'CRC2024-CODIS LER'!A:A,0))</f>
        <v>Àcid sulfúric</v>
      </c>
      <c r="C311" s="19" t="e">
        <f>INDEX('Seguiment de residus'!M:M,MATCH('Comparativa final'!A311,'Seguiment de residus'!A:A,0))</f>
        <v>#N/A</v>
      </c>
      <c r="D311" s="50" cm="1">
        <f t="array" ref="D311">_xlfn.XLOOKUP(A311,Tabla1[Codi LER],Tabla1[Pes (T)]/1000,0)</f>
        <v>0</v>
      </c>
      <c r="E311" s="29">
        <f>SUMIF('Seguiment de residus'!M:M,C311,'Seguiment de residus'!D:D)</f>
        <v>0</v>
      </c>
    </row>
    <row r="312" spans="1:5" hidden="1" x14ac:dyDescent="0.3">
      <c r="A312" s="19" t="s">
        <v>729</v>
      </c>
      <c r="B312" s="19" t="str">
        <f>INDEX('CRC2024-CODIS LER'!B:B,MATCH('Comparativa final'!A312,'CRC2024-CODIS LER'!A:A,0))</f>
        <v>Cendra volant d'hidrocarburs emulsionats usats com a combustibles</v>
      </c>
      <c r="C312" s="19" t="e">
        <f>INDEX('Seguiment de residus'!M:M,MATCH('Comparativa final'!A312,'Seguiment de residus'!A:A,0))</f>
        <v>#N/A</v>
      </c>
      <c r="D312" s="50" cm="1">
        <f t="array" ref="D312">_xlfn.XLOOKUP(A312,Tabla1[Codi LER],Tabla1[Pes (T)]/1000,0)</f>
        <v>0</v>
      </c>
      <c r="E312" s="29">
        <f>SUMIF('Seguiment de residus'!M:M,C312,'Seguiment de residus'!D:D)</f>
        <v>0</v>
      </c>
    </row>
    <row r="313" spans="1:5" hidden="1" x14ac:dyDescent="0.3">
      <c r="A313" s="19" t="s">
        <v>731</v>
      </c>
      <c r="B313" s="19" t="str">
        <f>INDEX('CRC2024-CODIS LER'!B:B,MATCH('Comparativa final'!A313,'CRC2024-CODIS LER'!A:A,0))</f>
        <v>Cendra de fons de forn, escòries i pols de caldera procedents de la coincineració que contenen substàncies perilloses</v>
      </c>
      <c r="C313" s="19" t="e">
        <f>INDEX('Seguiment de residus'!M:M,MATCH('Comparativa final'!A313,'Seguiment de residus'!A:A,0))</f>
        <v>#N/A</v>
      </c>
      <c r="D313" s="50" cm="1">
        <f t="array" ref="D313">_xlfn.XLOOKUP(A313,Tabla1[Codi LER],Tabla1[Pes (T)]/1000,0)</f>
        <v>0</v>
      </c>
      <c r="E313" s="29">
        <f>SUMIF('Seguiment de residus'!M:M,C313,'Seguiment de residus'!D:D)</f>
        <v>0</v>
      </c>
    </row>
    <row r="314" spans="1:5" hidden="1" x14ac:dyDescent="0.3">
      <c r="A314" s="19" t="s">
        <v>733</v>
      </c>
      <c r="B314" s="19" t="str">
        <f>INDEX('CRC2024-CODIS LER'!B:B,MATCH('Comparativa final'!A314,'CRC2024-CODIS LER'!A:A,0))</f>
        <v>Cendra de fons de forn, escòries i pols de caldera procedents de la coincineració, diferents de les especificades en el codi 100114</v>
      </c>
      <c r="C314" s="19" t="e">
        <f>INDEX('Seguiment de residus'!M:M,MATCH('Comparativa final'!A314,'Seguiment de residus'!A:A,0))</f>
        <v>#N/A</v>
      </c>
      <c r="D314" s="50" cm="1">
        <f t="array" ref="D314">_xlfn.XLOOKUP(A314,Tabla1[Codi LER],Tabla1[Pes (T)]/1000,0)</f>
        <v>0</v>
      </c>
      <c r="E314" s="29">
        <f>SUMIF('Seguiment de residus'!M:M,C314,'Seguiment de residus'!D:D)</f>
        <v>0</v>
      </c>
    </row>
    <row r="315" spans="1:5" hidden="1" x14ac:dyDescent="0.3">
      <c r="A315" s="19" t="s">
        <v>735</v>
      </c>
      <c r="B315" s="19" t="str">
        <f>INDEX('CRC2024-CODIS LER'!B:B,MATCH('Comparativa final'!A315,'CRC2024-CODIS LER'!A:A,0))</f>
        <v>Cendra volant procedents de la coincineració que contenen substàncies perilloses</v>
      </c>
      <c r="C315" s="19" t="e">
        <f>INDEX('Seguiment de residus'!M:M,MATCH('Comparativa final'!A315,'Seguiment de residus'!A:A,0))</f>
        <v>#N/A</v>
      </c>
      <c r="D315" s="50" cm="1">
        <f t="array" ref="D315">_xlfn.XLOOKUP(A315,Tabla1[Codi LER],Tabla1[Pes (T)]/1000,0)</f>
        <v>0</v>
      </c>
      <c r="E315" s="29">
        <f>SUMIF('Seguiment de residus'!M:M,C315,'Seguiment de residus'!D:D)</f>
        <v>0</v>
      </c>
    </row>
    <row r="316" spans="1:5" hidden="1" x14ac:dyDescent="0.3">
      <c r="A316" s="19" t="s">
        <v>737</v>
      </c>
      <c r="B316" s="19" t="str">
        <f>INDEX('CRC2024-CODIS LER'!B:B,MATCH('Comparativa final'!A316,'CRC2024-CODIS LER'!A:A,0))</f>
        <v>Cendra volant procedents de la coincineració diferents de les especificades en el codi 100116</v>
      </c>
      <c r="C316" s="19" t="e">
        <f>INDEX('Seguiment de residus'!M:M,MATCH('Comparativa final'!A316,'Seguiment de residus'!A:A,0))</f>
        <v>#N/A</v>
      </c>
      <c r="D316" s="50" cm="1">
        <f t="array" ref="D316">_xlfn.XLOOKUP(A316,Tabla1[Codi LER],Tabla1[Pes (T)]/1000,0)</f>
        <v>0</v>
      </c>
      <c r="E316" s="29">
        <f>SUMIF('Seguiment de residus'!M:M,C316,'Seguiment de residus'!D:D)</f>
        <v>0</v>
      </c>
    </row>
    <row r="317" spans="1:5" hidden="1" x14ac:dyDescent="0.3">
      <c r="A317" s="19" t="s">
        <v>739</v>
      </c>
      <c r="B317" s="19" t="str">
        <f>INDEX('CRC2024-CODIS LER'!B:B,MATCH('Comparativa final'!A317,'CRC2024-CODIS LER'!A:A,0))</f>
        <v>Residus procedents de la depuració de gasos que contenen substàncies perilloses</v>
      </c>
      <c r="C317" s="19" t="e">
        <f>INDEX('Seguiment de residus'!M:M,MATCH('Comparativa final'!A317,'Seguiment de residus'!A:A,0))</f>
        <v>#N/A</v>
      </c>
      <c r="D317" s="50" cm="1">
        <f t="array" ref="D317">_xlfn.XLOOKUP(A317,Tabla1[Codi LER],Tabla1[Pes (T)]/1000,0)</f>
        <v>0</v>
      </c>
      <c r="E317" s="29">
        <f>SUMIF('Seguiment de residus'!M:M,C317,'Seguiment de residus'!D:D)</f>
        <v>0</v>
      </c>
    </row>
    <row r="318" spans="1:5" hidden="1" x14ac:dyDescent="0.3">
      <c r="A318" s="19" t="s">
        <v>741</v>
      </c>
      <c r="B318" s="19" t="str">
        <f>INDEX('CRC2024-CODIS LER'!B:B,MATCH('Comparativa final'!A318,'CRC2024-CODIS LER'!A:A,0))</f>
        <v>Residus procedents de la depuració de gasos diferents dels especificats en els codis 100105, 100107 i 100118</v>
      </c>
      <c r="C318" s="19" t="e">
        <f>INDEX('Seguiment de residus'!M:M,MATCH('Comparativa final'!A318,'Seguiment de residus'!A:A,0))</f>
        <v>#N/A</v>
      </c>
      <c r="D318" s="50" cm="1">
        <f t="array" ref="D318">_xlfn.XLOOKUP(A318,Tabla1[Codi LER],Tabla1[Pes (T)]/1000,0)</f>
        <v>0</v>
      </c>
      <c r="E318" s="29">
        <f>SUMIF('Seguiment de residus'!M:M,C318,'Seguiment de residus'!D:D)</f>
        <v>0</v>
      </c>
    </row>
    <row r="319" spans="1:5" hidden="1" x14ac:dyDescent="0.3">
      <c r="A319" s="19" t="s">
        <v>743</v>
      </c>
      <c r="B319" s="19" t="str">
        <f>INDEX('CRC2024-CODIS LER'!B:B,MATCH('Comparativa final'!A319,'CRC2024-CODIS LER'!A:A,0))</f>
        <v>Llots del tractament in situ d'efluents que contenen substàncies perilloses</v>
      </c>
      <c r="C319" s="19" t="e">
        <f>INDEX('Seguiment de residus'!M:M,MATCH('Comparativa final'!A319,'Seguiment de residus'!A:A,0))</f>
        <v>#N/A</v>
      </c>
      <c r="D319" s="50" cm="1">
        <f t="array" ref="D319">_xlfn.XLOOKUP(A319,Tabla1[Codi LER],Tabla1[Pes (T)]/1000,0)</f>
        <v>0</v>
      </c>
      <c r="E319" s="29">
        <f>SUMIF('Seguiment de residus'!M:M,C319,'Seguiment de residus'!D:D)</f>
        <v>0</v>
      </c>
    </row>
    <row r="320" spans="1:5" hidden="1" x14ac:dyDescent="0.3">
      <c r="A320" s="19" t="s">
        <v>744</v>
      </c>
      <c r="B320" s="19" t="str">
        <f>INDEX('CRC2024-CODIS LER'!B:B,MATCH('Comparativa final'!A320,'CRC2024-CODIS LER'!A:A,0))</f>
        <v>Llots del tractament in situ d'efluents diferents dels especificats en el codi 100120</v>
      </c>
      <c r="C320" s="19" t="e">
        <f>INDEX('Seguiment de residus'!M:M,MATCH('Comparativa final'!A320,'Seguiment de residus'!A:A,0))</f>
        <v>#N/A</v>
      </c>
      <c r="D320" s="50" cm="1">
        <f t="array" ref="D320">_xlfn.XLOOKUP(A320,Tabla1[Codi LER],Tabla1[Pes (T)]/1000,0)</f>
        <v>0</v>
      </c>
      <c r="E320" s="29">
        <f>SUMIF('Seguiment de residus'!M:M,C320,'Seguiment de residus'!D:D)</f>
        <v>0</v>
      </c>
    </row>
    <row r="321" spans="1:5" hidden="1" x14ac:dyDescent="0.3">
      <c r="A321" s="19" t="s">
        <v>746</v>
      </c>
      <c r="B321" s="19" t="str">
        <f>INDEX('CRC2024-CODIS LER'!B:B,MATCH('Comparativa final'!A321,'CRC2024-CODIS LER'!A:A,0))</f>
        <v>Llots aquosos, procedents de la neteja de calderes, que contenen substàncies perilloses</v>
      </c>
      <c r="C321" s="19" t="e">
        <f>INDEX('Seguiment de residus'!M:M,MATCH('Comparativa final'!A321,'Seguiment de residus'!A:A,0))</f>
        <v>#N/A</v>
      </c>
      <c r="D321" s="50" cm="1">
        <f t="array" ref="D321">_xlfn.XLOOKUP(A321,Tabla1[Codi LER],Tabla1[Pes (T)]/1000,0)</f>
        <v>0</v>
      </c>
      <c r="E321" s="29">
        <f>SUMIF('Seguiment de residus'!M:M,C321,'Seguiment de residus'!D:D)</f>
        <v>0</v>
      </c>
    </row>
    <row r="322" spans="1:5" hidden="1" x14ac:dyDescent="0.3">
      <c r="A322" s="19" t="s">
        <v>748</v>
      </c>
      <c r="B322" s="19" t="str">
        <f>INDEX('CRC2024-CODIS LER'!B:B,MATCH('Comparativa final'!A322,'CRC2024-CODIS LER'!A:A,0))</f>
        <v>Llots aquosos procedents de la neteja de calderes diferents dels especificats en el codi 100122</v>
      </c>
      <c r="C322" s="19" t="e">
        <f>INDEX('Seguiment de residus'!M:M,MATCH('Comparativa final'!A322,'Seguiment de residus'!A:A,0))</f>
        <v>#N/A</v>
      </c>
      <c r="D322" s="50" cm="1">
        <f t="array" ref="D322">_xlfn.XLOOKUP(A322,Tabla1[Codi LER],Tabla1[Pes (T)]/1000,0)</f>
        <v>0</v>
      </c>
      <c r="E322" s="29">
        <f>SUMIF('Seguiment de residus'!M:M,C322,'Seguiment de residus'!D:D)</f>
        <v>0</v>
      </c>
    </row>
    <row r="323" spans="1:5" hidden="1" x14ac:dyDescent="0.3">
      <c r="A323" s="19" t="s">
        <v>750</v>
      </c>
      <c r="B323" s="19" t="str">
        <f>INDEX('CRC2024-CODIS LER'!B:B,MATCH('Comparativa final'!A323,'CRC2024-CODIS LER'!A:A,0))</f>
        <v>Sorra de llits fluïditzats</v>
      </c>
      <c r="C323" s="19" t="e">
        <f>INDEX('Seguiment de residus'!M:M,MATCH('Comparativa final'!A323,'Seguiment de residus'!A:A,0))</f>
        <v>#N/A</v>
      </c>
      <c r="D323" s="50" cm="1">
        <f t="array" ref="D323">_xlfn.XLOOKUP(A323,Tabla1[Codi LER],Tabla1[Pes (T)]/1000,0)</f>
        <v>0</v>
      </c>
      <c r="E323" s="29">
        <f>SUMIF('Seguiment de residus'!M:M,C323,'Seguiment de residus'!D:D)</f>
        <v>0</v>
      </c>
    </row>
    <row r="324" spans="1:5" hidden="1" x14ac:dyDescent="0.3">
      <c r="A324" s="19" t="s">
        <v>752</v>
      </c>
      <c r="B324" s="19" t="str">
        <f>INDEX('CRC2024-CODIS LER'!B:B,MATCH('Comparativa final'!A324,'CRC2024-CODIS LER'!A:A,0))</f>
        <v>Residus procedents de l'emmagatzematge i preparació de combustible de centrals termoelèctriques de carbó</v>
      </c>
      <c r="C324" s="19" t="e">
        <f>INDEX('Seguiment de residus'!M:M,MATCH('Comparativa final'!A324,'Seguiment de residus'!A:A,0))</f>
        <v>#N/A</v>
      </c>
      <c r="D324" s="50" cm="1">
        <f t="array" ref="D324">_xlfn.XLOOKUP(A324,Tabla1[Codi LER],Tabla1[Pes (T)]/1000,0)</f>
        <v>0</v>
      </c>
      <c r="E324" s="29">
        <f>SUMIF('Seguiment de residus'!M:M,C324,'Seguiment de residus'!D:D)</f>
        <v>0</v>
      </c>
    </row>
    <row r="325" spans="1:5" hidden="1" x14ac:dyDescent="0.3">
      <c r="A325" s="19" t="s">
        <v>754</v>
      </c>
      <c r="B325" s="19" t="str">
        <f>INDEX('CRC2024-CODIS LER'!B:B,MATCH('Comparativa final'!A325,'CRC2024-CODIS LER'!A:A,0))</f>
        <v>Residus del tractament de l'aigua de refrigeració</v>
      </c>
      <c r="C325" s="19" t="e">
        <f>INDEX('Seguiment de residus'!M:M,MATCH('Comparativa final'!A325,'Seguiment de residus'!A:A,0))</f>
        <v>#N/A</v>
      </c>
      <c r="D325" s="50" cm="1">
        <f t="array" ref="D325">_xlfn.XLOOKUP(A325,Tabla1[Codi LER],Tabla1[Pes (T)]/1000,0)</f>
        <v>0</v>
      </c>
      <c r="E325" s="29">
        <f>SUMIF('Seguiment de residus'!M:M,C325,'Seguiment de residus'!D:D)</f>
        <v>0</v>
      </c>
    </row>
    <row r="326" spans="1:5" hidden="1" x14ac:dyDescent="0.3">
      <c r="A326" s="19" t="s">
        <v>756</v>
      </c>
      <c r="B326" s="19" t="str">
        <f>INDEX('CRC2024-CODIS LER'!B:B,MATCH('Comparativa final'!A326,'CRC2024-CODIS LER'!A:A,0))</f>
        <v>Residus no especificats en cap altra categoria</v>
      </c>
      <c r="C326" s="19" t="e">
        <f>INDEX('Seguiment de residus'!M:M,MATCH('Comparativa final'!A326,'Seguiment de residus'!A:A,0))</f>
        <v>#N/A</v>
      </c>
      <c r="D326" s="50" cm="1">
        <f t="array" ref="D326">_xlfn.XLOOKUP(A326,Tabla1[Codi LER],Tabla1[Pes (T)]/1000,0)</f>
        <v>0</v>
      </c>
      <c r="E326" s="29">
        <f>SUMIF('Seguiment de residus'!M:M,C326,'Seguiment de residus'!D:D)</f>
        <v>0</v>
      </c>
    </row>
    <row r="327" spans="1:5" hidden="1" x14ac:dyDescent="0.3">
      <c r="A327" s="19" t="s">
        <v>759</v>
      </c>
      <c r="B327" s="19" t="str">
        <f>INDEX('CRC2024-CODIS LER'!B:B,MATCH('Comparativa final'!A327,'CRC2024-CODIS LER'!A:A,0))</f>
        <v>Residus del tractament d'escòries</v>
      </c>
      <c r="C327" s="19" t="e">
        <f>INDEX('Seguiment de residus'!M:M,MATCH('Comparativa final'!A327,'Seguiment de residus'!A:A,0))</f>
        <v>#N/A</v>
      </c>
      <c r="D327" s="50" cm="1">
        <f t="array" ref="D327">_xlfn.XLOOKUP(A327,Tabla1[Codi LER],Tabla1[Pes (T)]/1000,0)</f>
        <v>0</v>
      </c>
      <c r="E327" s="29">
        <f>SUMIF('Seguiment de residus'!M:M,C327,'Seguiment de residus'!D:D)</f>
        <v>0</v>
      </c>
    </row>
    <row r="328" spans="1:5" hidden="1" x14ac:dyDescent="0.3">
      <c r="A328" s="19" t="s">
        <v>761</v>
      </c>
      <c r="B328" s="19" t="str">
        <f>INDEX('CRC2024-CODIS LER'!B:B,MATCH('Comparativa final'!A328,'CRC2024-CODIS LER'!A:A,0))</f>
        <v>Escòries no tractades</v>
      </c>
      <c r="C328" s="19" t="e">
        <f>INDEX('Seguiment de residus'!M:M,MATCH('Comparativa final'!A328,'Seguiment de residus'!A:A,0))</f>
        <v>#N/A</v>
      </c>
      <c r="D328" s="50" cm="1">
        <f t="array" ref="D328">_xlfn.XLOOKUP(A328,Tabla1[Codi LER],Tabla1[Pes (T)]/1000,0)</f>
        <v>0</v>
      </c>
      <c r="E328" s="29">
        <f>SUMIF('Seguiment de residus'!M:M,C328,'Seguiment de residus'!D:D)</f>
        <v>0</v>
      </c>
    </row>
    <row r="329" spans="1:5" hidden="1" x14ac:dyDescent="0.3">
      <c r="A329" s="19" t="s">
        <v>763</v>
      </c>
      <c r="B329" s="19" t="str">
        <f>INDEX('CRC2024-CODIS LER'!B:B,MATCH('Comparativa final'!A329,'CRC2024-CODIS LER'!A:A,0))</f>
        <v>Residus sòlids del tractament de gasos que contenen substàncies perilloses</v>
      </c>
      <c r="C329" s="19" t="e">
        <f>INDEX('Seguiment de residus'!M:M,MATCH('Comparativa final'!A329,'Seguiment de residus'!A:A,0))</f>
        <v>#N/A</v>
      </c>
      <c r="D329" s="50" cm="1">
        <f t="array" ref="D329">_xlfn.XLOOKUP(A329,Tabla1[Codi LER],Tabla1[Pes (T)]/1000,0)</f>
        <v>0</v>
      </c>
      <c r="E329" s="29">
        <f>SUMIF('Seguiment de residus'!M:M,C329,'Seguiment de residus'!D:D)</f>
        <v>0</v>
      </c>
    </row>
    <row r="330" spans="1:5" hidden="1" x14ac:dyDescent="0.3">
      <c r="A330" s="19" t="s">
        <v>766</v>
      </c>
      <c r="B330" s="19" t="str">
        <f>INDEX('CRC2024-CODIS LER'!B:B,MATCH('Comparativa final'!A330,'CRC2024-CODIS LER'!A:A,0))</f>
        <v>Residus sòlids del tractament de gasos diferents dels especificats en el codi 100207</v>
      </c>
      <c r="C330" s="19" t="e">
        <f>INDEX('Seguiment de residus'!M:M,MATCH('Comparativa final'!A330,'Seguiment de residus'!A:A,0))</f>
        <v>#N/A</v>
      </c>
      <c r="D330" s="50" cm="1">
        <f t="array" ref="D330">_xlfn.XLOOKUP(A330,Tabla1[Codi LER],Tabla1[Pes (T)]/1000,0)</f>
        <v>0</v>
      </c>
      <c r="E330" s="29">
        <f>SUMIF('Seguiment de residus'!M:M,C330,'Seguiment de residus'!D:D)</f>
        <v>0</v>
      </c>
    </row>
    <row r="331" spans="1:5" hidden="1" x14ac:dyDescent="0.3">
      <c r="A331" s="19" t="s">
        <v>768</v>
      </c>
      <c r="B331" s="19" t="str">
        <f>INDEX('CRC2024-CODIS LER'!B:B,MATCH('Comparativa final'!A331,'CRC2024-CODIS LER'!A:A,0))</f>
        <v>Escata de laminatge</v>
      </c>
      <c r="C331" s="19" t="e">
        <f>INDEX('Seguiment de residus'!M:M,MATCH('Comparativa final'!A331,'Seguiment de residus'!A:A,0))</f>
        <v>#N/A</v>
      </c>
      <c r="D331" s="50" cm="1">
        <f t="array" ref="D331">_xlfn.XLOOKUP(A331,Tabla1[Codi LER],Tabla1[Pes (T)]/1000,0)</f>
        <v>0</v>
      </c>
      <c r="E331" s="29">
        <f>SUMIF('Seguiment de residus'!M:M,C331,'Seguiment de residus'!D:D)</f>
        <v>0</v>
      </c>
    </row>
    <row r="332" spans="1:5" hidden="1" x14ac:dyDescent="0.3">
      <c r="A332" s="19" t="s">
        <v>770</v>
      </c>
      <c r="B332" s="19" t="str">
        <f>INDEX('CRC2024-CODIS LER'!B:B,MATCH('Comparativa final'!A332,'CRC2024-CODIS LER'!A:A,0))</f>
        <v>Residus del tractament de l'aigua de refrigeració que contenen olis</v>
      </c>
      <c r="C332" s="19" t="e">
        <f>INDEX('Seguiment de residus'!M:M,MATCH('Comparativa final'!A332,'Seguiment de residus'!A:A,0))</f>
        <v>#N/A</v>
      </c>
      <c r="D332" s="50" cm="1">
        <f t="array" ref="D332">_xlfn.XLOOKUP(A332,Tabla1[Codi LER],Tabla1[Pes (T)]/1000,0)</f>
        <v>0</v>
      </c>
      <c r="E332" s="29">
        <f>SUMIF('Seguiment de residus'!M:M,C332,'Seguiment de residus'!D:D)</f>
        <v>0</v>
      </c>
    </row>
    <row r="333" spans="1:5" hidden="1" x14ac:dyDescent="0.3">
      <c r="A333" s="19" t="s">
        <v>773</v>
      </c>
      <c r="B333" s="19" t="str">
        <f>INDEX('CRC2024-CODIS LER'!B:B,MATCH('Comparativa final'!A333,'CRC2024-CODIS LER'!A:A,0))</f>
        <v>Residus del tractament de l'aigua de refrigeració diferents dels especificats en el codi 100211</v>
      </c>
      <c r="C333" s="19" t="e">
        <f>INDEX('Seguiment de residus'!M:M,MATCH('Comparativa final'!A333,'Seguiment de residus'!A:A,0))</f>
        <v>#N/A</v>
      </c>
      <c r="D333" s="50" cm="1">
        <f t="array" ref="D333">_xlfn.XLOOKUP(A333,Tabla1[Codi LER],Tabla1[Pes (T)]/1000,0)</f>
        <v>0</v>
      </c>
      <c r="E333" s="29">
        <f>SUMIF('Seguiment de residus'!M:M,C333,'Seguiment de residus'!D:D)</f>
        <v>0</v>
      </c>
    </row>
    <row r="334" spans="1:5" hidden="1" x14ac:dyDescent="0.3">
      <c r="A334" s="19" t="s">
        <v>775</v>
      </c>
      <c r="B334" s="19" t="str">
        <f>INDEX('CRC2024-CODIS LER'!B:B,MATCH('Comparativa final'!A334,'CRC2024-CODIS LER'!A:A,0))</f>
        <v>Llots i tortons de filtració del tractament de gasos que contenen substàncies perilloses</v>
      </c>
      <c r="C334" s="19" t="e">
        <f>INDEX('Seguiment de residus'!M:M,MATCH('Comparativa final'!A334,'Seguiment de residus'!A:A,0))</f>
        <v>#N/A</v>
      </c>
      <c r="D334" s="50" cm="1">
        <f t="array" ref="D334">_xlfn.XLOOKUP(A334,Tabla1[Codi LER],Tabla1[Pes (T)]/1000,0)</f>
        <v>0</v>
      </c>
      <c r="E334" s="29">
        <f>SUMIF('Seguiment de residus'!M:M,C334,'Seguiment de residus'!D:D)</f>
        <v>0</v>
      </c>
    </row>
    <row r="335" spans="1:5" hidden="1" x14ac:dyDescent="0.3">
      <c r="A335" s="19" t="s">
        <v>777</v>
      </c>
      <c r="B335" s="19" t="str">
        <f>INDEX('CRC2024-CODIS LER'!B:B,MATCH('Comparativa final'!A335,'CRC2024-CODIS LER'!A:A,0))</f>
        <v>Llots i tortons de filtració del tractament de gasos diferents dels especificats en el codi 100213</v>
      </c>
      <c r="C335" s="19" t="e">
        <f>INDEX('Seguiment de residus'!M:M,MATCH('Comparativa final'!A335,'Seguiment de residus'!A:A,0))</f>
        <v>#N/A</v>
      </c>
      <c r="D335" s="50" cm="1">
        <f t="array" ref="D335">_xlfn.XLOOKUP(A335,Tabla1[Codi LER],Tabla1[Pes (T)]/1000,0)</f>
        <v>0</v>
      </c>
      <c r="E335" s="29">
        <f>SUMIF('Seguiment de residus'!M:M,C335,'Seguiment de residus'!D:D)</f>
        <v>0</v>
      </c>
    </row>
    <row r="336" spans="1:5" hidden="1" x14ac:dyDescent="0.3">
      <c r="A336" s="19" t="s">
        <v>779</v>
      </c>
      <c r="B336" s="19" t="str">
        <f>INDEX('CRC2024-CODIS LER'!B:B,MATCH('Comparativa final'!A336,'CRC2024-CODIS LER'!A:A,0))</f>
        <v>Altres llots i tortons de filtració</v>
      </c>
      <c r="C336" s="19" t="e">
        <f>INDEX('Seguiment de residus'!M:M,MATCH('Comparativa final'!A336,'Seguiment de residus'!A:A,0))</f>
        <v>#N/A</v>
      </c>
      <c r="D336" s="50" cm="1">
        <f t="array" ref="D336">_xlfn.XLOOKUP(A336,Tabla1[Codi LER],Tabla1[Pes (T)]/1000,0)</f>
        <v>0</v>
      </c>
      <c r="E336" s="29">
        <f>SUMIF('Seguiment de residus'!M:M,C336,'Seguiment de residus'!D:D)</f>
        <v>0</v>
      </c>
    </row>
    <row r="337" spans="1:5" hidden="1" x14ac:dyDescent="0.3">
      <c r="A337" s="19" t="s">
        <v>781</v>
      </c>
      <c r="B337" s="19" t="str">
        <f>INDEX('CRC2024-CODIS LER'!B:B,MATCH('Comparativa final'!A337,'CRC2024-CODIS LER'!A:A,0))</f>
        <v>Residus no especificats en cap altra categoria</v>
      </c>
      <c r="C337" s="19" t="e">
        <f>INDEX('Seguiment de residus'!M:M,MATCH('Comparativa final'!A337,'Seguiment de residus'!A:A,0))</f>
        <v>#N/A</v>
      </c>
      <c r="D337" s="50" cm="1">
        <f t="array" ref="D337">_xlfn.XLOOKUP(A337,Tabla1[Codi LER],Tabla1[Pes (T)]/1000,0)</f>
        <v>0</v>
      </c>
      <c r="E337" s="29">
        <f>SUMIF('Seguiment de residus'!M:M,C337,'Seguiment de residus'!D:D)</f>
        <v>0</v>
      </c>
    </row>
    <row r="338" spans="1:5" hidden="1" x14ac:dyDescent="0.3">
      <c r="A338" s="19" t="s">
        <v>784</v>
      </c>
      <c r="B338" s="19" t="str">
        <f>INDEX('CRC2024-CODIS LER'!B:B,MATCH('Comparativa final'!A338,'CRC2024-CODIS LER'!A:A,0))</f>
        <v>Fragments d'ànodes</v>
      </c>
      <c r="C338" s="19" t="e">
        <f>INDEX('Seguiment de residus'!M:M,MATCH('Comparativa final'!A338,'Seguiment de residus'!A:A,0))</f>
        <v>#N/A</v>
      </c>
      <c r="D338" s="50" cm="1">
        <f t="array" ref="D338">_xlfn.XLOOKUP(A338,Tabla1[Codi LER],Tabla1[Pes (T)]/1000,0)</f>
        <v>0</v>
      </c>
      <c r="E338" s="29">
        <f>SUMIF('Seguiment de residus'!M:M,C338,'Seguiment de residus'!D:D)</f>
        <v>0</v>
      </c>
    </row>
    <row r="339" spans="1:5" hidden="1" x14ac:dyDescent="0.3">
      <c r="A339" s="19" t="s">
        <v>787</v>
      </c>
      <c r="B339" s="19" t="str">
        <f>INDEX('CRC2024-CODIS LER'!B:B,MATCH('Comparativa final'!A339,'CRC2024-CODIS LER'!A:A,0))</f>
        <v>Escòries de la producció primària</v>
      </c>
      <c r="C339" s="19" t="e">
        <f>INDEX('Seguiment de residus'!M:M,MATCH('Comparativa final'!A339,'Seguiment de residus'!A:A,0))</f>
        <v>#N/A</v>
      </c>
      <c r="D339" s="50" cm="1">
        <f t="array" ref="D339">_xlfn.XLOOKUP(A339,Tabla1[Codi LER],Tabla1[Pes (T)]/1000,0)</f>
        <v>0</v>
      </c>
      <c r="E339" s="29">
        <f>SUMIF('Seguiment de residus'!M:M,C339,'Seguiment de residus'!D:D)</f>
        <v>0</v>
      </c>
    </row>
    <row r="340" spans="1:5" hidden="1" x14ac:dyDescent="0.3">
      <c r="A340" s="19" t="s">
        <v>789</v>
      </c>
      <c r="B340" s="19" t="str">
        <f>INDEX('CRC2024-CODIS LER'!B:B,MATCH('Comparativa final'!A340,'CRC2024-CODIS LER'!A:A,0))</f>
        <v>Residus d'alúmina</v>
      </c>
      <c r="C340" s="19" t="e">
        <f>INDEX('Seguiment de residus'!M:M,MATCH('Comparativa final'!A340,'Seguiment de residus'!A:A,0))</f>
        <v>#N/A</v>
      </c>
      <c r="D340" s="50" cm="1">
        <f t="array" ref="D340">_xlfn.XLOOKUP(A340,Tabla1[Codi LER],Tabla1[Pes (T)]/1000,0)</f>
        <v>0</v>
      </c>
      <c r="E340" s="29">
        <f>SUMIF('Seguiment de residus'!M:M,C340,'Seguiment de residus'!D:D)</f>
        <v>0</v>
      </c>
    </row>
    <row r="341" spans="1:5" hidden="1" x14ac:dyDescent="0.3">
      <c r="A341" s="19" t="s">
        <v>791</v>
      </c>
      <c r="B341" s="19" t="str">
        <f>INDEX('CRC2024-CODIS LER'!B:B,MATCH('Comparativa final'!A341,'CRC2024-CODIS LER'!A:A,0))</f>
        <v>Escòries salines de la producció secundària</v>
      </c>
      <c r="C341" s="19" t="e">
        <f>INDEX('Seguiment de residus'!M:M,MATCH('Comparativa final'!A341,'Seguiment de residus'!A:A,0))</f>
        <v>#N/A</v>
      </c>
      <c r="D341" s="50" cm="1">
        <f t="array" ref="D341">_xlfn.XLOOKUP(A341,Tabla1[Codi LER],Tabla1[Pes (T)]/1000,0)</f>
        <v>0</v>
      </c>
      <c r="E341" s="29">
        <f>SUMIF('Seguiment de residus'!M:M,C341,'Seguiment de residus'!D:D)</f>
        <v>0</v>
      </c>
    </row>
    <row r="342" spans="1:5" hidden="1" x14ac:dyDescent="0.3">
      <c r="A342" s="19" t="s">
        <v>793</v>
      </c>
      <c r="B342" s="19" t="str">
        <f>INDEX('CRC2024-CODIS LER'!B:B,MATCH('Comparativa final'!A342,'CRC2024-CODIS LER'!A:A,0))</f>
        <v>Garbelladures negres de la producció secundària</v>
      </c>
      <c r="C342" s="19" t="e">
        <f>INDEX('Seguiment de residus'!M:M,MATCH('Comparativa final'!A342,'Seguiment de residus'!A:A,0))</f>
        <v>#N/A</v>
      </c>
      <c r="D342" s="50" cm="1">
        <f t="array" ref="D342">_xlfn.XLOOKUP(A342,Tabla1[Codi LER],Tabla1[Pes (T)]/1000,0)</f>
        <v>0</v>
      </c>
      <c r="E342" s="29">
        <f>SUMIF('Seguiment de residus'!M:M,C342,'Seguiment de residus'!D:D)</f>
        <v>0</v>
      </c>
    </row>
    <row r="343" spans="1:5" hidden="1" x14ac:dyDescent="0.3">
      <c r="A343" s="19" t="s">
        <v>795</v>
      </c>
      <c r="B343" s="19" t="str">
        <f>INDEX('CRC2024-CODIS LER'!B:B,MATCH('Comparativa final'!A343,'CRC2024-CODIS LER'!A:A,0))</f>
        <v>Escumes inflamables o que emeten, en contacte amb l'aigua, gasos inflamables en quantitats perilloses</v>
      </c>
      <c r="C343" s="19" t="e">
        <f>INDEX('Seguiment de residus'!M:M,MATCH('Comparativa final'!A343,'Seguiment de residus'!A:A,0))</f>
        <v>#N/A</v>
      </c>
      <c r="D343" s="50" cm="1">
        <f t="array" ref="D343">_xlfn.XLOOKUP(A343,Tabla1[Codi LER],Tabla1[Pes (T)]/1000,0)</f>
        <v>0</v>
      </c>
      <c r="E343" s="29">
        <f>SUMIF('Seguiment de residus'!M:M,C343,'Seguiment de residus'!D:D)</f>
        <v>0</v>
      </c>
    </row>
    <row r="344" spans="1:5" hidden="1" x14ac:dyDescent="0.3">
      <c r="A344" s="19" t="s">
        <v>797</v>
      </c>
      <c r="B344" s="19" t="str">
        <f>INDEX('CRC2024-CODIS LER'!B:B,MATCH('Comparativa final'!A344,'CRC2024-CODIS LER'!A:A,0))</f>
        <v>Escumes diferents de les especificades en el codi 100315</v>
      </c>
      <c r="C344" s="19" t="e">
        <f>INDEX('Seguiment de residus'!M:M,MATCH('Comparativa final'!A344,'Seguiment de residus'!A:A,0))</f>
        <v>#N/A</v>
      </c>
      <c r="D344" s="50" cm="1">
        <f t="array" ref="D344">_xlfn.XLOOKUP(A344,Tabla1[Codi LER],Tabla1[Pes (T)]/1000,0)</f>
        <v>0</v>
      </c>
      <c r="E344" s="29">
        <f>SUMIF('Seguiment de residus'!M:M,C344,'Seguiment de residus'!D:D)</f>
        <v>0</v>
      </c>
    </row>
    <row r="345" spans="1:5" hidden="1" x14ac:dyDescent="0.3">
      <c r="A345" s="19" t="s">
        <v>799</v>
      </c>
      <c r="B345" s="19" t="str">
        <f>INDEX('CRC2024-CODIS LER'!B:B,MATCH('Comparativa final'!A345,'CRC2024-CODIS LER'!A:A,0))</f>
        <v>Residus que contenen quitrà procedents de la fabricació d'ànodes</v>
      </c>
      <c r="C345" s="19" t="e">
        <f>INDEX('Seguiment de residus'!M:M,MATCH('Comparativa final'!A345,'Seguiment de residus'!A:A,0))</f>
        <v>#N/A</v>
      </c>
      <c r="D345" s="50" cm="1">
        <f t="array" ref="D345">_xlfn.XLOOKUP(A345,Tabla1[Codi LER],Tabla1[Pes (T)]/1000,0)</f>
        <v>0</v>
      </c>
      <c r="E345" s="29">
        <f>SUMIF('Seguiment de residus'!M:M,C345,'Seguiment de residus'!D:D)</f>
        <v>0</v>
      </c>
    </row>
    <row r="346" spans="1:5" hidden="1" x14ac:dyDescent="0.3">
      <c r="A346" s="19" t="s">
        <v>801</v>
      </c>
      <c r="B346" s="19" t="str">
        <f>INDEX('CRC2024-CODIS LER'!B:B,MATCH('Comparativa final'!A346,'CRC2024-CODIS LER'!A:A,0))</f>
        <v>Residus que contenen carboni procedents de la fabricació d'ànodes diferents dels especificats en el codi 100317</v>
      </c>
      <c r="C346" s="19" t="e">
        <f>INDEX('Seguiment de residus'!M:M,MATCH('Comparativa final'!A346,'Seguiment de residus'!A:A,0))</f>
        <v>#N/A</v>
      </c>
      <c r="D346" s="50" cm="1">
        <f t="array" ref="D346">_xlfn.XLOOKUP(A346,Tabla1[Codi LER],Tabla1[Pes (T)]/1000,0)</f>
        <v>0</v>
      </c>
      <c r="E346" s="29">
        <f>SUMIF('Seguiment de residus'!M:M,C346,'Seguiment de residus'!D:D)</f>
        <v>0</v>
      </c>
    </row>
    <row r="347" spans="1:5" hidden="1" x14ac:dyDescent="0.3">
      <c r="A347" s="19" t="s">
        <v>803</v>
      </c>
      <c r="B347" s="19" t="str">
        <f>INDEX('CRC2024-CODIS LER'!B:B,MATCH('Comparativa final'!A347,'CRC2024-CODIS LER'!A:A,0))</f>
        <v>Partícules procedents dels efluents gasosos que contenen substàncies perilloses</v>
      </c>
      <c r="C347" s="19" t="e">
        <f>INDEX('Seguiment de residus'!M:M,MATCH('Comparativa final'!A347,'Seguiment de residus'!A:A,0))</f>
        <v>#N/A</v>
      </c>
      <c r="D347" s="50" cm="1">
        <f t="array" ref="D347">_xlfn.XLOOKUP(A347,Tabla1[Codi LER],Tabla1[Pes (T)]/1000,0)</f>
        <v>0</v>
      </c>
      <c r="E347" s="29">
        <f>SUMIF('Seguiment de residus'!M:M,C347,'Seguiment de residus'!D:D)</f>
        <v>0</v>
      </c>
    </row>
    <row r="348" spans="1:5" hidden="1" x14ac:dyDescent="0.3">
      <c r="A348" s="19" t="s">
        <v>805</v>
      </c>
      <c r="B348" s="19" t="str">
        <f>INDEX('CRC2024-CODIS LER'!B:B,MATCH('Comparativa final'!A348,'CRC2024-CODIS LER'!A:A,0))</f>
        <v>Partícules procedents dels efluents gasosos diferents de les especificades en el codi 100319</v>
      </c>
      <c r="C348" s="19" t="e">
        <f>INDEX('Seguiment de residus'!M:M,MATCH('Comparativa final'!A348,'Seguiment de residus'!A:A,0))</f>
        <v>#N/A</v>
      </c>
      <c r="D348" s="50" cm="1">
        <f t="array" ref="D348">_xlfn.XLOOKUP(A348,Tabla1[Codi LER],Tabla1[Pes (T)]/1000,0)</f>
        <v>0</v>
      </c>
      <c r="E348" s="29">
        <f>SUMIF('Seguiment de residus'!M:M,C348,'Seguiment de residus'!D:D)</f>
        <v>0</v>
      </c>
    </row>
    <row r="349" spans="1:5" hidden="1" x14ac:dyDescent="0.3">
      <c r="A349" s="19" t="s">
        <v>807</v>
      </c>
      <c r="B349" s="19" t="str">
        <f>INDEX('CRC2024-CODIS LER'!B:B,MATCH('Comparativa final'!A349,'CRC2024-CODIS LER'!A:A,0))</f>
        <v>Altres partícules i pols (inclosa la pols de mòlta) que contenen substàncies perilloses</v>
      </c>
      <c r="C349" s="19" t="e">
        <f>INDEX('Seguiment de residus'!M:M,MATCH('Comparativa final'!A349,'Seguiment de residus'!A:A,0))</f>
        <v>#N/A</v>
      </c>
      <c r="D349" s="50" cm="1">
        <f t="array" ref="D349">_xlfn.XLOOKUP(A349,Tabla1[Codi LER],Tabla1[Pes (T)]/1000,0)</f>
        <v>0</v>
      </c>
      <c r="E349" s="29">
        <f>SUMIF('Seguiment de residus'!M:M,C349,'Seguiment de residus'!D:D)</f>
        <v>0</v>
      </c>
    </row>
    <row r="350" spans="1:5" hidden="1" x14ac:dyDescent="0.3">
      <c r="A350" s="19" t="s">
        <v>809</v>
      </c>
      <c r="B350" s="19" t="str">
        <f>INDEX('CRC2024-CODIS LER'!B:B,MATCH('Comparativa final'!A350,'CRC2024-CODIS LER'!A:A,0))</f>
        <v>Altres partícules i pols (inclosa la pols de mòlta) diferents de les especificades en el codi 100321</v>
      </c>
      <c r="C350" s="19" t="e">
        <f>INDEX('Seguiment de residus'!M:M,MATCH('Comparativa final'!A350,'Seguiment de residus'!A:A,0))</f>
        <v>#N/A</v>
      </c>
      <c r="D350" s="50" cm="1">
        <f t="array" ref="D350">_xlfn.XLOOKUP(A350,Tabla1[Codi LER],Tabla1[Pes (T)]/1000,0)</f>
        <v>0</v>
      </c>
      <c r="E350" s="29">
        <f>SUMIF('Seguiment de residus'!M:M,C350,'Seguiment de residus'!D:D)</f>
        <v>0</v>
      </c>
    </row>
    <row r="351" spans="1:5" hidden="1" x14ac:dyDescent="0.3">
      <c r="A351" s="19" t="s">
        <v>812</v>
      </c>
      <c r="B351" s="19" t="str">
        <f>INDEX('CRC2024-CODIS LER'!B:B,MATCH('Comparativa final'!A351,'CRC2024-CODIS LER'!A:A,0))</f>
        <v>Residus sòlids del tractament de gasos que contenen substàncies perilloses</v>
      </c>
      <c r="C351" s="19" t="e">
        <f>INDEX('Seguiment de residus'!M:M,MATCH('Comparativa final'!A351,'Seguiment de residus'!A:A,0))</f>
        <v>#N/A</v>
      </c>
      <c r="D351" s="50" cm="1">
        <f t="array" ref="D351">_xlfn.XLOOKUP(A351,Tabla1[Codi LER],Tabla1[Pes (T)]/1000,0)</f>
        <v>0</v>
      </c>
      <c r="E351" s="29">
        <f>SUMIF('Seguiment de residus'!M:M,C351,'Seguiment de residus'!D:D)</f>
        <v>0</v>
      </c>
    </row>
    <row r="352" spans="1:5" hidden="1" x14ac:dyDescent="0.3">
      <c r="A352" s="19" t="s">
        <v>813</v>
      </c>
      <c r="B352" s="19" t="str">
        <f>INDEX('CRC2024-CODIS LER'!B:B,MATCH('Comparativa final'!A352,'CRC2024-CODIS LER'!A:A,0))</f>
        <v>Residus sòlids del tractament de gasos diferents dels especificats en el codi 100323</v>
      </c>
      <c r="C352" s="19" t="e">
        <f>INDEX('Seguiment de residus'!M:M,MATCH('Comparativa final'!A352,'Seguiment de residus'!A:A,0))</f>
        <v>#N/A</v>
      </c>
      <c r="D352" s="50" cm="1">
        <f t="array" ref="D352">_xlfn.XLOOKUP(A352,Tabla1[Codi LER],Tabla1[Pes (T)]/1000,0)</f>
        <v>0</v>
      </c>
      <c r="E352" s="29">
        <f>SUMIF('Seguiment de residus'!M:M,C352,'Seguiment de residus'!D:D)</f>
        <v>0</v>
      </c>
    </row>
    <row r="353" spans="1:5" hidden="1" x14ac:dyDescent="0.3">
      <c r="A353" s="19" t="s">
        <v>815</v>
      </c>
      <c r="B353" s="19" t="str">
        <f>INDEX('CRC2024-CODIS LER'!B:B,MATCH('Comparativa final'!A353,'CRC2024-CODIS LER'!A:A,0))</f>
        <v>Llots i tortons de filtració del tractament de gasos que contenen substàncies perilloses</v>
      </c>
      <c r="C353" s="19" t="e">
        <f>INDEX('Seguiment de residus'!M:M,MATCH('Comparativa final'!A353,'Seguiment de residus'!A:A,0))</f>
        <v>#N/A</v>
      </c>
      <c r="D353" s="50" cm="1">
        <f t="array" ref="D353">_xlfn.XLOOKUP(A353,Tabla1[Codi LER],Tabla1[Pes (T)]/1000,0)</f>
        <v>0</v>
      </c>
      <c r="E353" s="29">
        <f>SUMIF('Seguiment de residus'!M:M,C353,'Seguiment de residus'!D:D)</f>
        <v>0</v>
      </c>
    </row>
    <row r="354" spans="1:5" hidden="1" x14ac:dyDescent="0.3">
      <c r="A354" s="19" t="s">
        <v>816</v>
      </c>
      <c r="B354" s="19" t="str">
        <f>INDEX('CRC2024-CODIS LER'!B:B,MATCH('Comparativa final'!A354,'CRC2024-CODIS LER'!A:A,0))</f>
        <v>Llots i tortons de filtració del tractament de gasos diferents dels especificats en el codi 100325</v>
      </c>
      <c r="C354" s="19" t="e">
        <f>INDEX('Seguiment de residus'!M:M,MATCH('Comparativa final'!A354,'Seguiment de residus'!A:A,0))</f>
        <v>#N/A</v>
      </c>
      <c r="D354" s="50" cm="1">
        <f t="array" ref="D354">_xlfn.XLOOKUP(A354,Tabla1[Codi LER],Tabla1[Pes (T)]/1000,0)</f>
        <v>0</v>
      </c>
      <c r="E354" s="29">
        <f>SUMIF('Seguiment de residus'!M:M,C354,'Seguiment de residus'!D:D)</f>
        <v>0</v>
      </c>
    </row>
    <row r="355" spans="1:5" hidden="1" x14ac:dyDescent="0.3">
      <c r="A355" s="19" t="s">
        <v>818</v>
      </c>
      <c r="B355" s="19" t="str">
        <f>INDEX('CRC2024-CODIS LER'!B:B,MATCH('Comparativa final'!A355,'CRC2024-CODIS LER'!A:A,0))</f>
        <v>Residus del tractament de l'aigua de refrigeració que contenen olis</v>
      </c>
      <c r="C355" s="19" t="e">
        <f>INDEX('Seguiment de residus'!M:M,MATCH('Comparativa final'!A355,'Seguiment de residus'!A:A,0))</f>
        <v>#N/A</v>
      </c>
      <c r="D355" s="50" cm="1">
        <f t="array" ref="D355">_xlfn.XLOOKUP(A355,Tabla1[Codi LER],Tabla1[Pes (T)]/1000,0)</f>
        <v>0</v>
      </c>
      <c r="E355" s="29">
        <f>SUMIF('Seguiment de residus'!M:M,C355,'Seguiment de residus'!D:D)</f>
        <v>0</v>
      </c>
    </row>
    <row r="356" spans="1:5" hidden="1" x14ac:dyDescent="0.3">
      <c r="A356" s="19" t="s">
        <v>819</v>
      </c>
      <c r="B356" s="19" t="str">
        <f>INDEX('CRC2024-CODIS LER'!B:B,MATCH('Comparativa final'!A356,'CRC2024-CODIS LER'!A:A,0))</f>
        <v>Residus del tractament de l'aigua de refrigeració diferents dels especificats en el codi 100327</v>
      </c>
      <c r="C356" s="19" t="e">
        <f>INDEX('Seguiment de residus'!M:M,MATCH('Comparativa final'!A356,'Seguiment de residus'!A:A,0))</f>
        <v>#N/A</v>
      </c>
      <c r="D356" s="50" cm="1">
        <f t="array" ref="D356">_xlfn.XLOOKUP(A356,Tabla1[Codi LER],Tabla1[Pes (T)]/1000,0)</f>
        <v>0</v>
      </c>
      <c r="E356" s="29">
        <f>SUMIF('Seguiment de residus'!M:M,C356,'Seguiment de residus'!D:D)</f>
        <v>0</v>
      </c>
    </row>
    <row r="357" spans="1:5" hidden="1" x14ac:dyDescent="0.3">
      <c r="A357" s="19" t="s">
        <v>821</v>
      </c>
      <c r="B357" s="19" t="str">
        <f>INDEX('CRC2024-CODIS LER'!B:B,MATCH('Comparativa final'!A357,'CRC2024-CODIS LER'!A:A,0))</f>
        <v>Residus del tractament d'escòries salines i garbelladures negres que contenen substàncies perilloses</v>
      </c>
      <c r="C357" s="19" t="e">
        <f>INDEX('Seguiment de residus'!M:M,MATCH('Comparativa final'!A357,'Seguiment de residus'!A:A,0))</f>
        <v>#N/A</v>
      </c>
      <c r="D357" s="50" cm="1">
        <f t="array" ref="D357">_xlfn.XLOOKUP(A357,Tabla1[Codi LER],Tabla1[Pes (T)]/1000,0)</f>
        <v>0</v>
      </c>
      <c r="E357" s="29">
        <f>SUMIF('Seguiment de residus'!M:M,C357,'Seguiment de residus'!D:D)</f>
        <v>0</v>
      </c>
    </row>
    <row r="358" spans="1:5" hidden="1" x14ac:dyDescent="0.3">
      <c r="A358" s="19" t="s">
        <v>823</v>
      </c>
      <c r="B358" s="19" t="str">
        <f>INDEX('CRC2024-CODIS LER'!B:B,MATCH('Comparativa final'!A358,'CRC2024-CODIS LER'!A:A,0))</f>
        <v>Residus del tractament d'escòries salines i garbelladures negres diferents dels especificats en el codi 100329</v>
      </c>
      <c r="C358" s="19" t="e">
        <f>INDEX('Seguiment de residus'!M:M,MATCH('Comparativa final'!A358,'Seguiment de residus'!A:A,0))</f>
        <v>#N/A</v>
      </c>
      <c r="D358" s="50" cm="1">
        <f t="array" ref="D358">_xlfn.XLOOKUP(A358,Tabla1[Codi LER],Tabla1[Pes (T)]/1000,0)</f>
        <v>0</v>
      </c>
      <c r="E358" s="29">
        <f>SUMIF('Seguiment de residus'!M:M,C358,'Seguiment de residus'!D:D)</f>
        <v>0</v>
      </c>
    </row>
    <row r="359" spans="1:5" hidden="1" x14ac:dyDescent="0.3">
      <c r="A359" s="19" t="s">
        <v>825</v>
      </c>
      <c r="B359" s="19" t="str">
        <f>INDEX('CRC2024-CODIS LER'!B:B,MATCH('Comparativa final'!A359,'CRC2024-CODIS LER'!A:A,0))</f>
        <v>Residus no especificats en cap altra categoria</v>
      </c>
      <c r="C359" s="19" t="e">
        <f>INDEX('Seguiment de residus'!M:M,MATCH('Comparativa final'!A359,'Seguiment de residus'!A:A,0))</f>
        <v>#N/A</v>
      </c>
      <c r="D359" s="50" cm="1">
        <f t="array" ref="D359">_xlfn.XLOOKUP(A359,Tabla1[Codi LER],Tabla1[Pes (T)]/1000,0)</f>
        <v>0</v>
      </c>
      <c r="E359" s="29">
        <f>SUMIF('Seguiment de residus'!M:M,C359,'Seguiment de residus'!D:D)</f>
        <v>0</v>
      </c>
    </row>
    <row r="360" spans="1:5" hidden="1" x14ac:dyDescent="0.3">
      <c r="A360" s="19" t="s">
        <v>828</v>
      </c>
      <c r="B360" s="19" t="str">
        <f>INDEX('CRC2024-CODIS LER'!B:B,MATCH('Comparativa final'!A360,'CRC2024-CODIS LER'!A:A,0))</f>
        <v>Escòries de la producció primària i secundària</v>
      </c>
      <c r="C360" s="19" t="e">
        <f>INDEX('Seguiment de residus'!M:M,MATCH('Comparativa final'!A360,'Seguiment de residus'!A:A,0))</f>
        <v>#N/A</v>
      </c>
      <c r="D360" s="50" cm="1">
        <f t="array" ref="D360">_xlfn.XLOOKUP(A360,Tabla1[Codi LER],Tabla1[Pes (T)]/1000,0)</f>
        <v>0</v>
      </c>
      <c r="E360" s="29">
        <f>SUMIF('Seguiment de residus'!M:M,C360,'Seguiment de residus'!D:D)</f>
        <v>0</v>
      </c>
    </row>
    <row r="361" spans="1:5" hidden="1" x14ac:dyDescent="0.3">
      <c r="A361" s="19" t="s">
        <v>830</v>
      </c>
      <c r="B361" s="19" t="str">
        <f>INDEX('CRC2024-CODIS LER'!B:B,MATCH('Comparativa final'!A361,'CRC2024-CODIS LER'!A:A,0))</f>
        <v>Garbelladures i escumes de la producció primària i secundària</v>
      </c>
      <c r="C361" s="19" t="e">
        <f>INDEX('Seguiment de residus'!M:M,MATCH('Comparativa final'!A361,'Seguiment de residus'!A:A,0))</f>
        <v>#N/A</v>
      </c>
      <c r="D361" s="50" cm="1">
        <f t="array" ref="D361">_xlfn.XLOOKUP(A361,Tabla1[Codi LER],Tabla1[Pes (T)]/1000,0)</f>
        <v>0</v>
      </c>
      <c r="E361" s="29">
        <f>SUMIF('Seguiment de residus'!M:M,C361,'Seguiment de residus'!D:D)</f>
        <v>0</v>
      </c>
    </row>
    <row r="362" spans="1:5" hidden="1" x14ac:dyDescent="0.3">
      <c r="A362" s="19" t="s">
        <v>832</v>
      </c>
      <c r="B362" s="19" t="str">
        <f>INDEX('CRC2024-CODIS LER'!B:B,MATCH('Comparativa final'!A362,'CRC2024-CODIS LER'!A:A,0))</f>
        <v>Arseniat de calci</v>
      </c>
      <c r="C362" s="19" t="e">
        <f>INDEX('Seguiment de residus'!M:M,MATCH('Comparativa final'!A362,'Seguiment de residus'!A:A,0))</f>
        <v>#N/A</v>
      </c>
      <c r="D362" s="50" cm="1">
        <f t="array" ref="D362">_xlfn.XLOOKUP(A362,Tabla1[Codi LER],Tabla1[Pes (T)]/1000,0)</f>
        <v>0</v>
      </c>
      <c r="E362" s="29">
        <f>SUMIF('Seguiment de residus'!M:M,C362,'Seguiment de residus'!D:D)</f>
        <v>0</v>
      </c>
    </row>
    <row r="363" spans="1:5" hidden="1" x14ac:dyDescent="0.3">
      <c r="A363" s="19" t="s">
        <v>834</v>
      </c>
      <c r="B363" s="19" t="str">
        <f>INDEX('CRC2024-CODIS LER'!B:B,MATCH('Comparativa final'!A363,'CRC2024-CODIS LER'!A:A,0))</f>
        <v>Partícules procedents dels efluents gasosos</v>
      </c>
      <c r="C363" s="19" t="e">
        <f>INDEX('Seguiment de residus'!M:M,MATCH('Comparativa final'!A363,'Seguiment de residus'!A:A,0))</f>
        <v>#N/A</v>
      </c>
      <c r="D363" s="50" cm="1">
        <f t="array" ref="D363">_xlfn.XLOOKUP(A363,Tabla1[Codi LER],Tabla1[Pes (T)]/1000,0)</f>
        <v>0</v>
      </c>
      <c r="E363" s="29">
        <f>SUMIF('Seguiment de residus'!M:M,C363,'Seguiment de residus'!D:D)</f>
        <v>0</v>
      </c>
    </row>
    <row r="364" spans="1:5" hidden="1" x14ac:dyDescent="0.3">
      <c r="A364" s="19" t="s">
        <v>836</v>
      </c>
      <c r="B364" s="19" t="str">
        <f>INDEX('CRC2024-CODIS LER'!B:B,MATCH('Comparativa final'!A364,'CRC2024-CODIS LER'!A:A,0))</f>
        <v>Altres partícules i pólvores</v>
      </c>
      <c r="C364" s="19" t="e">
        <f>INDEX('Seguiment de residus'!M:M,MATCH('Comparativa final'!A364,'Seguiment de residus'!A:A,0))</f>
        <v>#N/A</v>
      </c>
      <c r="D364" s="50" cm="1">
        <f t="array" ref="D364">_xlfn.XLOOKUP(A364,Tabla1[Codi LER],Tabla1[Pes (T)]/1000,0)</f>
        <v>0</v>
      </c>
      <c r="E364" s="29">
        <f>SUMIF('Seguiment de residus'!M:M,C364,'Seguiment de residus'!D:D)</f>
        <v>0</v>
      </c>
    </row>
    <row r="365" spans="1:5" hidden="1" x14ac:dyDescent="0.3">
      <c r="A365" s="19" t="s">
        <v>838</v>
      </c>
      <c r="B365" s="19" t="str">
        <f>INDEX('CRC2024-CODIS LER'!B:B,MATCH('Comparativa final'!A365,'CRC2024-CODIS LER'!A:A,0))</f>
        <v>Residus sòlids del tractament de gasos</v>
      </c>
      <c r="C365" s="19" t="e">
        <f>INDEX('Seguiment de residus'!M:M,MATCH('Comparativa final'!A365,'Seguiment de residus'!A:A,0))</f>
        <v>#N/A</v>
      </c>
      <c r="D365" s="50" cm="1">
        <f t="array" ref="D365">_xlfn.XLOOKUP(A365,Tabla1[Codi LER],Tabla1[Pes (T)]/1000,0)</f>
        <v>0</v>
      </c>
      <c r="E365" s="29">
        <f>SUMIF('Seguiment de residus'!M:M,C365,'Seguiment de residus'!D:D)</f>
        <v>0</v>
      </c>
    </row>
    <row r="366" spans="1:5" hidden="1" x14ac:dyDescent="0.3">
      <c r="A366" s="19" t="s">
        <v>840</v>
      </c>
      <c r="B366" s="19" t="str">
        <f>INDEX('CRC2024-CODIS LER'!B:B,MATCH('Comparativa final'!A366,'CRC2024-CODIS LER'!A:A,0))</f>
        <v>Llots i tortons de filtració del tractament de gasos</v>
      </c>
      <c r="C366" s="19" t="e">
        <f>INDEX('Seguiment de residus'!M:M,MATCH('Comparativa final'!A366,'Seguiment de residus'!A:A,0))</f>
        <v>#N/A</v>
      </c>
      <c r="D366" s="50" cm="1">
        <f t="array" ref="D366">_xlfn.XLOOKUP(A366,Tabla1[Codi LER],Tabla1[Pes (T)]/1000,0)</f>
        <v>0</v>
      </c>
      <c r="E366" s="29">
        <f>SUMIF('Seguiment de residus'!M:M,C366,'Seguiment de residus'!D:D)</f>
        <v>0</v>
      </c>
    </row>
    <row r="367" spans="1:5" hidden="1" x14ac:dyDescent="0.3">
      <c r="A367" s="19" t="s">
        <v>842</v>
      </c>
      <c r="B367" s="19" t="str">
        <f>INDEX('CRC2024-CODIS LER'!B:B,MATCH('Comparativa final'!A367,'CRC2024-CODIS LER'!A:A,0))</f>
        <v>Residus del tractament de l'aigua de refrigeració que contenen olis</v>
      </c>
      <c r="C367" s="19" t="e">
        <f>INDEX('Seguiment de residus'!M:M,MATCH('Comparativa final'!A367,'Seguiment de residus'!A:A,0))</f>
        <v>#N/A</v>
      </c>
      <c r="D367" s="50" cm="1">
        <f t="array" ref="D367">_xlfn.XLOOKUP(A367,Tabla1[Codi LER],Tabla1[Pes (T)]/1000,0)</f>
        <v>0</v>
      </c>
      <c r="E367" s="29">
        <f>SUMIF('Seguiment de residus'!M:M,C367,'Seguiment de residus'!D:D)</f>
        <v>0</v>
      </c>
    </row>
    <row r="368" spans="1:5" hidden="1" x14ac:dyDescent="0.3">
      <c r="A368" s="19" t="s">
        <v>843</v>
      </c>
      <c r="B368" s="19" t="str">
        <f>INDEX('CRC2024-CODIS LER'!B:B,MATCH('Comparativa final'!A368,'CRC2024-CODIS LER'!A:A,0))</f>
        <v>Residus del tractament de l'aigua de refrigeració diferents dels especificats en el codi 100409</v>
      </c>
      <c r="C368" s="19" t="e">
        <f>INDEX('Seguiment de residus'!M:M,MATCH('Comparativa final'!A368,'Seguiment de residus'!A:A,0))</f>
        <v>#N/A</v>
      </c>
      <c r="D368" s="50" cm="1">
        <f t="array" ref="D368">_xlfn.XLOOKUP(A368,Tabla1[Codi LER],Tabla1[Pes (T)]/1000,0)</f>
        <v>0</v>
      </c>
      <c r="E368" s="29">
        <f>SUMIF('Seguiment de residus'!M:M,C368,'Seguiment de residus'!D:D)</f>
        <v>0</v>
      </c>
    </row>
    <row r="369" spans="1:5" hidden="1" x14ac:dyDescent="0.3">
      <c r="A369" s="19" t="s">
        <v>845</v>
      </c>
      <c r="B369" s="19" t="str">
        <f>INDEX('CRC2024-CODIS LER'!B:B,MATCH('Comparativa final'!A369,'CRC2024-CODIS LER'!A:A,0))</f>
        <v>Residus no especificats en cap altra categoria</v>
      </c>
      <c r="C369" s="19" t="e">
        <f>INDEX('Seguiment de residus'!M:M,MATCH('Comparativa final'!A369,'Seguiment de residus'!A:A,0))</f>
        <v>#N/A</v>
      </c>
      <c r="D369" s="50" cm="1">
        <f t="array" ref="D369">_xlfn.XLOOKUP(A369,Tabla1[Codi LER],Tabla1[Pes (T)]/1000,0)</f>
        <v>0</v>
      </c>
      <c r="E369" s="29">
        <f>SUMIF('Seguiment de residus'!M:M,C369,'Seguiment de residus'!D:D)</f>
        <v>0</v>
      </c>
    </row>
    <row r="370" spans="1:5" hidden="1" x14ac:dyDescent="0.3">
      <c r="A370" s="19" t="s">
        <v>848</v>
      </c>
      <c r="B370" s="19" t="str">
        <f>INDEX('CRC2024-CODIS LER'!B:B,MATCH('Comparativa final'!A370,'CRC2024-CODIS LER'!A:A,0))</f>
        <v>Escòries de la producció primària i secundària</v>
      </c>
      <c r="C370" s="19" t="e">
        <f>INDEX('Seguiment de residus'!M:M,MATCH('Comparativa final'!A370,'Seguiment de residus'!A:A,0))</f>
        <v>#N/A</v>
      </c>
      <c r="D370" s="50" cm="1">
        <f t="array" ref="D370">_xlfn.XLOOKUP(A370,Tabla1[Codi LER],Tabla1[Pes (T)]/1000,0)</f>
        <v>0</v>
      </c>
      <c r="E370" s="29">
        <f>SUMIF('Seguiment de residus'!M:M,C370,'Seguiment de residus'!D:D)</f>
        <v>0</v>
      </c>
    </row>
    <row r="371" spans="1:5" hidden="1" x14ac:dyDescent="0.3">
      <c r="A371" s="19" t="s">
        <v>849</v>
      </c>
      <c r="B371" s="19" t="str">
        <f>INDEX('CRC2024-CODIS LER'!B:B,MATCH('Comparativa final'!A371,'CRC2024-CODIS LER'!A:A,0))</f>
        <v>Partícules procedents dels efluents gasosos</v>
      </c>
      <c r="C371" s="19" t="e">
        <f>INDEX('Seguiment de residus'!M:M,MATCH('Comparativa final'!A371,'Seguiment de residus'!A:A,0))</f>
        <v>#N/A</v>
      </c>
      <c r="D371" s="50" cm="1">
        <f t="array" ref="D371">_xlfn.XLOOKUP(A371,Tabla1[Codi LER],Tabla1[Pes (T)]/1000,0)</f>
        <v>0</v>
      </c>
      <c r="E371" s="29">
        <f>SUMIF('Seguiment de residus'!M:M,C371,'Seguiment de residus'!D:D)</f>
        <v>0</v>
      </c>
    </row>
    <row r="372" spans="1:5" hidden="1" x14ac:dyDescent="0.3">
      <c r="A372" s="19" t="s">
        <v>850</v>
      </c>
      <c r="B372" s="19" t="str">
        <f>INDEX('CRC2024-CODIS LER'!B:B,MATCH('Comparativa final'!A372,'CRC2024-CODIS LER'!A:A,0))</f>
        <v>Altres partícules i pólvores</v>
      </c>
      <c r="C372" s="19" t="e">
        <f>INDEX('Seguiment de residus'!M:M,MATCH('Comparativa final'!A372,'Seguiment de residus'!A:A,0))</f>
        <v>#N/A</v>
      </c>
      <c r="D372" s="50" cm="1">
        <f t="array" ref="D372">_xlfn.XLOOKUP(A372,Tabla1[Codi LER],Tabla1[Pes (T)]/1000,0)</f>
        <v>0</v>
      </c>
      <c r="E372" s="29">
        <f>SUMIF('Seguiment de residus'!M:M,C372,'Seguiment de residus'!D:D)</f>
        <v>0</v>
      </c>
    </row>
    <row r="373" spans="1:5" hidden="1" x14ac:dyDescent="0.3">
      <c r="A373" s="19" t="s">
        <v>851</v>
      </c>
      <c r="B373" s="19" t="str">
        <f>INDEX('CRC2024-CODIS LER'!B:B,MATCH('Comparativa final'!A373,'CRC2024-CODIS LER'!A:A,0))</f>
        <v>Residus sòlids del tractament de gasos</v>
      </c>
      <c r="C373" s="19" t="e">
        <f>INDEX('Seguiment de residus'!M:M,MATCH('Comparativa final'!A373,'Seguiment de residus'!A:A,0))</f>
        <v>#N/A</v>
      </c>
      <c r="D373" s="50" cm="1">
        <f t="array" ref="D373">_xlfn.XLOOKUP(A373,Tabla1[Codi LER],Tabla1[Pes (T)]/1000,0)</f>
        <v>0</v>
      </c>
      <c r="E373" s="29">
        <f>SUMIF('Seguiment de residus'!M:M,C373,'Seguiment de residus'!D:D)</f>
        <v>0</v>
      </c>
    </row>
    <row r="374" spans="1:5" hidden="1" x14ac:dyDescent="0.3">
      <c r="A374" s="19" t="s">
        <v>852</v>
      </c>
      <c r="B374" s="19" t="str">
        <f>INDEX('CRC2024-CODIS LER'!B:B,MATCH('Comparativa final'!A374,'CRC2024-CODIS LER'!A:A,0))</f>
        <v>Llots i tortons de filtració del tractament de gasos</v>
      </c>
      <c r="C374" s="19" t="e">
        <f>INDEX('Seguiment de residus'!M:M,MATCH('Comparativa final'!A374,'Seguiment de residus'!A:A,0))</f>
        <v>#N/A</v>
      </c>
      <c r="D374" s="50" cm="1">
        <f t="array" ref="D374">_xlfn.XLOOKUP(A374,Tabla1[Codi LER],Tabla1[Pes (T)]/1000,0)</f>
        <v>0</v>
      </c>
      <c r="E374" s="29">
        <f>SUMIF('Seguiment de residus'!M:M,C374,'Seguiment de residus'!D:D)</f>
        <v>0</v>
      </c>
    </row>
    <row r="375" spans="1:5" hidden="1" x14ac:dyDescent="0.3">
      <c r="A375" s="19" t="s">
        <v>853</v>
      </c>
      <c r="B375" s="19" t="str">
        <f>INDEX('CRC2024-CODIS LER'!B:B,MATCH('Comparativa final'!A375,'CRC2024-CODIS LER'!A:A,0))</f>
        <v>Residus del tractament de l'aigua de refrigeració que contenen olis</v>
      </c>
      <c r="C375" s="19" t="e">
        <f>INDEX('Seguiment de residus'!M:M,MATCH('Comparativa final'!A375,'Seguiment de residus'!A:A,0))</f>
        <v>#N/A</v>
      </c>
      <c r="D375" s="50" cm="1">
        <f t="array" ref="D375">_xlfn.XLOOKUP(A375,Tabla1[Codi LER],Tabla1[Pes (T)]/1000,0)</f>
        <v>0</v>
      </c>
      <c r="E375" s="29">
        <f>SUMIF('Seguiment de residus'!M:M,C375,'Seguiment de residus'!D:D)</f>
        <v>0</v>
      </c>
    </row>
    <row r="376" spans="1:5" hidden="1" x14ac:dyDescent="0.3">
      <c r="A376" s="19" t="s">
        <v>854</v>
      </c>
      <c r="B376" s="19" t="str">
        <f>INDEX('CRC2024-CODIS LER'!B:B,MATCH('Comparativa final'!A376,'CRC2024-CODIS LER'!A:A,0))</f>
        <v>Residus del tractament de l'aigua de refrigeració diferents dels especificats en el codi 100508</v>
      </c>
      <c r="C376" s="19" t="e">
        <f>INDEX('Seguiment de residus'!M:M,MATCH('Comparativa final'!A376,'Seguiment de residus'!A:A,0))</f>
        <v>#N/A</v>
      </c>
      <c r="D376" s="50" cm="1">
        <f t="array" ref="D376">_xlfn.XLOOKUP(A376,Tabla1[Codi LER],Tabla1[Pes (T)]/1000,0)</f>
        <v>0</v>
      </c>
      <c r="E376" s="29">
        <f>SUMIF('Seguiment de residus'!M:M,C376,'Seguiment de residus'!D:D)</f>
        <v>0</v>
      </c>
    </row>
    <row r="377" spans="1:5" hidden="1" x14ac:dyDescent="0.3">
      <c r="A377" s="19" t="s">
        <v>856</v>
      </c>
      <c r="B377" s="19" t="str">
        <f>INDEX('CRC2024-CODIS LER'!B:B,MATCH('Comparativa final'!A377,'CRC2024-CODIS LER'!A:A,0))</f>
        <v>Garbelladures i escumes inflamables o que emeten, en contacte amb l'aigua, gasos inflamables en quantitats perilloses</v>
      </c>
      <c r="C377" s="19" t="e">
        <f>INDEX('Seguiment de residus'!M:M,MATCH('Comparativa final'!A377,'Seguiment de residus'!A:A,0))</f>
        <v>#N/A</v>
      </c>
      <c r="D377" s="50" cm="1">
        <f t="array" ref="D377">_xlfn.XLOOKUP(A377,Tabla1[Codi LER],Tabla1[Pes (T)]/1000,0)</f>
        <v>0</v>
      </c>
      <c r="E377" s="29">
        <f>SUMIF('Seguiment de residus'!M:M,C377,'Seguiment de residus'!D:D)</f>
        <v>0</v>
      </c>
    </row>
    <row r="378" spans="1:5" hidden="1" x14ac:dyDescent="0.3">
      <c r="A378" s="19" t="s">
        <v>858</v>
      </c>
      <c r="B378" s="19" t="str">
        <f>INDEX('CRC2024-CODIS LER'!B:B,MATCH('Comparativa final'!A378,'CRC2024-CODIS LER'!A:A,0))</f>
        <v>Garbelladures i escumes diferents de les especificades en el codi 100510</v>
      </c>
      <c r="C378" s="19" t="e">
        <f>INDEX('Seguiment de residus'!M:M,MATCH('Comparativa final'!A378,'Seguiment de residus'!A:A,0))</f>
        <v>#N/A</v>
      </c>
      <c r="D378" s="50" cm="1">
        <f t="array" ref="D378">_xlfn.XLOOKUP(A378,Tabla1[Codi LER],Tabla1[Pes (T)]/1000,0)</f>
        <v>0</v>
      </c>
      <c r="E378" s="29">
        <f>SUMIF('Seguiment de residus'!M:M,C378,'Seguiment de residus'!D:D)</f>
        <v>0</v>
      </c>
    </row>
    <row r="379" spans="1:5" hidden="1" x14ac:dyDescent="0.3">
      <c r="A379" s="19" t="s">
        <v>860</v>
      </c>
      <c r="B379" s="19" t="str">
        <f>INDEX('CRC2024-CODIS LER'!B:B,MATCH('Comparativa final'!A379,'CRC2024-CODIS LER'!A:A,0))</f>
        <v>Residus no especificats en cap altra categoria</v>
      </c>
      <c r="C379" s="19" t="e">
        <f>INDEX('Seguiment de residus'!M:M,MATCH('Comparativa final'!A379,'Seguiment de residus'!A:A,0))</f>
        <v>#N/A</v>
      </c>
      <c r="D379" s="50" cm="1">
        <f t="array" ref="D379">_xlfn.XLOOKUP(A379,Tabla1[Codi LER],Tabla1[Pes (T)]/1000,0)</f>
        <v>0</v>
      </c>
      <c r="E379" s="29">
        <f>SUMIF('Seguiment de residus'!M:M,C379,'Seguiment de residus'!D:D)</f>
        <v>0</v>
      </c>
    </row>
    <row r="380" spans="1:5" hidden="1" x14ac:dyDescent="0.3">
      <c r="A380" s="19" t="s">
        <v>863</v>
      </c>
      <c r="B380" s="19" t="str">
        <f>INDEX('CRC2024-CODIS LER'!B:B,MATCH('Comparativa final'!A380,'CRC2024-CODIS LER'!A:A,0))</f>
        <v>Escòries de la producció primària i secundària</v>
      </c>
      <c r="C380" s="19" t="e">
        <f>INDEX('Seguiment de residus'!M:M,MATCH('Comparativa final'!A380,'Seguiment de residus'!A:A,0))</f>
        <v>#N/A</v>
      </c>
      <c r="D380" s="50" cm="1">
        <f t="array" ref="D380">_xlfn.XLOOKUP(A380,Tabla1[Codi LER],Tabla1[Pes (T)]/1000,0)</f>
        <v>0</v>
      </c>
      <c r="E380" s="29">
        <f>SUMIF('Seguiment de residus'!M:M,C380,'Seguiment de residus'!D:D)</f>
        <v>0</v>
      </c>
    </row>
    <row r="381" spans="1:5" hidden="1" x14ac:dyDescent="0.3">
      <c r="A381" s="19" t="s">
        <v>864</v>
      </c>
      <c r="B381" s="19" t="str">
        <f>INDEX('CRC2024-CODIS LER'!B:B,MATCH('Comparativa final'!A381,'CRC2024-CODIS LER'!A:A,0))</f>
        <v>Garbelladures i escumes de la producció primària i secundària</v>
      </c>
      <c r="C381" s="19" t="e">
        <f>INDEX('Seguiment de residus'!M:M,MATCH('Comparativa final'!A381,'Seguiment de residus'!A:A,0))</f>
        <v>#N/A</v>
      </c>
      <c r="D381" s="50" cm="1">
        <f t="array" ref="D381">_xlfn.XLOOKUP(A381,Tabla1[Codi LER],Tabla1[Pes (T)]/1000,0)</f>
        <v>0</v>
      </c>
      <c r="E381" s="29">
        <f>SUMIF('Seguiment de residus'!M:M,C381,'Seguiment de residus'!D:D)</f>
        <v>0</v>
      </c>
    </row>
    <row r="382" spans="1:5" hidden="1" x14ac:dyDescent="0.3">
      <c r="A382" s="19" t="s">
        <v>865</v>
      </c>
      <c r="B382" s="19" t="str">
        <f>INDEX('CRC2024-CODIS LER'!B:B,MATCH('Comparativa final'!A382,'CRC2024-CODIS LER'!A:A,0))</f>
        <v>Partícules procedents dels efluents gasosos</v>
      </c>
      <c r="C382" s="19" t="e">
        <f>INDEX('Seguiment de residus'!M:M,MATCH('Comparativa final'!A382,'Seguiment de residus'!A:A,0))</f>
        <v>#N/A</v>
      </c>
      <c r="D382" s="50" cm="1">
        <f t="array" ref="D382">_xlfn.XLOOKUP(A382,Tabla1[Codi LER],Tabla1[Pes (T)]/1000,0)</f>
        <v>0</v>
      </c>
      <c r="E382" s="29">
        <f>SUMIF('Seguiment de residus'!M:M,C382,'Seguiment de residus'!D:D)</f>
        <v>0</v>
      </c>
    </row>
    <row r="383" spans="1:5" hidden="1" x14ac:dyDescent="0.3">
      <c r="A383" s="19" t="s">
        <v>866</v>
      </c>
      <c r="B383" s="19" t="str">
        <f>INDEX('CRC2024-CODIS LER'!B:B,MATCH('Comparativa final'!A383,'CRC2024-CODIS LER'!A:A,0))</f>
        <v>Altres partícules i pólvores</v>
      </c>
      <c r="C383" s="19" t="e">
        <f>INDEX('Seguiment de residus'!M:M,MATCH('Comparativa final'!A383,'Seguiment de residus'!A:A,0))</f>
        <v>#N/A</v>
      </c>
      <c r="D383" s="50" cm="1">
        <f t="array" ref="D383">_xlfn.XLOOKUP(A383,Tabla1[Codi LER],Tabla1[Pes (T)]/1000,0)</f>
        <v>0</v>
      </c>
      <c r="E383" s="29">
        <f>SUMIF('Seguiment de residus'!M:M,C383,'Seguiment de residus'!D:D)</f>
        <v>0</v>
      </c>
    </row>
    <row r="384" spans="1:5" hidden="1" x14ac:dyDescent="0.3">
      <c r="A384" s="19" t="s">
        <v>867</v>
      </c>
      <c r="B384" s="19" t="str">
        <f>INDEX('CRC2024-CODIS LER'!B:B,MATCH('Comparativa final'!A384,'CRC2024-CODIS LER'!A:A,0))</f>
        <v>Residus sòlids del tractament de gasos</v>
      </c>
      <c r="C384" s="19" t="e">
        <f>INDEX('Seguiment de residus'!M:M,MATCH('Comparativa final'!A384,'Seguiment de residus'!A:A,0))</f>
        <v>#N/A</v>
      </c>
      <c r="D384" s="50" cm="1">
        <f t="array" ref="D384">_xlfn.XLOOKUP(A384,Tabla1[Codi LER],Tabla1[Pes (T)]/1000,0)</f>
        <v>0</v>
      </c>
      <c r="E384" s="29">
        <f>SUMIF('Seguiment de residus'!M:M,C384,'Seguiment de residus'!D:D)</f>
        <v>0</v>
      </c>
    </row>
    <row r="385" spans="1:5" hidden="1" x14ac:dyDescent="0.3">
      <c r="A385" s="19" t="s">
        <v>868</v>
      </c>
      <c r="B385" s="19" t="str">
        <f>INDEX('CRC2024-CODIS LER'!B:B,MATCH('Comparativa final'!A385,'CRC2024-CODIS LER'!A:A,0))</f>
        <v>Llots i tortons de filtració del tractament de gasos</v>
      </c>
      <c r="C385" s="19" t="e">
        <f>INDEX('Seguiment de residus'!M:M,MATCH('Comparativa final'!A385,'Seguiment de residus'!A:A,0))</f>
        <v>#N/A</v>
      </c>
      <c r="D385" s="50" cm="1">
        <f t="array" ref="D385">_xlfn.XLOOKUP(A385,Tabla1[Codi LER],Tabla1[Pes (T)]/1000,0)</f>
        <v>0</v>
      </c>
      <c r="E385" s="29">
        <f>SUMIF('Seguiment de residus'!M:M,C385,'Seguiment de residus'!D:D)</f>
        <v>0</v>
      </c>
    </row>
    <row r="386" spans="1:5" hidden="1" x14ac:dyDescent="0.3">
      <c r="A386" s="19" t="s">
        <v>869</v>
      </c>
      <c r="B386" s="19" t="str">
        <f>INDEX('CRC2024-CODIS LER'!B:B,MATCH('Comparativa final'!A386,'CRC2024-CODIS LER'!A:A,0))</f>
        <v>Residus del tractament de l'aigua de refrigeració que contenen olis</v>
      </c>
      <c r="C386" s="19" t="e">
        <f>INDEX('Seguiment de residus'!M:M,MATCH('Comparativa final'!A386,'Seguiment de residus'!A:A,0))</f>
        <v>#N/A</v>
      </c>
      <c r="D386" s="50" cm="1">
        <f t="array" ref="D386">_xlfn.XLOOKUP(A386,Tabla1[Codi LER],Tabla1[Pes (T)]/1000,0)</f>
        <v>0</v>
      </c>
      <c r="E386" s="29">
        <f>SUMIF('Seguiment de residus'!M:M,C386,'Seguiment de residus'!D:D)</f>
        <v>0</v>
      </c>
    </row>
    <row r="387" spans="1:5" hidden="1" x14ac:dyDescent="0.3">
      <c r="A387" s="19" t="s">
        <v>870</v>
      </c>
      <c r="B387" s="19" t="str">
        <f>INDEX('CRC2024-CODIS LER'!B:B,MATCH('Comparativa final'!A387,'CRC2024-CODIS LER'!A:A,0))</f>
        <v>Residus del tractament de l'aigua de refrigeració diferents dels especificats en el codi 100609</v>
      </c>
      <c r="C387" s="19" t="e">
        <f>INDEX('Seguiment de residus'!M:M,MATCH('Comparativa final'!A387,'Seguiment de residus'!A:A,0))</f>
        <v>#N/A</v>
      </c>
      <c r="D387" s="50" cm="1">
        <f t="array" ref="D387">_xlfn.XLOOKUP(A387,Tabla1[Codi LER],Tabla1[Pes (T)]/1000,0)</f>
        <v>0</v>
      </c>
      <c r="E387" s="29">
        <f>SUMIF('Seguiment de residus'!M:M,C387,'Seguiment de residus'!D:D)</f>
        <v>0</v>
      </c>
    </row>
    <row r="388" spans="1:5" hidden="1" x14ac:dyDescent="0.3">
      <c r="A388" s="19" t="s">
        <v>872</v>
      </c>
      <c r="B388" s="19" t="str">
        <f>INDEX('CRC2024-CODIS LER'!B:B,MATCH('Comparativa final'!A388,'CRC2024-CODIS LER'!A:A,0))</f>
        <v>Residus no especificats en cap altra categoria</v>
      </c>
      <c r="C388" s="19" t="e">
        <f>INDEX('Seguiment de residus'!M:M,MATCH('Comparativa final'!A388,'Seguiment de residus'!A:A,0))</f>
        <v>#N/A</v>
      </c>
      <c r="D388" s="50" cm="1">
        <f t="array" ref="D388">_xlfn.XLOOKUP(A388,Tabla1[Codi LER],Tabla1[Pes (T)]/1000,0)</f>
        <v>0</v>
      </c>
      <c r="E388" s="29">
        <f>SUMIF('Seguiment de residus'!M:M,C388,'Seguiment de residus'!D:D)</f>
        <v>0</v>
      </c>
    </row>
    <row r="389" spans="1:5" hidden="1" x14ac:dyDescent="0.3">
      <c r="A389" s="19" t="s">
        <v>875</v>
      </c>
      <c r="B389" s="19" t="str">
        <f>INDEX('CRC2024-CODIS LER'!B:B,MATCH('Comparativa final'!A389,'CRC2024-CODIS LER'!A:A,0))</f>
        <v>Escòries de la producció primària i secundària</v>
      </c>
      <c r="C389" s="19" t="e">
        <f>INDEX('Seguiment de residus'!M:M,MATCH('Comparativa final'!A389,'Seguiment de residus'!A:A,0))</f>
        <v>#N/A</v>
      </c>
      <c r="D389" s="50" cm="1">
        <f t="array" ref="D389">_xlfn.XLOOKUP(A389,Tabla1[Codi LER],Tabla1[Pes (T)]/1000,0)</f>
        <v>0</v>
      </c>
      <c r="E389" s="29">
        <f>SUMIF('Seguiment de residus'!M:M,C389,'Seguiment de residus'!D:D)</f>
        <v>0</v>
      </c>
    </row>
    <row r="390" spans="1:5" hidden="1" x14ac:dyDescent="0.3">
      <c r="A390" s="19" t="s">
        <v>876</v>
      </c>
      <c r="B390" s="19" t="str">
        <f>INDEX('CRC2024-CODIS LER'!B:B,MATCH('Comparativa final'!A390,'CRC2024-CODIS LER'!A:A,0))</f>
        <v>Garbelladures i escumes de la producció primària i secundària</v>
      </c>
      <c r="C390" s="19" t="e">
        <f>INDEX('Seguiment de residus'!M:M,MATCH('Comparativa final'!A390,'Seguiment de residus'!A:A,0))</f>
        <v>#N/A</v>
      </c>
      <c r="D390" s="50" cm="1">
        <f t="array" ref="D390">_xlfn.XLOOKUP(A390,Tabla1[Codi LER],Tabla1[Pes (T)]/1000,0)</f>
        <v>0</v>
      </c>
      <c r="E390" s="29">
        <f>SUMIF('Seguiment de residus'!M:M,C390,'Seguiment de residus'!D:D)</f>
        <v>0</v>
      </c>
    </row>
    <row r="391" spans="1:5" hidden="1" x14ac:dyDescent="0.3">
      <c r="A391" s="19" t="s">
        <v>877</v>
      </c>
      <c r="B391" s="19" t="str">
        <f>INDEX('CRC2024-CODIS LER'!B:B,MATCH('Comparativa final'!A391,'CRC2024-CODIS LER'!A:A,0))</f>
        <v>Residus sòlids del tractament de gasos</v>
      </c>
      <c r="C391" s="19" t="e">
        <f>INDEX('Seguiment de residus'!M:M,MATCH('Comparativa final'!A391,'Seguiment de residus'!A:A,0))</f>
        <v>#N/A</v>
      </c>
      <c r="D391" s="50" cm="1">
        <f t="array" ref="D391">_xlfn.XLOOKUP(A391,Tabla1[Codi LER],Tabla1[Pes (T)]/1000,0)</f>
        <v>0</v>
      </c>
      <c r="E391" s="29">
        <f>SUMIF('Seguiment de residus'!M:M,C391,'Seguiment de residus'!D:D)</f>
        <v>0</v>
      </c>
    </row>
    <row r="392" spans="1:5" hidden="1" x14ac:dyDescent="0.3">
      <c r="A392" s="19" t="s">
        <v>878</v>
      </c>
      <c r="B392" s="19" t="str">
        <f>INDEX('CRC2024-CODIS LER'!B:B,MATCH('Comparativa final'!A392,'CRC2024-CODIS LER'!A:A,0))</f>
        <v>Altres partícules i pólvores</v>
      </c>
      <c r="C392" s="19" t="e">
        <f>INDEX('Seguiment de residus'!M:M,MATCH('Comparativa final'!A392,'Seguiment de residus'!A:A,0))</f>
        <v>#N/A</v>
      </c>
      <c r="D392" s="50" cm="1">
        <f t="array" ref="D392">_xlfn.XLOOKUP(A392,Tabla1[Codi LER],Tabla1[Pes (T)]/1000,0)</f>
        <v>0</v>
      </c>
      <c r="E392" s="29">
        <f>SUMIF('Seguiment de residus'!M:M,C392,'Seguiment de residus'!D:D)</f>
        <v>0</v>
      </c>
    </row>
    <row r="393" spans="1:5" hidden="1" x14ac:dyDescent="0.3">
      <c r="A393" s="19" t="s">
        <v>879</v>
      </c>
      <c r="B393" s="19" t="str">
        <f>INDEX('CRC2024-CODIS LER'!B:B,MATCH('Comparativa final'!A393,'CRC2024-CODIS LER'!A:A,0))</f>
        <v>Llots i tortons de filtració del tractament de gasos</v>
      </c>
      <c r="C393" s="19" t="e">
        <f>INDEX('Seguiment de residus'!M:M,MATCH('Comparativa final'!A393,'Seguiment de residus'!A:A,0))</f>
        <v>#N/A</v>
      </c>
      <c r="D393" s="50" cm="1">
        <f t="array" ref="D393">_xlfn.XLOOKUP(A393,Tabla1[Codi LER],Tabla1[Pes (T)]/1000,0)</f>
        <v>0</v>
      </c>
      <c r="E393" s="29">
        <f>SUMIF('Seguiment de residus'!M:M,C393,'Seguiment de residus'!D:D)</f>
        <v>0</v>
      </c>
    </row>
    <row r="394" spans="1:5" hidden="1" x14ac:dyDescent="0.3">
      <c r="A394" s="19" t="s">
        <v>880</v>
      </c>
      <c r="B394" s="19" t="str">
        <f>INDEX('CRC2024-CODIS LER'!B:B,MATCH('Comparativa final'!A394,'CRC2024-CODIS LER'!A:A,0))</f>
        <v>Residus del tractament de l'aigua de refrigeració que contenen olis</v>
      </c>
      <c r="C394" s="19" t="e">
        <f>INDEX('Seguiment de residus'!M:M,MATCH('Comparativa final'!A394,'Seguiment de residus'!A:A,0))</f>
        <v>#N/A</v>
      </c>
      <c r="D394" s="50" cm="1">
        <f t="array" ref="D394">_xlfn.XLOOKUP(A394,Tabla1[Codi LER],Tabla1[Pes (T)]/1000,0)</f>
        <v>0</v>
      </c>
      <c r="E394" s="29">
        <f>SUMIF('Seguiment de residus'!M:M,C394,'Seguiment de residus'!D:D)</f>
        <v>0</v>
      </c>
    </row>
    <row r="395" spans="1:5" hidden="1" x14ac:dyDescent="0.3">
      <c r="A395" s="19" t="s">
        <v>881</v>
      </c>
      <c r="B395" s="19" t="str">
        <f>INDEX('CRC2024-CODIS LER'!B:B,MATCH('Comparativa final'!A395,'CRC2024-CODIS LER'!A:A,0))</f>
        <v>Residus del tractament de l'aigua de refrigeració diferents dels especificats en el codi 100707</v>
      </c>
      <c r="C395" s="19" t="e">
        <f>INDEX('Seguiment de residus'!M:M,MATCH('Comparativa final'!A395,'Seguiment de residus'!A:A,0))</f>
        <v>#N/A</v>
      </c>
      <c r="D395" s="50" cm="1">
        <f t="array" ref="D395">_xlfn.XLOOKUP(A395,Tabla1[Codi LER],Tabla1[Pes (T)]/1000,0)</f>
        <v>0</v>
      </c>
      <c r="E395" s="29">
        <f>SUMIF('Seguiment de residus'!M:M,C395,'Seguiment de residus'!D:D)</f>
        <v>0</v>
      </c>
    </row>
    <row r="396" spans="1:5" hidden="1" x14ac:dyDescent="0.3">
      <c r="A396" s="19" t="s">
        <v>883</v>
      </c>
      <c r="B396" s="19" t="str">
        <f>INDEX('CRC2024-CODIS LER'!B:B,MATCH('Comparativa final'!A396,'CRC2024-CODIS LER'!A:A,0))</f>
        <v>Residus no especificats en cap altra categoria</v>
      </c>
      <c r="C396" s="19" t="e">
        <f>INDEX('Seguiment de residus'!M:M,MATCH('Comparativa final'!A396,'Seguiment de residus'!A:A,0))</f>
        <v>#N/A</v>
      </c>
      <c r="D396" s="50" cm="1">
        <f t="array" ref="D396">_xlfn.XLOOKUP(A396,Tabla1[Codi LER],Tabla1[Pes (T)]/1000,0)</f>
        <v>0</v>
      </c>
      <c r="E396" s="29">
        <f>SUMIF('Seguiment de residus'!M:M,C396,'Seguiment de residus'!D:D)</f>
        <v>0</v>
      </c>
    </row>
    <row r="397" spans="1:5" hidden="1" x14ac:dyDescent="0.3">
      <c r="A397" s="19" t="s">
        <v>886</v>
      </c>
      <c r="B397" s="19" t="str">
        <f>INDEX('CRC2024-CODIS LER'!B:B,MATCH('Comparativa final'!A397,'CRC2024-CODIS LER'!A:A,0))</f>
        <v>Partícules i pols</v>
      </c>
      <c r="C397" s="19" t="e">
        <f>INDEX('Seguiment de residus'!M:M,MATCH('Comparativa final'!A397,'Seguiment de residus'!A:A,0))</f>
        <v>#N/A</v>
      </c>
      <c r="D397" s="50" cm="1">
        <f t="array" ref="D397">_xlfn.XLOOKUP(A397,Tabla1[Codi LER],Tabla1[Pes (T)]/1000,0)</f>
        <v>0</v>
      </c>
      <c r="E397" s="29">
        <f>SUMIF('Seguiment de residus'!M:M,C397,'Seguiment de residus'!D:D)</f>
        <v>0</v>
      </c>
    </row>
    <row r="398" spans="1:5" hidden="1" x14ac:dyDescent="0.3">
      <c r="A398" s="19" t="s">
        <v>888</v>
      </c>
      <c r="B398" s="19" t="str">
        <f>INDEX('CRC2024-CODIS LER'!B:B,MATCH('Comparativa final'!A398,'CRC2024-CODIS LER'!A:A,0))</f>
        <v>Escòries salines de la producció primària i secundària</v>
      </c>
      <c r="C398" s="19" t="e">
        <f>INDEX('Seguiment de residus'!M:M,MATCH('Comparativa final'!A398,'Seguiment de residus'!A:A,0))</f>
        <v>#N/A</v>
      </c>
      <c r="D398" s="50" cm="1">
        <f t="array" ref="D398">_xlfn.XLOOKUP(A398,Tabla1[Codi LER],Tabla1[Pes (T)]/1000,0)</f>
        <v>0</v>
      </c>
      <c r="E398" s="29">
        <f>SUMIF('Seguiment de residus'!M:M,C398,'Seguiment de residus'!D:D)</f>
        <v>0</v>
      </c>
    </row>
    <row r="399" spans="1:5" hidden="1" x14ac:dyDescent="0.3">
      <c r="A399" s="19" t="s">
        <v>890</v>
      </c>
      <c r="B399" s="19" t="str">
        <f>INDEX('CRC2024-CODIS LER'!B:B,MATCH('Comparativa final'!A399,'CRC2024-CODIS LER'!A:A,0))</f>
        <v>Altres escòries</v>
      </c>
      <c r="C399" s="19" t="e">
        <f>INDEX('Seguiment de residus'!M:M,MATCH('Comparativa final'!A399,'Seguiment de residus'!A:A,0))</f>
        <v>#N/A</v>
      </c>
      <c r="D399" s="50" cm="1">
        <f t="array" ref="D399">_xlfn.XLOOKUP(A399,Tabla1[Codi LER],Tabla1[Pes (T)]/1000,0)</f>
        <v>0</v>
      </c>
      <c r="E399" s="29">
        <f>SUMIF('Seguiment de residus'!M:M,C399,'Seguiment de residus'!D:D)</f>
        <v>0</v>
      </c>
    </row>
    <row r="400" spans="1:5" hidden="1" x14ac:dyDescent="0.3">
      <c r="A400" s="19" t="s">
        <v>892</v>
      </c>
      <c r="B400" s="19" t="str">
        <f>INDEX('CRC2024-CODIS LER'!B:B,MATCH('Comparativa final'!A400,'CRC2024-CODIS LER'!A:A,0))</f>
        <v>Garbelladures i escumes inflamables o que emeten, en contacte amb l'aigua, gasos inflamables en quantitats perilloses</v>
      </c>
      <c r="C400" s="19" t="e">
        <f>INDEX('Seguiment de residus'!M:M,MATCH('Comparativa final'!A400,'Seguiment de residus'!A:A,0))</f>
        <v>#N/A</v>
      </c>
      <c r="D400" s="50" cm="1">
        <f t="array" ref="D400">_xlfn.XLOOKUP(A400,Tabla1[Codi LER],Tabla1[Pes (T)]/1000,0)</f>
        <v>0</v>
      </c>
      <c r="E400" s="29">
        <f>SUMIF('Seguiment de residus'!M:M,C400,'Seguiment de residus'!D:D)</f>
        <v>0</v>
      </c>
    </row>
    <row r="401" spans="1:5" hidden="1" x14ac:dyDescent="0.3">
      <c r="A401" s="19" t="s">
        <v>893</v>
      </c>
      <c r="B401" s="19" t="str">
        <f>INDEX('CRC2024-CODIS LER'!B:B,MATCH('Comparativa final'!A401,'CRC2024-CODIS LER'!A:A,0))</f>
        <v>Garbelladures i escumes diferents de les especificades en el codi 100810</v>
      </c>
      <c r="C401" s="19" t="e">
        <f>INDEX('Seguiment de residus'!M:M,MATCH('Comparativa final'!A401,'Seguiment de residus'!A:A,0))</f>
        <v>#N/A</v>
      </c>
      <c r="D401" s="50" cm="1">
        <f t="array" ref="D401">_xlfn.XLOOKUP(A401,Tabla1[Codi LER],Tabla1[Pes (T)]/1000,0)</f>
        <v>0</v>
      </c>
      <c r="E401" s="29">
        <f>SUMIF('Seguiment de residus'!M:M,C401,'Seguiment de residus'!D:D)</f>
        <v>0</v>
      </c>
    </row>
    <row r="402" spans="1:5" hidden="1" x14ac:dyDescent="0.3">
      <c r="A402" s="19" t="s">
        <v>895</v>
      </c>
      <c r="B402" s="19" t="str">
        <f>INDEX('CRC2024-CODIS LER'!B:B,MATCH('Comparativa final'!A402,'CRC2024-CODIS LER'!A:A,0))</f>
        <v>Residus que contenen quitrà procedents de la fabricació d'ànodes</v>
      </c>
      <c r="C402" s="19" t="e">
        <f>INDEX('Seguiment de residus'!M:M,MATCH('Comparativa final'!A402,'Seguiment de residus'!A:A,0))</f>
        <v>#N/A</v>
      </c>
      <c r="D402" s="50" cm="1">
        <f t="array" ref="D402">_xlfn.XLOOKUP(A402,Tabla1[Codi LER],Tabla1[Pes (T)]/1000,0)</f>
        <v>0</v>
      </c>
      <c r="E402" s="29">
        <f>SUMIF('Seguiment de residus'!M:M,C402,'Seguiment de residus'!D:D)</f>
        <v>0</v>
      </c>
    </row>
    <row r="403" spans="1:5" hidden="1" x14ac:dyDescent="0.3">
      <c r="A403" s="19" t="s">
        <v>896</v>
      </c>
      <c r="B403" s="19" t="str">
        <f>INDEX('CRC2024-CODIS LER'!B:B,MATCH('Comparativa final'!A403,'CRC2024-CODIS LER'!A:A,0))</f>
        <v>Residus que contenen carboni procedents de la fabricació d'ànodes diferents dels especificats en el codi 100812</v>
      </c>
      <c r="C403" s="19" t="e">
        <f>INDEX('Seguiment de residus'!M:M,MATCH('Comparativa final'!A403,'Seguiment de residus'!A:A,0))</f>
        <v>#N/A</v>
      </c>
      <c r="D403" s="50" cm="1">
        <f t="array" ref="D403">_xlfn.XLOOKUP(A403,Tabla1[Codi LER],Tabla1[Pes (T)]/1000,0)</f>
        <v>0</v>
      </c>
      <c r="E403" s="29">
        <f>SUMIF('Seguiment de residus'!M:M,C403,'Seguiment de residus'!D:D)</f>
        <v>0</v>
      </c>
    </row>
    <row r="404" spans="1:5" hidden="1" x14ac:dyDescent="0.3">
      <c r="A404" s="19" t="s">
        <v>898</v>
      </c>
      <c r="B404" s="19" t="str">
        <f>INDEX('CRC2024-CODIS LER'!B:B,MATCH('Comparativa final'!A404,'CRC2024-CODIS LER'!A:A,0))</f>
        <v>Fragments d'ànodes</v>
      </c>
      <c r="C404" s="19" t="e">
        <f>INDEX('Seguiment de residus'!M:M,MATCH('Comparativa final'!A404,'Seguiment de residus'!A:A,0))</f>
        <v>#N/A</v>
      </c>
      <c r="D404" s="50" cm="1">
        <f t="array" ref="D404">_xlfn.XLOOKUP(A404,Tabla1[Codi LER],Tabla1[Pes (T)]/1000,0)</f>
        <v>0</v>
      </c>
      <c r="E404" s="29">
        <f>SUMIF('Seguiment de residus'!M:M,C404,'Seguiment de residus'!D:D)</f>
        <v>0</v>
      </c>
    </row>
    <row r="405" spans="1:5" hidden="1" x14ac:dyDescent="0.3">
      <c r="A405" s="19" t="s">
        <v>899</v>
      </c>
      <c r="B405" s="19" t="str">
        <f>INDEX('CRC2024-CODIS LER'!B:B,MATCH('Comparativa final'!A405,'CRC2024-CODIS LER'!A:A,0))</f>
        <v>Partícules procedents dels efluents gasosos que contenen substàncies perilloses</v>
      </c>
      <c r="C405" s="19" t="e">
        <f>INDEX('Seguiment de residus'!M:M,MATCH('Comparativa final'!A405,'Seguiment de residus'!A:A,0))</f>
        <v>#N/A</v>
      </c>
      <c r="D405" s="50" cm="1">
        <f t="array" ref="D405">_xlfn.XLOOKUP(A405,Tabla1[Codi LER],Tabla1[Pes (T)]/1000,0)</f>
        <v>0</v>
      </c>
      <c r="E405" s="29">
        <f>SUMIF('Seguiment de residus'!M:M,C405,'Seguiment de residus'!D:D)</f>
        <v>0</v>
      </c>
    </row>
    <row r="406" spans="1:5" hidden="1" x14ac:dyDescent="0.3">
      <c r="A406" s="19" t="s">
        <v>900</v>
      </c>
      <c r="B406" s="19" t="str">
        <f>INDEX('CRC2024-CODIS LER'!B:B,MATCH('Comparativa final'!A406,'CRC2024-CODIS LER'!A:A,0))</f>
        <v>Partícules procedents dels efluents gasosos diferents de les especificades en el codi 100815</v>
      </c>
      <c r="C406" s="19" t="e">
        <f>INDEX('Seguiment de residus'!M:M,MATCH('Comparativa final'!A406,'Seguiment de residus'!A:A,0))</f>
        <v>#N/A</v>
      </c>
      <c r="D406" s="50" cm="1">
        <f t="array" ref="D406">_xlfn.XLOOKUP(A406,Tabla1[Codi LER],Tabla1[Pes (T)]/1000,0)</f>
        <v>0</v>
      </c>
      <c r="E406" s="29">
        <f>SUMIF('Seguiment de residus'!M:M,C406,'Seguiment de residus'!D:D)</f>
        <v>0</v>
      </c>
    </row>
    <row r="407" spans="1:5" hidden="1" x14ac:dyDescent="0.3">
      <c r="A407" s="19" t="s">
        <v>902</v>
      </c>
      <c r="B407" s="19" t="str">
        <f>INDEX('CRC2024-CODIS LER'!B:B,MATCH('Comparativa final'!A407,'CRC2024-CODIS LER'!A:A,0))</f>
        <v>Llots i tortons de filtració del tractament de gasos que contenen substàncies perilloses</v>
      </c>
      <c r="C407" s="19" t="e">
        <f>INDEX('Seguiment de residus'!M:M,MATCH('Comparativa final'!A407,'Seguiment de residus'!A:A,0))</f>
        <v>#N/A</v>
      </c>
      <c r="D407" s="50" cm="1">
        <f t="array" ref="D407">_xlfn.XLOOKUP(A407,Tabla1[Codi LER],Tabla1[Pes (T)]/1000,0)</f>
        <v>0</v>
      </c>
      <c r="E407" s="29">
        <f>SUMIF('Seguiment de residus'!M:M,C407,'Seguiment de residus'!D:D)</f>
        <v>0</v>
      </c>
    </row>
    <row r="408" spans="1:5" hidden="1" x14ac:dyDescent="0.3">
      <c r="A408" s="19" t="s">
        <v>903</v>
      </c>
      <c r="B408" s="19" t="str">
        <f>INDEX('CRC2024-CODIS LER'!B:B,MATCH('Comparativa final'!A408,'CRC2024-CODIS LER'!A:A,0))</f>
        <v>Llots i tortons de filtració del tractament de gasos diferents dels especificats en el codi 100817</v>
      </c>
      <c r="C408" s="19" t="e">
        <f>INDEX('Seguiment de residus'!M:M,MATCH('Comparativa final'!A408,'Seguiment de residus'!A:A,0))</f>
        <v>#N/A</v>
      </c>
      <c r="D408" s="50" cm="1">
        <f t="array" ref="D408">_xlfn.XLOOKUP(A408,Tabla1[Codi LER],Tabla1[Pes (T)]/1000,0)</f>
        <v>0</v>
      </c>
      <c r="E408" s="29">
        <f>SUMIF('Seguiment de residus'!M:M,C408,'Seguiment de residus'!D:D)</f>
        <v>0</v>
      </c>
    </row>
    <row r="409" spans="1:5" hidden="1" x14ac:dyDescent="0.3">
      <c r="A409" s="19" t="s">
        <v>905</v>
      </c>
      <c r="B409" s="19" t="str">
        <f>INDEX('CRC2024-CODIS LER'!B:B,MATCH('Comparativa final'!A409,'CRC2024-CODIS LER'!A:A,0))</f>
        <v>Residus del tractament de l'aigua de refrigeració que contenen olis</v>
      </c>
      <c r="C409" s="19" t="e">
        <f>INDEX('Seguiment de residus'!M:M,MATCH('Comparativa final'!A409,'Seguiment de residus'!A:A,0))</f>
        <v>#N/A</v>
      </c>
      <c r="D409" s="50" cm="1">
        <f t="array" ref="D409">_xlfn.XLOOKUP(A409,Tabla1[Codi LER],Tabla1[Pes (T)]/1000,0)</f>
        <v>0</v>
      </c>
      <c r="E409" s="29">
        <f>SUMIF('Seguiment de residus'!M:M,C409,'Seguiment de residus'!D:D)</f>
        <v>0</v>
      </c>
    </row>
    <row r="410" spans="1:5" hidden="1" x14ac:dyDescent="0.3">
      <c r="A410" s="19" t="s">
        <v>906</v>
      </c>
      <c r="B410" s="19" t="str">
        <f>INDEX('CRC2024-CODIS LER'!B:B,MATCH('Comparativa final'!A410,'CRC2024-CODIS LER'!A:A,0))</f>
        <v>Residus del tractament de l'aigua de refrigeració diferents dels especificats en el codi 100819</v>
      </c>
      <c r="C410" s="19" t="e">
        <f>INDEX('Seguiment de residus'!M:M,MATCH('Comparativa final'!A410,'Seguiment de residus'!A:A,0))</f>
        <v>#N/A</v>
      </c>
      <c r="D410" s="50" cm="1">
        <f t="array" ref="D410">_xlfn.XLOOKUP(A410,Tabla1[Codi LER],Tabla1[Pes (T)]/1000,0)</f>
        <v>0</v>
      </c>
      <c r="E410" s="29">
        <f>SUMIF('Seguiment de residus'!M:M,C410,'Seguiment de residus'!D:D)</f>
        <v>0</v>
      </c>
    </row>
    <row r="411" spans="1:5" hidden="1" x14ac:dyDescent="0.3">
      <c r="A411" s="19" t="s">
        <v>908</v>
      </c>
      <c r="B411" s="19" t="str">
        <f>INDEX('CRC2024-CODIS LER'!B:B,MATCH('Comparativa final'!A411,'CRC2024-CODIS LER'!A:A,0))</f>
        <v>Residus no especificats en cap altra categoria</v>
      </c>
      <c r="C411" s="19" t="e">
        <f>INDEX('Seguiment de residus'!M:M,MATCH('Comparativa final'!A411,'Seguiment de residus'!A:A,0))</f>
        <v>#N/A</v>
      </c>
      <c r="D411" s="50" cm="1">
        <f t="array" ref="D411">_xlfn.XLOOKUP(A411,Tabla1[Codi LER],Tabla1[Pes (T)]/1000,0)</f>
        <v>0</v>
      </c>
      <c r="E411" s="29">
        <f>SUMIF('Seguiment de residus'!M:M,C411,'Seguiment de residus'!D:D)</f>
        <v>0</v>
      </c>
    </row>
    <row r="412" spans="1:5" hidden="1" x14ac:dyDescent="0.3">
      <c r="A412" s="19" t="s">
        <v>911</v>
      </c>
      <c r="B412" s="19" t="str">
        <f>INDEX('CRC2024-CODIS LER'!B:B,MATCH('Comparativa final'!A412,'CRC2024-CODIS LER'!A:A,0))</f>
        <v>Escòries de forn</v>
      </c>
      <c r="C412" s="19" t="e">
        <f>INDEX('Seguiment de residus'!M:M,MATCH('Comparativa final'!A412,'Seguiment de residus'!A:A,0))</f>
        <v>#N/A</v>
      </c>
      <c r="D412" s="50" cm="1">
        <f t="array" ref="D412">_xlfn.XLOOKUP(A412,Tabla1[Codi LER],Tabla1[Pes (T)]/1000,0)</f>
        <v>0</v>
      </c>
      <c r="E412" s="29">
        <f>SUMIF('Seguiment de residus'!M:M,C412,'Seguiment de residus'!D:D)</f>
        <v>0</v>
      </c>
    </row>
    <row r="413" spans="1:5" hidden="1" x14ac:dyDescent="0.3">
      <c r="A413" s="19" t="s">
        <v>913</v>
      </c>
      <c r="B413" s="19" t="str">
        <f>INDEX('CRC2024-CODIS LER'!B:B,MATCH('Comparativa final'!A413,'CRC2024-CODIS LER'!A:A,0))</f>
        <v>Mascles i motlles de fosa sense colada que contenen substàncies perilloses</v>
      </c>
      <c r="C413" s="19" t="e">
        <f>INDEX('Seguiment de residus'!M:M,MATCH('Comparativa final'!A413,'Seguiment de residus'!A:A,0))</f>
        <v>#N/A</v>
      </c>
      <c r="D413" s="50" cm="1">
        <f t="array" ref="D413">_xlfn.XLOOKUP(A413,Tabla1[Codi LER],Tabla1[Pes (T)]/1000,0)</f>
        <v>0</v>
      </c>
      <c r="E413" s="29">
        <f>SUMIF('Seguiment de residus'!M:M,C413,'Seguiment de residus'!D:D)</f>
        <v>0</v>
      </c>
    </row>
    <row r="414" spans="1:5" hidden="1" x14ac:dyDescent="0.3">
      <c r="A414" s="19" t="s">
        <v>915</v>
      </c>
      <c r="B414" s="19" t="str">
        <f>INDEX('CRC2024-CODIS LER'!B:B,MATCH('Comparativa final'!A414,'CRC2024-CODIS LER'!A:A,0))</f>
        <v>Mascles i motlles de fosa sense colada diferents dels especificats en el codi 100905</v>
      </c>
      <c r="C414" s="19" t="e">
        <f>INDEX('Seguiment de residus'!M:M,MATCH('Comparativa final'!A414,'Seguiment de residus'!A:A,0))</f>
        <v>#N/A</v>
      </c>
      <c r="D414" s="50" cm="1">
        <f t="array" ref="D414">_xlfn.XLOOKUP(A414,Tabla1[Codi LER],Tabla1[Pes (T)]/1000,0)</f>
        <v>0</v>
      </c>
      <c r="E414" s="29">
        <f>SUMIF('Seguiment de residus'!M:M,C414,'Seguiment de residus'!D:D)</f>
        <v>0</v>
      </c>
    </row>
    <row r="415" spans="1:5" hidden="1" x14ac:dyDescent="0.3">
      <c r="A415" s="19" t="s">
        <v>917</v>
      </c>
      <c r="B415" s="19" t="str">
        <f>INDEX('CRC2024-CODIS LER'!B:B,MATCH('Comparativa final'!A415,'CRC2024-CODIS LER'!A:A,0))</f>
        <v>Mascles i motlles de fosa amb colada que contenen substàncies perilloses</v>
      </c>
      <c r="C415" s="19" t="e">
        <f>INDEX('Seguiment de residus'!M:M,MATCH('Comparativa final'!A415,'Seguiment de residus'!A:A,0))</f>
        <v>#N/A</v>
      </c>
      <c r="D415" s="50" cm="1">
        <f t="array" ref="D415">_xlfn.XLOOKUP(A415,Tabla1[Codi LER],Tabla1[Pes (T)]/1000,0)</f>
        <v>0</v>
      </c>
      <c r="E415" s="29">
        <f>SUMIF('Seguiment de residus'!M:M,C415,'Seguiment de residus'!D:D)</f>
        <v>0</v>
      </c>
    </row>
    <row r="416" spans="1:5" hidden="1" x14ac:dyDescent="0.3">
      <c r="A416" s="19" t="s">
        <v>919</v>
      </c>
      <c r="B416" s="19" t="str">
        <f>INDEX('CRC2024-CODIS LER'!B:B,MATCH('Comparativa final'!A416,'CRC2024-CODIS LER'!A:A,0))</f>
        <v>Mascles i motlles de fosa amb colada diferents dels especificats en el codi 100907</v>
      </c>
      <c r="C416" s="19" t="e">
        <f>INDEX('Seguiment de residus'!M:M,MATCH('Comparativa final'!A416,'Seguiment de residus'!A:A,0))</f>
        <v>#N/A</v>
      </c>
      <c r="D416" s="50" cm="1">
        <f t="array" ref="D416">_xlfn.XLOOKUP(A416,Tabla1[Codi LER],Tabla1[Pes (T)]/1000,0)</f>
        <v>0</v>
      </c>
      <c r="E416" s="29">
        <f>SUMIF('Seguiment de residus'!M:M,C416,'Seguiment de residus'!D:D)</f>
        <v>0</v>
      </c>
    </row>
    <row r="417" spans="1:5" hidden="1" x14ac:dyDescent="0.3">
      <c r="A417" s="19" t="s">
        <v>921</v>
      </c>
      <c r="B417" s="19" t="str">
        <f>INDEX('CRC2024-CODIS LER'!B:B,MATCH('Comparativa final'!A417,'CRC2024-CODIS LER'!A:A,0))</f>
        <v>Partícules procedents dels efluents gasosos que contenen substàncies perilloses</v>
      </c>
      <c r="C417" s="19" t="e">
        <f>INDEX('Seguiment de residus'!M:M,MATCH('Comparativa final'!A417,'Seguiment de residus'!A:A,0))</f>
        <v>#N/A</v>
      </c>
      <c r="D417" s="50" cm="1">
        <f t="array" ref="D417">_xlfn.XLOOKUP(A417,Tabla1[Codi LER],Tabla1[Pes (T)]/1000,0)</f>
        <v>0</v>
      </c>
      <c r="E417" s="29">
        <f>SUMIF('Seguiment de residus'!M:M,C417,'Seguiment de residus'!D:D)</f>
        <v>0</v>
      </c>
    </row>
    <row r="418" spans="1:5" hidden="1" x14ac:dyDescent="0.3">
      <c r="A418" s="19" t="s">
        <v>922</v>
      </c>
      <c r="B418" s="19" t="str">
        <f>INDEX('CRC2024-CODIS LER'!B:B,MATCH('Comparativa final'!A418,'CRC2024-CODIS LER'!A:A,0))</f>
        <v>Partícules procedents dels efluents gasosos diferents de les especificades en el codi 100909</v>
      </c>
      <c r="C418" s="19" t="e">
        <f>INDEX('Seguiment de residus'!M:M,MATCH('Comparativa final'!A418,'Seguiment de residus'!A:A,0))</f>
        <v>#N/A</v>
      </c>
      <c r="D418" s="50" cm="1">
        <f t="array" ref="D418">_xlfn.XLOOKUP(A418,Tabla1[Codi LER],Tabla1[Pes (T)]/1000,0)</f>
        <v>0</v>
      </c>
      <c r="E418" s="29">
        <f>SUMIF('Seguiment de residus'!M:M,C418,'Seguiment de residus'!D:D)</f>
        <v>0</v>
      </c>
    </row>
    <row r="419" spans="1:5" hidden="1" x14ac:dyDescent="0.3">
      <c r="A419" s="19" t="s">
        <v>924</v>
      </c>
      <c r="B419" s="19" t="str">
        <f>INDEX('CRC2024-CODIS LER'!B:B,MATCH('Comparativa final'!A419,'CRC2024-CODIS LER'!A:A,0))</f>
        <v>Altres partícules que contenen substàncies perilloses</v>
      </c>
      <c r="C419" s="19" t="e">
        <f>INDEX('Seguiment de residus'!M:M,MATCH('Comparativa final'!A419,'Seguiment de residus'!A:A,0))</f>
        <v>#N/A</v>
      </c>
      <c r="D419" s="50" cm="1">
        <f t="array" ref="D419">_xlfn.XLOOKUP(A419,Tabla1[Codi LER],Tabla1[Pes (T)]/1000,0)</f>
        <v>0</v>
      </c>
      <c r="E419" s="29">
        <f>SUMIF('Seguiment de residus'!M:M,C419,'Seguiment de residus'!D:D)</f>
        <v>0</v>
      </c>
    </row>
    <row r="420" spans="1:5" hidden="1" x14ac:dyDescent="0.3">
      <c r="A420" s="19" t="s">
        <v>926</v>
      </c>
      <c r="B420" s="19" t="str">
        <f>INDEX('CRC2024-CODIS LER'!B:B,MATCH('Comparativa final'!A420,'CRC2024-CODIS LER'!A:A,0))</f>
        <v>Altres partícules diferents de les especificades en el codi 100911</v>
      </c>
      <c r="C420" s="19" t="e">
        <f>INDEX('Seguiment de residus'!M:M,MATCH('Comparativa final'!A420,'Seguiment de residus'!A:A,0))</f>
        <v>#N/A</v>
      </c>
      <c r="D420" s="50" cm="1">
        <f t="array" ref="D420">_xlfn.XLOOKUP(A420,Tabla1[Codi LER],Tabla1[Pes (T)]/1000,0)</f>
        <v>0</v>
      </c>
      <c r="E420" s="29">
        <f>SUMIF('Seguiment de residus'!M:M,C420,'Seguiment de residus'!D:D)</f>
        <v>0</v>
      </c>
    </row>
    <row r="421" spans="1:5" hidden="1" x14ac:dyDescent="0.3">
      <c r="A421" s="19" t="s">
        <v>928</v>
      </c>
      <c r="B421" s="19" t="str">
        <f>INDEX('CRC2024-CODIS LER'!B:B,MATCH('Comparativa final'!A421,'CRC2024-CODIS LER'!A:A,0))</f>
        <v>Lligants residuals que contenen substàncies perilloses</v>
      </c>
      <c r="C421" s="19" t="e">
        <f>INDEX('Seguiment de residus'!M:M,MATCH('Comparativa final'!A421,'Seguiment de residus'!A:A,0))</f>
        <v>#N/A</v>
      </c>
      <c r="D421" s="50" cm="1">
        <f t="array" ref="D421">_xlfn.XLOOKUP(A421,Tabla1[Codi LER],Tabla1[Pes (T)]/1000,0)</f>
        <v>0</v>
      </c>
      <c r="E421" s="29">
        <f>SUMIF('Seguiment de residus'!M:M,C421,'Seguiment de residus'!D:D)</f>
        <v>0</v>
      </c>
    </row>
    <row r="422" spans="1:5" hidden="1" x14ac:dyDescent="0.3">
      <c r="A422" s="19" t="s">
        <v>930</v>
      </c>
      <c r="B422" s="19" t="str">
        <f>INDEX('CRC2024-CODIS LER'!B:B,MATCH('Comparativa final'!A422,'CRC2024-CODIS LER'!A:A,0))</f>
        <v>Lligants residuals diferents dels especificats en el codi 100913</v>
      </c>
      <c r="C422" s="19" t="e">
        <f>INDEX('Seguiment de residus'!M:M,MATCH('Comparativa final'!A422,'Seguiment de residus'!A:A,0))</f>
        <v>#N/A</v>
      </c>
      <c r="D422" s="50" cm="1">
        <f t="array" ref="D422">_xlfn.XLOOKUP(A422,Tabla1[Codi LER],Tabla1[Pes (T)]/1000,0)</f>
        <v>0</v>
      </c>
      <c r="E422" s="29">
        <f>SUMIF('Seguiment de residus'!M:M,C422,'Seguiment de residus'!D:D)</f>
        <v>0</v>
      </c>
    </row>
    <row r="423" spans="1:5" hidden="1" x14ac:dyDescent="0.3">
      <c r="A423" s="19" t="s">
        <v>932</v>
      </c>
      <c r="B423" s="19" t="str">
        <f>INDEX('CRC2024-CODIS LER'!B:B,MATCH('Comparativa final'!A423,'CRC2024-CODIS LER'!A:A,0))</f>
        <v>Residus d'agents indicadors de fissuració que contenen substàncies perilloses</v>
      </c>
      <c r="C423" s="19" t="e">
        <f>INDEX('Seguiment de residus'!M:M,MATCH('Comparativa final'!A423,'Seguiment de residus'!A:A,0))</f>
        <v>#N/A</v>
      </c>
      <c r="D423" s="50" cm="1">
        <f t="array" ref="D423">_xlfn.XLOOKUP(A423,Tabla1[Codi LER],Tabla1[Pes (T)]/1000,0)</f>
        <v>0</v>
      </c>
      <c r="E423" s="29">
        <f>SUMIF('Seguiment de residus'!M:M,C423,'Seguiment de residus'!D:D)</f>
        <v>0</v>
      </c>
    </row>
    <row r="424" spans="1:5" hidden="1" x14ac:dyDescent="0.3">
      <c r="A424" s="19" t="s">
        <v>934</v>
      </c>
      <c r="B424" s="19" t="str">
        <f>INDEX('CRC2024-CODIS LER'!B:B,MATCH('Comparativa final'!A424,'CRC2024-CODIS LER'!A:A,0))</f>
        <v>Residus d'agents indicadors de fissuració diferents dels especificats en el codi 100915</v>
      </c>
      <c r="C424" s="19" t="e">
        <f>INDEX('Seguiment de residus'!M:M,MATCH('Comparativa final'!A424,'Seguiment de residus'!A:A,0))</f>
        <v>#N/A</v>
      </c>
      <c r="D424" s="50" cm="1">
        <f t="array" ref="D424">_xlfn.XLOOKUP(A424,Tabla1[Codi LER],Tabla1[Pes (T)]/1000,0)</f>
        <v>0</v>
      </c>
      <c r="E424" s="29">
        <f>SUMIF('Seguiment de residus'!M:M,C424,'Seguiment de residus'!D:D)</f>
        <v>0</v>
      </c>
    </row>
    <row r="425" spans="1:5" hidden="1" x14ac:dyDescent="0.3">
      <c r="A425" s="19" t="s">
        <v>936</v>
      </c>
      <c r="B425" s="19" t="str">
        <f>INDEX('CRC2024-CODIS LER'!B:B,MATCH('Comparativa final'!A425,'CRC2024-CODIS LER'!A:A,0))</f>
        <v>Residus no especificats en cap altra categoria</v>
      </c>
      <c r="C425" s="19" t="e">
        <f>INDEX('Seguiment de residus'!M:M,MATCH('Comparativa final'!A425,'Seguiment de residus'!A:A,0))</f>
        <v>#N/A</v>
      </c>
      <c r="D425" s="50" cm="1">
        <f t="array" ref="D425">_xlfn.XLOOKUP(A425,Tabla1[Codi LER],Tabla1[Pes (T)]/1000,0)</f>
        <v>0</v>
      </c>
      <c r="E425" s="29">
        <f>SUMIF('Seguiment de residus'!M:M,C425,'Seguiment de residus'!D:D)</f>
        <v>0</v>
      </c>
    </row>
    <row r="426" spans="1:5" hidden="1" x14ac:dyDescent="0.3">
      <c r="A426" s="19" t="s">
        <v>939</v>
      </c>
      <c r="B426" s="19" t="str">
        <f>INDEX('CRC2024-CODIS LER'!B:B,MATCH('Comparativa final'!A426,'CRC2024-CODIS LER'!A:A,0))</f>
        <v>Escòries de forn</v>
      </c>
      <c r="C426" s="19" t="e">
        <f>INDEX('Seguiment de residus'!M:M,MATCH('Comparativa final'!A426,'Seguiment de residus'!A:A,0))</f>
        <v>#N/A</v>
      </c>
      <c r="D426" s="50" cm="1">
        <f t="array" ref="D426">_xlfn.XLOOKUP(A426,Tabla1[Codi LER],Tabla1[Pes (T)]/1000,0)</f>
        <v>0</v>
      </c>
      <c r="E426" s="29">
        <f>SUMIF('Seguiment de residus'!M:M,C426,'Seguiment de residus'!D:D)</f>
        <v>0</v>
      </c>
    </row>
    <row r="427" spans="1:5" hidden="1" x14ac:dyDescent="0.3">
      <c r="A427" s="19" t="s">
        <v>940</v>
      </c>
      <c r="B427" s="19" t="str">
        <f>INDEX('CRC2024-CODIS LER'!B:B,MATCH('Comparativa final'!A427,'CRC2024-CODIS LER'!A:A,0))</f>
        <v>Mascles i motlles de fosa sense colada que contenen substàncies perilloses</v>
      </c>
      <c r="C427" s="19" t="e">
        <f>INDEX('Seguiment de residus'!M:M,MATCH('Comparativa final'!A427,'Seguiment de residus'!A:A,0))</f>
        <v>#N/A</v>
      </c>
      <c r="D427" s="50" cm="1">
        <f t="array" ref="D427">_xlfn.XLOOKUP(A427,Tabla1[Codi LER],Tabla1[Pes (T)]/1000,0)</f>
        <v>0</v>
      </c>
      <c r="E427" s="29">
        <f>SUMIF('Seguiment de residus'!M:M,C427,'Seguiment de residus'!D:D)</f>
        <v>0</v>
      </c>
    </row>
    <row r="428" spans="1:5" hidden="1" x14ac:dyDescent="0.3">
      <c r="A428" s="19" t="s">
        <v>941</v>
      </c>
      <c r="B428" s="19" t="str">
        <f>INDEX('CRC2024-CODIS LER'!B:B,MATCH('Comparativa final'!A428,'CRC2024-CODIS LER'!A:A,0))</f>
        <v>Mascles i motlles de fosa sense colada diferents dels especificats en el codi 101005</v>
      </c>
      <c r="C428" s="19" t="e">
        <f>INDEX('Seguiment de residus'!M:M,MATCH('Comparativa final'!A428,'Seguiment de residus'!A:A,0))</f>
        <v>#N/A</v>
      </c>
      <c r="D428" s="50" cm="1">
        <f t="array" ref="D428">_xlfn.XLOOKUP(A428,Tabla1[Codi LER],Tabla1[Pes (T)]/1000,0)</f>
        <v>0</v>
      </c>
      <c r="E428" s="29">
        <f>SUMIF('Seguiment de residus'!M:M,C428,'Seguiment de residus'!D:D)</f>
        <v>0</v>
      </c>
    </row>
    <row r="429" spans="1:5" hidden="1" x14ac:dyDescent="0.3">
      <c r="A429" s="19" t="s">
        <v>943</v>
      </c>
      <c r="B429" s="19" t="str">
        <f>INDEX('CRC2024-CODIS LER'!B:B,MATCH('Comparativa final'!A429,'CRC2024-CODIS LER'!A:A,0))</f>
        <v>Mascles i motlles de fosa amb colada que contenen substàncies perilloses</v>
      </c>
      <c r="C429" s="19" t="e">
        <f>INDEX('Seguiment de residus'!M:M,MATCH('Comparativa final'!A429,'Seguiment de residus'!A:A,0))</f>
        <v>#N/A</v>
      </c>
      <c r="D429" s="50" cm="1">
        <f t="array" ref="D429">_xlfn.XLOOKUP(A429,Tabla1[Codi LER],Tabla1[Pes (T)]/1000,0)</f>
        <v>0</v>
      </c>
      <c r="E429" s="29">
        <f>SUMIF('Seguiment de residus'!M:M,C429,'Seguiment de residus'!D:D)</f>
        <v>0</v>
      </c>
    </row>
    <row r="430" spans="1:5" hidden="1" x14ac:dyDescent="0.3">
      <c r="A430" s="19" t="s">
        <v>944</v>
      </c>
      <c r="B430" s="19" t="str">
        <f>INDEX('CRC2024-CODIS LER'!B:B,MATCH('Comparativa final'!A430,'CRC2024-CODIS LER'!A:A,0))</f>
        <v>Mascles i motlles de fosa amb colada diferents dels especificats en el codi 101007</v>
      </c>
      <c r="C430" s="19" t="e">
        <f>INDEX('Seguiment de residus'!M:M,MATCH('Comparativa final'!A430,'Seguiment de residus'!A:A,0))</f>
        <v>#N/A</v>
      </c>
      <c r="D430" s="50" cm="1">
        <f t="array" ref="D430">_xlfn.XLOOKUP(A430,Tabla1[Codi LER],Tabla1[Pes (T)]/1000,0)</f>
        <v>0</v>
      </c>
      <c r="E430" s="29">
        <f>SUMIF('Seguiment de residus'!M:M,C430,'Seguiment de residus'!D:D)</f>
        <v>0</v>
      </c>
    </row>
    <row r="431" spans="1:5" hidden="1" x14ac:dyDescent="0.3">
      <c r="A431" s="19" t="s">
        <v>946</v>
      </c>
      <c r="B431" s="19" t="str">
        <f>INDEX('CRC2024-CODIS LER'!B:B,MATCH('Comparativa final'!A431,'CRC2024-CODIS LER'!A:A,0))</f>
        <v>Partícules procedents dels efluents gasosos que contenen substàncies perilloses</v>
      </c>
      <c r="C431" s="19" t="e">
        <f>INDEX('Seguiment de residus'!M:M,MATCH('Comparativa final'!A431,'Seguiment de residus'!A:A,0))</f>
        <v>#N/A</v>
      </c>
      <c r="D431" s="50" cm="1">
        <f t="array" ref="D431">_xlfn.XLOOKUP(A431,Tabla1[Codi LER],Tabla1[Pes (T)]/1000,0)</f>
        <v>0</v>
      </c>
      <c r="E431" s="29">
        <f>SUMIF('Seguiment de residus'!M:M,C431,'Seguiment de residus'!D:D)</f>
        <v>0</v>
      </c>
    </row>
    <row r="432" spans="1:5" hidden="1" x14ac:dyDescent="0.3">
      <c r="A432" s="19" t="s">
        <v>947</v>
      </c>
      <c r="B432" s="19" t="str">
        <f>INDEX('CRC2024-CODIS LER'!B:B,MATCH('Comparativa final'!A432,'CRC2024-CODIS LER'!A:A,0))</f>
        <v>Partícules procedents dels efluents gasosos diferents de les especificades en el codi 101009</v>
      </c>
      <c r="C432" s="19" t="e">
        <f>INDEX('Seguiment de residus'!M:M,MATCH('Comparativa final'!A432,'Seguiment de residus'!A:A,0))</f>
        <v>#N/A</v>
      </c>
      <c r="D432" s="50" cm="1">
        <f t="array" ref="D432">_xlfn.XLOOKUP(A432,Tabla1[Codi LER],Tabla1[Pes (T)]/1000,0)</f>
        <v>0</v>
      </c>
      <c r="E432" s="29">
        <f>SUMIF('Seguiment de residus'!M:M,C432,'Seguiment de residus'!D:D)</f>
        <v>0</v>
      </c>
    </row>
    <row r="433" spans="1:5" hidden="1" x14ac:dyDescent="0.3">
      <c r="A433" s="19" t="s">
        <v>949</v>
      </c>
      <c r="B433" s="19" t="str">
        <f>INDEX('CRC2024-CODIS LER'!B:B,MATCH('Comparativa final'!A433,'CRC2024-CODIS LER'!A:A,0))</f>
        <v>Altres partícules que contenen substàncies perilloses</v>
      </c>
      <c r="C433" s="19" t="e">
        <f>INDEX('Seguiment de residus'!M:M,MATCH('Comparativa final'!A433,'Seguiment de residus'!A:A,0))</f>
        <v>#N/A</v>
      </c>
      <c r="D433" s="50" cm="1">
        <f t="array" ref="D433">_xlfn.XLOOKUP(A433,Tabla1[Codi LER],Tabla1[Pes (T)]/1000,0)</f>
        <v>0</v>
      </c>
      <c r="E433" s="29">
        <f>SUMIF('Seguiment de residus'!M:M,C433,'Seguiment de residus'!D:D)</f>
        <v>0</v>
      </c>
    </row>
    <row r="434" spans="1:5" hidden="1" x14ac:dyDescent="0.3">
      <c r="A434" s="19" t="s">
        <v>950</v>
      </c>
      <c r="B434" s="19" t="str">
        <f>INDEX('CRC2024-CODIS LER'!B:B,MATCH('Comparativa final'!A434,'CRC2024-CODIS LER'!A:A,0))</f>
        <v>Altres partícules diferents de les especificades en el codi 101011</v>
      </c>
      <c r="C434" s="19" t="e">
        <f>INDEX('Seguiment de residus'!M:M,MATCH('Comparativa final'!A434,'Seguiment de residus'!A:A,0))</f>
        <v>#N/A</v>
      </c>
      <c r="D434" s="50" cm="1">
        <f t="array" ref="D434">_xlfn.XLOOKUP(A434,Tabla1[Codi LER],Tabla1[Pes (T)]/1000,0)</f>
        <v>0</v>
      </c>
      <c r="E434" s="29">
        <f>SUMIF('Seguiment de residus'!M:M,C434,'Seguiment de residus'!D:D)</f>
        <v>0</v>
      </c>
    </row>
    <row r="435" spans="1:5" hidden="1" x14ac:dyDescent="0.3">
      <c r="A435" s="19" t="s">
        <v>952</v>
      </c>
      <c r="B435" s="19" t="str">
        <f>INDEX('CRC2024-CODIS LER'!B:B,MATCH('Comparativa final'!A435,'CRC2024-CODIS LER'!A:A,0))</f>
        <v>Lligants residuals que contenen substàncies perilloses</v>
      </c>
      <c r="C435" s="19" t="e">
        <f>INDEX('Seguiment de residus'!M:M,MATCH('Comparativa final'!A435,'Seguiment de residus'!A:A,0))</f>
        <v>#N/A</v>
      </c>
      <c r="D435" s="50" cm="1">
        <f t="array" ref="D435">_xlfn.XLOOKUP(A435,Tabla1[Codi LER],Tabla1[Pes (T)]/1000,0)</f>
        <v>0</v>
      </c>
      <c r="E435" s="29">
        <f>SUMIF('Seguiment de residus'!M:M,C435,'Seguiment de residus'!D:D)</f>
        <v>0</v>
      </c>
    </row>
    <row r="436" spans="1:5" hidden="1" x14ac:dyDescent="0.3">
      <c r="A436" s="19" t="s">
        <v>953</v>
      </c>
      <c r="B436" s="19" t="str">
        <f>INDEX('CRC2024-CODIS LER'!B:B,MATCH('Comparativa final'!A436,'CRC2024-CODIS LER'!A:A,0))</f>
        <v>Lligants residuals diferents dels especificats en el codi 101013</v>
      </c>
      <c r="C436" s="19" t="e">
        <f>INDEX('Seguiment de residus'!M:M,MATCH('Comparativa final'!A436,'Seguiment de residus'!A:A,0))</f>
        <v>#N/A</v>
      </c>
      <c r="D436" s="50" cm="1">
        <f t="array" ref="D436">_xlfn.XLOOKUP(A436,Tabla1[Codi LER],Tabla1[Pes (T)]/1000,0)</f>
        <v>0</v>
      </c>
      <c r="E436" s="29">
        <f>SUMIF('Seguiment de residus'!M:M,C436,'Seguiment de residus'!D:D)</f>
        <v>0</v>
      </c>
    </row>
    <row r="437" spans="1:5" hidden="1" x14ac:dyDescent="0.3">
      <c r="A437" s="19" t="s">
        <v>955</v>
      </c>
      <c r="B437" s="19" t="str">
        <f>INDEX('CRC2024-CODIS LER'!B:B,MATCH('Comparativa final'!A437,'CRC2024-CODIS LER'!A:A,0))</f>
        <v>Residus d'agents indicadors de fissuració que contenen substàncies perilloses</v>
      </c>
      <c r="C437" s="19" t="e">
        <f>INDEX('Seguiment de residus'!M:M,MATCH('Comparativa final'!A437,'Seguiment de residus'!A:A,0))</f>
        <v>#N/A</v>
      </c>
      <c r="D437" s="50" cm="1">
        <f t="array" ref="D437">_xlfn.XLOOKUP(A437,Tabla1[Codi LER],Tabla1[Pes (T)]/1000,0)</f>
        <v>0</v>
      </c>
      <c r="E437" s="29">
        <f>SUMIF('Seguiment de residus'!M:M,C437,'Seguiment de residus'!D:D)</f>
        <v>0</v>
      </c>
    </row>
    <row r="438" spans="1:5" hidden="1" x14ac:dyDescent="0.3">
      <c r="A438" s="19" t="s">
        <v>956</v>
      </c>
      <c r="B438" s="19" t="str">
        <f>INDEX('CRC2024-CODIS LER'!B:B,MATCH('Comparativa final'!A438,'CRC2024-CODIS LER'!A:A,0))</f>
        <v>Residus d'agents indicadors de fissuració diferents dels especificats en el codi 101015</v>
      </c>
      <c r="C438" s="19" t="e">
        <f>INDEX('Seguiment de residus'!M:M,MATCH('Comparativa final'!A438,'Seguiment de residus'!A:A,0))</f>
        <v>#N/A</v>
      </c>
      <c r="D438" s="50" cm="1">
        <f t="array" ref="D438">_xlfn.XLOOKUP(A438,Tabla1[Codi LER],Tabla1[Pes (T)]/1000,0)</f>
        <v>0</v>
      </c>
      <c r="E438" s="29">
        <f>SUMIF('Seguiment de residus'!M:M,C438,'Seguiment de residus'!D:D)</f>
        <v>0</v>
      </c>
    </row>
    <row r="439" spans="1:5" hidden="1" x14ac:dyDescent="0.3">
      <c r="A439" s="19" t="s">
        <v>958</v>
      </c>
      <c r="B439" s="19" t="str">
        <f>INDEX('CRC2024-CODIS LER'!B:B,MATCH('Comparativa final'!A439,'CRC2024-CODIS LER'!A:A,0))</f>
        <v>Residus no especificats en cap altra categoria</v>
      </c>
      <c r="C439" s="19" t="e">
        <f>INDEX('Seguiment de residus'!M:M,MATCH('Comparativa final'!A439,'Seguiment de residus'!A:A,0))</f>
        <v>#N/A</v>
      </c>
      <c r="D439" s="50" cm="1">
        <f t="array" ref="D439">_xlfn.XLOOKUP(A439,Tabla1[Codi LER],Tabla1[Pes (T)]/1000,0)</f>
        <v>0</v>
      </c>
      <c r="E439" s="29">
        <f>SUMIF('Seguiment de residus'!M:M,C439,'Seguiment de residus'!D:D)</f>
        <v>0</v>
      </c>
    </row>
    <row r="440" spans="1:5" hidden="1" x14ac:dyDescent="0.3">
      <c r="A440" s="19" t="s">
        <v>961</v>
      </c>
      <c r="B440" s="19" t="str">
        <f>INDEX('CRC2024-CODIS LER'!B:B,MATCH('Comparativa final'!A440,'CRC2024-CODIS LER'!A:A,0))</f>
        <v>Residus de materials de fibra de vidre</v>
      </c>
      <c r="C440" s="19" t="e">
        <f>INDEX('Seguiment de residus'!M:M,MATCH('Comparativa final'!A440,'Seguiment de residus'!A:A,0))</f>
        <v>#N/A</v>
      </c>
      <c r="D440" s="50" cm="1">
        <f t="array" ref="D440">_xlfn.XLOOKUP(A440,Tabla1[Codi LER],Tabla1[Pes (T)]/1000,0)</f>
        <v>0</v>
      </c>
      <c r="E440" s="29">
        <f>SUMIF('Seguiment de residus'!M:M,C440,'Seguiment de residus'!D:D)</f>
        <v>0</v>
      </c>
    </row>
    <row r="441" spans="1:5" hidden="1" x14ac:dyDescent="0.3">
      <c r="A441" s="19" t="s">
        <v>964</v>
      </c>
      <c r="B441" s="19" t="str">
        <f>INDEX('CRC2024-CODIS LER'!B:B,MATCH('Comparativa final'!A441,'CRC2024-CODIS LER'!A:A,0))</f>
        <v>Partícules i pols</v>
      </c>
      <c r="C441" s="19" t="e">
        <f>INDEX('Seguiment de residus'!M:M,MATCH('Comparativa final'!A441,'Seguiment de residus'!A:A,0))</f>
        <v>#N/A</v>
      </c>
      <c r="D441" s="50" cm="1">
        <f t="array" ref="D441">_xlfn.XLOOKUP(A441,Tabla1[Codi LER],Tabla1[Pes (T)]/1000,0)</f>
        <v>0</v>
      </c>
      <c r="E441" s="29">
        <f>SUMIF('Seguiment de residus'!M:M,C441,'Seguiment de residus'!D:D)</f>
        <v>0</v>
      </c>
    </row>
    <row r="442" spans="1:5" hidden="1" x14ac:dyDescent="0.3">
      <c r="A442" s="19" t="s">
        <v>965</v>
      </c>
      <c r="B442" s="19" t="str">
        <f>INDEX('CRC2024-CODIS LER'!B:B,MATCH('Comparativa final'!A442,'CRC2024-CODIS LER'!A:A,0))</f>
        <v>Residus de la preparació de mescles abans del procés de cocció que contenen substàncies perilloses</v>
      </c>
      <c r="C442" s="19" t="e">
        <f>INDEX('Seguiment de residus'!M:M,MATCH('Comparativa final'!A442,'Seguiment de residus'!A:A,0))</f>
        <v>#N/A</v>
      </c>
      <c r="D442" s="50" cm="1">
        <f t="array" ref="D442">_xlfn.XLOOKUP(A442,Tabla1[Codi LER],Tabla1[Pes (T)]/1000,0)</f>
        <v>0</v>
      </c>
      <c r="E442" s="29">
        <f>SUMIF('Seguiment de residus'!M:M,C442,'Seguiment de residus'!D:D)</f>
        <v>0</v>
      </c>
    </row>
    <row r="443" spans="1:5" hidden="1" x14ac:dyDescent="0.3">
      <c r="A443" s="19" t="s">
        <v>967</v>
      </c>
      <c r="B443" s="19" t="str">
        <f>INDEX('CRC2024-CODIS LER'!B:B,MATCH('Comparativa final'!A443,'CRC2024-CODIS LER'!A:A,0))</f>
        <v>Residus de la preparació de mescles abans del procés de cocció diferents dels especificats en el codi 101109</v>
      </c>
      <c r="C443" s="19" t="e">
        <f>INDEX('Seguiment de residus'!M:M,MATCH('Comparativa final'!A443,'Seguiment de residus'!A:A,0))</f>
        <v>#N/A</v>
      </c>
      <c r="D443" s="50" cm="1">
        <f t="array" ref="D443">_xlfn.XLOOKUP(A443,Tabla1[Codi LER],Tabla1[Pes (T)]/1000,0)</f>
        <v>0</v>
      </c>
      <c r="E443" s="29">
        <f>SUMIF('Seguiment de residus'!M:M,C443,'Seguiment de residus'!D:D)</f>
        <v>0</v>
      </c>
    </row>
    <row r="444" spans="1:5" hidden="1" x14ac:dyDescent="0.3">
      <c r="A444" s="19" t="s">
        <v>969</v>
      </c>
      <c r="B444" s="19" t="str">
        <f>INDEX('CRC2024-CODIS LER'!B:B,MATCH('Comparativa final'!A444,'CRC2024-CODIS LER'!A:A,0))</f>
        <v>Residus de petites partícules de vidre i de pols de vidre que contenen metalls pesants (per exemple, de tubs catòdics)</v>
      </c>
      <c r="C444" s="19" t="e">
        <f>INDEX('Seguiment de residus'!M:M,MATCH('Comparativa final'!A444,'Seguiment de residus'!A:A,0))</f>
        <v>#N/A</v>
      </c>
      <c r="D444" s="50" cm="1">
        <f t="array" ref="D444">_xlfn.XLOOKUP(A444,Tabla1[Codi LER],Tabla1[Pes (T)]/1000,0)</f>
        <v>0</v>
      </c>
      <c r="E444" s="29">
        <f>SUMIF('Seguiment de residus'!M:M,C444,'Seguiment de residus'!D:D)</f>
        <v>0</v>
      </c>
    </row>
    <row r="445" spans="1:5" hidden="1" x14ac:dyDescent="0.3">
      <c r="A445" s="19" t="s">
        <v>972</v>
      </c>
      <c r="B445" s="19" t="str">
        <f>INDEX('CRC2024-CODIS LER'!B:B,MATCH('Comparativa final'!A445,'CRC2024-CODIS LER'!A:A,0))</f>
        <v>Residus de vidre diferents dels especificats en el codi 101111</v>
      </c>
      <c r="C445" s="19" t="e">
        <f>INDEX('Seguiment de residus'!M:M,MATCH('Comparativa final'!A445,'Seguiment de residus'!A:A,0))</f>
        <v>#N/A</v>
      </c>
      <c r="D445" s="50" cm="1">
        <f t="array" ref="D445">_xlfn.XLOOKUP(A445,Tabla1[Codi LER],Tabla1[Pes (T)]/1000,0)</f>
        <v>0</v>
      </c>
      <c r="E445" s="29">
        <f>SUMIF('Seguiment de residus'!M:M,C445,'Seguiment de residus'!D:D)</f>
        <v>0</v>
      </c>
    </row>
    <row r="446" spans="1:5" hidden="1" x14ac:dyDescent="0.3">
      <c r="A446" s="19" t="s">
        <v>975</v>
      </c>
      <c r="B446" s="19" t="str">
        <f>INDEX('CRC2024-CODIS LER'!B:B,MATCH('Comparativa final'!A446,'CRC2024-CODIS LER'!A:A,0))</f>
        <v>Llots procedents del poliment i esmerilament del vidre que contenen substàncies perilloses</v>
      </c>
      <c r="C446" s="19" t="e">
        <f>INDEX('Seguiment de residus'!M:M,MATCH('Comparativa final'!A446,'Seguiment de residus'!A:A,0))</f>
        <v>#N/A</v>
      </c>
      <c r="D446" s="50" cm="1">
        <f t="array" ref="D446">_xlfn.XLOOKUP(A446,Tabla1[Codi LER],Tabla1[Pes (T)]/1000,0)</f>
        <v>0</v>
      </c>
      <c r="E446" s="29">
        <f>SUMIF('Seguiment de residus'!M:M,C446,'Seguiment de residus'!D:D)</f>
        <v>0</v>
      </c>
    </row>
    <row r="447" spans="1:5" hidden="1" x14ac:dyDescent="0.3">
      <c r="A447" s="19" t="s">
        <v>977</v>
      </c>
      <c r="B447" s="19" t="str">
        <f>INDEX('CRC2024-CODIS LER'!B:B,MATCH('Comparativa final'!A447,'CRC2024-CODIS LER'!A:A,0))</f>
        <v>Llots procedents del poliment i esmerilament del vidre diferents dels especificats en el codi 101113</v>
      </c>
      <c r="C447" s="19" t="e">
        <f>INDEX('Seguiment de residus'!M:M,MATCH('Comparativa final'!A447,'Seguiment de residus'!A:A,0))</f>
        <v>#N/A</v>
      </c>
      <c r="D447" s="50" cm="1">
        <f t="array" ref="D447">_xlfn.XLOOKUP(A447,Tabla1[Codi LER],Tabla1[Pes (T)]/1000,0)</f>
        <v>0</v>
      </c>
      <c r="E447" s="29">
        <f>SUMIF('Seguiment de residus'!M:M,C447,'Seguiment de residus'!D:D)</f>
        <v>0</v>
      </c>
    </row>
    <row r="448" spans="1:5" hidden="1" x14ac:dyDescent="0.3">
      <c r="A448" s="19" t="s">
        <v>980</v>
      </c>
      <c r="B448" s="19" t="str">
        <f>INDEX('CRC2024-CODIS LER'!B:B,MATCH('Comparativa final'!A448,'CRC2024-CODIS LER'!A:A,0))</f>
        <v>Residus sòlids del tractament de gasos de combustió que contenen substàncies perilloses</v>
      </c>
      <c r="C448" s="19" t="e">
        <f>INDEX('Seguiment de residus'!M:M,MATCH('Comparativa final'!A448,'Seguiment de residus'!A:A,0))</f>
        <v>#N/A</v>
      </c>
      <c r="D448" s="50" cm="1">
        <f t="array" ref="D448">_xlfn.XLOOKUP(A448,Tabla1[Codi LER],Tabla1[Pes (T)]/1000,0)</f>
        <v>0</v>
      </c>
      <c r="E448" s="29">
        <f>SUMIF('Seguiment de residus'!M:M,C448,'Seguiment de residus'!D:D)</f>
        <v>0</v>
      </c>
    </row>
    <row r="449" spans="1:5" hidden="1" x14ac:dyDescent="0.3">
      <c r="A449" s="19" t="s">
        <v>982</v>
      </c>
      <c r="B449" s="19" t="str">
        <f>INDEX('CRC2024-CODIS LER'!B:B,MATCH('Comparativa final'!A449,'CRC2024-CODIS LER'!A:A,0))</f>
        <v>Residus sòlids del tractament de gasos de combustió diferents dels especificats en el codi 101115</v>
      </c>
      <c r="C449" s="19" t="e">
        <f>INDEX('Seguiment de residus'!M:M,MATCH('Comparativa final'!A449,'Seguiment de residus'!A:A,0))</f>
        <v>#N/A</v>
      </c>
      <c r="D449" s="50" cm="1">
        <f t="array" ref="D449">_xlfn.XLOOKUP(A449,Tabla1[Codi LER],Tabla1[Pes (T)]/1000,0)</f>
        <v>0</v>
      </c>
      <c r="E449" s="29">
        <f>SUMIF('Seguiment de residus'!M:M,C449,'Seguiment de residus'!D:D)</f>
        <v>0</v>
      </c>
    </row>
    <row r="450" spans="1:5" hidden="1" x14ac:dyDescent="0.3">
      <c r="A450" s="19" t="s">
        <v>984</v>
      </c>
      <c r="B450" s="19" t="str">
        <f>INDEX('CRC2024-CODIS LER'!B:B,MATCH('Comparativa final'!A450,'CRC2024-CODIS LER'!A:A,0))</f>
        <v>Llots i tortons de filtració del tractament de gasos que contenen substàncies perilloses</v>
      </c>
      <c r="C450" s="19" t="e">
        <f>INDEX('Seguiment de residus'!M:M,MATCH('Comparativa final'!A450,'Seguiment de residus'!A:A,0))</f>
        <v>#N/A</v>
      </c>
      <c r="D450" s="50" cm="1">
        <f t="array" ref="D450">_xlfn.XLOOKUP(A450,Tabla1[Codi LER],Tabla1[Pes (T)]/1000,0)</f>
        <v>0</v>
      </c>
      <c r="E450" s="29">
        <f>SUMIF('Seguiment de residus'!M:M,C450,'Seguiment de residus'!D:D)</f>
        <v>0</v>
      </c>
    </row>
    <row r="451" spans="1:5" hidden="1" x14ac:dyDescent="0.3">
      <c r="A451" s="19" t="s">
        <v>985</v>
      </c>
      <c r="B451" s="19" t="str">
        <f>INDEX('CRC2024-CODIS LER'!B:B,MATCH('Comparativa final'!A451,'CRC2024-CODIS LER'!A:A,0))</f>
        <v>Llots i tortons de filtració del tractament de gasos diferents dels especificats en el codi 101117</v>
      </c>
      <c r="C451" s="19" t="e">
        <f>INDEX('Seguiment de residus'!M:M,MATCH('Comparativa final'!A451,'Seguiment de residus'!A:A,0))</f>
        <v>#N/A</v>
      </c>
      <c r="D451" s="50" cm="1">
        <f t="array" ref="D451">_xlfn.XLOOKUP(A451,Tabla1[Codi LER],Tabla1[Pes (T)]/1000,0)</f>
        <v>0</v>
      </c>
      <c r="E451" s="29">
        <f>SUMIF('Seguiment de residus'!M:M,C451,'Seguiment de residus'!D:D)</f>
        <v>0</v>
      </c>
    </row>
    <row r="452" spans="1:5" hidden="1" x14ac:dyDescent="0.3">
      <c r="A452" s="19" t="s">
        <v>987</v>
      </c>
      <c r="B452" s="19" t="str">
        <f>INDEX('CRC2024-CODIS LER'!B:B,MATCH('Comparativa final'!A452,'CRC2024-CODIS LER'!A:A,0))</f>
        <v>Residus sòlids del tractament in situ d'efluents que contenen substàncies perilloses</v>
      </c>
      <c r="C452" s="19" t="e">
        <f>INDEX('Seguiment de residus'!M:M,MATCH('Comparativa final'!A452,'Seguiment de residus'!A:A,0))</f>
        <v>#N/A</v>
      </c>
      <c r="D452" s="50" cm="1">
        <f t="array" ref="D452">_xlfn.XLOOKUP(A452,Tabla1[Codi LER],Tabla1[Pes (T)]/1000,0)</f>
        <v>0</v>
      </c>
      <c r="E452" s="29">
        <f>SUMIF('Seguiment de residus'!M:M,C452,'Seguiment de residus'!D:D)</f>
        <v>0</v>
      </c>
    </row>
    <row r="453" spans="1:5" hidden="1" x14ac:dyDescent="0.3">
      <c r="A453" s="19" t="s">
        <v>989</v>
      </c>
      <c r="B453" s="19" t="str">
        <f>INDEX('CRC2024-CODIS LER'!B:B,MATCH('Comparativa final'!A453,'CRC2024-CODIS LER'!A:A,0))</f>
        <v>Residus sòlids del tractament in situ d'efluents diferents dels especificats en el codi 101119</v>
      </c>
      <c r="C453" s="19" t="e">
        <f>INDEX('Seguiment de residus'!M:M,MATCH('Comparativa final'!A453,'Seguiment de residus'!A:A,0))</f>
        <v>#N/A</v>
      </c>
      <c r="D453" s="50" cm="1">
        <f t="array" ref="D453">_xlfn.XLOOKUP(A453,Tabla1[Codi LER],Tabla1[Pes (T)]/1000,0)</f>
        <v>0</v>
      </c>
      <c r="E453" s="29">
        <f>SUMIF('Seguiment de residus'!M:M,C453,'Seguiment de residus'!D:D)</f>
        <v>0</v>
      </c>
    </row>
    <row r="454" spans="1:5" hidden="1" x14ac:dyDescent="0.3">
      <c r="A454" s="19" t="s">
        <v>991</v>
      </c>
      <c r="B454" s="19" t="str">
        <f>INDEX('CRC2024-CODIS LER'!B:B,MATCH('Comparativa final'!A454,'CRC2024-CODIS LER'!A:A,0))</f>
        <v>Residus no especificats en cap altra categoria</v>
      </c>
      <c r="C454" s="19" t="e">
        <f>INDEX('Seguiment de residus'!M:M,MATCH('Comparativa final'!A454,'Seguiment de residus'!A:A,0))</f>
        <v>#N/A</v>
      </c>
      <c r="D454" s="50" cm="1">
        <f t="array" ref="D454">_xlfn.XLOOKUP(A454,Tabla1[Codi LER],Tabla1[Pes (T)]/1000,0)</f>
        <v>0</v>
      </c>
      <c r="E454" s="29">
        <f>SUMIF('Seguiment de residus'!M:M,C454,'Seguiment de residus'!D:D)</f>
        <v>0</v>
      </c>
    </row>
    <row r="455" spans="1:5" hidden="1" x14ac:dyDescent="0.3">
      <c r="A455" s="19" t="s">
        <v>994</v>
      </c>
      <c r="B455" s="19" t="str">
        <f>INDEX('CRC2024-CODIS LER'!B:B,MATCH('Comparativa final'!A455,'CRC2024-CODIS LER'!A:A,0))</f>
        <v>Residus de la preparació de mescles abans del procés de cocció</v>
      </c>
      <c r="C455" s="19" t="e">
        <f>INDEX('Seguiment de residus'!M:M,MATCH('Comparativa final'!A455,'Seguiment de residus'!A:A,0))</f>
        <v>#N/A</v>
      </c>
      <c r="D455" s="50" cm="1">
        <f t="array" ref="D455">_xlfn.XLOOKUP(A455,Tabla1[Codi LER],Tabla1[Pes (T)]/1000,0)</f>
        <v>0</v>
      </c>
      <c r="E455" s="29">
        <f>SUMIF('Seguiment de residus'!M:M,C455,'Seguiment de residus'!D:D)</f>
        <v>0</v>
      </c>
    </row>
    <row r="456" spans="1:5" hidden="1" x14ac:dyDescent="0.3">
      <c r="A456" s="19" t="s">
        <v>996</v>
      </c>
      <c r="B456" s="19" t="str">
        <f>INDEX('CRC2024-CODIS LER'!B:B,MATCH('Comparativa final'!A456,'CRC2024-CODIS LER'!A:A,0))</f>
        <v>Partícules i pols</v>
      </c>
      <c r="C456" s="19" t="e">
        <f>INDEX('Seguiment de residus'!M:M,MATCH('Comparativa final'!A456,'Seguiment de residus'!A:A,0))</f>
        <v>#N/A</v>
      </c>
      <c r="D456" s="50" cm="1">
        <f t="array" ref="D456">_xlfn.XLOOKUP(A456,Tabla1[Codi LER],Tabla1[Pes (T)]/1000,0)</f>
        <v>0</v>
      </c>
      <c r="E456" s="29">
        <f>SUMIF('Seguiment de residus'!M:M,C456,'Seguiment de residus'!D:D)</f>
        <v>0</v>
      </c>
    </row>
    <row r="457" spans="1:5" hidden="1" x14ac:dyDescent="0.3">
      <c r="A457" s="19" t="s">
        <v>997</v>
      </c>
      <c r="B457" s="19" t="str">
        <f>INDEX('CRC2024-CODIS LER'!B:B,MATCH('Comparativa final'!A457,'CRC2024-CODIS LER'!A:A,0))</f>
        <v>Llots i tortons de filtració del tractament de gasos</v>
      </c>
      <c r="C457" s="19" t="e">
        <f>INDEX('Seguiment de residus'!M:M,MATCH('Comparativa final'!A457,'Seguiment de residus'!A:A,0))</f>
        <v>#N/A</v>
      </c>
      <c r="D457" s="50" cm="1">
        <f t="array" ref="D457">_xlfn.XLOOKUP(A457,Tabla1[Codi LER],Tabla1[Pes (T)]/1000,0)</f>
        <v>0</v>
      </c>
      <c r="E457" s="29">
        <f>SUMIF('Seguiment de residus'!M:M,C457,'Seguiment de residus'!D:D)</f>
        <v>0</v>
      </c>
    </row>
    <row r="458" spans="1:5" hidden="1" x14ac:dyDescent="0.3">
      <c r="A458" s="19" t="s">
        <v>998</v>
      </c>
      <c r="B458" s="19" t="str">
        <f>INDEX('CRC2024-CODIS LER'!B:B,MATCH('Comparativa final'!A458,'CRC2024-CODIS LER'!A:A,0))</f>
        <v>Motlles rebutjats</v>
      </c>
      <c r="C458" s="19" t="e">
        <f>INDEX('Seguiment de residus'!M:M,MATCH('Comparativa final'!A458,'Seguiment de residus'!A:A,0))</f>
        <v>#N/A</v>
      </c>
      <c r="D458" s="50" cm="1">
        <f t="array" ref="D458">_xlfn.XLOOKUP(A458,Tabla1[Codi LER],Tabla1[Pes (T)]/1000,0)</f>
        <v>0</v>
      </c>
      <c r="E458" s="29">
        <f>SUMIF('Seguiment de residus'!M:M,C458,'Seguiment de residus'!D:D)</f>
        <v>0</v>
      </c>
    </row>
    <row r="459" spans="1:5" hidden="1" x14ac:dyDescent="0.3">
      <c r="A459" s="19" t="s">
        <v>1000</v>
      </c>
      <c r="B459" s="19" t="str">
        <f>INDEX('CRC2024-CODIS LER'!B:B,MATCH('Comparativa final'!A459,'CRC2024-CODIS LER'!A:A,0))</f>
        <v>Residus de ceràmica, maons, teules i materials de construcció (després del procés de cocció)</v>
      </c>
      <c r="C459" s="19" t="e">
        <f>INDEX('Seguiment de residus'!M:M,MATCH('Comparativa final'!A459,'Seguiment de residus'!A:A,0))</f>
        <v>#N/A</v>
      </c>
      <c r="D459" s="50" cm="1">
        <f t="array" ref="D459">_xlfn.XLOOKUP(A459,Tabla1[Codi LER],Tabla1[Pes (T)]/1000,0)</f>
        <v>0</v>
      </c>
      <c r="E459" s="29">
        <f>SUMIF('Seguiment de residus'!M:M,C459,'Seguiment de residus'!D:D)</f>
        <v>0</v>
      </c>
    </row>
    <row r="460" spans="1:5" hidden="1" x14ac:dyDescent="0.3">
      <c r="A460" s="19" t="s">
        <v>1002</v>
      </c>
      <c r="B460" s="19" t="str">
        <f>INDEX('CRC2024-CODIS LER'!B:B,MATCH('Comparativa final'!A460,'CRC2024-CODIS LER'!A:A,0))</f>
        <v>Residus sòlids del tractament de gasos que contenen substàncies perilloses</v>
      </c>
      <c r="C460" s="19" t="e">
        <f>INDEX('Seguiment de residus'!M:M,MATCH('Comparativa final'!A460,'Seguiment de residus'!A:A,0))</f>
        <v>#N/A</v>
      </c>
      <c r="D460" s="50" cm="1">
        <f t="array" ref="D460">_xlfn.XLOOKUP(A460,Tabla1[Codi LER],Tabla1[Pes (T)]/1000,0)</f>
        <v>0</v>
      </c>
      <c r="E460" s="29">
        <f>SUMIF('Seguiment de residus'!M:M,C460,'Seguiment de residus'!D:D)</f>
        <v>0</v>
      </c>
    </row>
    <row r="461" spans="1:5" hidden="1" x14ac:dyDescent="0.3">
      <c r="A461" s="19" t="s">
        <v>1003</v>
      </c>
      <c r="B461" s="19" t="str">
        <f>INDEX('CRC2024-CODIS LER'!B:B,MATCH('Comparativa final'!A461,'CRC2024-CODIS LER'!A:A,0))</f>
        <v>Residus sòlids del tractament de gasos diferents dels especificats en el codi 101209</v>
      </c>
      <c r="C461" s="19" t="e">
        <f>INDEX('Seguiment de residus'!M:M,MATCH('Comparativa final'!A461,'Seguiment de residus'!A:A,0))</f>
        <v>#N/A</v>
      </c>
      <c r="D461" s="50" cm="1">
        <f t="array" ref="D461">_xlfn.XLOOKUP(A461,Tabla1[Codi LER],Tabla1[Pes (T)]/1000,0)</f>
        <v>0</v>
      </c>
      <c r="E461" s="29">
        <f>SUMIF('Seguiment de residus'!M:M,C461,'Seguiment de residus'!D:D)</f>
        <v>0</v>
      </c>
    </row>
    <row r="462" spans="1:5" hidden="1" x14ac:dyDescent="0.3">
      <c r="A462" s="19" t="s">
        <v>1005</v>
      </c>
      <c r="B462" s="19" t="str">
        <f>INDEX('CRC2024-CODIS LER'!B:B,MATCH('Comparativa final'!A462,'CRC2024-CODIS LER'!A:A,0))</f>
        <v>Residus de vidrat que contenen metalls pesants</v>
      </c>
      <c r="C462" s="19" t="e">
        <f>INDEX('Seguiment de residus'!M:M,MATCH('Comparativa final'!A462,'Seguiment de residus'!A:A,0))</f>
        <v>#N/A</v>
      </c>
      <c r="D462" s="50" cm="1">
        <f t="array" ref="D462">_xlfn.XLOOKUP(A462,Tabla1[Codi LER],Tabla1[Pes (T)]/1000,0)</f>
        <v>0</v>
      </c>
      <c r="E462" s="29">
        <f>SUMIF('Seguiment de residus'!M:M,C462,'Seguiment de residus'!D:D)</f>
        <v>0</v>
      </c>
    </row>
    <row r="463" spans="1:5" hidden="1" x14ac:dyDescent="0.3">
      <c r="A463" s="19" t="s">
        <v>1007</v>
      </c>
      <c r="B463" s="19" t="str">
        <f>INDEX('CRC2024-CODIS LER'!B:B,MATCH('Comparativa final'!A463,'CRC2024-CODIS LER'!A:A,0))</f>
        <v>Residus de vidrat diferents dels especificats en el codi 101211</v>
      </c>
      <c r="C463" s="19" t="e">
        <f>INDEX('Seguiment de residus'!M:M,MATCH('Comparativa final'!A463,'Seguiment de residus'!A:A,0))</f>
        <v>#N/A</v>
      </c>
      <c r="D463" s="50" cm="1">
        <f t="array" ref="D463">_xlfn.XLOOKUP(A463,Tabla1[Codi LER],Tabla1[Pes (T)]/1000,0)</f>
        <v>0</v>
      </c>
      <c r="E463" s="29">
        <f>SUMIF('Seguiment de residus'!M:M,C463,'Seguiment de residus'!D:D)</f>
        <v>0</v>
      </c>
    </row>
    <row r="464" spans="1:5" hidden="1" x14ac:dyDescent="0.3">
      <c r="A464" s="19" t="s">
        <v>1009</v>
      </c>
      <c r="B464" s="19" t="str">
        <f>INDEX('CRC2024-CODIS LER'!B:B,MATCH('Comparativa final'!A464,'CRC2024-CODIS LER'!A:A,0))</f>
        <v>Llots del tractament in situ d'efluents</v>
      </c>
      <c r="C464" s="19" t="e">
        <f>INDEX('Seguiment de residus'!M:M,MATCH('Comparativa final'!A464,'Seguiment de residus'!A:A,0))</f>
        <v>#N/A</v>
      </c>
      <c r="D464" s="50" cm="1">
        <f t="array" ref="D464">_xlfn.XLOOKUP(A464,Tabla1[Codi LER],Tabla1[Pes (T)]/1000,0)</f>
        <v>0</v>
      </c>
      <c r="E464" s="29">
        <f>SUMIF('Seguiment de residus'!M:M,C464,'Seguiment de residus'!D:D)</f>
        <v>0</v>
      </c>
    </row>
    <row r="465" spans="1:5" hidden="1" x14ac:dyDescent="0.3">
      <c r="A465" s="19" t="s">
        <v>1010</v>
      </c>
      <c r="B465" s="19" t="str">
        <f>INDEX('CRC2024-CODIS LER'!B:B,MATCH('Comparativa final'!A465,'CRC2024-CODIS LER'!A:A,0))</f>
        <v>Residus no especificats en cap altra categoria</v>
      </c>
      <c r="C465" s="19" t="e">
        <f>INDEX('Seguiment de residus'!M:M,MATCH('Comparativa final'!A465,'Seguiment de residus'!A:A,0))</f>
        <v>#N/A</v>
      </c>
      <c r="D465" s="50" cm="1">
        <f t="array" ref="D465">_xlfn.XLOOKUP(A465,Tabla1[Codi LER],Tabla1[Pes (T)]/1000,0)</f>
        <v>0</v>
      </c>
      <c r="E465" s="29">
        <f>SUMIF('Seguiment de residus'!M:M,C465,'Seguiment de residus'!D:D)</f>
        <v>0</v>
      </c>
    </row>
    <row r="466" spans="1:5" hidden="1" x14ac:dyDescent="0.3">
      <c r="A466" s="19" t="s">
        <v>1013</v>
      </c>
      <c r="B466" s="19" t="str">
        <f>INDEX('CRC2024-CODIS LER'!B:B,MATCH('Comparativa final'!A466,'CRC2024-CODIS LER'!A:A,0))</f>
        <v>Residus de la preparació de mescles abans del procés de cocció</v>
      </c>
      <c r="C466" s="19" t="e">
        <f>INDEX('Seguiment de residus'!M:M,MATCH('Comparativa final'!A466,'Seguiment de residus'!A:A,0))</f>
        <v>#N/A</v>
      </c>
      <c r="D466" s="50" cm="1">
        <f t="array" ref="D466">_xlfn.XLOOKUP(A466,Tabla1[Codi LER],Tabla1[Pes (T)]/1000,0)</f>
        <v>0</v>
      </c>
      <c r="E466" s="29">
        <f>SUMIF('Seguiment de residus'!M:M,C466,'Seguiment de residus'!D:D)</f>
        <v>0</v>
      </c>
    </row>
    <row r="467" spans="1:5" hidden="1" x14ac:dyDescent="0.3">
      <c r="A467" s="19" t="s">
        <v>1014</v>
      </c>
      <c r="B467" s="19" t="str">
        <f>INDEX('CRC2024-CODIS LER'!B:B,MATCH('Comparativa final'!A467,'CRC2024-CODIS LER'!A:A,0))</f>
        <v>Residus de la calcinació i hidratació de la calç</v>
      </c>
      <c r="C467" s="19" t="e">
        <f>INDEX('Seguiment de residus'!M:M,MATCH('Comparativa final'!A467,'Seguiment de residus'!A:A,0))</f>
        <v>#N/A</v>
      </c>
      <c r="D467" s="50" cm="1">
        <f t="array" ref="D467">_xlfn.XLOOKUP(A467,Tabla1[Codi LER],Tabla1[Pes (T)]/1000,0)</f>
        <v>0</v>
      </c>
      <c r="E467" s="29">
        <f>SUMIF('Seguiment de residus'!M:M,C467,'Seguiment de residus'!D:D)</f>
        <v>0</v>
      </c>
    </row>
    <row r="468" spans="1:5" hidden="1" x14ac:dyDescent="0.3">
      <c r="A468" s="19" t="s">
        <v>1016</v>
      </c>
      <c r="B468" s="19" t="str">
        <f>INDEX('CRC2024-CODIS LER'!B:B,MATCH('Comparativa final'!A468,'CRC2024-CODIS LER'!A:A,0))</f>
        <v>Partícules i pols (excepte els codis 101312 i 101313)</v>
      </c>
      <c r="C468" s="19" t="e">
        <f>INDEX('Seguiment de residus'!M:M,MATCH('Comparativa final'!A468,'Seguiment de residus'!A:A,0))</f>
        <v>#N/A</v>
      </c>
      <c r="D468" s="50" cm="1">
        <f t="array" ref="D468">_xlfn.XLOOKUP(A468,Tabla1[Codi LER],Tabla1[Pes (T)]/1000,0)</f>
        <v>0</v>
      </c>
      <c r="E468" s="29">
        <f>SUMIF('Seguiment de residus'!M:M,C468,'Seguiment de residus'!D:D)</f>
        <v>0</v>
      </c>
    </row>
    <row r="469" spans="1:5" hidden="1" x14ac:dyDescent="0.3">
      <c r="A469" s="19" t="s">
        <v>1018</v>
      </c>
      <c r="B469" s="19" t="str">
        <f>INDEX('CRC2024-CODIS LER'!B:B,MATCH('Comparativa final'!A469,'CRC2024-CODIS LER'!A:A,0))</f>
        <v>Llots i tortons de filtració del tractament de gasos</v>
      </c>
      <c r="C469" s="19" t="e">
        <f>INDEX('Seguiment de residus'!M:M,MATCH('Comparativa final'!A469,'Seguiment de residus'!A:A,0))</f>
        <v>#N/A</v>
      </c>
      <c r="D469" s="50" cm="1">
        <f t="array" ref="D469">_xlfn.XLOOKUP(A469,Tabla1[Codi LER],Tabla1[Pes (T)]/1000,0)</f>
        <v>0</v>
      </c>
      <c r="E469" s="29">
        <f>SUMIF('Seguiment de residus'!M:M,C469,'Seguiment de residus'!D:D)</f>
        <v>0</v>
      </c>
    </row>
    <row r="470" spans="1:5" hidden="1" x14ac:dyDescent="0.3">
      <c r="A470" s="19" t="s">
        <v>1019</v>
      </c>
      <c r="B470" s="19" t="str">
        <f>INDEX('CRC2024-CODIS LER'!B:B,MATCH('Comparativa final'!A470,'CRC2024-CODIS LER'!A:A,0))</f>
        <v>Residus de la fabricació de fibrociment que contenen amiant</v>
      </c>
      <c r="C470" s="19" t="e">
        <f>INDEX('Seguiment de residus'!M:M,MATCH('Comparativa final'!A470,'Seguiment de residus'!A:A,0))</f>
        <v>#N/A</v>
      </c>
      <c r="D470" s="50" cm="1">
        <f t="array" ref="D470">_xlfn.XLOOKUP(A470,Tabla1[Codi LER],Tabla1[Pes (T)]/1000,0)</f>
        <v>0</v>
      </c>
      <c r="E470" s="29">
        <f>SUMIF('Seguiment de residus'!M:M,C470,'Seguiment de residus'!D:D)</f>
        <v>0</v>
      </c>
    </row>
    <row r="471" spans="1:5" hidden="1" x14ac:dyDescent="0.3">
      <c r="A471" s="19" t="s">
        <v>1021</v>
      </c>
      <c r="B471" s="19" t="str">
        <f>INDEX('CRC2024-CODIS LER'!B:B,MATCH('Comparativa final'!A471,'CRC2024-CODIS LER'!A:A,0))</f>
        <v>Residus de la fabricació de fibrociment diferents dels especificats en el codi 101309</v>
      </c>
      <c r="C471" s="19" t="e">
        <f>INDEX('Seguiment de residus'!M:M,MATCH('Comparativa final'!A471,'Seguiment de residus'!A:A,0))</f>
        <v>#N/A</v>
      </c>
      <c r="D471" s="50" cm="1">
        <f t="array" ref="D471">_xlfn.XLOOKUP(A471,Tabla1[Codi LER],Tabla1[Pes (T)]/1000,0)</f>
        <v>0</v>
      </c>
      <c r="E471" s="29">
        <f>SUMIF('Seguiment de residus'!M:M,C471,'Seguiment de residus'!D:D)</f>
        <v>0</v>
      </c>
    </row>
    <row r="472" spans="1:5" hidden="1" x14ac:dyDescent="0.3">
      <c r="A472" s="19" t="s">
        <v>1023</v>
      </c>
      <c r="B472" s="19" t="str">
        <f>INDEX('CRC2024-CODIS LER'!B:B,MATCH('Comparativa final'!A472,'CRC2024-CODIS LER'!A:A,0))</f>
        <v>Residus de materials compostos a base de ciment diferents dels especificats en els codis 101309 i 101310</v>
      </c>
      <c r="C472" s="19" t="e">
        <f>INDEX('Seguiment de residus'!M:M,MATCH('Comparativa final'!A472,'Seguiment de residus'!A:A,0))</f>
        <v>#N/A</v>
      </c>
      <c r="D472" s="50" cm="1">
        <f t="array" ref="D472">_xlfn.XLOOKUP(A472,Tabla1[Codi LER],Tabla1[Pes (T)]/1000,0)</f>
        <v>0</v>
      </c>
      <c r="E472" s="29">
        <f>SUMIF('Seguiment de residus'!M:M,C472,'Seguiment de residus'!D:D)</f>
        <v>0</v>
      </c>
    </row>
    <row r="473" spans="1:5" hidden="1" x14ac:dyDescent="0.3">
      <c r="A473" s="19" t="s">
        <v>1025</v>
      </c>
      <c r="B473" s="19" t="str">
        <f>INDEX('CRC2024-CODIS LER'!B:B,MATCH('Comparativa final'!A473,'CRC2024-CODIS LER'!A:A,0))</f>
        <v>Residus sòlids del tractament de gasos que contenen substàncies perilloses</v>
      </c>
      <c r="C473" s="19" t="e">
        <f>INDEX('Seguiment de residus'!M:M,MATCH('Comparativa final'!A473,'Seguiment de residus'!A:A,0))</f>
        <v>#N/A</v>
      </c>
      <c r="D473" s="50" cm="1">
        <f t="array" ref="D473">_xlfn.XLOOKUP(A473,Tabla1[Codi LER],Tabla1[Pes (T)]/1000,0)</f>
        <v>0</v>
      </c>
      <c r="E473" s="29">
        <f>SUMIF('Seguiment de residus'!M:M,C473,'Seguiment de residus'!D:D)</f>
        <v>0</v>
      </c>
    </row>
    <row r="474" spans="1:5" hidden="1" x14ac:dyDescent="0.3">
      <c r="A474" s="19" t="s">
        <v>1026</v>
      </c>
      <c r="B474" s="19" t="str">
        <f>INDEX('CRC2024-CODIS LER'!B:B,MATCH('Comparativa final'!A474,'CRC2024-CODIS LER'!A:A,0))</f>
        <v>Residus sòlids del tractament de gasos diferents dels especificats en el codi 101312</v>
      </c>
      <c r="C474" s="19" t="e">
        <f>INDEX('Seguiment de residus'!M:M,MATCH('Comparativa final'!A474,'Seguiment de residus'!A:A,0))</f>
        <v>#N/A</v>
      </c>
      <c r="D474" s="50" cm="1">
        <f t="array" ref="D474">_xlfn.XLOOKUP(A474,Tabla1[Codi LER],Tabla1[Pes (T)]/1000,0)</f>
        <v>0</v>
      </c>
      <c r="E474" s="29">
        <f>SUMIF('Seguiment de residus'!M:M,C474,'Seguiment de residus'!D:D)</f>
        <v>0</v>
      </c>
    </row>
    <row r="475" spans="1:5" hidden="1" x14ac:dyDescent="0.3">
      <c r="A475" s="19" t="s">
        <v>1028</v>
      </c>
      <c r="B475" s="19" t="str">
        <f>INDEX('CRC2024-CODIS LER'!B:B,MATCH('Comparativa final'!A475,'CRC2024-CODIS LER'!A:A,0))</f>
        <v>Residus de formigó i llots de formigó</v>
      </c>
      <c r="C475" s="19" t="e">
        <f>INDEX('Seguiment de residus'!M:M,MATCH('Comparativa final'!A475,'Seguiment de residus'!A:A,0))</f>
        <v>#N/A</v>
      </c>
      <c r="D475" s="50" cm="1">
        <f t="array" ref="D475">_xlfn.XLOOKUP(A475,Tabla1[Codi LER],Tabla1[Pes (T)]/1000,0)</f>
        <v>0</v>
      </c>
      <c r="E475" s="29">
        <f>SUMIF('Seguiment de residus'!M:M,C475,'Seguiment de residus'!D:D)</f>
        <v>0</v>
      </c>
    </row>
    <row r="476" spans="1:5" hidden="1" x14ac:dyDescent="0.3">
      <c r="A476" s="19" t="s">
        <v>1030</v>
      </c>
      <c r="B476" s="19" t="str">
        <f>INDEX('CRC2024-CODIS LER'!B:B,MATCH('Comparativa final'!A476,'CRC2024-CODIS LER'!A:A,0))</f>
        <v>Residus no especificats en cap altra categoria</v>
      </c>
      <c r="C476" s="19" t="e">
        <f>INDEX('Seguiment de residus'!M:M,MATCH('Comparativa final'!A476,'Seguiment de residus'!A:A,0))</f>
        <v>#N/A</v>
      </c>
      <c r="D476" s="50" cm="1">
        <f t="array" ref="D476">_xlfn.XLOOKUP(A476,Tabla1[Codi LER],Tabla1[Pes (T)]/1000,0)</f>
        <v>0</v>
      </c>
      <c r="E476" s="29">
        <f>SUMIF('Seguiment de residus'!M:M,C476,'Seguiment de residus'!D:D)</f>
        <v>0</v>
      </c>
    </row>
    <row r="477" spans="1:5" hidden="1" x14ac:dyDescent="0.3">
      <c r="A477" s="19" t="s">
        <v>1033</v>
      </c>
      <c r="B477" s="19" t="str">
        <f>INDEX('CRC2024-CODIS LER'!B:B,MATCH('Comparativa final'!A477,'CRC2024-CODIS LER'!A:A,0))</f>
        <v>Residus de la depuració de gasos que contenen mercuri</v>
      </c>
      <c r="C477" s="19" t="e">
        <f>INDEX('Seguiment de residus'!M:M,MATCH('Comparativa final'!A477,'Seguiment de residus'!A:A,0))</f>
        <v>#N/A</v>
      </c>
      <c r="D477" s="50" cm="1">
        <f t="array" ref="D477">_xlfn.XLOOKUP(A477,Tabla1[Codi LER],Tabla1[Pes (T)]/1000,0)</f>
        <v>0</v>
      </c>
      <c r="E477" s="29">
        <f>SUMIF('Seguiment de residus'!M:M,C477,'Seguiment de residus'!D:D)</f>
        <v>0</v>
      </c>
    </row>
    <row r="478" spans="1:5" hidden="1" x14ac:dyDescent="0.3">
      <c r="A478" s="19" t="s">
        <v>1039</v>
      </c>
      <c r="B478" s="19" t="str">
        <f>INDEX('CRC2024-CODIS LER'!B:B,MATCH('Comparativa final'!A478,'CRC2024-CODIS LER'!A:A,0))</f>
        <v>Àcids de decapatge</v>
      </c>
      <c r="C478" s="19" t="e">
        <f>INDEX('Seguiment de residus'!M:M,MATCH('Comparativa final'!A478,'Seguiment de residus'!A:A,0))</f>
        <v>#N/A</v>
      </c>
      <c r="D478" s="50" cm="1">
        <f t="array" ref="D478">_xlfn.XLOOKUP(A478,Tabla1[Codi LER],Tabla1[Pes (T)]/1000,0)</f>
        <v>0</v>
      </c>
      <c r="E478" s="29">
        <f>SUMIF('Seguiment de residus'!M:M,C478,'Seguiment de residus'!D:D)</f>
        <v>0</v>
      </c>
    </row>
    <row r="479" spans="1:5" hidden="1" x14ac:dyDescent="0.3">
      <c r="A479" s="19" t="s">
        <v>1041</v>
      </c>
      <c r="B479" s="19" t="str">
        <f>INDEX('CRC2024-CODIS LER'!B:B,MATCH('Comparativa final'!A479,'CRC2024-CODIS LER'!A:A,0))</f>
        <v>Àcids no especificats en cap altra categoria</v>
      </c>
      <c r="C479" s="19" t="e">
        <f>INDEX('Seguiment de residus'!M:M,MATCH('Comparativa final'!A479,'Seguiment de residus'!A:A,0))</f>
        <v>#N/A</v>
      </c>
      <c r="D479" s="50" cm="1">
        <f t="array" ref="D479">_xlfn.XLOOKUP(A479,Tabla1[Codi LER],Tabla1[Pes (T)]/1000,0)</f>
        <v>0</v>
      </c>
      <c r="E479" s="29">
        <f>SUMIF('Seguiment de residus'!M:M,C479,'Seguiment de residus'!D:D)</f>
        <v>0</v>
      </c>
    </row>
    <row r="480" spans="1:5" hidden="1" x14ac:dyDescent="0.3">
      <c r="A480" s="19" t="s">
        <v>1043</v>
      </c>
      <c r="B480" s="19" t="str">
        <f>INDEX('CRC2024-CODIS LER'!B:B,MATCH('Comparativa final'!A480,'CRC2024-CODIS LER'!A:A,0))</f>
        <v>Bases de decapatge</v>
      </c>
      <c r="C480" s="19" t="e">
        <f>INDEX('Seguiment de residus'!M:M,MATCH('Comparativa final'!A480,'Seguiment de residus'!A:A,0))</f>
        <v>#N/A</v>
      </c>
      <c r="D480" s="50" cm="1">
        <f t="array" ref="D480">_xlfn.XLOOKUP(A480,Tabla1[Codi LER],Tabla1[Pes (T)]/1000,0)</f>
        <v>0</v>
      </c>
      <c r="E480" s="29">
        <f>SUMIF('Seguiment de residus'!M:M,C480,'Seguiment de residus'!D:D)</f>
        <v>0</v>
      </c>
    </row>
    <row r="481" spans="1:5" hidden="1" x14ac:dyDescent="0.3">
      <c r="A481" s="19" t="s">
        <v>1045</v>
      </c>
      <c r="B481" s="19" t="str">
        <f>INDEX('CRC2024-CODIS LER'!B:B,MATCH('Comparativa final'!A481,'CRC2024-CODIS LER'!A:A,0))</f>
        <v>Llots de fosfatació</v>
      </c>
      <c r="C481" s="19" t="e">
        <f>INDEX('Seguiment de residus'!M:M,MATCH('Comparativa final'!A481,'Seguiment de residus'!A:A,0))</f>
        <v>#N/A</v>
      </c>
      <c r="D481" s="50" cm="1">
        <f t="array" ref="D481">_xlfn.XLOOKUP(A481,Tabla1[Codi LER],Tabla1[Pes (T)]/1000,0)</f>
        <v>0</v>
      </c>
      <c r="E481" s="29">
        <f>SUMIF('Seguiment de residus'!M:M,C481,'Seguiment de residus'!D:D)</f>
        <v>0</v>
      </c>
    </row>
    <row r="482" spans="1:5" hidden="1" x14ac:dyDescent="0.3">
      <c r="A482" s="19" t="s">
        <v>1047</v>
      </c>
      <c r="B482" s="19" t="str">
        <f>INDEX('CRC2024-CODIS LER'!B:B,MATCH('Comparativa final'!A482,'CRC2024-CODIS LER'!A:A,0))</f>
        <v>Llots i tortons de filtració que contenen substàncies perilloses</v>
      </c>
      <c r="C482" s="19" t="e">
        <f>INDEX('Seguiment de residus'!M:M,MATCH('Comparativa final'!A482,'Seguiment de residus'!A:A,0))</f>
        <v>#N/A</v>
      </c>
      <c r="D482" s="50" cm="1">
        <f t="array" ref="D482">_xlfn.XLOOKUP(A482,Tabla1[Codi LER],Tabla1[Pes (T)]/1000,0)</f>
        <v>0</v>
      </c>
      <c r="E482" s="29">
        <f>SUMIF('Seguiment de residus'!M:M,C482,'Seguiment de residus'!D:D)</f>
        <v>0</v>
      </c>
    </row>
    <row r="483" spans="1:5" hidden="1" x14ac:dyDescent="0.3">
      <c r="A483" s="19" t="s">
        <v>1049</v>
      </c>
      <c r="B483" s="19" t="str">
        <f>INDEX('CRC2024-CODIS LER'!B:B,MATCH('Comparativa final'!A483,'CRC2024-CODIS LER'!A:A,0))</f>
        <v>Llots i tortons de filtració diferents dels especificats en el codi 110109</v>
      </c>
      <c r="C483" s="19" t="e">
        <f>INDEX('Seguiment de residus'!M:M,MATCH('Comparativa final'!A483,'Seguiment de residus'!A:A,0))</f>
        <v>#N/A</v>
      </c>
      <c r="D483" s="50" cm="1">
        <f t="array" ref="D483">_xlfn.XLOOKUP(A483,Tabla1[Codi LER],Tabla1[Pes (T)]/1000,0)</f>
        <v>0</v>
      </c>
      <c r="E483" s="29">
        <f>SUMIF('Seguiment de residus'!M:M,C483,'Seguiment de residus'!D:D)</f>
        <v>0</v>
      </c>
    </row>
    <row r="484" spans="1:5" hidden="1" x14ac:dyDescent="0.3">
      <c r="A484" s="19" t="s">
        <v>1051</v>
      </c>
      <c r="B484" s="19" t="str">
        <f>INDEX('CRC2024-CODIS LER'!B:B,MATCH('Comparativa final'!A484,'CRC2024-CODIS LER'!A:A,0))</f>
        <v>Líquids aquosos d'esbandida que contenen substàncies perilloses</v>
      </c>
      <c r="C484" s="19" t="e">
        <f>INDEX('Seguiment de residus'!M:M,MATCH('Comparativa final'!A484,'Seguiment de residus'!A:A,0))</f>
        <v>#N/A</v>
      </c>
      <c r="D484" s="50" cm="1">
        <f t="array" ref="D484">_xlfn.XLOOKUP(A484,Tabla1[Codi LER],Tabla1[Pes (T)]/1000,0)</f>
        <v>0</v>
      </c>
      <c r="E484" s="29">
        <f>SUMIF('Seguiment de residus'!M:M,C484,'Seguiment de residus'!D:D)</f>
        <v>0</v>
      </c>
    </row>
    <row r="485" spans="1:5" hidden="1" x14ac:dyDescent="0.3">
      <c r="A485" s="19" t="s">
        <v>1053</v>
      </c>
      <c r="B485" s="19" t="str">
        <f>INDEX('CRC2024-CODIS LER'!B:B,MATCH('Comparativa final'!A485,'CRC2024-CODIS LER'!A:A,0))</f>
        <v>Líquids aquosos d'esbandida diferents dels especificats en el codi 110111</v>
      </c>
      <c r="C485" s="19" t="e">
        <f>INDEX('Seguiment de residus'!M:M,MATCH('Comparativa final'!A485,'Seguiment de residus'!A:A,0))</f>
        <v>#N/A</v>
      </c>
      <c r="D485" s="50" cm="1">
        <f t="array" ref="D485">_xlfn.XLOOKUP(A485,Tabla1[Codi LER],Tabla1[Pes (T)]/1000,0)</f>
        <v>0</v>
      </c>
      <c r="E485" s="29">
        <f>SUMIF('Seguiment de residus'!M:M,C485,'Seguiment de residus'!D:D)</f>
        <v>0</v>
      </c>
    </row>
    <row r="486" spans="1:5" hidden="1" x14ac:dyDescent="0.3">
      <c r="A486" s="19" t="s">
        <v>1055</v>
      </c>
      <c r="B486" s="19" t="str">
        <f>INDEX('CRC2024-CODIS LER'!B:B,MATCH('Comparativa final'!A486,'CRC2024-CODIS LER'!A:A,0))</f>
        <v>Residus de desgreixatge que contenen substàncies perilloses</v>
      </c>
      <c r="C486" s="19" t="e">
        <f>INDEX('Seguiment de residus'!M:M,MATCH('Comparativa final'!A486,'Seguiment de residus'!A:A,0))</f>
        <v>#N/A</v>
      </c>
      <c r="D486" s="50" cm="1">
        <f t="array" ref="D486">_xlfn.XLOOKUP(A486,Tabla1[Codi LER],Tabla1[Pes (T)]/1000,0)</f>
        <v>0</v>
      </c>
      <c r="E486" s="29">
        <f>SUMIF('Seguiment de residus'!M:M,C486,'Seguiment de residus'!D:D)</f>
        <v>0</v>
      </c>
    </row>
    <row r="487" spans="1:5" hidden="1" x14ac:dyDescent="0.3">
      <c r="A487" s="19" t="s">
        <v>1058</v>
      </c>
      <c r="B487" s="19" t="str">
        <f>INDEX('CRC2024-CODIS LER'!B:B,MATCH('Comparativa final'!A487,'CRC2024-CODIS LER'!A:A,0))</f>
        <v>Residus de desgreixatge diferents dels especificats en el codi 110113</v>
      </c>
      <c r="C487" s="19" t="e">
        <f>INDEX('Seguiment de residus'!M:M,MATCH('Comparativa final'!A487,'Seguiment de residus'!A:A,0))</f>
        <v>#N/A</v>
      </c>
      <c r="D487" s="50" cm="1">
        <f t="array" ref="D487">_xlfn.XLOOKUP(A487,Tabla1[Codi LER],Tabla1[Pes (T)]/1000,0)</f>
        <v>0</v>
      </c>
      <c r="E487" s="29">
        <f>SUMIF('Seguiment de residus'!M:M,C487,'Seguiment de residus'!D:D)</f>
        <v>0</v>
      </c>
    </row>
    <row r="488" spans="1:5" hidden="1" x14ac:dyDescent="0.3">
      <c r="A488" s="19" t="s">
        <v>1060</v>
      </c>
      <c r="B488" s="19" t="str">
        <f>INDEX('CRC2024-CODIS LER'!B:B,MATCH('Comparativa final'!A488,'CRC2024-CODIS LER'!A:A,0))</f>
        <v>Eluats i llots procedents de sistemes de membranes o d'intercanvi iònic que contenen substàncies perilloses</v>
      </c>
      <c r="C488" s="19" t="e">
        <f>INDEX('Seguiment de residus'!M:M,MATCH('Comparativa final'!A488,'Seguiment de residus'!A:A,0))</f>
        <v>#N/A</v>
      </c>
      <c r="D488" s="50" cm="1">
        <f t="array" ref="D488">_xlfn.XLOOKUP(A488,Tabla1[Codi LER],Tabla1[Pes (T)]/1000,0)</f>
        <v>0</v>
      </c>
      <c r="E488" s="29">
        <f>SUMIF('Seguiment de residus'!M:M,C488,'Seguiment de residus'!D:D)</f>
        <v>0</v>
      </c>
    </row>
    <row r="489" spans="1:5" hidden="1" x14ac:dyDescent="0.3">
      <c r="A489" s="19" t="s">
        <v>1062</v>
      </c>
      <c r="B489" s="19" t="str">
        <f>INDEX('CRC2024-CODIS LER'!B:B,MATCH('Comparativa final'!A489,'CRC2024-CODIS LER'!A:A,0))</f>
        <v>Resines intercanviadores d'ions saturades o usades</v>
      </c>
      <c r="C489" s="19" t="e">
        <f>INDEX('Seguiment de residus'!M:M,MATCH('Comparativa final'!A489,'Seguiment de residus'!A:A,0))</f>
        <v>#N/A</v>
      </c>
      <c r="D489" s="50" cm="1">
        <f t="array" ref="D489">_xlfn.XLOOKUP(A489,Tabla1[Codi LER],Tabla1[Pes (T)]/1000,0)</f>
        <v>0</v>
      </c>
      <c r="E489" s="29">
        <f>SUMIF('Seguiment de residus'!M:M,C489,'Seguiment de residus'!D:D)</f>
        <v>0</v>
      </c>
    </row>
    <row r="490" spans="1:5" hidden="1" x14ac:dyDescent="0.3">
      <c r="A490" s="19" t="s">
        <v>1065</v>
      </c>
      <c r="B490" s="19" t="str">
        <f>INDEX('CRC2024-CODIS LER'!B:B,MATCH('Comparativa final'!A490,'CRC2024-CODIS LER'!A:A,0))</f>
        <v>Altres residus que contenen substàncies perilloses</v>
      </c>
      <c r="C490" s="19" t="e">
        <f>INDEX('Seguiment de residus'!M:M,MATCH('Comparativa final'!A490,'Seguiment de residus'!A:A,0))</f>
        <v>#N/A</v>
      </c>
      <c r="D490" s="50" cm="1">
        <f t="array" ref="D490">_xlfn.XLOOKUP(A490,Tabla1[Codi LER],Tabla1[Pes (T)]/1000,0)</f>
        <v>0</v>
      </c>
      <c r="E490" s="29">
        <f>SUMIF('Seguiment de residus'!M:M,C490,'Seguiment de residus'!D:D)</f>
        <v>0</v>
      </c>
    </row>
    <row r="491" spans="1:5" hidden="1" x14ac:dyDescent="0.3">
      <c r="A491" s="19" t="s">
        <v>1067</v>
      </c>
      <c r="B491" s="19" t="str">
        <f>INDEX('CRC2024-CODIS LER'!B:B,MATCH('Comparativa final'!A491,'CRC2024-CODIS LER'!A:A,0))</f>
        <v>Residus no especificats en cap altra categoria</v>
      </c>
      <c r="C491" s="19" t="e">
        <f>INDEX('Seguiment de residus'!M:M,MATCH('Comparativa final'!A491,'Seguiment de residus'!A:A,0))</f>
        <v>#N/A</v>
      </c>
      <c r="D491" s="50" cm="1">
        <f t="array" ref="D491">_xlfn.XLOOKUP(A491,Tabla1[Codi LER],Tabla1[Pes (T)]/1000,0)</f>
        <v>0</v>
      </c>
      <c r="E491" s="29">
        <f>SUMIF('Seguiment de residus'!M:M,C491,'Seguiment de residus'!D:D)</f>
        <v>0</v>
      </c>
    </row>
    <row r="492" spans="1:5" hidden="1" x14ac:dyDescent="0.3">
      <c r="A492" s="19" t="s">
        <v>1070</v>
      </c>
      <c r="B492" s="19" t="str">
        <f>INDEX('CRC2024-CODIS LER'!B:B,MATCH('Comparativa final'!A492,'CRC2024-CODIS LER'!A:A,0))</f>
        <v>Llots de la hidrometal·lúrgia del zinc (inclosa jarosita i goetita)</v>
      </c>
      <c r="C492" s="19" t="e">
        <f>INDEX('Seguiment de residus'!M:M,MATCH('Comparativa final'!A492,'Seguiment de residus'!A:A,0))</f>
        <v>#N/A</v>
      </c>
      <c r="D492" s="50" cm="1">
        <f t="array" ref="D492">_xlfn.XLOOKUP(A492,Tabla1[Codi LER],Tabla1[Pes (T)]/1000,0)</f>
        <v>0</v>
      </c>
      <c r="E492" s="29">
        <f>SUMIF('Seguiment de residus'!M:M,C492,'Seguiment de residus'!D:D)</f>
        <v>0</v>
      </c>
    </row>
    <row r="493" spans="1:5" hidden="1" x14ac:dyDescent="0.3">
      <c r="A493" s="19" t="s">
        <v>1072</v>
      </c>
      <c r="B493" s="19" t="str">
        <f>INDEX('CRC2024-CODIS LER'!B:B,MATCH('Comparativa final'!A493,'CRC2024-CODIS LER'!A:A,0))</f>
        <v>Residus de la producció d'ànodes per a processos d'electròlisi aquosa</v>
      </c>
      <c r="C493" s="19" t="e">
        <f>INDEX('Seguiment de residus'!M:M,MATCH('Comparativa final'!A493,'Seguiment de residus'!A:A,0))</f>
        <v>#N/A</v>
      </c>
      <c r="D493" s="50" cm="1">
        <f t="array" ref="D493">_xlfn.XLOOKUP(A493,Tabla1[Codi LER],Tabla1[Pes (T)]/1000,0)</f>
        <v>0</v>
      </c>
      <c r="E493" s="29">
        <f>SUMIF('Seguiment de residus'!M:M,C493,'Seguiment de residus'!D:D)</f>
        <v>0</v>
      </c>
    </row>
    <row r="494" spans="1:5" hidden="1" x14ac:dyDescent="0.3">
      <c r="A494" s="19" t="s">
        <v>1074</v>
      </c>
      <c r="B494" s="19" t="str">
        <f>INDEX('CRC2024-CODIS LER'!B:B,MATCH('Comparativa final'!A494,'CRC2024-CODIS LER'!A:A,0))</f>
        <v>Residus de processos de la hidrometal·lúrgia del coure que contenen substàncies perilloses</v>
      </c>
      <c r="C494" s="19" t="e">
        <f>INDEX('Seguiment de residus'!M:M,MATCH('Comparativa final'!A494,'Seguiment de residus'!A:A,0))</f>
        <v>#N/A</v>
      </c>
      <c r="D494" s="50" cm="1">
        <f t="array" ref="D494">_xlfn.XLOOKUP(A494,Tabla1[Codi LER],Tabla1[Pes (T)]/1000,0)</f>
        <v>0</v>
      </c>
      <c r="E494" s="29">
        <f>SUMIF('Seguiment de residus'!M:M,C494,'Seguiment de residus'!D:D)</f>
        <v>0</v>
      </c>
    </row>
    <row r="495" spans="1:5" hidden="1" x14ac:dyDescent="0.3">
      <c r="A495" s="19" t="s">
        <v>1076</v>
      </c>
      <c r="B495" s="19" t="str">
        <f>INDEX('CRC2024-CODIS LER'!B:B,MATCH('Comparativa final'!A495,'CRC2024-CODIS LER'!A:A,0))</f>
        <v>Residus de processos de la hidrometal·lúrgia del coure diferents dels especificats en el codi 110205</v>
      </c>
      <c r="C495" s="19" t="e">
        <f>INDEX('Seguiment de residus'!M:M,MATCH('Comparativa final'!A495,'Seguiment de residus'!A:A,0))</f>
        <v>#N/A</v>
      </c>
      <c r="D495" s="50" cm="1">
        <f t="array" ref="D495">_xlfn.XLOOKUP(A495,Tabla1[Codi LER],Tabla1[Pes (T)]/1000,0)</f>
        <v>0</v>
      </c>
      <c r="E495" s="29">
        <f>SUMIF('Seguiment de residus'!M:M,C495,'Seguiment de residus'!D:D)</f>
        <v>0</v>
      </c>
    </row>
    <row r="496" spans="1:5" hidden="1" x14ac:dyDescent="0.3">
      <c r="A496" s="19" t="s">
        <v>1078</v>
      </c>
      <c r="B496" s="19" t="str">
        <f>INDEX('CRC2024-CODIS LER'!B:B,MATCH('Comparativa final'!A496,'CRC2024-CODIS LER'!A:A,0))</f>
        <v>Altres residus que contenen substàncies perilloses</v>
      </c>
      <c r="C496" s="19" t="e">
        <f>INDEX('Seguiment de residus'!M:M,MATCH('Comparativa final'!A496,'Seguiment de residus'!A:A,0))</f>
        <v>#N/A</v>
      </c>
      <c r="D496" s="50" cm="1">
        <f t="array" ref="D496">_xlfn.XLOOKUP(A496,Tabla1[Codi LER],Tabla1[Pes (T)]/1000,0)</f>
        <v>0</v>
      </c>
      <c r="E496" s="29">
        <f>SUMIF('Seguiment de residus'!M:M,C496,'Seguiment de residus'!D:D)</f>
        <v>0</v>
      </c>
    </row>
    <row r="497" spans="1:5" hidden="1" x14ac:dyDescent="0.3">
      <c r="A497" s="19" t="s">
        <v>1079</v>
      </c>
      <c r="B497" s="19" t="str">
        <f>INDEX('CRC2024-CODIS LER'!B:B,MATCH('Comparativa final'!A497,'CRC2024-CODIS LER'!A:A,0))</f>
        <v>Residus no especificats en cap altra categoria</v>
      </c>
      <c r="C497" s="19" t="e">
        <f>INDEX('Seguiment de residus'!M:M,MATCH('Comparativa final'!A497,'Seguiment de residus'!A:A,0))</f>
        <v>#N/A</v>
      </c>
      <c r="D497" s="50" cm="1">
        <f t="array" ref="D497">_xlfn.XLOOKUP(A497,Tabla1[Codi LER],Tabla1[Pes (T)]/1000,0)</f>
        <v>0</v>
      </c>
      <c r="E497" s="29">
        <f>SUMIF('Seguiment de residus'!M:M,C497,'Seguiment de residus'!D:D)</f>
        <v>0</v>
      </c>
    </row>
    <row r="498" spans="1:5" hidden="1" x14ac:dyDescent="0.3">
      <c r="A498" s="19" t="s">
        <v>1082</v>
      </c>
      <c r="B498" s="19" t="str">
        <f>INDEX('CRC2024-CODIS LER'!B:B,MATCH('Comparativa final'!A498,'CRC2024-CODIS LER'!A:A,0))</f>
        <v>Residus que contenen cianur</v>
      </c>
      <c r="C498" s="19" t="e">
        <f>INDEX('Seguiment de residus'!M:M,MATCH('Comparativa final'!A498,'Seguiment de residus'!A:A,0))</f>
        <v>#N/A</v>
      </c>
      <c r="D498" s="50" cm="1">
        <f t="array" ref="D498">_xlfn.XLOOKUP(A498,Tabla1[Codi LER],Tabla1[Pes (T)]/1000,0)</f>
        <v>0</v>
      </c>
      <c r="E498" s="29">
        <f>SUMIF('Seguiment de residus'!M:M,C498,'Seguiment de residus'!D:D)</f>
        <v>0</v>
      </c>
    </row>
    <row r="499" spans="1:5" hidden="1" x14ac:dyDescent="0.3">
      <c r="A499" s="19" t="s">
        <v>1084</v>
      </c>
      <c r="B499" s="19" t="str">
        <f>INDEX('CRC2024-CODIS LER'!B:B,MATCH('Comparativa final'!A499,'CRC2024-CODIS LER'!A:A,0))</f>
        <v>Altres residus</v>
      </c>
      <c r="C499" s="19" t="e">
        <f>INDEX('Seguiment de residus'!M:M,MATCH('Comparativa final'!A499,'Seguiment de residus'!A:A,0))</f>
        <v>#N/A</v>
      </c>
      <c r="D499" s="50" cm="1">
        <f t="array" ref="D499">_xlfn.XLOOKUP(A499,Tabla1[Codi LER],Tabla1[Pes (T)]/1000,0)</f>
        <v>0</v>
      </c>
      <c r="E499" s="29">
        <f>SUMIF('Seguiment de residus'!M:M,C499,'Seguiment de residus'!D:D)</f>
        <v>0</v>
      </c>
    </row>
    <row r="500" spans="1:5" hidden="1" x14ac:dyDescent="0.3">
      <c r="A500" s="19" t="s">
        <v>1088</v>
      </c>
      <c r="B500" s="19" t="str">
        <f>INDEX('CRC2024-CODIS LER'!B:B,MATCH('Comparativa final'!A500,'CRC2024-CODIS LER'!A:A,0))</f>
        <v>Mates de galvanització</v>
      </c>
      <c r="C500" s="19" t="e">
        <f>INDEX('Seguiment de residus'!M:M,MATCH('Comparativa final'!A500,'Seguiment de residus'!A:A,0))</f>
        <v>#N/A</v>
      </c>
      <c r="D500" s="50" cm="1">
        <f t="array" ref="D500">_xlfn.XLOOKUP(A500,Tabla1[Codi LER],Tabla1[Pes (T)]/1000,0)</f>
        <v>0</v>
      </c>
      <c r="E500" s="29">
        <f>SUMIF('Seguiment de residus'!M:M,C500,'Seguiment de residus'!D:D)</f>
        <v>0</v>
      </c>
    </row>
    <row r="501" spans="1:5" hidden="1" x14ac:dyDescent="0.3">
      <c r="A501" s="19" t="s">
        <v>1090</v>
      </c>
      <c r="B501" s="19" t="str">
        <f>INDEX('CRC2024-CODIS LER'!B:B,MATCH('Comparativa final'!A501,'CRC2024-CODIS LER'!A:A,0))</f>
        <v>Cendres de zinc</v>
      </c>
      <c r="C501" s="19" t="e">
        <f>INDEX('Seguiment de residus'!M:M,MATCH('Comparativa final'!A501,'Seguiment de residus'!A:A,0))</f>
        <v>#N/A</v>
      </c>
      <c r="D501" s="50" cm="1">
        <f t="array" ref="D501">_xlfn.XLOOKUP(A501,Tabla1[Codi LER],Tabla1[Pes (T)]/1000,0)</f>
        <v>0</v>
      </c>
      <c r="E501" s="29">
        <f>SUMIF('Seguiment de residus'!M:M,C501,'Seguiment de residus'!D:D)</f>
        <v>0</v>
      </c>
    </row>
    <row r="502" spans="1:5" hidden="1" x14ac:dyDescent="0.3">
      <c r="A502" s="19" t="s">
        <v>1092</v>
      </c>
      <c r="B502" s="19" t="str">
        <f>INDEX('CRC2024-CODIS LER'!B:B,MATCH('Comparativa final'!A502,'CRC2024-CODIS LER'!A:A,0))</f>
        <v>Residus sòlids del tractament de gasos</v>
      </c>
      <c r="C502" s="19" t="e">
        <f>INDEX('Seguiment de residus'!M:M,MATCH('Comparativa final'!A502,'Seguiment de residus'!A:A,0))</f>
        <v>#N/A</v>
      </c>
      <c r="D502" s="50" cm="1">
        <f t="array" ref="D502">_xlfn.XLOOKUP(A502,Tabla1[Codi LER],Tabla1[Pes (T)]/1000,0)</f>
        <v>0</v>
      </c>
      <c r="E502" s="29">
        <f>SUMIF('Seguiment de residus'!M:M,C502,'Seguiment de residus'!D:D)</f>
        <v>0</v>
      </c>
    </row>
    <row r="503" spans="1:5" hidden="1" x14ac:dyDescent="0.3">
      <c r="A503" s="19" t="s">
        <v>1093</v>
      </c>
      <c r="B503" s="19" t="str">
        <f>INDEX('CRC2024-CODIS LER'!B:B,MATCH('Comparativa final'!A503,'CRC2024-CODIS LER'!A:A,0))</f>
        <v>Fundents usats</v>
      </c>
      <c r="C503" s="19" t="e">
        <f>INDEX('Seguiment de residus'!M:M,MATCH('Comparativa final'!A503,'Seguiment de residus'!A:A,0))</f>
        <v>#N/A</v>
      </c>
      <c r="D503" s="50" cm="1">
        <f t="array" ref="D503">_xlfn.XLOOKUP(A503,Tabla1[Codi LER],Tabla1[Pes (T)]/1000,0)</f>
        <v>0</v>
      </c>
      <c r="E503" s="29">
        <f>SUMIF('Seguiment de residus'!M:M,C503,'Seguiment de residus'!D:D)</f>
        <v>0</v>
      </c>
    </row>
    <row r="504" spans="1:5" hidden="1" x14ac:dyDescent="0.3">
      <c r="A504" s="19" t="s">
        <v>1095</v>
      </c>
      <c r="B504" s="19" t="str">
        <f>INDEX('CRC2024-CODIS LER'!B:B,MATCH('Comparativa final'!A504,'CRC2024-CODIS LER'!A:A,0))</f>
        <v>Residus no especificats en cap altra categoria</v>
      </c>
      <c r="C504" s="19" t="e">
        <f>INDEX('Seguiment de residus'!M:M,MATCH('Comparativa final'!A504,'Seguiment de residus'!A:A,0))</f>
        <v>#N/A</v>
      </c>
      <c r="D504" s="50" cm="1">
        <f t="array" ref="D504">_xlfn.XLOOKUP(A504,Tabla1[Codi LER],Tabla1[Pes (T)]/1000,0)</f>
        <v>0</v>
      </c>
      <c r="E504" s="29">
        <f>SUMIF('Seguiment de residus'!M:M,C504,'Seguiment de residus'!D:D)</f>
        <v>0</v>
      </c>
    </row>
    <row r="505" spans="1:5" hidden="1" x14ac:dyDescent="0.3">
      <c r="A505" s="19" t="s">
        <v>1100</v>
      </c>
      <c r="B505" s="19" t="str">
        <f>INDEX('CRC2024-CODIS LER'!B:B,MATCH('Comparativa final'!A505,'CRC2024-CODIS LER'!A:A,0))</f>
        <v>Llimadures i llimalla de metalls ferris</v>
      </c>
      <c r="C505" s="19" t="e">
        <f>INDEX('Seguiment de residus'!M:M,MATCH('Comparativa final'!A505,'Seguiment de residus'!A:A,0))</f>
        <v>#N/A</v>
      </c>
      <c r="D505" s="50" cm="1">
        <f t="array" ref="D505">_xlfn.XLOOKUP(A505,Tabla1[Codi LER],Tabla1[Pes (T)]/1000,0)</f>
        <v>0</v>
      </c>
      <c r="E505" s="29">
        <f>SUMIF('Seguiment de residus'!M:M,C505,'Seguiment de residus'!D:D)</f>
        <v>0</v>
      </c>
    </row>
    <row r="506" spans="1:5" hidden="1" x14ac:dyDescent="0.3">
      <c r="A506" s="19" t="s">
        <v>1102</v>
      </c>
      <c r="B506" s="19" t="str">
        <f>INDEX('CRC2024-CODIS LER'!B:B,MATCH('Comparativa final'!A506,'CRC2024-CODIS LER'!A:A,0))</f>
        <v>Pols i partícules de metalls ferris</v>
      </c>
      <c r="C506" s="19" t="e">
        <f>INDEX('Seguiment de residus'!M:M,MATCH('Comparativa final'!A506,'Seguiment de residus'!A:A,0))</f>
        <v>#N/A</v>
      </c>
      <c r="D506" s="50" cm="1">
        <f t="array" ref="D506">_xlfn.XLOOKUP(A506,Tabla1[Codi LER],Tabla1[Pes (T)]/1000,0)</f>
        <v>0</v>
      </c>
      <c r="E506" s="29">
        <f>SUMIF('Seguiment de residus'!M:M,C506,'Seguiment de residus'!D:D)</f>
        <v>0</v>
      </c>
    </row>
    <row r="507" spans="1:5" hidden="1" x14ac:dyDescent="0.3">
      <c r="A507" s="19" t="s">
        <v>1104</v>
      </c>
      <c r="B507" s="19" t="str">
        <f>INDEX('CRC2024-CODIS LER'!B:B,MATCH('Comparativa final'!A507,'CRC2024-CODIS LER'!A:A,0))</f>
        <v>Llimadures i llimalla de metalls no ferris</v>
      </c>
      <c r="C507" s="19" t="e">
        <f>INDEX('Seguiment de residus'!M:M,MATCH('Comparativa final'!A507,'Seguiment de residus'!A:A,0))</f>
        <v>#N/A</v>
      </c>
      <c r="D507" s="50" cm="1">
        <f t="array" ref="D507">_xlfn.XLOOKUP(A507,Tabla1[Codi LER],Tabla1[Pes (T)]/1000,0)</f>
        <v>0</v>
      </c>
      <c r="E507" s="29">
        <f>SUMIF('Seguiment de residus'!M:M,C507,'Seguiment de residus'!D:D)</f>
        <v>0</v>
      </c>
    </row>
    <row r="508" spans="1:5" hidden="1" x14ac:dyDescent="0.3">
      <c r="A508" s="19" t="s">
        <v>1106</v>
      </c>
      <c r="B508" s="19" t="str">
        <f>INDEX('CRC2024-CODIS LER'!B:B,MATCH('Comparativa final'!A508,'CRC2024-CODIS LER'!A:A,0))</f>
        <v>Pols i partícules de metalls no ferris</v>
      </c>
      <c r="C508" s="19" t="e">
        <f>INDEX('Seguiment de residus'!M:M,MATCH('Comparativa final'!A508,'Seguiment de residus'!A:A,0))</f>
        <v>#N/A</v>
      </c>
      <c r="D508" s="50" cm="1">
        <f t="array" ref="D508">_xlfn.XLOOKUP(A508,Tabla1[Codi LER],Tabla1[Pes (T)]/1000,0)</f>
        <v>0</v>
      </c>
      <c r="E508" s="29">
        <f>SUMIF('Seguiment de residus'!M:M,C508,'Seguiment de residus'!D:D)</f>
        <v>0</v>
      </c>
    </row>
    <row r="509" spans="1:5" hidden="1" x14ac:dyDescent="0.3">
      <c r="A509" s="19" t="s">
        <v>1108</v>
      </c>
      <c r="B509" s="19" t="str">
        <f>INDEX('CRC2024-CODIS LER'!B:B,MATCH('Comparativa final'!A509,'CRC2024-CODIS LER'!A:A,0))</f>
        <v>Llimalla i rebaves de plàstic</v>
      </c>
      <c r="C509" s="19" t="e">
        <f>INDEX('Seguiment de residus'!M:M,MATCH('Comparativa final'!A509,'Seguiment de residus'!A:A,0))</f>
        <v>#N/A</v>
      </c>
      <c r="D509" s="50" cm="1">
        <f t="array" ref="D509">_xlfn.XLOOKUP(A509,Tabla1[Codi LER],Tabla1[Pes (T)]/1000,0)</f>
        <v>0</v>
      </c>
      <c r="E509" s="29">
        <f>SUMIF('Seguiment de residus'!M:M,C509,'Seguiment de residus'!D:D)</f>
        <v>0</v>
      </c>
    </row>
    <row r="510" spans="1:5" hidden="1" x14ac:dyDescent="0.3">
      <c r="A510" s="19" t="s">
        <v>1110</v>
      </c>
      <c r="B510" s="19" t="str">
        <f>INDEX('CRC2024-CODIS LER'!B:B,MATCH('Comparativa final'!A510,'CRC2024-CODIS LER'!A:A,0))</f>
        <v>Olis minerals de mecanització que contenen halògens (excepte les emulsions o dissolucions)</v>
      </c>
      <c r="C510" s="19" t="e">
        <f>INDEX('Seguiment de residus'!M:M,MATCH('Comparativa final'!A510,'Seguiment de residus'!A:A,0))</f>
        <v>#N/A</v>
      </c>
      <c r="D510" s="50" cm="1">
        <f t="array" ref="D510">_xlfn.XLOOKUP(A510,Tabla1[Codi LER],Tabla1[Pes (T)]/1000,0)</f>
        <v>0</v>
      </c>
      <c r="E510" s="29">
        <f>SUMIF('Seguiment de residus'!M:M,C510,'Seguiment de residus'!D:D)</f>
        <v>0</v>
      </c>
    </row>
    <row r="511" spans="1:5" hidden="1" x14ac:dyDescent="0.3">
      <c r="A511" s="19" t="s">
        <v>1112</v>
      </c>
      <c r="B511" s="19" t="str">
        <f>INDEX('CRC2024-CODIS LER'!B:B,MATCH('Comparativa final'!A511,'CRC2024-CODIS LER'!A:A,0))</f>
        <v>Olis minerals de mecanització sense halògens (excepte les emulsions o dissolucions)</v>
      </c>
      <c r="C511" s="19" t="e">
        <f>INDEX('Seguiment de residus'!M:M,MATCH('Comparativa final'!A511,'Seguiment de residus'!A:A,0))</f>
        <v>#N/A</v>
      </c>
      <c r="D511" s="50" cm="1">
        <f t="array" ref="D511">_xlfn.XLOOKUP(A511,Tabla1[Codi LER],Tabla1[Pes (T)]/1000,0)</f>
        <v>0</v>
      </c>
      <c r="E511" s="29">
        <f>SUMIF('Seguiment de residus'!M:M,C511,'Seguiment de residus'!D:D)</f>
        <v>0</v>
      </c>
    </row>
    <row r="512" spans="1:5" hidden="1" x14ac:dyDescent="0.3">
      <c r="A512" s="19" t="s">
        <v>1115</v>
      </c>
      <c r="B512" s="19" t="str">
        <f>INDEX('CRC2024-CODIS LER'!B:B,MATCH('Comparativa final'!A512,'CRC2024-CODIS LER'!A:A,0))</f>
        <v>Emulsions i dissolucions de mecanització que contenen halògens</v>
      </c>
      <c r="C512" s="19" t="e">
        <f>INDEX('Seguiment de residus'!M:M,MATCH('Comparativa final'!A512,'Seguiment de residus'!A:A,0))</f>
        <v>#N/A</v>
      </c>
      <c r="D512" s="50" cm="1">
        <f t="array" ref="D512">_xlfn.XLOOKUP(A512,Tabla1[Codi LER],Tabla1[Pes (T)]/1000,0)</f>
        <v>0</v>
      </c>
      <c r="E512" s="29">
        <f>SUMIF('Seguiment de residus'!M:M,C512,'Seguiment de residus'!D:D)</f>
        <v>0</v>
      </c>
    </row>
    <row r="513" spans="1:5" hidden="1" x14ac:dyDescent="0.3">
      <c r="A513" s="19" t="s">
        <v>1117</v>
      </c>
      <c r="B513" s="19" t="str">
        <f>INDEX('CRC2024-CODIS LER'!B:B,MATCH('Comparativa final'!A513,'CRC2024-CODIS LER'!A:A,0))</f>
        <v>Emulsions i dissolucions de mecanització sense halògens</v>
      </c>
      <c r="C513" s="19" t="e">
        <f>INDEX('Seguiment de residus'!M:M,MATCH('Comparativa final'!A513,'Seguiment de residus'!A:A,0))</f>
        <v>#N/A</v>
      </c>
      <c r="D513" s="50" cm="1">
        <f t="array" ref="D513">_xlfn.XLOOKUP(A513,Tabla1[Codi LER],Tabla1[Pes (T)]/1000,0)</f>
        <v>0</v>
      </c>
      <c r="E513" s="29">
        <f>SUMIF('Seguiment de residus'!M:M,C513,'Seguiment de residus'!D:D)</f>
        <v>0</v>
      </c>
    </row>
    <row r="514" spans="1:5" hidden="1" x14ac:dyDescent="0.3">
      <c r="A514" s="19" t="s">
        <v>1119</v>
      </c>
      <c r="B514" s="19" t="str">
        <f>INDEX('CRC2024-CODIS LER'!B:B,MATCH('Comparativa final'!A514,'CRC2024-CODIS LER'!A:A,0))</f>
        <v>Olis sintètics de mecanització</v>
      </c>
      <c r="C514" s="19" t="e">
        <f>INDEX('Seguiment de residus'!M:M,MATCH('Comparativa final'!A514,'Seguiment de residus'!A:A,0))</f>
        <v>#N/A</v>
      </c>
      <c r="D514" s="50" cm="1">
        <f t="array" ref="D514">_xlfn.XLOOKUP(A514,Tabla1[Codi LER],Tabla1[Pes (T)]/1000,0)</f>
        <v>0</v>
      </c>
      <c r="E514" s="29">
        <f>SUMIF('Seguiment de residus'!M:M,C514,'Seguiment de residus'!D:D)</f>
        <v>0</v>
      </c>
    </row>
    <row r="515" spans="1:5" hidden="1" x14ac:dyDescent="0.3">
      <c r="A515" s="19" t="s">
        <v>1121</v>
      </c>
      <c r="B515" s="19" t="str">
        <f>INDEX('CRC2024-CODIS LER'!B:B,MATCH('Comparativa final'!A515,'CRC2024-CODIS LER'!A:A,0))</f>
        <v>Ceres i greixos usats</v>
      </c>
      <c r="C515" s="19" t="e">
        <f>INDEX('Seguiment de residus'!M:M,MATCH('Comparativa final'!A515,'Seguiment de residus'!A:A,0))</f>
        <v>#N/A</v>
      </c>
      <c r="D515" s="50" cm="1">
        <f t="array" ref="D515">_xlfn.XLOOKUP(A515,Tabla1[Codi LER],Tabla1[Pes (T)]/1000,0)</f>
        <v>0</v>
      </c>
      <c r="E515" s="29">
        <f>SUMIF('Seguiment de residus'!M:M,C515,'Seguiment de residus'!D:D)</f>
        <v>0</v>
      </c>
    </row>
    <row r="516" spans="1:5" hidden="1" x14ac:dyDescent="0.3">
      <c r="A516" s="19" t="s">
        <v>1123</v>
      </c>
      <c r="B516" s="19" t="str">
        <f>INDEX('CRC2024-CODIS LER'!B:B,MATCH('Comparativa final'!A516,'CRC2024-CODIS LER'!A:A,0))</f>
        <v>Residus de soldadura</v>
      </c>
      <c r="C516" s="19" t="e">
        <f>INDEX('Seguiment de residus'!M:M,MATCH('Comparativa final'!A516,'Seguiment de residus'!A:A,0))</f>
        <v>#N/A</v>
      </c>
      <c r="D516" s="50" cm="1">
        <f t="array" ref="D516">_xlfn.XLOOKUP(A516,Tabla1[Codi LER],Tabla1[Pes (T)]/1000,0)</f>
        <v>0</v>
      </c>
      <c r="E516" s="29">
        <f>SUMIF('Seguiment de residus'!M:M,C516,'Seguiment de residus'!D:D)</f>
        <v>0</v>
      </c>
    </row>
    <row r="517" spans="1:5" hidden="1" x14ac:dyDescent="0.3">
      <c r="A517" s="19" t="s">
        <v>1125</v>
      </c>
      <c r="B517" s="19" t="str">
        <f>INDEX('CRC2024-CODIS LER'!B:B,MATCH('Comparativa final'!A517,'CRC2024-CODIS LER'!A:A,0))</f>
        <v>Llots de mecanització que contenen substàncies perilloses</v>
      </c>
      <c r="C517" s="19" t="e">
        <f>INDEX('Seguiment de residus'!M:M,MATCH('Comparativa final'!A517,'Seguiment de residus'!A:A,0))</f>
        <v>#N/A</v>
      </c>
      <c r="D517" s="50" cm="1">
        <f t="array" ref="D517">_xlfn.XLOOKUP(A517,Tabla1[Codi LER],Tabla1[Pes (T)]/1000,0)</f>
        <v>0</v>
      </c>
      <c r="E517" s="29">
        <f>SUMIF('Seguiment de residus'!M:M,C517,'Seguiment de residus'!D:D)</f>
        <v>0</v>
      </c>
    </row>
    <row r="518" spans="1:5" hidden="1" x14ac:dyDescent="0.3">
      <c r="A518" s="19" t="s">
        <v>1127</v>
      </c>
      <c r="B518" s="19" t="str">
        <f>INDEX('CRC2024-CODIS LER'!B:B,MATCH('Comparativa final'!A518,'CRC2024-CODIS LER'!A:A,0))</f>
        <v>Llots de mecanització diferents dels especificats en el codi 120114</v>
      </c>
      <c r="C518" s="19" t="e">
        <f>INDEX('Seguiment de residus'!M:M,MATCH('Comparativa final'!A518,'Seguiment de residus'!A:A,0))</f>
        <v>#N/A</v>
      </c>
      <c r="D518" s="50" cm="1">
        <f t="array" ref="D518">_xlfn.XLOOKUP(A518,Tabla1[Codi LER],Tabla1[Pes (T)]/1000,0)</f>
        <v>0</v>
      </c>
      <c r="E518" s="29">
        <f>SUMIF('Seguiment de residus'!M:M,C518,'Seguiment de residus'!D:D)</f>
        <v>0</v>
      </c>
    </row>
    <row r="519" spans="1:5" hidden="1" x14ac:dyDescent="0.3">
      <c r="A519" s="19" t="s">
        <v>1129</v>
      </c>
      <c r="B519" s="19" t="str">
        <f>INDEX('CRC2024-CODIS LER'!B:B,MATCH('Comparativa final'!A519,'CRC2024-CODIS LER'!A:A,0))</f>
        <v>Residus de granallatge o adollament que contenen substàncies perilloses</v>
      </c>
      <c r="C519" s="19" t="e">
        <f>INDEX('Seguiment de residus'!M:M,MATCH('Comparativa final'!A519,'Seguiment de residus'!A:A,0))</f>
        <v>#N/A</v>
      </c>
      <c r="D519" s="50" cm="1">
        <f t="array" ref="D519">_xlfn.XLOOKUP(A519,Tabla1[Codi LER],Tabla1[Pes (T)]/1000,0)</f>
        <v>0</v>
      </c>
      <c r="E519" s="29">
        <f>SUMIF('Seguiment de residus'!M:M,C519,'Seguiment de residus'!D:D)</f>
        <v>0</v>
      </c>
    </row>
    <row r="520" spans="1:5" hidden="1" x14ac:dyDescent="0.3">
      <c r="A520" s="19" t="s">
        <v>1131</v>
      </c>
      <c r="B520" s="19" t="str">
        <f>INDEX('CRC2024-CODIS LER'!B:B,MATCH('Comparativa final'!A520,'CRC2024-CODIS LER'!A:A,0))</f>
        <v>Residus de granallatge o adollament diferents dels especificats en el codi 120116</v>
      </c>
      <c r="C520" s="19" t="e">
        <f>INDEX('Seguiment de residus'!M:M,MATCH('Comparativa final'!A520,'Seguiment de residus'!A:A,0))</f>
        <v>#N/A</v>
      </c>
      <c r="D520" s="50" cm="1">
        <f t="array" ref="D520">_xlfn.XLOOKUP(A520,Tabla1[Codi LER],Tabla1[Pes (T)]/1000,0)</f>
        <v>0</v>
      </c>
      <c r="E520" s="29">
        <f>SUMIF('Seguiment de residus'!M:M,C520,'Seguiment de residus'!D:D)</f>
        <v>0</v>
      </c>
    </row>
    <row r="521" spans="1:5" hidden="1" x14ac:dyDescent="0.3">
      <c r="A521" s="19" t="s">
        <v>1133</v>
      </c>
      <c r="B521" s="19" t="str">
        <f>INDEX('CRC2024-CODIS LER'!B:B,MATCH('Comparativa final'!A521,'CRC2024-CODIS LER'!A:A,0))</f>
        <v>Llots metàl·lics (llots d'esmerilament, rectificat i lapidatge) que contenen olis</v>
      </c>
      <c r="C521" s="19" t="e">
        <f>INDEX('Seguiment de residus'!M:M,MATCH('Comparativa final'!A521,'Seguiment de residus'!A:A,0))</f>
        <v>#N/A</v>
      </c>
      <c r="D521" s="50" cm="1">
        <f t="array" ref="D521">_xlfn.XLOOKUP(A521,Tabla1[Codi LER],Tabla1[Pes (T)]/1000,0)</f>
        <v>0</v>
      </c>
      <c r="E521" s="29">
        <f>SUMIF('Seguiment de residus'!M:M,C521,'Seguiment de residus'!D:D)</f>
        <v>0</v>
      </c>
    </row>
    <row r="522" spans="1:5" hidden="1" x14ac:dyDescent="0.3">
      <c r="A522" s="19" t="s">
        <v>1135</v>
      </c>
      <c r="B522" s="19" t="str">
        <f>INDEX('CRC2024-CODIS LER'!B:B,MATCH('Comparativa final'!A522,'CRC2024-CODIS LER'!A:A,0))</f>
        <v>Olis de mecanització fàcilment biodegradables</v>
      </c>
      <c r="C522" s="19" t="e">
        <f>INDEX('Seguiment de residus'!M:M,MATCH('Comparativa final'!A522,'Seguiment de residus'!A:A,0))</f>
        <v>#N/A</v>
      </c>
      <c r="D522" s="50" cm="1">
        <f t="array" ref="D522">_xlfn.XLOOKUP(A522,Tabla1[Codi LER],Tabla1[Pes (T)]/1000,0)</f>
        <v>0</v>
      </c>
      <c r="E522" s="29">
        <f>SUMIF('Seguiment de residus'!M:M,C522,'Seguiment de residus'!D:D)</f>
        <v>0</v>
      </c>
    </row>
    <row r="523" spans="1:5" hidden="1" x14ac:dyDescent="0.3">
      <c r="A523" s="19" t="s">
        <v>1137</v>
      </c>
      <c r="B523" s="19" t="str">
        <f>INDEX('CRC2024-CODIS LER'!B:B,MATCH('Comparativa final'!A523,'CRC2024-CODIS LER'!A:A,0))</f>
        <v>Moles i materials d'esmerilament usats que contenen substàncies perilloses</v>
      </c>
      <c r="C523" s="19" t="e">
        <f>INDEX('Seguiment de residus'!M:M,MATCH('Comparativa final'!A523,'Seguiment de residus'!A:A,0))</f>
        <v>#N/A</v>
      </c>
      <c r="D523" s="50" cm="1">
        <f t="array" ref="D523">_xlfn.XLOOKUP(A523,Tabla1[Codi LER],Tabla1[Pes (T)]/1000,0)</f>
        <v>0</v>
      </c>
      <c r="E523" s="29">
        <f>SUMIF('Seguiment de residus'!M:M,C523,'Seguiment de residus'!D:D)</f>
        <v>0</v>
      </c>
    </row>
    <row r="524" spans="1:5" hidden="1" x14ac:dyDescent="0.3">
      <c r="A524" s="19" t="s">
        <v>1139</v>
      </c>
      <c r="B524" s="19" t="str">
        <f>INDEX('CRC2024-CODIS LER'!B:B,MATCH('Comparativa final'!A524,'CRC2024-CODIS LER'!A:A,0))</f>
        <v>Moles i materials d'esmerilament usats diferents dels especificats en el codi 120120</v>
      </c>
      <c r="C524" s="19" t="e">
        <f>INDEX('Seguiment de residus'!M:M,MATCH('Comparativa final'!A524,'Seguiment de residus'!A:A,0))</f>
        <v>#N/A</v>
      </c>
      <c r="D524" s="50" cm="1">
        <f t="array" ref="D524">_xlfn.XLOOKUP(A524,Tabla1[Codi LER],Tabla1[Pes (T)]/1000,0)</f>
        <v>0</v>
      </c>
      <c r="E524" s="29">
        <f>SUMIF('Seguiment de residus'!M:M,C524,'Seguiment de residus'!D:D)</f>
        <v>0</v>
      </c>
    </row>
    <row r="525" spans="1:5" hidden="1" x14ac:dyDescent="0.3">
      <c r="A525" s="19" t="s">
        <v>1141</v>
      </c>
      <c r="B525" s="19" t="str">
        <f>INDEX('CRC2024-CODIS LER'!B:B,MATCH('Comparativa final'!A525,'CRC2024-CODIS LER'!A:A,0))</f>
        <v>Residus no especificats en cap altra categoria</v>
      </c>
      <c r="C525" s="19" t="e">
        <f>INDEX('Seguiment de residus'!M:M,MATCH('Comparativa final'!A525,'Seguiment de residus'!A:A,0))</f>
        <v>#N/A</v>
      </c>
      <c r="D525" s="50" cm="1">
        <f t="array" ref="D525">_xlfn.XLOOKUP(A525,Tabla1[Codi LER],Tabla1[Pes (T)]/1000,0)</f>
        <v>0</v>
      </c>
      <c r="E525" s="29">
        <f>SUMIF('Seguiment de residus'!M:M,C525,'Seguiment de residus'!D:D)</f>
        <v>0</v>
      </c>
    </row>
    <row r="526" spans="1:5" hidden="1" x14ac:dyDescent="0.3">
      <c r="A526" s="19" t="s">
        <v>1144</v>
      </c>
      <c r="B526" s="19" t="str">
        <f>INDEX('CRC2024-CODIS LER'!B:B,MATCH('Comparativa final'!A526,'CRC2024-CODIS LER'!A:A,0))</f>
        <v>Líquids aquosos de neteja</v>
      </c>
      <c r="C526" s="19" t="e">
        <f>INDEX('Seguiment de residus'!M:M,MATCH('Comparativa final'!A526,'Seguiment de residus'!A:A,0))</f>
        <v>#N/A</v>
      </c>
      <c r="D526" s="50" cm="1">
        <f t="array" ref="D526">_xlfn.XLOOKUP(A526,Tabla1[Codi LER],Tabla1[Pes (T)]/1000,0)</f>
        <v>0</v>
      </c>
      <c r="E526" s="29">
        <f>SUMIF('Seguiment de residus'!M:M,C526,'Seguiment de residus'!D:D)</f>
        <v>0</v>
      </c>
    </row>
    <row r="527" spans="1:5" hidden="1" x14ac:dyDescent="0.3">
      <c r="A527" s="19" t="s">
        <v>1146</v>
      </c>
      <c r="B527" s="19" t="str">
        <f>INDEX('CRC2024-CODIS LER'!B:B,MATCH('Comparativa final'!A527,'CRC2024-CODIS LER'!A:A,0))</f>
        <v>Residus de desgreixatge al vapor</v>
      </c>
      <c r="C527" s="19" t="e">
        <f>INDEX('Seguiment de residus'!M:M,MATCH('Comparativa final'!A527,'Seguiment de residus'!A:A,0))</f>
        <v>#N/A</v>
      </c>
      <c r="D527" s="50" cm="1">
        <f t="array" ref="D527">_xlfn.XLOOKUP(A527,Tabla1[Codi LER],Tabla1[Pes (T)]/1000,0)</f>
        <v>0</v>
      </c>
      <c r="E527" s="29">
        <f>SUMIF('Seguiment de residus'!M:M,C527,'Seguiment de residus'!D:D)</f>
        <v>0</v>
      </c>
    </row>
    <row r="528" spans="1:5" hidden="1" x14ac:dyDescent="0.3">
      <c r="A528" s="19" t="s">
        <v>1152</v>
      </c>
      <c r="B528" s="19" t="str">
        <f>INDEX('CRC2024-CODIS LER'!B:B,MATCH('Comparativa final'!A528,'CRC2024-CODIS LER'!A:A,0))</f>
        <v>Olis hidràulics que contenen PCB</v>
      </c>
      <c r="C528" s="19" t="e">
        <f>INDEX('Seguiment de residus'!M:M,MATCH('Comparativa final'!A528,'Seguiment de residus'!A:A,0))</f>
        <v>#N/A</v>
      </c>
      <c r="D528" s="50" cm="1">
        <f t="array" ref="D528">_xlfn.XLOOKUP(A528,Tabla1[Codi LER],Tabla1[Pes (T)]/1000,0)</f>
        <v>0</v>
      </c>
      <c r="E528" s="29">
        <f>SUMIF('Seguiment de residus'!M:M,C528,'Seguiment de residus'!D:D)</f>
        <v>0</v>
      </c>
    </row>
    <row r="529" spans="1:5" hidden="1" x14ac:dyDescent="0.3">
      <c r="A529" s="19" t="s">
        <v>1154</v>
      </c>
      <c r="B529" s="19" t="str">
        <f>INDEX('CRC2024-CODIS LER'!B:B,MATCH('Comparativa final'!A529,'CRC2024-CODIS LER'!A:A,0))</f>
        <v>Emulsions clorades</v>
      </c>
      <c r="C529" s="19" t="e">
        <f>INDEX('Seguiment de residus'!M:M,MATCH('Comparativa final'!A529,'Seguiment de residus'!A:A,0))</f>
        <v>#N/A</v>
      </c>
      <c r="D529" s="50" cm="1">
        <f t="array" ref="D529">_xlfn.XLOOKUP(A529,Tabla1[Codi LER],Tabla1[Pes (T)]/1000,0)</f>
        <v>0</v>
      </c>
      <c r="E529" s="29">
        <f>SUMIF('Seguiment de residus'!M:M,C529,'Seguiment de residus'!D:D)</f>
        <v>0</v>
      </c>
    </row>
    <row r="530" spans="1:5" hidden="1" x14ac:dyDescent="0.3">
      <c r="A530" s="19" t="s">
        <v>1156</v>
      </c>
      <c r="B530" s="19" t="str">
        <f>INDEX('CRC2024-CODIS LER'!B:B,MATCH('Comparativa final'!A530,'CRC2024-CODIS LER'!A:A,0))</f>
        <v>Emulsions no clorades</v>
      </c>
      <c r="C530" s="19" t="e">
        <f>INDEX('Seguiment de residus'!M:M,MATCH('Comparativa final'!A530,'Seguiment de residus'!A:A,0))</f>
        <v>#N/A</v>
      </c>
      <c r="D530" s="50" cm="1">
        <f t="array" ref="D530">_xlfn.XLOOKUP(A530,Tabla1[Codi LER],Tabla1[Pes (T)]/1000,0)</f>
        <v>0</v>
      </c>
      <c r="E530" s="29">
        <f>SUMIF('Seguiment de residus'!M:M,C530,'Seguiment de residus'!D:D)</f>
        <v>0</v>
      </c>
    </row>
    <row r="531" spans="1:5" hidden="1" x14ac:dyDescent="0.3">
      <c r="A531" s="19" t="s">
        <v>1158</v>
      </c>
      <c r="B531" s="19" t="str">
        <f>INDEX('CRC2024-CODIS LER'!B:B,MATCH('Comparativa final'!A531,'CRC2024-CODIS LER'!A:A,0))</f>
        <v>Olis hidràulics minerals clorats</v>
      </c>
      <c r="C531" s="19" t="e">
        <f>INDEX('Seguiment de residus'!M:M,MATCH('Comparativa final'!A531,'Seguiment de residus'!A:A,0))</f>
        <v>#N/A</v>
      </c>
      <c r="D531" s="50" cm="1">
        <f t="array" ref="D531">_xlfn.XLOOKUP(A531,Tabla1[Codi LER],Tabla1[Pes (T)]/1000,0)</f>
        <v>0</v>
      </c>
      <c r="E531" s="29">
        <f>SUMIF('Seguiment de residus'!M:M,C531,'Seguiment de residus'!D:D)</f>
        <v>0</v>
      </c>
    </row>
    <row r="532" spans="1:5" hidden="1" x14ac:dyDescent="0.3">
      <c r="A532" s="19" t="s">
        <v>1160</v>
      </c>
      <c r="B532" s="19" t="str">
        <f>INDEX('CRC2024-CODIS LER'!B:B,MATCH('Comparativa final'!A532,'CRC2024-CODIS LER'!A:A,0))</f>
        <v>Olis hidràulics minerals no clorats</v>
      </c>
      <c r="C532" s="19" t="e">
        <f>INDEX('Seguiment de residus'!M:M,MATCH('Comparativa final'!A532,'Seguiment de residus'!A:A,0))</f>
        <v>#N/A</v>
      </c>
      <c r="D532" s="50" cm="1">
        <f t="array" ref="D532">_xlfn.XLOOKUP(A532,Tabla1[Codi LER],Tabla1[Pes (T)]/1000,0)</f>
        <v>0</v>
      </c>
      <c r="E532" s="29">
        <f>SUMIF('Seguiment de residus'!M:M,C532,'Seguiment de residus'!D:D)</f>
        <v>0</v>
      </c>
    </row>
    <row r="533" spans="1:5" hidden="1" x14ac:dyDescent="0.3">
      <c r="A533" s="19" t="s">
        <v>1163</v>
      </c>
      <c r="B533" s="19" t="str">
        <f>INDEX('CRC2024-CODIS LER'!B:B,MATCH('Comparativa final'!A533,'CRC2024-CODIS LER'!A:A,0))</f>
        <v>Olis hidràulics sintètics</v>
      </c>
      <c r="C533" s="19" t="e">
        <f>INDEX('Seguiment de residus'!M:M,MATCH('Comparativa final'!A533,'Seguiment de residus'!A:A,0))</f>
        <v>#N/A</v>
      </c>
      <c r="D533" s="50" cm="1">
        <f t="array" ref="D533">_xlfn.XLOOKUP(A533,Tabla1[Codi LER],Tabla1[Pes (T)]/1000,0)</f>
        <v>0</v>
      </c>
      <c r="E533" s="29">
        <f>SUMIF('Seguiment de residus'!M:M,C533,'Seguiment de residus'!D:D)</f>
        <v>0</v>
      </c>
    </row>
    <row r="534" spans="1:5" hidden="1" x14ac:dyDescent="0.3">
      <c r="A534" s="19" t="s">
        <v>1165</v>
      </c>
      <c r="B534" s="19" t="str">
        <f>INDEX('CRC2024-CODIS LER'!B:B,MATCH('Comparativa final'!A534,'CRC2024-CODIS LER'!A:A,0))</f>
        <v>Olis hidràulics fàcilment biodegradables</v>
      </c>
      <c r="C534" s="19" t="e">
        <f>INDEX('Seguiment de residus'!M:M,MATCH('Comparativa final'!A534,'Seguiment de residus'!A:A,0))</f>
        <v>#N/A</v>
      </c>
      <c r="D534" s="50" cm="1">
        <f t="array" ref="D534">_xlfn.XLOOKUP(A534,Tabla1[Codi LER],Tabla1[Pes (T)]/1000,0)</f>
        <v>0</v>
      </c>
      <c r="E534" s="29">
        <f>SUMIF('Seguiment de residus'!M:M,C534,'Seguiment de residus'!D:D)</f>
        <v>0</v>
      </c>
    </row>
    <row r="535" spans="1:5" hidden="1" x14ac:dyDescent="0.3">
      <c r="A535" s="19" t="s">
        <v>1167</v>
      </c>
      <c r="B535" s="19" t="str">
        <f>INDEX('CRC2024-CODIS LER'!B:B,MATCH('Comparativa final'!A535,'CRC2024-CODIS LER'!A:A,0))</f>
        <v>Altres olis hidràulics</v>
      </c>
      <c r="C535" s="19" t="e">
        <f>INDEX('Seguiment de residus'!M:M,MATCH('Comparativa final'!A535,'Seguiment de residus'!A:A,0))</f>
        <v>#N/A</v>
      </c>
      <c r="D535" s="50" cm="1">
        <f t="array" ref="D535">_xlfn.XLOOKUP(A535,Tabla1[Codi LER],Tabla1[Pes (T)]/1000,0)</f>
        <v>0</v>
      </c>
      <c r="E535" s="29">
        <f>SUMIF('Seguiment de residus'!M:M,C535,'Seguiment de residus'!D:D)</f>
        <v>0</v>
      </c>
    </row>
    <row r="536" spans="1:5" hidden="1" x14ac:dyDescent="0.3">
      <c r="A536" s="19" t="s">
        <v>1171</v>
      </c>
      <c r="B536" s="19" t="str">
        <f>INDEX('CRC2024-CODIS LER'!B:B,MATCH('Comparativa final'!A536,'CRC2024-CODIS LER'!A:A,0))</f>
        <v>Olis minerals clorats de motor, de transmissió mecànica i lubricants</v>
      </c>
      <c r="C536" s="19" t="e">
        <f>INDEX('Seguiment de residus'!M:M,MATCH('Comparativa final'!A536,'Seguiment de residus'!A:A,0))</f>
        <v>#N/A</v>
      </c>
      <c r="D536" s="50" cm="1">
        <f t="array" ref="D536">_xlfn.XLOOKUP(A536,Tabla1[Codi LER],Tabla1[Pes (T)]/1000,0)</f>
        <v>0</v>
      </c>
      <c r="E536" s="29">
        <f>SUMIF('Seguiment de residus'!M:M,C536,'Seguiment de residus'!D:D)</f>
        <v>0</v>
      </c>
    </row>
    <row r="537" spans="1:5" hidden="1" x14ac:dyDescent="0.3">
      <c r="A537" s="19" t="s">
        <v>1173</v>
      </c>
      <c r="B537" s="19" t="str">
        <f>INDEX('CRC2024-CODIS LER'!B:B,MATCH('Comparativa final'!A537,'CRC2024-CODIS LER'!A:A,0))</f>
        <v>Olis minerals no clorats de motor, de transmissió mecànica i lubricants</v>
      </c>
      <c r="C537" s="19" t="e">
        <f>INDEX('Seguiment de residus'!M:M,MATCH('Comparativa final'!A537,'Seguiment de residus'!A:A,0))</f>
        <v>#N/A</v>
      </c>
      <c r="D537" s="50" cm="1">
        <f t="array" ref="D537">_xlfn.XLOOKUP(A537,Tabla1[Codi LER],Tabla1[Pes (T)]/1000,0)</f>
        <v>0</v>
      </c>
      <c r="E537" s="29">
        <f>SUMIF('Seguiment de residus'!M:M,C537,'Seguiment de residus'!D:D)</f>
        <v>0</v>
      </c>
    </row>
    <row r="538" spans="1:5" hidden="1" x14ac:dyDescent="0.3">
      <c r="A538" s="19" t="s">
        <v>1175</v>
      </c>
      <c r="B538" s="19" t="str">
        <f>INDEX('CRC2024-CODIS LER'!B:B,MATCH('Comparativa final'!A538,'CRC2024-CODIS LER'!A:A,0))</f>
        <v>Olis sintètics de motor, de transmissió mecànica i lubricants</v>
      </c>
      <c r="C538" s="19" t="e">
        <f>INDEX('Seguiment de residus'!M:M,MATCH('Comparativa final'!A538,'Seguiment de residus'!A:A,0))</f>
        <v>#N/A</v>
      </c>
      <c r="D538" s="50" cm="1">
        <f t="array" ref="D538">_xlfn.XLOOKUP(A538,Tabla1[Codi LER],Tabla1[Pes (T)]/1000,0)</f>
        <v>0</v>
      </c>
      <c r="E538" s="29">
        <f>SUMIF('Seguiment de residus'!M:M,C538,'Seguiment de residus'!D:D)</f>
        <v>0</v>
      </c>
    </row>
    <row r="539" spans="1:5" hidden="1" x14ac:dyDescent="0.3">
      <c r="A539" s="19" t="s">
        <v>1177</v>
      </c>
      <c r="B539" s="19" t="str">
        <f>INDEX('CRC2024-CODIS LER'!B:B,MATCH('Comparativa final'!A539,'CRC2024-CODIS LER'!A:A,0))</f>
        <v>Olis fàcilment biodegradables de motor, de transmissió mecànica i lubricants</v>
      </c>
      <c r="C539" s="19" t="e">
        <f>INDEX('Seguiment de residus'!M:M,MATCH('Comparativa final'!A539,'Seguiment de residus'!A:A,0))</f>
        <v>#N/A</v>
      </c>
      <c r="D539" s="50" cm="1">
        <f t="array" ref="D539">_xlfn.XLOOKUP(A539,Tabla1[Codi LER],Tabla1[Pes (T)]/1000,0)</f>
        <v>0</v>
      </c>
      <c r="E539" s="29">
        <f>SUMIF('Seguiment de residus'!M:M,C539,'Seguiment de residus'!D:D)</f>
        <v>0</v>
      </c>
    </row>
    <row r="540" spans="1:5" hidden="1" x14ac:dyDescent="0.3">
      <c r="A540" s="19" t="s">
        <v>1179</v>
      </c>
      <c r="B540" s="19" t="str">
        <f>INDEX('CRC2024-CODIS LER'!B:B,MATCH('Comparativa final'!A540,'CRC2024-CODIS LER'!A:A,0))</f>
        <v>Altres olis de motor, de transmissió mecànica i lubricants</v>
      </c>
      <c r="C540" s="19" t="e">
        <f>INDEX('Seguiment de residus'!M:M,MATCH('Comparativa final'!A540,'Seguiment de residus'!A:A,0))</f>
        <v>#N/A</v>
      </c>
      <c r="D540" s="50" cm="1">
        <f t="array" ref="D540">_xlfn.XLOOKUP(A540,Tabla1[Codi LER],Tabla1[Pes (T)]/1000,0)</f>
        <v>0</v>
      </c>
      <c r="E540" s="29">
        <f>SUMIF('Seguiment de residus'!M:M,C540,'Seguiment de residus'!D:D)</f>
        <v>0</v>
      </c>
    </row>
    <row r="541" spans="1:5" hidden="1" x14ac:dyDescent="0.3">
      <c r="A541" s="19" t="s">
        <v>1183</v>
      </c>
      <c r="B541" s="19" t="str">
        <f>INDEX('CRC2024-CODIS LER'!B:B,MATCH('Comparativa final'!A541,'CRC2024-CODIS LER'!A:A,0))</f>
        <v>Olis d'aïllament i transmissió de calor que contenen PCB</v>
      </c>
      <c r="C541" s="19" t="e">
        <f>INDEX('Seguiment de residus'!M:M,MATCH('Comparativa final'!A541,'Seguiment de residus'!A:A,0))</f>
        <v>#N/A</v>
      </c>
      <c r="D541" s="50" cm="1">
        <f t="array" ref="D541">_xlfn.XLOOKUP(A541,Tabla1[Codi LER],Tabla1[Pes (T)]/1000,0)</f>
        <v>0</v>
      </c>
      <c r="E541" s="29">
        <f>SUMIF('Seguiment de residus'!M:M,C541,'Seguiment de residus'!D:D)</f>
        <v>0</v>
      </c>
    </row>
    <row r="542" spans="1:5" hidden="1" x14ac:dyDescent="0.3">
      <c r="A542" s="19" t="s">
        <v>1185</v>
      </c>
      <c r="B542" s="19" t="str">
        <f>INDEX('CRC2024-CODIS LER'!B:B,MATCH('Comparativa final'!A542,'CRC2024-CODIS LER'!A:A,0))</f>
        <v>Olis minerals clorats d'aïllament i transmissió de calor, diferents dels especificats en el codi 130301</v>
      </c>
      <c r="C542" s="19" t="e">
        <f>INDEX('Seguiment de residus'!M:M,MATCH('Comparativa final'!A542,'Seguiment de residus'!A:A,0))</f>
        <v>#N/A</v>
      </c>
      <c r="D542" s="50" cm="1">
        <f t="array" ref="D542">_xlfn.XLOOKUP(A542,Tabla1[Codi LER],Tabla1[Pes (T)]/1000,0)</f>
        <v>0</v>
      </c>
      <c r="E542" s="29">
        <f>SUMIF('Seguiment de residus'!M:M,C542,'Seguiment de residus'!D:D)</f>
        <v>0</v>
      </c>
    </row>
    <row r="543" spans="1:5" hidden="1" x14ac:dyDescent="0.3">
      <c r="A543" s="19" t="s">
        <v>1187</v>
      </c>
      <c r="B543" s="19" t="str">
        <f>INDEX('CRC2024-CODIS LER'!B:B,MATCH('Comparativa final'!A543,'CRC2024-CODIS LER'!A:A,0))</f>
        <v>Olis minerals no clorats d'aïllament i transmissió de calor</v>
      </c>
      <c r="C543" s="19" t="e">
        <f>INDEX('Seguiment de residus'!M:M,MATCH('Comparativa final'!A543,'Seguiment de residus'!A:A,0))</f>
        <v>#N/A</v>
      </c>
      <c r="D543" s="50" cm="1">
        <f t="array" ref="D543">_xlfn.XLOOKUP(A543,Tabla1[Codi LER],Tabla1[Pes (T)]/1000,0)</f>
        <v>0</v>
      </c>
      <c r="E543" s="29">
        <f>SUMIF('Seguiment de residus'!M:M,C543,'Seguiment de residus'!D:D)</f>
        <v>0</v>
      </c>
    </row>
    <row r="544" spans="1:5" hidden="1" x14ac:dyDescent="0.3">
      <c r="A544" s="19" t="s">
        <v>1189</v>
      </c>
      <c r="B544" s="19" t="str">
        <f>INDEX('CRC2024-CODIS LER'!B:B,MATCH('Comparativa final'!A544,'CRC2024-CODIS LER'!A:A,0))</f>
        <v>Olis sintètics d'aïllament i transmissió de calor</v>
      </c>
      <c r="C544" s="19" t="e">
        <f>INDEX('Seguiment de residus'!M:M,MATCH('Comparativa final'!A544,'Seguiment de residus'!A:A,0))</f>
        <v>#N/A</v>
      </c>
      <c r="D544" s="50" cm="1">
        <f t="array" ref="D544">_xlfn.XLOOKUP(A544,Tabla1[Codi LER],Tabla1[Pes (T)]/1000,0)</f>
        <v>0</v>
      </c>
      <c r="E544" s="29">
        <f>SUMIF('Seguiment de residus'!M:M,C544,'Seguiment de residus'!D:D)</f>
        <v>0</v>
      </c>
    </row>
    <row r="545" spans="1:5" hidden="1" x14ac:dyDescent="0.3">
      <c r="A545" s="19" t="s">
        <v>1191</v>
      </c>
      <c r="B545" s="19" t="str">
        <f>INDEX('CRC2024-CODIS LER'!B:B,MATCH('Comparativa final'!A545,'CRC2024-CODIS LER'!A:A,0))</f>
        <v>Olis fàcilment biodegradables d'aïllament i transmissió de calor</v>
      </c>
      <c r="C545" s="19" t="e">
        <f>INDEX('Seguiment de residus'!M:M,MATCH('Comparativa final'!A545,'Seguiment de residus'!A:A,0))</f>
        <v>#N/A</v>
      </c>
      <c r="D545" s="50" cm="1">
        <f t="array" ref="D545">_xlfn.XLOOKUP(A545,Tabla1[Codi LER],Tabla1[Pes (T)]/1000,0)</f>
        <v>0</v>
      </c>
      <c r="E545" s="29">
        <f>SUMIF('Seguiment de residus'!M:M,C545,'Seguiment de residus'!D:D)</f>
        <v>0</v>
      </c>
    </row>
    <row r="546" spans="1:5" hidden="1" x14ac:dyDescent="0.3">
      <c r="A546" s="19" t="s">
        <v>1193</v>
      </c>
      <c r="B546" s="19" t="str">
        <f>INDEX('CRC2024-CODIS LER'!B:B,MATCH('Comparativa final'!A546,'CRC2024-CODIS LER'!A:A,0))</f>
        <v>Altres olis d'aïllament i transmissió de calor</v>
      </c>
      <c r="C546" s="19" t="e">
        <f>INDEX('Seguiment de residus'!M:M,MATCH('Comparativa final'!A546,'Seguiment de residus'!A:A,0))</f>
        <v>#N/A</v>
      </c>
      <c r="D546" s="50" cm="1">
        <f t="array" ref="D546">_xlfn.XLOOKUP(A546,Tabla1[Codi LER],Tabla1[Pes (T)]/1000,0)</f>
        <v>0</v>
      </c>
      <c r="E546" s="29">
        <f>SUMIF('Seguiment de residus'!M:M,C546,'Seguiment de residus'!D:D)</f>
        <v>0</v>
      </c>
    </row>
    <row r="547" spans="1:5" hidden="1" x14ac:dyDescent="0.3">
      <c r="A547" s="19" t="s">
        <v>1197</v>
      </c>
      <c r="B547" s="19" t="str">
        <f>INDEX('CRC2024-CODIS LER'!B:B,MATCH('Comparativa final'!A547,'CRC2024-CODIS LER'!A:A,0))</f>
        <v>Olis de sentines procedents de la navegació en aigües continentals</v>
      </c>
      <c r="C547" s="19" t="e">
        <f>INDEX('Seguiment de residus'!M:M,MATCH('Comparativa final'!A547,'Seguiment de residus'!A:A,0))</f>
        <v>#N/A</v>
      </c>
      <c r="D547" s="50" cm="1">
        <f t="array" ref="D547">_xlfn.XLOOKUP(A547,Tabla1[Codi LER],Tabla1[Pes (T)]/1000,0)</f>
        <v>0</v>
      </c>
      <c r="E547" s="29">
        <f>SUMIF('Seguiment de residus'!M:M,C547,'Seguiment de residus'!D:D)</f>
        <v>0</v>
      </c>
    </row>
    <row r="548" spans="1:5" hidden="1" x14ac:dyDescent="0.3">
      <c r="A548" s="19" t="s">
        <v>1199</v>
      </c>
      <c r="B548" s="19" t="str">
        <f>INDEX('CRC2024-CODIS LER'!B:B,MATCH('Comparativa final'!A548,'CRC2024-CODIS LER'!A:A,0))</f>
        <v>Olis de sentines recollits en molls</v>
      </c>
      <c r="C548" s="19" t="e">
        <f>INDEX('Seguiment de residus'!M:M,MATCH('Comparativa final'!A548,'Seguiment de residus'!A:A,0))</f>
        <v>#N/A</v>
      </c>
      <c r="D548" s="50" cm="1">
        <f t="array" ref="D548">_xlfn.XLOOKUP(A548,Tabla1[Codi LER],Tabla1[Pes (T)]/1000,0)</f>
        <v>0</v>
      </c>
      <c r="E548" s="29">
        <f>SUMIF('Seguiment de residus'!M:M,C548,'Seguiment de residus'!D:D)</f>
        <v>0</v>
      </c>
    </row>
    <row r="549" spans="1:5" hidden="1" x14ac:dyDescent="0.3">
      <c r="A549" s="19" t="s">
        <v>1201</v>
      </c>
      <c r="B549" s="19" t="str">
        <f>INDEX('CRC2024-CODIS LER'!B:B,MATCH('Comparativa final'!A549,'CRC2024-CODIS LER'!A:A,0))</f>
        <v>Olis de sentines procedents d'altres tipus de navegació</v>
      </c>
      <c r="C549" s="19" t="e">
        <f>INDEX('Seguiment de residus'!M:M,MATCH('Comparativa final'!A549,'Seguiment de residus'!A:A,0))</f>
        <v>#N/A</v>
      </c>
      <c r="D549" s="50" cm="1">
        <f t="array" ref="D549">_xlfn.XLOOKUP(A549,Tabla1[Codi LER],Tabla1[Pes (T)]/1000,0)</f>
        <v>0</v>
      </c>
      <c r="E549" s="29">
        <f>SUMIF('Seguiment de residus'!M:M,C549,'Seguiment de residus'!D:D)</f>
        <v>0</v>
      </c>
    </row>
    <row r="550" spans="1:5" hidden="1" x14ac:dyDescent="0.3">
      <c r="A550" s="19" t="s">
        <v>1205</v>
      </c>
      <c r="B550" s="19" t="str">
        <f>INDEX('CRC2024-CODIS LER'!B:B,MATCH('Comparativa final'!A550,'CRC2024-CODIS LER'!A:A,0))</f>
        <v>Sòlids procedents de desarenadors i de separadors d'aigua/substàncies olioses</v>
      </c>
      <c r="C550" s="19" t="e">
        <f>INDEX('Seguiment de residus'!M:M,MATCH('Comparativa final'!A550,'Seguiment de residus'!A:A,0))</f>
        <v>#N/A</v>
      </c>
      <c r="D550" s="50" cm="1">
        <f t="array" ref="D550">_xlfn.XLOOKUP(A550,Tabla1[Codi LER],Tabla1[Pes (T)]/1000,0)</f>
        <v>0</v>
      </c>
      <c r="E550" s="29">
        <f>SUMIF('Seguiment de residus'!M:M,C550,'Seguiment de residus'!D:D)</f>
        <v>0</v>
      </c>
    </row>
    <row r="551" spans="1:5" hidden="1" x14ac:dyDescent="0.3">
      <c r="A551" s="19" t="s">
        <v>1207</v>
      </c>
      <c r="B551" s="19" t="str">
        <f>INDEX('CRC2024-CODIS LER'!B:B,MATCH('Comparativa final'!A551,'CRC2024-CODIS LER'!A:A,0))</f>
        <v>Llots de separadors d'aigua/substàncies olioses</v>
      </c>
      <c r="C551" s="19" t="e">
        <f>INDEX('Seguiment de residus'!M:M,MATCH('Comparativa final'!A551,'Seguiment de residus'!A:A,0))</f>
        <v>#N/A</v>
      </c>
      <c r="D551" s="50" cm="1">
        <f t="array" ref="D551">_xlfn.XLOOKUP(A551,Tabla1[Codi LER],Tabla1[Pes (T)]/1000,0)</f>
        <v>0</v>
      </c>
      <c r="E551" s="29">
        <f>SUMIF('Seguiment de residus'!M:M,C551,'Seguiment de residus'!D:D)</f>
        <v>0</v>
      </c>
    </row>
    <row r="552" spans="1:5" hidden="1" x14ac:dyDescent="0.3">
      <c r="A552" s="19" t="s">
        <v>1210</v>
      </c>
      <c r="B552" s="19" t="str">
        <f>INDEX('CRC2024-CODIS LER'!B:B,MATCH('Comparativa final'!A552,'CRC2024-CODIS LER'!A:A,0))</f>
        <v>Llots d'interceptors</v>
      </c>
      <c r="C552" s="19" t="e">
        <f>INDEX('Seguiment de residus'!M:M,MATCH('Comparativa final'!A552,'Seguiment de residus'!A:A,0))</f>
        <v>#N/A</v>
      </c>
      <c r="D552" s="50" cm="1">
        <f t="array" ref="D552">_xlfn.XLOOKUP(A552,Tabla1[Codi LER],Tabla1[Pes (T)]/1000,0)</f>
        <v>0</v>
      </c>
      <c r="E552" s="29">
        <f>SUMIF('Seguiment de residus'!M:M,C552,'Seguiment de residus'!D:D)</f>
        <v>0</v>
      </c>
    </row>
    <row r="553" spans="1:5" hidden="1" x14ac:dyDescent="0.3">
      <c r="A553" s="19" t="s">
        <v>1212</v>
      </c>
      <c r="B553" s="19" t="str">
        <f>INDEX('CRC2024-CODIS LER'!B:B,MATCH('Comparativa final'!A553,'CRC2024-CODIS LER'!A:A,0))</f>
        <v>Olis procedents de separadors d'aigua/substàncies olioses</v>
      </c>
      <c r="C553" s="19" t="e">
        <f>INDEX('Seguiment de residus'!M:M,MATCH('Comparativa final'!A553,'Seguiment de residus'!A:A,0))</f>
        <v>#N/A</v>
      </c>
      <c r="D553" s="50" cm="1">
        <f t="array" ref="D553">_xlfn.XLOOKUP(A553,Tabla1[Codi LER],Tabla1[Pes (T)]/1000,0)</f>
        <v>0</v>
      </c>
      <c r="E553" s="29">
        <f>SUMIF('Seguiment de residus'!M:M,C553,'Seguiment de residus'!D:D)</f>
        <v>0</v>
      </c>
    </row>
    <row r="554" spans="1:5" hidden="1" x14ac:dyDescent="0.3">
      <c r="A554" s="19" t="s">
        <v>1215</v>
      </c>
      <c r="B554" s="19" t="str">
        <f>INDEX('CRC2024-CODIS LER'!B:B,MATCH('Comparativa final'!A554,'CRC2024-CODIS LER'!A:A,0))</f>
        <v>Aigua oliosa procedent de separadors d'aigua/substàncies olioses</v>
      </c>
      <c r="C554" s="19" t="e">
        <f>INDEX('Seguiment de residus'!M:M,MATCH('Comparativa final'!A554,'Seguiment de residus'!A:A,0))</f>
        <v>#N/A</v>
      </c>
      <c r="D554" s="50" cm="1">
        <f t="array" ref="D554">_xlfn.XLOOKUP(A554,Tabla1[Codi LER],Tabla1[Pes (T)]/1000,0)</f>
        <v>0</v>
      </c>
      <c r="E554" s="29">
        <f>SUMIF('Seguiment de residus'!M:M,C554,'Seguiment de residus'!D:D)</f>
        <v>0</v>
      </c>
    </row>
    <row r="555" spans="1:5" hidden="1" x14ac:dyDescent="0.3">
      <c r="A555" s="19" t="s">
        <v>1217</v>
      </c>
      <c r="B555" s="19" t="str">
        <f>INDEX('CRC2024-CODIS LER'!B:B,MATCH('Comparativa final'!A555,'CRC2024-CODIS LER'!A:A,0))</f>
        <v>Mescla de residus procedents de desarenadors i de separadors d'aigua/substàncies olioses</v>
      </c>
      <c r="C555" s="19" t="e">
        <f>INDEX('Seguiment de residus'!M:M,MATCH('Comparativa final'!A555,'Seguiment de residus'!A:A,0))</f>
        <v>#N/A</v>
      </c>
      <c r="D555" s="50" cm="1">
        <f t="array" ref="D555">_xlfn.XLOOKUP(A555,Tabla1[Codi LER],Tabla1[Pes (T)]/1000,0)</f>
        <v>0</v>
      </c>
      <c r="E555" s="29">
        <f>SUMIF('Seguiment de residus'!M:M,C555,'Seguiment de residus'!D:D)</f>
        <v>0</v>
      </c>
    </row>
    <row r="556" spans="1:5" hidden="1" x14ac:dyDescent="0.3">
      <c r="A556" s="19" t="s">
        <v>1221</v>
      </c>
      <c r="B556" s="19" t="str">
        <f>INDEX('CRC2024-CODIS LER'!B:B,MATCH('Comparativa final'!A556,'CRC2024-CODIS LER'!A:A,0))</f>
        <v>Fueloil i gasoil</v>
      </c>
      <c r="C556" s="19" t="e">
        <f>INDEX('Seguiment de residus'!M:M,MATCH('Comparativa final'!A556,'Seguiment de residus'!A:A,0))</f>
        <v>#N/A</v>
      </c>
      <c r="D556" s="50" cm="1">
        <f t="array" ref="D556">_xlfn.XLOOKUP(A556,Tabla1[Codi LER],Tabla1[Pes (T)]/1000,0)</f>
        <v>0</v>
      </c>
      <c r="E556" s="29">
        <f>SUMIF('Seguiment de residus'!M:M,C556,'Seguiment de residus'!D:D)</f>
        <v>0</v>
      </c>
    </row>
    <row r="557" spans="1:5" hidden="1" x14ac:dyDescent="0.3">
      <c r="A557" s="19" t="s">
        <v>1223</v>
      </c>
      <c r="B557" s="19" t="str">
        <f>INDEX('CRC2024-CODIS LER'!B:B,MATCH('Comparativa final'!A557,'CRC2024-CODIS LER'!A:A,0))</f>
        <v>Gasolina</v>
      </c>
      <c r="C557" s="19" t="e">
        <f>INDEX('Seguiment de residus'!M:M,MATCH('Comparativa final'!A557,'Seguiment de residus'!A:A,0))</f>
        <v>#N/A</v>
      </c>
      <c r="D557" s="50" cm="1">
        <f t="array" ref="D557">_xlfn.XLOOKUP(A557,Tabla1[Codi LER],Tabla1[Pes (T)]/1000,0)</f>
        <v>0</v>
      </c>
      <c r="E557" s="29">
        <f>SUMIF('Seguiment de residus'!M:M,C557,'Seguiment de residus'!D:D)</f>
        <v>0</v>
      </c>
    </row>
    <row r="558" spans="1:5" hidden="1" x14ac:dyDescent="0.3">
      <c r="A558" s="19" t="s">
        <v>1225</v>
      </c>
      <c r="B558" s="19" t="str">
        <f>INDEX('CRC2024-CODIS LER'!B:B,MATCH('Comparativa final'!A558,'CRC2024-CODIS LER'!A:A,0))</f>
        <v>Altres combustibles (incloses mescles)</v>
      </c>
      <c r="C558" s="19" t="e">
        <f>INDEX('Seguiment de residus'!M:M,MATCH('Comparativa final'!A558,'Seguiment de residus'!A:A,0))</f>
        <v>#N/A</v>
      </c>
      <c r="D558" s="50" cm="1">
        <f t="array" ref="D558">_xlfn.XLOOKUP(A558,Tabla1[Codi LER],Tabla1[Pes (T)]/1000,0)</f>
        <v>0</v>
      </c>
      <c r="E558" s="29">
        <f>SUMIF('Seguiment de residus'!M:M,C558,'Seguiment de residus'!D:D)</f>
        <v>0</v>
      </c>
    </row>
    <row r="559" spans="1:5" hidden="1" x14ac:dyDescent="0.3">
      <c r="A559" s="19" t="s">
        <v>1229</v>
      </c>
      <c r="B559" s="19" t="str">
        <f>INDEX('CRC2024-CODIS LER'!B:B,MATCH('Comparativa final'!A559,'CRC2024-CODIS LER'!A:A,0))</f>
        <v>Llots o emulsions de dessalatge</v>
      </c>
      <c r="C559" s="19" t="e">
        <f>INDEX('Seguiment de residus'!M:M,MATCH('Comparativa final'!A559,'Seguiment de residus'!A:A,0))</f>
        <v>#N/A</v>
      </c>
      <c r="D559" s="50" cm="1">
        <f t="array" ref="D559">_xlfn.XLOOKUP(A559,Tabla1[Codi LER],Tabla1[Pes (T)]/1000,0)</f>
        <v>0</v>
      </c>
      <c r="E559" s="29">
        <f>SUMIF('Seguiment de residus'!M:M,C559,'Seguiment de residus'!D:D)</f>
        <v>0</v>
      </c>
    </row>
    <row r="560" spans="1:5" hidden="1" x14ac:dyDescent="0.3">
      <c r="A560" s="19" t="s">
        <v>1231</v>
      </c>
      <c r="B560" s="19" t="str">
        <f>INDEX('CRC2024-CODIS LER'!B:B,MATCH('Comparativa final'!A560,'CRC2024-CODIS LER'!A:A,0))</f>
        <v>Altres emulsions</v>
      </c>
      <c r="C560" s="19" t="e">
        <f>INDEX('Seguiment de residus'!M:M,MATCH('Comparativa final'!A560,'Seguiment de residus'!A:A,0))</f>
        <v>#N/A</v>
      </c>
      <c r="D560" s="50" cm="1">
        <f t="array" ref="D560">_xlfn.XLOOKUP(A560,Tabla1[Codi LER],Tabla1[Pes (T)]/1000,0)</f>
        <v>0</v>
      </c>
      <c r="E560" s="29">
        <f>SUMIF('Seguiment de residus'!M:M,C560,'Seguiment de residus'!D:D)</f>
        <v>0</v>
      </c>
    </row>
    <row r="561" spans="1:5" hidden="1" x14ac:dyDescent="0.3">
      <c r="A561" s="19" t="s">
        <v>1233</v>
      </c>
      <c r="B561" s="19" t="str">
        <f>INDEX('CRC2024-CODIS LER'!B:B,MATCH('Comparativa final'!A561,'CRC2024-CODIS LER'!A:A,0))</f>
        <v>Residus no especificats en cap altra categoria</v>
      </c>
      <c r="C561" s="19" t="e">
        <f>INDEX('Seguiment de residus'!M:M,MATCH('Comparativa final'!A561,'Seguiment de residus'!A:A,0))</f>
        <v>#N/A</v>
      </c>
      <c r="D561" s="50" cm="1">
        <f t="array" ref="D561">_xlfn.XLOOKUP(A561,Tabla1[Codi LER],Tabla1[Pes (T)]/1000,0)</f>
        <v>0</v>
      </c>
      <c r="E561" s="29">
        <f>SUMIF('Seguiment de residus'!M:M,C561,'Seguiment de residus'!D:D)</f>
        <v>0</v>
      </c>
    </row>
    <row r="562" spans="1:5" hidden="1" x14ac:dyDescent="0.3">
      <c r="A562" s="19" t="s">
        <v>1238</v>
      </c>
      <c r="B562" s="19" t="str">
        <f>INDEX('CRC2024-CODIS LER'!B:B,MATCH('Comparativa final'!A562,'CRC2024-CODIS LER'!A:A,0))</f>
        <v>Clorofluorocarburs, HCFC, HFC</v>
      </c>
      <c r="C562" s="19" t="e">
        <f>INDEX('Seguiment de residus'!M:M,MATCH('Comparativa final'!A562,'Seguiment de residus'!A:A,0))</f>
        <v>#N/A</v>
      </c>
      <c r="D562" s="50" cm="1">
        <f t="array" ref="D562">_xlfn.XLOOKUP(A562,Tabla1[Codi LER],Tabla1[Pes (T)]/1000,0)</f>
        <v>0</v>
      </c>
      <c r="E562" s="29">
        <f>SUMIF('Seguiment de residus'!M:M,C562,'Seguiment de residus'!D:D)</f>
        <v>0</v>
      </c>
    </row>
    <row r="563" spans="1:5" hidden="1" x14ac:dyDescent="0.3">
      <c r="A563" s="19" t="s">
        <v>1240</v>
      </c>
      <c r="B563" s="19" t="str">
        <f>INDEX('CRC2024-CODIS LER'!B:B,MATCH('Comparativa final'!A563,'CRC2024-CODIS LER'!A:A,0))</f>
        <v>Altres dissolvents i mescles de dissolvents halogenats</v>
      </c>
      <c r="C563" s="19" t="e">
        <f>INDEX('Seguiment de residus'!M:M,MATCH('Comparativa final'!A563,'Seguiment de residus'!A:A,0))</f>
        <v>#N/A</v>
      </c>
      <c r="D563" s="50" cm="1">
        <f t="array" ref="D563">_xlfn.XLOOKUP(A563,Tabla1[Codi LER],Tabla1[Pes (T)]/1000,0)</f>
        <v>0</v>
      </c>
      <c r="E563" s="29">
        <f>SUMIF('Seguiment de residus'!M:M,C563,'Seguiment de residus'!D:D)</f>
        <v>0</v>
      </c>
    </row>
    <row r="564" spans="1:5" hidden="1" x14ac:dyDescent="0.3">
      <c r="A564" s="19" t="s">
        <v>1242</v>
      </c>
      <c r="B564" s="19" t="str">
        <f>INDEX('CRC2024-CODIS LER'!B:B,MATCH('Comparativa final'!A564,'CRC2024-CODIS LER'!A:A,0))</f>
        <v>Altres dissolvents i mescles de dissolvents</v>
      </c>
      <c r="C564" s="19" t="e">
        <f>INDEX('Seguiment de residus'!M:M,MATCH('Comparativa final'!A564,'Seguiment de residus'!A:A,0))</f>
        <v>#N/A</v>
      </c>
      <c r="D564" s="50" cm="1">
        <f t="array" ref="D564">_xlfn.XLOOKUP(A564,Tabla1[Codi LER],Tabla1[Pes (T)]/1000,0)</f>
        <v>0</v>
      </c>
      <c r="E564" s="29">
        <f>SUMIF('Seguiment de residus'!M:M,C564,'Seguiment de residus'!D:D)</f>
        <v>0</v>
      </c>
    </row>
    <row r="565" spans="1:5" hidden="1" x14ac:dyDescent="0.3">
      <c r="A565" s="19" t="s">
        <v>1244</v>
      </c>
      <c r="B565" s="19" t="str">
        <f>INDEX('CRC2024-CODIS LER'!B:B,MATCH('Comparativa final'!A565,'CRC2024-CODIS LER'!A:A,0))</f>
        <v>Llots o residus sòlids que contenen dissolvents halogenats</v>
      </c>
      <c r="C565" s="19" t="e">
        <f>INDEX('Seguiment de residus'!M:M,MATCH('Comparativa final'!A565,'Seguiment de residus'!A:A,0))</f>
        <v>#N/A</v>
      </c>
      <c r="D565" s="50" cm="1">
        <f t="array" ref="D565">_xlfn.XLOOKUP(A565,Tabla1[Codi LER],Tabla1[Pes (T)]/1000,0)</f>
        <v>0</v>
      </c>
      <c r="E565" s="29">
        <f>SUMIF('Seguiment de residus'!M:M,C565,'Seguiment de residus'!D:D)</f>
        <v>0</v>
      </c>
    </row>
    <row r="566" spans="1:5" hidden="1" x14ac:dyDescent="0.3">
      <c r="A566" s="19" t="s">
        <v>1246</v>
      </c>
      <c r="B566" s="19" t="str">
        <f>INDEX('CRC2024-CODIS LER'!B:B,MATCH('Comparativa final'!A566,'CRC2024-CODIS LER'!A:A,0))</f>
        <v>Llots o residus sòlids que contenen altres dissolvents</v>
      </c>
      <c r="C566" s="19" t="e">
        <f>INDEX('Seguiment de residus'!M:M,MATCH('Comparativa final'!A566,'Seguiment de residus'!A:A,0))</f>
        <v>#N/A</v>
      </c>
      <c r="D566" s="50" cm="1">
        <f t="array" ref="D566">_xlfn.XLOOKUP(A566,Tabla1[Codi LER],Tabla1[Pes (T)]/1000,0)</f>
        <v>0</v>
      </c>
      <c r="E566" s="29">
        <f>SUMIF('Seguiment de residus'!M:M,C566,'Seguiment de residus'!D:D)</f>
        <v>0</v>
      </c>
    </row>
    <row r="567" spans="1:5" hidden="1" x14ac:dyDescent="0.3">
      <c r="A567" s="19" t="s">
        <v>1252</v>
      </c>
      <c r="B567" s="19" t="str">
        <f>INDEX('CRC2024-CODIS LER'!B:B,MATCH('Comparativa final'!A567,'CRC2024-CODIS LER'!A:A,0))</f>
        <v>Envasos de paper i cartró</v>
      </c>
      <c r="C567" s="19" t="e">
        <f>INDEX('Seguiment de residus'!M:M,MATCH('Comparativa final'!A567,'Seguiment de residus'!A:A,0))</f>
        <v>#N/A</v>
      </c>
      <c r="D567" s="50" cm="1">
        <f t="array" ref="D567">_xlfn.XLOOKUP(A567,Tabla1[Codi LER],Tabla1[Pes (T)]/1000,0)</f>
        <v>0</v>
      </c>
      <c r="E567" s="29">
        <f>SUMIF('Seguiment de residus'!M:M,C567,'Seguiment de residus'!D:D)</f>
        <v>0</v>
      </c>
    </row>
    <row r="568" spans="1:5" hidden="1" x14ac:dyDescent="0.3">
      <c r="A568" s="19" t="s">
        <v>1255</v>
      </c>
      <c r="B568" s="19" t="str">
        <f>INDEX('CRC2024-CODIS LER'!B:B,MATCH('Comparativa final'!A568,'CRC2024-CODIS LER'!A:A,0))</f>
        <v>Envasos de plàstic</v>
      </c>
      <c r="C568" s="19" t="e">
        <f>INDEX('Seguiment de residus'!M:M,MATCH('Comparativa final'!A568,'Seguiment de residus'!A:A,0))</f>
        <v>#N/A</v>
      </c>
      <c r="D568" s="50" cm="1">
        <f t="array" ref="D568">_xlfn.XLOOKUP(A568,Tabla1[Codi LER],Tabla1[Pes (T)]/1000,0)</f>
        <v>0</v>
      </c>
      <c r="E568" s="29">
        <f>SUMIF('Seguiment de residus'!M:M,C568,'Seguiment de residus'!D:D)</f>
        <v>0</v>
      </c>
    </row>
    <row r="569" spans="1:5" hidden="1" x14ac:dyDescent="0.3">
      <c r="A569" s="19" t="s">
        <v>1257</v>
      </c>
      <c r="B569" s="19" t="str">
        <f>INDEX('CRC2024-CODIS LER'!B:B,MATCH('Comparativa final'!A569,'CRC2024-CODIS LER'!A:A,0))</f>
        <v>Envasos de fusta</v>
      </c>
      <c r="C569" s="19" t="e">
        <f>INDEX('Seguiment de residus'!M:M,MATCH('Comparativa final'!A569,'Seguiment de residus'!A:A,0))</f>
        <v>#N/A</v>
      </c>
      <c r="D569" s="50" cm="1">
        <f t="array" ref="D569">_xlfn.XLOOKUP(A569,Tabla1[Codi LER],Tabla1[Pes (T)]/1000,0)</f>
        <v>0</v>
      </c>
      <c r="E569" s="29">
        <f>SUMIF('Seguiment de residus'!M:M,C569,'Seguiment de residus'!D:D)</f>
        <v>0</v>
      </c>
    </row>
    <row r="570" spans="1:5" hidden="1" x14ac:dyDescent="0.3">
      <c r="A570" s="19" t="s">
        <v>1259</v>
      </c>
      <c r="B570" s="19" t="str">
        <f>INDEX('CRC2024-CODIS LER'!B:B,MATCH('Comparativa final'!A570,'CRC2024-CODIS LER'!A:A,0))</f>
        <v>Envasos metàl·lics</v>
      </c>
      <c r="C570" s="19" t="e">
        <f>INDEX('Seguiment de residus'!M:M,MATCH('Comparativa final'!A570,'Seguiment de residus'!A:A,0))</f>
        <v>#N/A</v>
      </c>
      <c r="D570" s="50" cm="1">
        <f t="array" ref="D570">_xlfn.XLOOKUP(A570,Tabla1[Codi LER],Tabla1[Pes (T)]/1000,0)</f>
        <v>0</v>
      </c>
      <c r="E570" s="29">
        <f>SUMIF('Seguiment de residus'!M:M,C570,'Seguiment de residus'!D:D)</f>
        <v>0</v>
      </c>
    </row>
    <row r="571" spans="1:5" hidden="1" x14ac:dyDescent="0.3">
      <c r="A571" s="19" t="s">
        <v>1262</v>
      </c>
      <c r="B571" s="19" t="str">
        <f>INDEX('CRC2024-CODIS LER'!B:B,MATCH('Comparativa final'!A571,'CRC2024-CODIS LER'!A:A,0))</f>
        <v>Envasos compostos</v>
      </c>
      <c r="C571" s="19" t="e">
        <f>INDEX('Seguiment de residus'!M:M,MATCH('Comparativa final'!A571,'Seguiment de residus'!A:A,0))</f>
        <v>#N/A</v>
      </c>
      <c r="D571" s="50" cm="1">
        <f t="array" ref="D571">_xlfn.XLOOKUP(A571,Tabla1[Codi LER],Tabla1[Pes (T)]/1000,0)</f>
        <v>0</v>
      </c>
      <c r="E571" s="29">
        <f>SUMIF('Seguiment de residus'!M:M,C571,'Seguiment de residus'!D:D)</f>
        <v>0</v>
      </c>
    </row>
    <row r="572" spans="1:5" hidden="1" x14ac:dyDescent="0.3">
      <c r="A572" s="19" t="s">
        <v>1265</v>
      </c>
      <c r="B572" s="19" t="str">
        <f>INDEX('CRC2024-CODIS LER'!B:B,MATCH('Comparativa final'!A572,'CRC2024-CODIS LER'!A:A,0))</f>
        <v>Envasos mesclats</v>
      </c>
      <c r="C572" s="19" t="e">
        <f>INDEX('Seguiment de residus'!M:M,MATCH('Comparativa final'!A572,'Seguiment de residus'!A:A,0))</f>
        <v>#N/A</v>
      </c>
      <c r="D572" s="50" cm="1">
        <f t="array" ref="D572">_xlfn.XLOOKUP(A572,Tabla1[Codi LER],Tabla1[Pes (T)]/1000,0)</f>
        <v>0</v>
      </c>
      <c r="E572" s="29">
        <f>SUMIF('Seguiment de residus'!M:M,C572,'Seguiment de residus'!D:D)</f>
        <v>0</v>
      </c>
    </row>
    <row r="573" spans="1:5" hidden="1" x14ac:dyDescent="0.3">
      <c r="A573" s="19" t="s">
        <v>1267</v>
      </c>
      <c r="B573" s="19" t="str">
        <f>INDEX('CRC2024-CODIS LER'!B:B,MATCH('Comparativa final'!A573,'CRC2024-CODIS LER'!A:A,0))</f>
        <v>Envasos de vidre</v>
      </c>
      <c r="C573" s="19" t="e">
        <f>INDEX('Seguiment de residus'!M:M,MATCH('Comparativa final'!A573,'Seguiment de residus'!A:A,0))</f>
        <v>#N/A</v>
      </c>
      <c r="D573" s="50" cm="1">
        <f t="array" ref="D573">_xlfn.XLOOKUP(A573,Tabla1[Codi LER],Tabla1[Pes (T)]/1000,0)</f>
        <v>0</v>
      </c>
      <c r="E573" s="29">
        <f>SUMIF('Seguiment de residus'!M:M,C573,'Seguiment de residus'!D:D)</f>
        <v>0</v>
      </c>
    </row>
    <row r="574" spans="1:5" hidden="1" x14ac:dyDescent="0.3">
      <c r="A574" s="19" t="s">
        <v>1270</v>
      </c>
      <c r="B574" s="19" t="str">
        <f>INDEX('CRC2024-CODIS LER'!B:B,MATCH('Comparativa final'!A574,'CRC2024-CODIS LER'!A:A,0))</f>
        <v>Envasos tèxtils</v>
      </c>
      <c r="C574" s="19" t="e">
        <f>INDEX('Seguiment de residus'!M:M,MATCH('Comparativa final'!A574,'Seguiment de residus'!A:A,0))</f>
        <v>#N/A</v>
      </c>
      <c r="D574" s="50" cm="1">
        <f t="array" ref="D574">_xlfn.XLOOKUP(A574,Tabla1[Codi LER],Tabla1[Pes (T)]/1000,0)</f>
        <v>0</v>
      </c>
      <c r="E574" s="29">
        <f>SUMIF('Seguiment de residus'!M:M,C574,'Seguiment de residus'!D:D)</f>
        <v>0</v>
      </c>
    </row>
    <row r="575" spans="1:5" hidden="1" x14ac:dyDescent="0.3">
      <c r="A575" s="19" t="s">
        <v>1272</v>
      </c>
      <c r="B575" s="19" t="str">
        <f>INDEX('CRC2024-CODIS LER'!B:B,MATCH('Comparativa final'!A575,'CRC2024-CODIS LER'!A:A,0))</f>
        <v>Envasos que contenen restes de substàncies perilloses o estan contaminats per aquestes</v>
      </c>
      <c r="C575" s="19" t="e">
        <f>INDEX('Seguiment de residus'!M:M,MATCH('Comparativa final'!A575,'Seguiment de residus'!A:A,0))</f>
        <v>#N/A</v>
      </c>
      <c r="D575" s="50" cm="1">
        <f t="array" ref="D575">_xlfn.XLOOKUP(A575,Tabla1[Codi LER],Tabla1[Pes (T)]/1000,0)</f>
        <v>0</v>
      </c>
      <c r="E575" s="29">
        <f>SUMIF('Seguiment de residus'!M:M,C575,'Seguiment de residus'!D:D)</f>
        <v>0</v>
      </c>
    </row>
    <row r="576" spans="1:5" hidden="1" x14ac:dyDescent="0.3">
      <c r="A576" s="19" t="s">
        <v>1277</v>
      </c>
      <c r="B576" s="19" t="str">
        <f>INDEX('CRC2024-CODIS LER'!B:B,MATCH('Comparativa final'!A576,'CRC2024-CODIS LER'!A:A,0))</f>
        <v>Envasos metàl·lics, inclosos els recipients a pressió buits, que contenen una matriu sòlida i porosa perillosa (per exemple, amiant)</v>
      </c>
      <c r="C576" s="19" t="e">
        <f>INDEX('Seguiment de residus'!M:M,MATCH('Comparativa final'!A576,'Seguiment de residus'!A:A,0))</f>
        <v>#N/A</v>
      </c>
      <c r="D576" s="50" cm="1">
        <f t="array" ref="D576">_xlfn.XLOOKUP(A576,Tabla1[Codi LER],Tabla1[Pes (T)]/1000,0)</f>
        <v>0</v>
      </c>
      <c r="E576" s="29">
        <f>SUMIF('Seguiment de residus'!M:M,C576,'Seguiment de residus'!D:D)</f>
        <v>0</v>
      </c>
    </row>
    <row r="577" spans="1:5" hidden="1" x14ac:dyDescent="0.3">
      <c r="A577" s="19" t="s">
        <v>1282</v>
      </c>
      <c r="B577" s="19" t="str">
        <f>INDEX('CRC2024-CODIS LER'!B:B,MATCH('Comparativa final'!A577,'CRC2024-CODIS LER'!A:A,0))</f>
        <v>Absorbents, materials de filtració (inclosos els filtres d'oli no especificats en cap altra categoria), draps de neteja i roba protectora contaminats per substàncies perilloses</v>
      </c>
      <c r="C577" s="19" t="e">
        <f>INDEX('Seguiment de residus'!M:M,MATCH('Comparativa final'!A577,'Seguiment de residus'!A:A,0))</f>
        <v>#N/A</v>
      </c>
      <c r="D577" s="50" cm="1">
        <f t="array" ref="D577">_xlfn.XLOOKUP(A577,Tabla1[Codi LER],Tabla1[Pes (T)]/1000,0)</f>
        <v>0</v>
      </c>
      <c r="E577" s="29">
        <f>SUMIF('Seguiment de residus'!M:M,C577,'Seguiment de residus'!D:D)</f>
        <v>0</v>
      </c>
    </row>
    <row r="578" spans="1:5" hidden="1" x14ac:dyDescent="0.3">
      <c r="A578" s="19" t="s">
        <v>1285</v>
      </c>
      <c r="B578" s="19" t="str">
        <f>INDEX('CRC2024-CODIS LER'!B:B,MATCH('Comparativa final'!A578,'CRC2024-CODIS LER'!A:A,0))</f>
        <v>Absorbents, materials de filtració, draps de neteja i roba protectora diferents dels especificats en el codi 150202</v>
      </c>
      <c r="C578" s="19" t="e">
        <f>INDEX('Seguiment de residus'!M:M,MATCH('Comparativa final'!A578,'Seguiment de residus'!A:A,0))</f>
        <v>#N/A</v>
      </c>
      <c r="D578" s="50" cm="1">
        <f t="array" ref="D578">_xlfn.XLOOKUP(A578,Tabla1[Codi LER],Tabla1[Pes (T)]/1000,0)</f>
        <v>0</v>
      </c>
      <c r="E578" s="29">
        <f>SUMIF('Seguiment de residus'!M:M,C578,'Seguiment de residus'!D:D)</f>
        <v>0</v>
      </c>
    </row>
    <row r="579" spans="1:5" hidden="1" x14ac:dyDescent="0.3">
      <c r="A579" s="19" t="s">
        <v>1292</v>
      </c>
      <c r="B579" s="19" t="str">
        <f>INDEX('CRC2024-CODIS LER'!B:B,MATCH('Comparativa final'!A579,'CRC2024-CODIS LER'!A:A,0))</f>
        <v>Pneumàtics al final de la seva vida útil</v>
      </c>
      <c r="C579" s="19" t="e">
        <f>INDEX('Seguiment de residus'!M:M,MATCH('Comparativa final'!A579,'Seguiment de residus'!A:A,0))</f>
        <v>#N/A</v>
      </c>
      <c r="D579" s="50" cm="1">
        <f t="array" ref="D579">_xlfn.XLOOKUP(A579,Tabla1[Codi LER],Tabla1[Pes (T)]/1000,0)</f>
        <v>0</v>
      </c>
      <c r="E579" s="29">
        <f>SUMIF('Seguiment de residus'!M:M,C579,'Seguiment de residus'!D:D)</f>
        <v>0</v>
      </c>
    </row>
    <row r="580" spans="1:5" hidden="1" x14ac:dyDescent="0.3">
      <c r="A580" s="19" t="s">
        <v>1294</v>
      </c>
      <c r="B580" s="19" t="str">
        <f>INDEX('CRC2024-CODIS LER'!B:B,MATCH('Comparativa final'!A580,'CRC2024-CODIS LER'!A:A,0))</f>
        <v>Vehicles al final de la seva vida útil</v>
      </c>
      <c r="C580" s="19" t="e">
        <f>INDEX('Seguiment de residus'!M:M,MATCH('Comparativa final'!A580,'Seguiment de residus'!A:A,0))</f>
        <v>#N/A</v>
      </c>
      <c r="D580" s="50" cm="1">
        <f t="array" ref="D580">_xlfn.XLOOKUP(A580,Tabla1[Codi LER],Tabla1[Pes (T)]/1000,0)</f>
        <v>0</v>
      </c>
      <c r="E580" s="29">
        <f>SUMIF('Seguiment de residus'!M:M,C580,'Seguiment de residus'!D:D)</f>
        <v>0</v>
      </c>
    </row>
    <row r="581" spans="1:5" hidden="1" x14ac:dyDescent="0.3">
      <c r="A581" s="19" t="s">
        <v>1296</v>
      </c>
      <c r="B581" s="19" t="str">
        <f>INDEX('CRC2024-CODIS LER'!B:B,MATCH('Comparativa final'!A581,'CRC2024-CODIS LER'!A:A,0))</f>
        <v>Automòbils al final de la seva vida útil.</v>
      </c>
      <c r="C581" s="19" t="e">
        <f>INDEX('Seguiment de residus'!M:M,MATCH('Comparativa final'!A581,'Seguiment de residus'!A:A,0))</f>
        <v>#N/A</v>
      </c>
      <c r="D581" s="50" cm="1">
        <f t="array" ref="D581">_xlfn.XLOOKUP(A581,Tabla1[Codi LER],Tabla1[Pes (T)]/1000,0)</f>
        <v>0</v>
      </c>
      <c r="E581" s="29">
        <f>SUMIF('Seguiment de residus'!M:M,C581,'Seguiment de residus'!D:D)</f>
        <v>0</v>
      </c>
    </row>
    <row r="582" spans="1:5" hidden="1" x14ac:dyDescent="0.3">
      <c r="A582" s="19" t="s">
        <v>1298</v>
      </c>
      <c r="B582" s="19" t="str">
        <f>INDEX('CRC2024-CODIS LER'!B:B,MATCH('Comparativa final'!A582,'CRC2024-CODIS LER'!A:A,0))</f>
        <v>Vehicles al final de la seva vida útil no inclosos en el LER 16 01 04* 10.</v>
      </c>
      <c r="C582" s="19" t="e">
        <f>INDEX('Seguiment de residus'!M:M,MATCH('Comparativa final'!A582,'Seguiment de residus'!A:A,0))</f>
        <v>#N/A</v>
      </c>
      <c r="D582" s="50" cm="1">
        <f t="array" ref="D582">_xlfn.XLOOKUP(A582,Tabla1[Codi LER],Tabla1[Pes (T)]/1000,0)</f>
        <v>0</v>
      </c>
      <c r="E582" s="29">
        <f>SUMIF('Seguiment de residus'!M:M,C582,'Seguiment de residus'!D:D)</f>
        <v>0</v>
      </c>
    </row>
    <row r="583" spans="1:5" hidden="1" x14ac:dyDescent="0.3">
      <c r="A583" s="19" t="s">
        <v>1300</v>
      </c>
      <c r="B583" s="19" t="str">
        <f>INDEX('CRC2024-CODIS LER'!B:B,MATCH('Comparativa final'!A583,'CRC2024-CODIS LER'!A:A,0))</f>
        <v>Mitjans de transport que circulen sobre raïls al final de la seva vida útil.</v>
      </c>
      <c r="C583" s="19" t="e">
        <f>INDEX('Seguiment de residus'!M:M,MATCH('Comparativa final'!A583,'Seguiment de residus'!A:A,0))</f>
        <v>#N/A</v>
      </c>
      <c r="D583" s="50" cm="1">
        <f t="array" ref="D583">_xlfn.XLOOKUP(A583,Tabla1[Codi LER],Tabla1[Pes (T)]/1000,0)</f>
        <v>0</v>
      </c>
      <c r="E583" s="29">
        <f>SUMIF('Seguiment de residus'!M:M,C583,'Seguiment de residus'!D:D)</f>
        <v>0</v>
      </c>
    </row>
    <row r="584" spans="1:5" hidden="1" x14ac:dyDescent="0.3">
      <c r="A584" s="19" t="s">
        <v>1302</v>
      </c>
      <c r="B584" s="19" t="str">
        <f>INDEX('CRC2024-CODIS LER'!B:B,MATCH('Comparativa final'!A584,'CRC2024-CODIS LER'!A:A,0))</f>
        <v>Embarcacions al final de la seva vida útil.</v>
      </c>
      <c r="C584" s="19" t="e">
        <f>INDEX('Seguiment de residus'!M:M,MATCH('Comparativa final'!A584,'Seguiment de residus'!A:A,0))</f>
        <v>#N/A</v>
      </c>
      <c r="D584" s="50" cm="1">
        <f t="array" ref="D584">_xlfn.XLOOKUP(A584,Tabla1[Codi LER],Tabla1[Pes (T)]/1000,0)</f>
        <v>0</v>
      </c>
      <c r="E584" s="29">
        <f>SUMIF('Seguiment de residus'!M:M,C584,'Seguiment de residus'!D:D)</f>
        <v>0</v>
      </c>
    </row>
    <row r="585" spans="1:5" hidden="1" x14ac:dyDescent="0.3">
      <c r="A585" s="19" t="s">
        <v>1304</v>
      </c>
      <c r="B585" s="19" t="str">
        <f>INDEX('CRC2024-CODIS LER'!B:B,MATCH('Comparativa final'!A585,'CRC2024-CODIS LER'!A:A,0))</f>
        <v>Aeronaus al final de la seva vida útil.</v>
      </c>
      <c r="C585" s="19" t="e">
        <f>INDEX('Seguiment de residus'!M:M,MATCH('Comparativa final'!A585,'Seguiment de residus'!A:A,0))</f>
        <v>#N/A</v>
      </c>
      <c r="D585" s="50" cm="1">
        <f t="array" ref="D585">_xlfn.XLOOKUP(A585,Tabla1[Codi LER],Tabla1[Pes (T)]/1000,0)</f>
        <v>0</v>
      </c>
      <c r="E585" s="29">
        <f>SUMIF('Seguiment de residus'!M:M,C585,'Seguiment de residus'!D:D)</f>
        <v>0</v>
      </c>
    </row>
    <row r="586" spans="1:5" hidden="1" x14ac:dyDescent="0.3">
      <c r="A586" s="19" t="s">
        <v>1306</v>
      </c>
      <c r="B586" s="19" t="str">
        <f>INDEX('CRC2024-CODIS LER'!B:B,MATCH('Comparativa final'!A586,'CRC2024-CODIS LER'!A:A,0))</f>
        <v>Altres mitjans de transport autopropulsats (que es moguin pels sus propis mitjants).</v>
      </c>
      <c r="C586" s="19" t="e">
        <f>INDEX('Seguiment de residus'!M:M,MATCH('Comparativa final'!A586,'Seguiment de residus'!A:A,0))</f>
        <v>#N/A</v>
      </c>
      <c r="D586" s="50" cm="1">
        <f t="array" ref="D586">_xlfn.XLOOKUP(A586,Tabla1[Codi LER],Tabla1[Pes (T)]/1000,0)</f>
        <v>0</v>
      </c>
      <c r="E586" s="29">
        <f>SUMIF('Seguiment de residus'!M:M,C586,'Seguiment de residus'!D:D)</f>
        <v>0</v>
      </c>
    </row>
    <row r="587" spans="1:5" hidden="1" x14ac:dyDescent="0.3">
      <c r="A587" s="19" t="s">
        <v>1308</v>
      </c>
      <c r="B587" s="19" t="str">
        <f>INDEX('CRC2024-CODIS LER'!B:B,MATCH('Comparativa final'!A587,'CRC2024-CODIS LER'!A:A,0))</f>
        <v>Vehicles al final de la seva vida útil que no continguin líquids ni altres components perillosos</v>
      </c>
      <c r="C587" s="19" t="e">
        <f>INDEX('Seguiment de residus'!M:M,MATCH('Comparativa final'!A587,'Seguiment de residus'!A:A,0))</f>
        <v>#N/A</v>
      </c>
      <c r="D587" s="50" cm="1">
        <f t="array" ref="D587">_xlfn.XLOOKUP(A587,Tabla1[Codi LER],Tabla1[Pes (T)]/1000,0)</f>
        <v>0</v>
      </c>
      <c r="E587" s="29">
        <f>SUMIF('Seguiment de residus'!M:M,C587,'Seguiment de residus'!D:D)</f>
        <v>0</v>
      </c>
    </row>
    <row r="588" spans="1:5" hidden="1" x14ac:dyDescent="0.3">
      <c r="A588" s="19" t="s">
        <v>1311</v>
      </c>
      <c r="B588" s="19" t="str">
        <f>INDEX('CRC2024-CODIS LER'!B:B,MATCH('Comparativa final'!A588,'CRC2024-CODIS LER'!A:A,0))</f>
        <v>Filtres d'oli</v>
      </c>
      <c r="C588" s="19" t="e">
        <f>INDEX('Seguiment de residus'!M:M,MATCH('Comparativa final'!A588,'Seguiment de residus'!A:A,0))</f>
        <v>#N/A</v>
      </c>
      <c r="D588" s="50" cm="1">
        <f t="array" ref="D588">_xlfn.XLOOKUP(A588,Tabla1[Codi LER],Tabla1[Pes (T)]/1000,0)</f>
        <v>0</v>
      </c>
      <c r="E588" s="29">
        <f>SUMIF('Seguiment de residus'!M:M,C588,'Seguiment de residus'!D:D)</f>
        <v>0</v>
      </c>
    </row>
    <row r="589" spans="1:5" hidden="1" x14ac:dyDescent="0.3">
      <c r="A589" s="19" t="s">
        <v>1314</v>
      </c>
      <c r="B589" s="19" t="str">
        <f>INDEX('CRC2024-CODIS LER'!B:B,MATCH('Comparativa final'!A589,'CRC2024-CODIS LER'!A:A,0))</f>
        <v>Components que contenen mercuri</v>
      </c>
      <c r="C589" s="19" t="e">
        <f>INDEX('Seguiment de residus'!M:M,MATCH('Comparativa final'!A589,'Seguiment de residus'!A:A,0))</f>
        <v>#N/A</v>
      </c>
      <c r="D589" s="50" cm="1">
        <f t="array" ref="D589">_xlfn.XLOOKUP(A589,Tabla1[Codi LER],Tabla1[Pes (T)]/1000,0)</f>
        <v>0</v>
      </c>
      <c r="E589" s="29">
        <f>SUMIF('Seguiment de residus'!M:M,C589,'Seguiment de residus'!D:D)</f>
        <v>0</v>
      </c>
    </row>
    <row r="590" spans="1:5" hidden="1" x14ac:dyDescent="0.3">
      <c r="A590" s="19" t="s">
        <v>1316</v>
      </c>
      <c r="B590" s="19" t="str">
        <f>INDEX('CRC2024-CODIS LER'!B:B,MATCH('Comparativa final'!A590,'CRC2024-CODIS LER'!A:A,0))</f>
        <v>Components que contenen PCB</v>
      </c>
      <c r="C590" s="19" t="e">
        <f>INDEX('Seguiment de residus'!M:M,MATCH('Comparativa final'!A590,'Seguiment de residus'!A:A,0))</f>
        <v>#N/A</v>
      </c>
      <c r="D590" s="50" cm="1">
        <f t="array" ref="D590">_xlfn.XLOOKUP(A590,Tabla1[Codi LER],Tabla1[Pes (T)]/1000,0)</f>
        <v>0</v>
      </c>
      <c r="E590" s="29">
        <f>SUMIF('Seguiment de residus'!M:M,C590,'Seguiment de residus'!D:D)</f>
        <v>0</v>
      </c>
    </row>
    <row r="591" spans="1:5" hidden="1" x14ac:dyDescent="0.3">
      <c r="A591" s="19" t="s">
        <v>1318</v>
      </c>
      <c r="B591" s="19" t="str">
        <f>INDEX('CRC2024-CODIS LER'!B:B,MATCH('Comparativa final'!A591,'CRC2024-CODIS LER'!A:A,0))</f>
        <v>Components explosius (per exemple, coixins de seguretat)</v>
      </c>
      <c r="C591" s="19" t="e">
        <f>INDEX('Seguiment de residus'!M:M,MATCH('Comparativa final'!A591,'Seguiment de residus'!A:A,0))</f>
        <v>#N/A</v>
      </c>
      <c r="D591" s="50" cm="1">
        <f t="array" ref="D591">_xlfn.XLOOKUP(A591,Tabla1[Codi LER],Tabla1[Pes (T)]/1000,0)</f>
        <v>0</v>
      </c>
      <c r="E591" s="29">
        <f>SUMIF('Seguiment de residus'!M:M,C591,'Seguiment de residus'!D:D)</f>
        <v>0</v>
      </c>
    </row>
    <row r="592" spans="1:5" hidden="1" x14ac:dyDescent="0.3">
      <c r="A592" s="19" t="s">
        <v>1320</v>
      </c>
      <c r="B592" s="19" t="str">
        <f>INDEX('CRC2024-CODIS LER'!B:B,MATCH('Comparativa final'!A592,'CRC2024-CODIS LER'!A:A,0))</f>
        <v>Sabates de fre que contenen amiant</v>
      </c>
      <c r="C592" s="19" t="e">
        <f>INDEX('Seguiment de residus'!M:M,MATCH('Comparativa final'!A592,'Seguiment de residus'!A:A,0))</f>
        <v>#N/A</v>
      </c>
      <c r="D592" s="50" cm="1">
        <f t="array" ref="D592">_xlfn.XLOOKUP(A592,Tabla1[Codi LER],Tabla1[Pes (T)]/1000,0)</f>
        <v>0</v>
      </c>
      <c r="E592" s="29">
        <f>SUMIF('Seguiment de residus'!M:M,C592,'Seguiment de residus'!D:D)</f>
        <v>0</v>
      </c>
    </row>
    <row r="593" spans="1:5" hidden="1" x14ac:dyDescent="0.3">
      <c r="A593" s="19" t="s">
        <v>1322</v>
      </c>
      <c r="B593" s="19" t="str">
        <f>INDEX('CRC2024-CODIS LER'!B:B,MATCH('Comparativa final'!A593,'CRC2024-CODIS LER'!A:A,0))</f>
        <v>Sabates de fre diferents de les especificades en el codi 160111</v>
      </c>
      <c r="C593" s="19" t="e">
        <f>INDEX('Seguiment de residus'!M:M,MATCH('Comparativa final'!A593,'Seguiment de residus'!A:A,0))</f>
        <v>#N/A</v>
      </c>
      <c r="D593" s="50" cm="1">
        <f t="array" ref="D593">_xlfn.XLOOKUP(A593,Tabla1[Codi LER],Tabla1[Pes (T)]/1000,0)</f>
        <v>0</v>
      </c>
      <c r="E593" s="29">
        <f>SUMIF('Seguiment de residus'!M:M,C593,'Seguiment de residus'!D:D)</f>
        <v>0</v>
      </c>
    </row>
    <row r="594" spans="1:5" hidden="1" x14ac:dyDescent="0.3">
      <c r="A594" s="19" t="s">
        <v>1324</v>
      </c>
      <c r="B594" s="19" t="str">
        <f>INDEX('CRC2024-CODIS LER'!B:B,MATCH('Comparativa final'!A594,'CRC2024-CODIS LER'!A:A,0))</f>
        <v>Líquids de frens</v>
      </c>
      <c r="C594" s="19" t="e">
        <f>INDEX('Seguiment de residus'!M:M,MATCH('Comparativa final'!A594,'Seguiment de residus'!A:A,0))</f>
        <v>#N/A</v>
      </c>
      <c r="D594" s="50" cm="1">
        <f t="array" ref="D594">_xlfn.XLOOKUP(A594,Tabla1[Codi LER],Tabla1[Pes (T)]/1000,0)</f>
        <v>0</v>
      </c>
      <c r="E594" s="29">
        <f>SUMIF('Seguiment de residus'!M:M,C594,'Seguiment de residus'!D:D)</f>
        <v>0</v>
      </c>
    </row>
    <row r="595" spans="1:5" hidden="1" x14ac:dyDescent="0.3">
      <c r="A595" s="19" t="s">
        <v>1326</v>
      </c>
      <c r="B595" s="19" t="str">
        <f>INDEX('CRC2024-CODIS LER'!B:B,MATCH('Comparativa final'!A595,'CRC2024-CODIS LER'!A:A,0))</f>
        <v>Anticongelants que contenen substàncies perilloses</v>
      </c>
      <c r="C595" s="19" t="e">
        <f>INDEX('Seguiment de residus'!M:M,MATCH('Comparativa final'!A595,'Seguiment de residus'!A:A,0))</f>
        <v>#N/A</v>
      </c>
      <c r="D595" s="50" cm="1">
        <f t="array" ref="D595">_xlfn.XLOOKUP(A595,Tabla1[Codi LER],Tabla1[Pes (T)]/1000,0)</f>
        <v>0</v>
      </c>
      <c r="E595" s="29">
        <f>SUMIF('Seguiment de residus'!M:M,C595,'Seguiment de residus'!D:D)</f>
        <v>0</v>
      </c>
    </row>
    <row r="596" spans="1:5" hidden="1" x14ac:dyDescent="0.3">
      <c r="A596" s="19" t="s">
        <v>1328</v>
      </c>
      <c r="B596" s="19" t="str">
        <f>INDEX('CRC2024-CODIS LER'!B:B,MATCH('Comparativa final'!A596,'CRC2024-CODIS LER'!A:A,0))</f>
        <v>Anticongelants diferents dels especificats en el codi 160114</v>
      </c>
      <c r="C596" s="19" t="e">
        <f>INDEX('Seguiment de residus'!M:M,MATCH('Comparativa final'!A596,'Seguiment de residus'!A:A,0))</f>
        <v>#N/A</v>
      </c>
      <c r="D596" s="50" cm="1">
        <f t="array" ref="D596">_xlfn.XLOOKUP(A596,Tabla1[Codi LER],Tabla1[Pes (T)]/1000,0)</f>
        <v>0</v>
      </c>
      <c r="E596" s="29">
        <f>SUMIF('Seguiment de residus'!M:M,C596,'Seguiment de residus'!D:D)</f>
        <v>0</v>
      </c>
    </row>
    <row r="597" spans="1:5" hidden="1" x14ac:dyDescent="0.3">
      <c r="A597" s="19" t="s">
        <v>1330</v>
      </c>
      <c r="B597" s="19" t="str">
        <f>INDEX('CRC2024-CODIS LER'!B:B,MATCH('Comparativa final'!A597,'CRC2024-CODIS LER'!A:A,0))</f>
        <v>Dipòsits per a gasos liquats</v>
      </c>
      <c r="C597" s="19" t="e">
        <f>INDEX('Seguiment de residus'!M:M,MATCH('Comparativa final'!A597,'Seguiment de residus'!A:A,0))</f>
        <v>#N/A</v>
      </c>
      <c r="D597" s="50" cm="1">
        <f t="array" ref="D597">_xlfn.XLOOKUP(A597,Tabla1[Codi LER],Tabla1[Pes (T)]/1000,0)</f>
        <v>0</v>
      </c>
      <c r="E597" s="29">
        <f>SUMIF('Seguiment de residus'!M:M,C597,'Seguiment de residus'!D:D)</f>
        <v>0</v>
      </c>
    </row>
    <row r="598" spans="1:5" hidden="1" x14ac:dyDescent="0.3">
      <c r="A598" s="19" t="s">
        <v>1334</v>
      </c>
      <c r="B598" s="19" t="str">
        <f>INDEX('CRC2024-CODIS LER'!B:B,MATCH('Comparativa final'!A598,'CRC2024-CODIS LER'!A:A,0))</f>
        <v>Metalls ferris</v>
      </c>
      <c r="C598" s="19" t="e">
        <f>INDEX('Seguiment de residus'!M:M,MATCH('Comparativa final'!A598,'Seguiment de residus'!A:A,0))</f>
        <v>#N/A</v>
      </c>
      <c r="D598" s="50" cm="1">
        <f t="array" ref="D598">_xlfn.XLOOKUP(A598,Tabla1[Codi LER],Tabla1[Pes (T)]/1000,0)</f>
        <v>0</v>
      </c>
      <c r="E598" s="29">
        <f>SUMIF('Seguiment de residus'!M:M,C598,'Seguiment de residus'!D:D)</f>
        <v>0</v>
      </c>
    </row>
    <row r="599" spans="1:5" hidden="1" x14ac:dyDescent="0.3">
      <c r="A599" s="19" t="s">
        <v>1337</v>
      </c>
      <c r="B599" s="19" t="str">
        <f>INDEX('CRC2024-CODIS LER'!B:B,MATCH('Comparativa final'!A599,'CRC2024-CODIS LER'!A:A,0))</f>
        <v>Metalls no ferris</v>
      </c>
      <c r="C599" s="19" t="e">
        <f>INDEX('Seguiment de residus'!M:M,MATCH('Comparativa final'!A599,'Seguiment de residus'!A:A,0))</f>
        <v>#N/A</v>
      </c>
      <c r="D599" s="50" cm="1">
        <f t="array" ref="D599">_xlfn.XLOOKUP(A599,Tabla1[Codi LER],Tabla1[Pes (T)]/1000,0)</f>
        <v>0</v>
      </c>
      <c r="E599" s="29">
        <f>SUMIF('Seguiment de residus'!M:M,C599,'Seguiment de residus'!D:D)</f>
        <v>0</v>
      </c>
    </row>
    <row r="600" spans="1:5" hidden="1" x14ac:dyDescent="0.3">
      <c r="A600" s="19" t="s">
        <v>1339</v>
      </c>
      <c r="B600" s="19" t="str">
        <f>INDEX('CRC2024-CODIS LER'!B:B,MATCH('Comparativa final'!A600,'CRC2024-CODIS LER'!A:A,0))</f>
        <v>Plàstic</v>
      </c>
      <c r="C600" s="19" t="e">
        <f>INDEX('Seguiment de residus'!M:M,MATCH('Comparativa final'!A600,'Seguiment de residus'!A:A,0))</f>
        <v>#N/A</v>
      </c>
      <c r="D600" s="50" cm="1">
        <f t="array" ref="D600">_xlfn.XLOOKUP(A600,Tabla1[Codi LER],Tabla1[Pes (T)]/1000,0)</f>
        <v>0</v>
      </c>
      <c r="E600" s="29">
        <f>SUMIF('Seguiment de residus'!M:M,C600,'Seguiment de residus'!D:D)</f>
        <v>0</v>
      </c>
    </row>
    <row r="601" spans="1:5" hidden="1" x14ac:dyDescent="0.3">
      <c r="A601" s="19" t="s">
        <v>1341</v>
      </c>
      <c r="B601" s="19" t="str">
        <f>INDEX('CRC2024-CODIS LER'!B:B,MATCH('Comparativa final'!A601,'CRC2024-CODIS LER'!A:A,0))</f>
        <v>Vidre</v>
      </c>
      <c r="C601" s="19" t="e">
        <f>INDEX('Seguiment de residus'!M:M,MATCH('Comparativa final'!A601,'Seguiment de residus'!A:A,0))</f>
        <v>#N/A</v>
      </c>
      <c r="D601" s="50" cm="1">
        <f t="array" ref="D601">_xlfn.XLOOKUP(A601,Tabla1[Codi LER],Tabla1[Pes (T)]/1000,0)</f>
        <v>0</v>
      </c>
      <c r="E601" s="29">
        <f>SUMIF('Seguiment de residus'!M:M,C601,'Seguiment de residus'!D:D)</f>
        <v>0</v>
      </c>
    </row>
    <row r="602" spans="1:5" hidden="1" x14ac:dyDescent="0.3">
      <c r="A602" s="19" t="s">
        <v>1343</v>
      </c>
      <c r="B602" s="19" t="str">
        <f>INDEX('CRC2024-CODIS LER'!B:B,MATCH('Comparativa final'!A602,'CRC2024-CODIS LER'!A:A,0))</f>
        <v>Components perillosos diferents dels especificats en els codis 160107 a 160111, 160113 i 160114</v>
      </c>
      <c r="C602" s="19" t="e">
        <f>INDEX('Seguiment de residus'!M:M,MATCH('Comparativa final'!A602,'Seguiment de residus'!A:A,0))</f>
        <v>#N/A</v>
      </c>
      <c r="D602" s="50" cm="1">
        <f t="array" ref="D602">_xlfn.XLOOKUP(A602,Tabla1[Codi LER],Tabla1[Pes (T)]/1000,0)</f>
        <v>0</v>
      </c>
      <c r="E602" s="29">
        <f>SUMIF('Seguiment de residus'!M:M,C602,'Seguiment de residus'!D:D)</f>
        <v>0</v>
      </c>
    </row>
    <row r="603" spans="1:5" hidden="1" x14ac:dyDescent="0.3">
      <c r="A603" s="19" t="s">
        <v>1346</v>
      </c>
      <c r="B603" s="19" t="str">
        <f>INDEX('CRC2024-CODIS LER'!B:B,MATCH('Comparativa final'!A603,'CRC2024-CODIS LER'!A:A,0))</f>
        <v>Components no especificats en cap altra categoria</v>
      </c>
      <c r="C603" s="19" t="e">
        <f>INDEX('Seguiment de residus'!M:M,MATCH('Comparativa final'!A603,'Seguiment de residus'!A:A,0))</f>
        <v>#N/A</v>
      </c>
      <c r="D603" s="50" cm="1">
        <f t="array" ref="D603">_xlfn.XLOOKUP(A603,Tabla1[Codi LER],Tabla1[Pes (T)]/1000,0)</f>
        <v>0</v>
      </c>
      <c r="E603" s="29">
        <f>SUMIF('Seguiment de residus'!M:M,C603,'Seguiment de residus'!D:D)</f>
        <v>0</v>
      </c>
    </row>
    <row r="604" spans="1:5" hidden="1" x14ac:dyDescent="0.3">
      <c r="A604" s="19" t="s">
        <v>1348</v>
      </c>
      <c r="B604" s="19" t="str">
        <f>INDEX('CRC2024-CODIS LER'!B:B,MATCH('Comparativa final'!A604,'CRC2024-CODIS LER'!A:A,0))</f>
        <v>Residus no especificats en cap altra categoria</v>
      </c>
      <c r="C604" s="19" t="e">
        <f>INDEX('Seguiment de residus'!M:M,MATCH('Comparativa final'!A604,'Seguiment de residus'!A:A,0))</f>
        <v>#N/A</v>
      </c>
      <c r="D604" s="50" cm="1">
        <f t="array" ref="D604">_xlfn.XLOOKUP(A604,Tabla1[Codi LER],Tabla1[Pes (T)]/1000,0)</f>
        <v>0</v>
      </c>
      <c r="E604" s="29">
        <f>SUMIF('Seguiment de residus'!M:M,C604,'Seguiment de residus'!D:D)</f>
        <v>0</v>
      </c>
    </row>
    <row r="605" spans="1:5" hidden="1" x14ac:dyDescent="0.3">
      <c r="A605" s="19" t="s">
        <v>1351</v>
      </c>
      <c r="B605" s="19" t="str">
        <f>INDEX('CRC2024-CODIS LER'!B:B,MATCH('Comparativa final'!A605,'CRC2024-CODIS LER'!A:A,0))</f>
        <v>Transformadors i condensadors que contenen PCB</v>
      </c>
      <c r="C605" s="19" t="e">
        <f>INDEX('Seguiment de residus'!M:M,MATCH('Comparativa final'!A605,'Seguiment de residus'!A:A,0))</f>
        <v>#N/A</v>
      </c>
      <c r="D605" s="50" cm="1">
        <f t="array" ref="D605">_xlfn.XLOOKUP(A605,Tabla1[Codi LER],Tabla1[Pes (T)]/1000,0)</f>
        <v>0</v>
      </c>
      <c r="E605" s="29">
        <f>SUMIF('Seguiment de residus'!M:M,C605,'Seguiment de residus'!D:D)</f>
        <v>0</v>
      </c>
    </row>
    <row r="606" spans="1:5" hidden="1" x14ac:dyDescent="0.3">
      <c r="A606" s="19" t="s">
        <v>1353</v>
      </c>
      <c r="B606" s="19" t="str">
        <f>INDEX('CRC2024-CODIS LER'!B:B,MATCH('Comparativa final'!A606,'CRC2024-CODIS LER'!A:A,0))</f>
        <v>Equips rebutjats que contenen PCB, o estan contaminats per aquests, diferents dels especificats en el codi 160209</v>
      </c>
      <c r="C606" s="19" t="e">
        <f>INDEX('Seguiment de residus'!M:M,MATCH('Comparativa final'!A606,'Seguiment de residus'!A:A,0))</f>
        <v>#N/A</v>
      </c>
      <c r="D606" s="50" cm="1">
        <f t="array" ref="D606">_xlfn.XLOOKUP(A606,Tabla1[Codi LER],Tabla1[Pes (T)]/1000,0)</f>
        <v>0</v>
      </c>
      <c r="E606" s="29">
        <f>SUMIF('Seguiment de residus'!M:M,C606,'Seguiment de residus'!D:D)</f>
        <v>0</v>
      </c>
    </row>
    <row r="607" spans="1:5" hidden="1" x14ac:dyDescent="0.3">
      <c r="A607" s="19" t="s">
        <v>1355</v>
      </c>
      <c r="B607" s="19" t="str">
        <f>INDEX('CRC2024-CODIS LER'!B:B,MATCH('Comparativa final'!A607,'CRC2024-CODIS LER'!A:A,0))</f>
        <v>Grans aparells amb components perillosos.- Equips rebutjats que contenen PCB, o estan contaminats per aquests, diferents dels especificats en el codi 160209</v>
      </c>
      <c r="C607" s="19" t="e">
        <f>INDEX('Seguiment de residus'!M:M,MATCH('Comparativa final'!A607,'Seguiment de residus'!A:A,0))</f>
        <v>#N/A</v>
      </c>
      <c r="D607" s="50" cm="1">
        <f t="array" ref="D607">_xlfn.XLOOKUP(A607,Tabla1[Codi LER],Tabla1[Pes (T)]/1000,0)</f>
        <v>0</v>
      </c>
      <c r="E607" s="29">
        <f>SUMIF('Seguiment de residus'!M:M,C607,'Seguiment de residus'!D:D)</f>
        <v>0</v>
      </c>
    </row>
    <row r="608" spans="1:5" hidden="1" x14ac:dyDescent="0.3">
      <c r="A608" s="19" t="s">
        <v>1358</v>
      </c>
      <c r="B608" s="19" t="str">
        <f>INDEX('CRC2024-CODIS LER'!B:B,MATCH('Comparativa final'!A608,'CRC2024-CODIS LER'!A:A,0))</f>
        <v>Equips rebutjats que contenen clorofluorocarburs, HCFC, HFC</v>
      </c>
      <c r="C608" s="19" t="e">
        <f>INDEX('Seguiment de residus'!M:M,MATCH('Comparativa final'!A608,'Seguiment de residus'!A:A,0))</f>
        <v>#N/A</v>
      </c>
      <c r="D608" s="50" cm="1">
        <f t="array" ref="D608">_xlfn.XLOOKUP(A608,Tabla1[Codi LER],Tabla1[Pes (T)]/1000,0)</f>
        <v>0</v>
      </c>
      <c r="E608" s="29">
        <f>SUMIF('Seguiment de residus'!M:M,C608,'Seguiment de residus'!D:D)</f>
        <v>0</v>
      </c>
    </row>
    <row r="609" spans="1:5" hidden="1" x14ac:dyDescent="0.3">
      <c r="A609" s="19" t="s">
        <v>1360</v>
      </c>
      <c r="B609" s="19" t="str">
        <f>INDEX('CRC2024-CODIS LER'!B:B,MATCH('Comparativa final'!A609,'CRC2024-CODIS LER'!A:A,0))</f>
        <v>Aparells amb *CFC, *HCFC, *HC, *NH3.- Equips rebutjats que contenen clorofluorocarburs, HCFC, HFC</v>
      </c>
      <c r="C609" s="19" t="e">
        <f>INDEX('Seguiment de residus'!M:M,MATCH('Comparativa final'!A609,'Seguiment de residus'!A:A,0))</f>
        <v>#N/A</v>
      </c>
      <c r="D609" s="50" cm="1">
        <f t="array" ref="D609">_xlfn.XLOOKUP(A609,Tabla1[Codi LER],Tabla1[Pes (T)]/1000,0)</f>
        <v>0</v>
      </c>
      <c r="E609" s="29">
        <f>SUMIF('Seguiment de residus'!M:M,C609,'Seguiment de residus'!D:D)</f>
        <v>0</v>
      </c>
    </row>
    <row r="610" spans="1:5" hidden="1" x14ac:dyDescent="0.3">
      <c r="A610" s="19" t="s">
        <v>1362</v>
      </c>
      <c r="B610" s="19" t="str">
        <f>INDEX('CRC2024-CODIS LER'!B:B,MATCH('Comparativa final'!A610,'CRC2024-CODIS LER'!A:A,0))</f>
        <v>Aparells Aire condicionat.- Equips rebutjats que contenen clorofluorocarburs, HCFC, HFC</v>
      </c>
      <c r="C610" s="19" t="e">
        <f>INDEX('Seguiment de residus'!M:M,MATCH('Comparativa final'!A610,'Seguiment de residus'!A:A,0))</f>
        <v>#N/A</v>
      </c>
      <c r="D610" s="50" cm="1">
        <f t="array" ref="D610">_xlfn.XLOOKUP(A610,Tabla1[Codi LER],Tabla1[Pes (T)]/1000,0)</f>
        <v>0</v>
      </c>
      <c r="E610" s="29">
        <f>SUMIF('Seguiment de residus'!M:M,C610,'Seguiment de residus'!D:D)</f>
        <v>0</v>
      </c>
    </row>
    <row r="611" spans="1:5" hidden="1" x14ac:dyDescent="0.3">
      <c r="A611" s="19" t="s">
        <v>1364</v>
      </c>
      <c r="B611" s="19" t="str">
        <f>INDEX('CRC2024-CODIS LER'!B:B,MATCH('Comparativa final'!A611,'CRC2024-CODIS LER'!A:A,0))</f>
        <v>Grans aparells amb components perillosos (professional).- Equips rebutjats que contenen clorofluorocarburs, HCFC, HFC</v>
      </c>
      <c r="C611" s="19" t="e">
        <f>INDEX('Seguiment de residus'!M:M,MATCH('Comparativa final'!A611,'Seguiment de residus'!A:A,0))</f>
        <v>#N/A</v>
      </c>
      <c r="D611" s="50" cm="1">
        <f t="array" ref="D611">_xlfn.XLOOKUP(A611,Tabla1[Codi LER],Tabla1[Pes (T)]/1000,0)</f>
        <v>0</v>
      </c>
      <c r="E611" s="29">
        <f>SUMIF('Seguiment de residus'!M:M,C611,'Seguiment de residus'!D:D)</f>
        <v>0</v>
      </c>
    </row>
    <row r="612" spans="1:5" hidden="1" x14ac:dyDescent="0.3">
      <c r="A612" s="19" t="s">
        <v>1366</v>
      </c>
      <c r="B612" s="19" t="str">
        <f>INDEX('CRC2024-CODIS LER'!B:B,MATCH('Comparativa final'!A612,'CRC2024-CODIS LER'!A:A,0))</f>
        <v>Equips rebutjats que contenen amiant lliure</v>
      </c>
      <c r="C612" s="19" t="e">
        <f>INDEX('Seguiment de residus'!M:M,MATCH('Comparativa final'!A612,'Seguiment de residus'!A:A,0))</f>
        <v>#N/A</v>
      </c>
      <c r="D612" s="50" cm="1">
        <f t="array" ref="D612">_xlfn.XLOOKUP(A612,Tabla1[Codi LER],Tabla1[Pes (T)]/1000,0)</f>
        <v>0</v>
      </c>
      <c r="E612" s="29">
        <f>SUMIF('Seguiment de residus'!M:M,C612,'Seguiment de residus'!D:D)</f>
        <v>0</v>
      </c>
    </row>
    <row r="613" spans="1:5" hidden="1" x14ac:dyDescent="0.3">
      <c r="A613" s="19" t="s">
        <v>1368</v>
      </c>
      <c r="B613" s="19" t="str">
        <f>INDEX('CRC2024-CODIS LER'!B:B,MATCH('Comparativa final'!A613,'CRC2024-CODIS LER'!A:A,0))</f>
        <v>Grans aparells amb components perillosos.- Equips rebutjats que contenen amiant lliure</v>
      </c>
      <c r="C613" s="19" t="e">
        <f>INDEX('Seguiment de residus'!M:M,MATCH('Comparativa final'!A613,'Seguiment de residus'!A:A,0))</f>
        <v>#N/A</v>
      </c>
      <c r="D613" s="50" cm="1">
        <f t="array" ref="D613">_xlfn.XLOOKUP(A613,Tabla1[Codi LER],Tabla1[Pes (T)]/1000,0)</f>
        <v>0</v>
      </c>
      <c r="E613" s="29">
        <f>SUMIF('Seguiment de residus'!M:M,C613,'Seguiment de residus'!D:D)</f>
        <v>0</v>
      </c>
    </row>
    <row r="614" spans="1:5" hidden="1" x14ac:dyDescent="0.3">
      <c r="A614" s="19" t="s">
        <v>1370</v>
      </c>
      <c r="B614" s="19" t="str">
        <f>INDEX('CRC2024-CODIS LER'!B:B,MATCH('Comparativa final'!A614,'CRC2024-CODIS LER'!A:A,0))</f>
        <v>Petits aparells amb components perillosos i piles incorporades.- Equips rebutjats que contenen amiant lliure</v>
      </c>
      <c r="C614" s="19" t="e">
        <f>INDEX('Seguiment de residus'!M:M,MATCH('Comparativa final'!A614,'Seguiment de residus'!A:A,0))</f>
        <v>#N/A</v>
      </c>
      <c r="D614" s="50" cm="1">
        <f t="array" ref="D614">_xlfn.XLOOKUP(A614,Tabla1[Codi LER],Tabla1[Pes (T)]/1000,0)</f>
        <v>0</v>
      </c>
      <c r="E614" s="29">
        <f>SUMIF('Seguiment de residus'!M:M,C614,'Seguiment de residus'!D:D)</f>
        <v>0</v>
      </c>
    </row>
    <row r="615" spans="1:5" hidden="1" x14ac:dyDescent="0.3">
      <c r="A615" s="19" t="s">
        <v>1372</v>
      </c>
      <c r="B615" s="19" t="str">
        <f>INDEX('CRC2024-CODIS LER'!B:B,MATCH('Comparativa final'!A615,'CRC2024-CODIS LER'!A:A,0))</f>
        <v>Equips rebutjats que contenen components perillosos diferents dels especificats en els codis 160209 a 160212</v>
      </c>
      <c r="C615" s="19" t="e">
        <f>INDEX('Seguiment de residus'!M:M,MATCH('Comparativa final'!A615,'Seguiment de residus'!A:A,0))</f>
        <v>#N/A</v>
      </c>
      <c r="D615" s="50" cm="1">
        <f t="array" ref="D615">_xlfn.XLOOKUP(A615,Tabla1[Codi LER],Tabla1[Pes (T)]/1000,0)</f>
        <v>0</v>
      </c>
      <c r="E615" s="29">
        <f>SUMIF('Seguiment de residus'!M:M,C615,'Seguiment de residus'!D:D)</f>
        <v>0</v>
      </c>
    </row>
    <row r="616" spans="1:5" hidden="1" x14ac:dyDescent="0.3">
      <c r="A616" s="19" t="s">
        <v>1374</v>
      </c>
      <c r="B616" s="19" t="str">
        <f>INDEX('CRC2024-CODIS LER'!B:B,MATCH('Comparativa final'!A616,'CRC2024-CODIS LER'!A:A,0))</f>
        <v>Aparells amb oli en circuits o condensadors.- Equips rebutjats que contenen components perillosos diferents dels especificats en els codis 160209 a 160212</v>
      </c>
      <c r="C616" s="19" t="e">
        <f>INDEX('Seguiment de residus'!M:M,MATCH('Comparativa final'!A616,'Seguiment de residus'!A:A,0))</f>
        <v>#N/A</v>
      </c>
      <c r="D616" s="50" cm="1">
        <f t="array" ref="D616">_xlfn.XLOOKUP(A616,Tabla1[Codi LER],Tabla1[Pes (T)]/1000,0)</f>
        <v>0</v>
      </c>
      <c r="E616" s="29">
        <f>SUMIF('Seguiment de residus'!M:M,C616,'Seguiment de residus'!D:D)</f>
        <v>0</v>
      </c>
    </row>
    <row r="617" spans="1:5" hidden="1" x14ac:dyDescent="0.3">
      <c r="A617" s="19" t="s">
        <v>1376</v>
      </c>
      <c r="B617" s="19" t="str">
        <f>INDEX('CRC2024-CODIS LER'!B:B,MATCH('Comparativa final'!A617,'CRC2024-CODIS LER'!A:A,0))</f>
        <v>Monitors i pantalles *CRT.- Equips rebutjats que contenen components perillosos diferents dels especificats en els codis 160209 a 160212</v>
      </c>
      <c r="C617" s="19" t="e">
        <f>INDEX('Seguiment de residus'!M:M,MATCH('Comparativa final'!A617,'Seguiment de residus'!A:A,0))</f>
        <v>#N/A</v>
      </c>
      <c r="D617" s="50" cm="1">
        <f t="array" ref="D617">_xlfn.XLOOKUP(A617,Tabla1[Codi LER],Tabla1[Pes (T)]/1000,0)</f>
        <v>0</v>
      </c>
      <c r="E617" s="29">
        <f>SUMIF('Seguiment de residus'!M:M,C617,'Seguiment de residus'!D:D)</f>
        <v>0</v>
      </c>
    </row>
    <row r="618" spans="1:5" hidden="1" x14ac:dyDescent="0.3">
      <c r="A618" s="19" t="s">
        <v>1378</v>
      </c>
      <c r="B618" s="19" t="str">
        <f>INDEX('CRC2024-CODIS LER'!B:B,MATCH('Comparativa final'!A618,'CRC2024-CODIS LER'!A:A,0))</f>
        <v>Monitors i pantalles: No CRT, no LED.- Equips rebutjats que contenen components perillosos diferents dels especificats en els codis 160209 a 160212</v>
      </c>
      <c r="C618" s="19" t="e">
        <f>INDEX('Seguiment de residus'!M:M,MATCH('Comparativa final'!A618,'Seguiment de residus'!A:A,0))</f>
        <v>#N/A</v>
      </c>
      <c r="D618" s="50" cm="1">
        <f t="array" ref="D618">_xlfn.XLOOKUP(A618,Tabla1[Codi LER],Tabla1[Pes (T)]/1000,0)</f>
        <v>0</v>
      </c>
      <c r="E618" s="29">
        <f>SUMIF('Seguiment de residus'!M:M,C618,'Seguiment de residus'!D:D)</f>
        <v>0</v>
      </c>
    </row>
    <row r="619" spans="1:5" hidden="1" x14ac:dyDescent="0.3">
      <c r="A619" s="19" t="s">
        <v>1380</v>
      </c>
      <c r="B619" s="19" t="str">
        <f>INDEX('CRC2024-CODIS LER'!B:B,MATCH('Comparativa final'!A619,'CRC2024-CODIS LER'!A:A,0))</f>
        <v>Grans aparells amb components perillosos.- Equips rebutjats que contenen components perillosos diferents dels especificats en els codis 160209 a 160212</v>
      </c>
      <c r="C619" s="19" t="e">
        <f>INDEX('Seguiment de residus'!M:M,MATCH('Comparativa final'!A619,'Seguiment de residus'!A:A,0))</f>
        <v>#N/A</v>
      </c>
      <c r="D619" s="50" cm="1">
        <f t="array" ref="D619">_xlfn.XLOOKUP(A619,Tabla1[Codi LER],Tabla1[Pes (T)]/1000,0)</f>
        <v>0</v>
      </c>
      <c r="E619" s="29">
        <f>SUMIF('Seguiment de residus'!M:M,C619,'Seguiment de residus'!D:D)</f>
        <v>0</v>
      </c>
    </row>
    <row r="620" spans="1:5" hidden="1" x14ac:dyDescent="0.3">
      <c r="A620" s="19" t="s">
        <v>1382</v>
      </c>
      <c r="B620" s="19" t="str">
        <f>INDEX('CRC2024-CODIS LER'!B:B,MATCH('Comparativa final'!A620,'CRC2024-CODIS LER'!A:A,0))</f>
        <v>Petits aparells amb components perillosos i piles incorporades.- Equips rebutjats que contenen components perillosos diferents dels especificats en els codis 160209 a 160212</v>
      </c>
      <c r="C620" s="19" t="e">
        <f>INDEX('Seguiment de residus'!M:M,MATCH('Comparativa final'!A620,'Seguiment de residus'!A:A,0))</f>
        <v>#N/A</v>
      </c>
      <c r="D620" s="50" cm="1">
        <f t="array" ref="D620">_xlfn.XLOOKUP(A620,Tabla1[Codi LER],Tabla1[Pes (T)]/1000,0)</f>
        <v>0</v>
      </c>
      <c r="E620" s="29">
        <f>SUMIF('Seguiment de residus'!M:M,C620,'Seguiment de residus'!D:D)</f>
        <v>0</v>
      </c>
    </row>
    <row r="621" spans="1:5" hidden="1" x14ac:dyDescent="0.3">
      <c r="A621" s="19" t="s">
        <v>1384</v>
      </c>
      <c r="B621" s="19" t="str">
        <f>INDEX('CRC2024-CODIS LER'!B:B,MATCH('Comparativa final'!A621,'CRC2024-CODIS LER'!A:A,0))</f>
        <v>Aparells d'informàtica i telecomunicacions petits amb components perillosos (professional).- Equips rebutjats que contenen components perillosos diferents dels especificats en els codis 160209 a 160212</v>
      </c>
      <c r="C621" s="19" t="e">
        <f>INDEX('Seguiment de residus'!M:M,MATCH('Comparativa final'!A621,'Seguiment de residus'!A:A,0))</f>
        <v>#N/A</v>
      </c>
      <c r="D621" s="50" cm="1">
        <f t="array" ref="D621">_xlfn.XLOOKUP(A621,Tabla1[Codi LER],Tabla1[Pes (T)]/1000,0)</f>
        <v>0</v>
      </c>
      <c r="E621" s="29">
        <f>SUMIF('Seguiment de residus'!M:M,C621,'Seguiment de residus'!D:D)</f>
        <v>0</v>
      </c>
    </row>
    <row r="622" spans="1:5" hidden="1" x14ac:dyDescent="0.3">
      <c r="A622" s="19" t="s">
        <v>1386</v>
      </c>
      <c r="B622" s="19" t="str">
        <f>INDEX('CRC2024-CODIS LER'!B:B,MATCH('Comparativa final'!A622,'CRC2024-CODIS LER'!A:A,0))</f>
        <v>Panells fotovoltaics perillosos.- Equips rebutjats que contenen components perillosos diferents dels especificats en els codis 160209 a 160212</v>
      </c>
      <c r="C622" s="19" t="e">
        <f>INDEX('Seguiment de residus'!M:M,MATCH('Comparativa final'!A622,'Seguiment de residus'!A:A,0))</f>
        <v>#N/A</v>
      </c>
      <c r="D622" s="50" cm="1">
        <f t="array" ref="D622">_xlfn.XLOOKUP(A622,Tabla1[Codi LER],Tabla1[Pes (T)]/1000,0)</f>
        <v>0</v>
      </c>
      <c r="E622" s="29">
        <f>SUMIF('Seguiment de residus'!M:M,C622,'Seguiment de residus'!D:D)</f>
        <v>0</v>
      </c>
    </row>
    <row r="623" spans="1:5" hidden="1" x14ac:dyDescent="0.3">
      <c r="A623" s="19" t="s">
        <v>1388</v>
      </c>
      <c r="B623" s="19" t="str">
        <f>INDEX('CRC2024-CODIS LER'!B:B,MATCH('Comparativa final'!A623,'CRC2024-CODIS LER'!A:A,0))</f>
        <v>Equips rebutjats diferents dels especificats en els codis 160209 a 160213</v>
      </c>
      <c r="C623" s="19" t="e">
        <f>INDEX('Seguiment de residus'!M:M,MATCH('Comparativa final'!A623,'Seguiment de residus'!A:A,0))</f>
        <v>#N/A</v>
      </c>
      <c r="D623" s="50" cm="1">
        <f t="array" ref="D623">_xlfn.XLOOKUP(A623,Tabla1[Codi LER],Tabla1[Pes (T)]/1000,0)</f>
        <v>0</v>
      </c>
      <c r="E623" s="29">
        <f>SUMIF('Seguiment de residus'!M:M,C623,'Seguiment de residus'!D:D)</f>
        <v>0</v>
      </c>
    </row>
    <row r="624" spans="1:5" hidden="1" x14ac:dyDescent="0.3">
      <c r="A624" s="19" t="s">
        <v>1390</v>
      </c>
      <c r="B624" s="19" t="str">
        <f>INDEX('CRC2024-CODIS LER'!B:B,MATCH('Comparativa final'!A624,'CRC2024-CODIS LER'!A:A,0))</f>
        <v>Monitors i pantalles LED.- Equips rebutjats diferents dels especificats en els codis 160209 a 160213</v>
      </c>
      <c r="C624" s="19" t="e">
        <f>INDEX('Seguiment de residus'!M:M,MATCH('Comparativa final'!A624,'Seguiment de residus'!A:A,0))</f>
        <v>#N/A</v>
      </c>
      <c r="D624" s="50" cm="1">
        <f t="array" ref="D624">_xlfn.XLOOKUP(A624,Tabla1[Codi LER],Tabla1[Pes (T)]/1000,0)</f>
        <v>0</v>
      </c>
      <c r="E624" s="29">
        <f>SUMIF('Seguiment de residus'!M:M,C624,'Seguiment de residus'!D:D)</f>
        <v>0</v>
      </c>
    </row>
    <row r="625" spans="1:5" hidden="1" x14ac:dyDescent="0.3">
      <c r="A625" s="19" t="s">
        <v>1392</v>
      </c>
      <c r="B625" s="19" t="str">
        <f>INDEX('CRC2024-CODIS LER'!B:B,MATCH('Comparativa final'!A625,'CRC2024-CODIS LER'!A:A,0))</f>
        <v>Llums LED.- Equips rebutjats diferents dels especificats en els codis 160209 a 160213</v>
      </c>
      <c r="C625" s="19" t="e">
        <f>INDEX('Seguiment de residus'!M:M,MATCH('Comparativa final'!A625,'Seguiment de residus'!A:A,0))</f>
        <v>#N/A</v>
      </c>
      <c r="D625" s="50" cm="1">
        <f t="array" ref="D625">_xlfn.XLOOKUP(A625,Tabla1[Codi LER],Tabla1[Pes (T)]/1000,0)</f>
        <v>0</v>
      </c>
      <c r="E625" s="29">
        <f>SUMIF('Seguiment de residus'!M:M,C625,'Seguiment de residus'!D:D)</f>
        <v>0</v>
      </c>
    </row>
    <row r="626" spans="1:5" hidden="1" x14ac:dyDescent="0.3">
      <c r="A626" s="19" t="s">
        <v>1394</v>
      </c>
      <c r="B626" s="19" t="str">
        <f>INDEX('CRC2024-CODIS LER'!B:B,MATCH('Comparativa final'!A626,'CRC2024-CODIS LER'!A:A,0))</f>
        <v>Grans aparells (Resta).- Equips rebutjats diferents dels especificats en els codis 160209 a 160213</v>
      </c>
      <c r="C626" s="19" t="e">
        <f>INDEX('Seguiment de residus'!M:M,MATCH('Comparativa final'!A626,'Seguiment de residus'!A:A,0))</f>
        <v>#N/A</v>
      </c>
      <c r="D626" s="50" cm="1">
        <f t="array" ref="D626">_xlfn.XLOOKUP(A626,Tabla1[Codi LER],Tabla1[Pes (T)]/1000,0)</f>
        <v>0</v>
      </c>
      <c r="E626" s="29">
        <f>SUMIF('Seguiment de residus'!M:M,C626,'Seguiment de residus'!D:D)</f>
        <v>0</v>
      </c>
    </row>
    <row r="627" spans="1:5" hidden="1" x14ac:dyDescent="0.3">
      <c r="A627" s="19" t="s">
        <v>1396</v>
      </c>
      <c r="B627" s="19" t="str">
        <f>INDEX('CRC2024-CODIS LER'!B:B,MATCH('Comparativa final'!A627,'CRC2024-CODIS LER'!A:A,0))</f>
        <v>Petits aparells (Resta).- Equips rebutjats diferents dels especificats en els codis 160209 a 160213</v>
      </c>
      <c r="C627" s="19" t="e">
        <f>INDEX('Seguiment de residus'!M:M,MATCH('Comparativa final'!A627,'Seguiment de residus'!A:A,0))</f>
        <v>#N/A</v>
      </c>
      <c r="D627" s="50" cm="1">
        <f t="array" ref="D627">_xlfn.XLOOKUP(A627,Tabla1[Codi LER],Tabla1[Pes (T)]/1000,0)</f>
        <v>0</v>
      </c>
      <c r="E627" s="29">
        <f>SUMIF('Seguiment de residus'!M:M,C627,'Seguiment de residus'!D:D)</f>
        <v>0</v>
      </c>
    </row>
    <row r="628" spans="1:5" hidden="1" x14ac:dyDescent="0.3">
      <c r="A628" s="19" t="s">
        <v>1398</v>
      </c>
      <c r="B628" s="19" t="str">
        <f>INDEX('CRC2024-CODIS LER'!B:B,MATCH('Comparativa final'!A628,'CRC2024-CODIS LER'!A:A,0))</f>
        <v>Aparells d'informàtica i telecomunicacions petits sense components perillosos (professional).- Equips rebutjats diferents dels especificats en els codis 160209 a 160213</v>
      </c>
      <c r="C628" s="19" t="e">
        <f>INDEX('Seguiment de residus'!M:M,MATCH('Comparativa final'!A628,'Seguiment de residus'!A:A,0))</f>
        <v>#N/A</v>
      </c>
      <c r="D628" s="50" cm="1">
        <f t="array" ref="D628">_xlfn.XLOOKUP(A628,Tabla1[Codi LER],Tabla1[Pes (T)]/1000,0)</f>
        <v>0</v>
      </c>
      <c r="E628" s="29">
        <f>SUMIF('Seguiment de residus'!M:M,C628,'Seguiment de residus'!D:D)</f>
        <v>0</v>
      </c>
    </row>
    <row r="629" spans="1:5" hidden="1" x14ac:dyDescent="0.3">
      <c r="A629" s="19" t="s">
        <v>1400</v>
      </c>
      <c r="B629" s="19" t="str">
        <f>INDEX('CRC2024-CODIS LER'!B:B,MATCH('Comparativa final'!A629,'CRC2024-CODIS LER'!A:A,0))</f>
        <v>Panells fotovoltaics no perillosos de silici.- Equips rebutjats diferents dels especificats en els codis 160209 a 160213</v>
      </c>
      <c r="C629" s="19" t="e">
        <f>INDEX('Seguiment de residus'!M:M,MATCH('Comparativa final'!A629,'Seguiment de residus'!A:A,0))</f>
        <v>#N/A</v>
      </c>
      <c r="D629" s="50" cm="1">
        <f t="array" ref="D629">_xlfn.XLOOKUP(A629,Tabla1[Codi LER],Tabla1[Pes (T)]/1000,0)</f>
        <v>0</v>
      </c>
      <c r="E629" s="29">
        <f>SUMIF('Seguiment de residus'!M:M,C629,'Seguiment de residus'!D:D)</f>
        <v>0</v>
      </c>
    </row>
    <row r="630" spans="1:5" hidden="1" x14ac:dyDescent="0.3">
      <c r="A630" s="19" t="s">
        <v>1402</v>
      </c>
      <c r="B630" s="19" t="str">
        <f>INDEX('CRC2024-CODIS LER'!B:B,MATCH('Comparativa final'!A630,'CRC2024-CODIS LER'!A:A,0))</f>
        <v>Altres panells fotovoltaics no perillosos.- Equips rebutjats diferents dels especificats en els codis 160209 a 160213</v>
      </c>
      <c r="C630" s="19" t="e">
        <f>INDEX('Seguiment de residus'!M:M,MATCH('Comparativa final'!A630,'Seguiment de residus'!A:A,0))</f>
        <v>#N/A</v>
      </c>
      <c r="D630" s="50" cm="1">
        <f t="array" ref="D630">_xlfn.XLOOKUP(A630,Tabla1[Codi LER],Tabla1[Pes (T)]/1000,0)</f>
        <v>0</v>
      </c>
      <c r="E630" s="29">
        <f>SUMIF('Seguiment de residus'!M:M,C630,'Seguiment de residus'!D:D)</f>
        <v>0</v>
      </c>
    </row>
    <row r="631" spans="1:5" hidden="1" x14ac:dyDescent="0.3">
      <c r="A631" s="19" t="s">
        <v>1404</v>
      </c>
      <c r="B631" s="19" t="str">
        <f>INDEX('CRC2024-CODIS LER'!B:B,MATCH('Comparativa final'!A631,'CRC2024-CODIS LER'!A:A,0))</f>
        <v>Components perillosos retirats dels equips rebutjats</v>
      </c>
      <c r="C631" s="19" t="e">
        <f>INDEX('Seguiment de residus'!M:M,MATCH('Comparativa final'!A631,'Seguiment de residus'!A:A,0))</f>
        <v>#N/A</v>
      </c>
      <c r="D631" s="50" cm="1">
        <f t="array" ref="D631">_xlfn.XLOOKUP(A631,Tabla1[Codi LER],Tabla1[Pes (T)]/1000,0)</f>
        <v>0</v>
      </c>
      <c r="E631" s="29">
        <f>SUMIF('Seguiment de residus'!M:M,C631,'Seguiment de residus'!D:D)</f>
        <v>0</v>
      </c>
    </row>
    <row r="632" spans="1:5" hidden="1" x14ac:dyDescent="0.3">
      <c r="A632" s="19" t="s">
        <v>1406</v>
      </c>
      <c r="B632" s="19" t="str">
        <f>INDEX('CRC2024-CODIS LER'!B:B,MATCH('Comparativa final'!A632,'CRC2024-CODIS LER'!A:A,0))</f>
        <v>Components retirats d'equips rebutjats diferents dels especificats en el codi 160215</v>
      </c>
      <c r="C632" s="19" t="e">
        <f>INDEX('Seguiment de residus'!M:M,MATCH('Comparativa final'!A632,'Seguiment de residus'!A:A,0))</f>
        <v>#N/A</v>
      </c>
      <c r="D632" s="50" cm="1">
        <f t="array" ref="D632">_xlfn.XLOOKUP(A632,Tabla1[Codi LER],Tabla1[Pes (T)]/1000,0)</f>
        <v>0</v>
      </c>
      <c r="E632" s="29">
        <f>SUMIF('Seguiment de residus'!M:M,C632,'Seguiment de residus'!D:D)</f>
        <v>0</v>
      </c>
    </row>
    <row r="633" spans="1:5" hidden="1" x14ac:dyDescent="0.3">
      <c r="A633" s="19" t="s">
        <v>1410</v>
      </c>
      <c r="B633" s="19" t="str">
        <f>INDEX('CRC2024-CODIS LER'!B:B,MATCH('Comparativa final'!A633,'CRC2024-CODIS LER'!A:A,0))</f>
        <v>Residus inorgànics que contenen substàncies perilloses</v>
      </c>
      <c r="C633" s="19" t="e">
        <f>INDEX('Seguiment de residus'!M:M,MATCH('Comparativa final'!A633,'Seguiment de residus'!A:A,0))</f>
        <v>#N/A</v>
      </c>
      <c r="D633" s="50" cm="1">
        <f t="array" ref="D633">_xlfn.XLOOKUP(A633,Tabla1[Codi LER],Tabla1[Pes (T)]/1000,0)</f>
        <v>0</v>
      </c>
      <c r="E633" s="29">
        <f>SUMIF('Seguiment de residus'!M:M,C633,'Seguiment de residus'!D:D)</f>
        <v>0</v>
      </c>
    </row>
    <row r="634" spans="1:5" hidden="1" x14ac:dyDescent="0.3">
      <c r="A634" s="19" t="s">
        <v>1412</v>
      </c>
      <c r="B634" s="19" t="str">
        <f>INDEX('CRC2024-CODIS LER'!B:B,MATCH('Comparativa final'!A634,'CRC2024-CODIS LER'!A:A,0))</f>
        <v>Residus inorgànics diferents dels especificats en el codi 160303</v>
      </c>
      <c r="C634" s="19" t="e">
        <f>INDEX('Seguiment de residus'!M:M,MATCH('Comparativa final'!A634,'Seguiment de residus'!A:A,0))</f>
        <v>#N/A</v>
      </c>
      <c r="D634" s="50" cm="1">
        <f t="array" ref="D634">_xlfn.XLOOKUP(A634,Tabla1[Codi LER],Tabla1[Pes (T)]/1000,0)</f>
        <v>0</v>
      </c>
      <c r="E634" s="29">
        <f>SUMIF('Seguiment de residus'!M:M,C634,'Seguiment de residus'!D:D)</f>
        <v>0</v>
      </c>
    </row>
    <row r="635" spans="1:5" hidden="1" x14ac:dyDescent="0.3">
      <c r="A635" s="19" t="s">
        <v>1414</v>
      </c>
      <c r="B635" s="19" t="str">
        <f>INDEX('CRC2024-CODIS LER'!B:B,MATCH('Comparativa final'!A635,'CRC2024-CODIS LER'!A:A,0))</f>
        <v>Residus orgànics que contenen substàncies perilloses</v>
      </c>
      <c r="C635" s="19" t="e">
        <f>INDEX('Seguiment de residus'!M:M,MATCH('Comparativa final'!A635,'Seguiment de residus'!A:A,0))</f>
        <v>#N/A</v>
      </c>
      <c r="D635" s="50" cm="1">
        <f t="array" ref="D635">_xlfn.XLOOKUP(A635,Tabla1[Codi LER],Tabla1[Pes (T)]/1000,0)</f>
        <v>0</v>
      </c>
      <c r="E635" s="29">
        <f>SUMIF('Seguiment de residus'!M:M,C635,'Seguiment de residus'!D:D)</f>
        <v>0</v>
      </c>
    </row>
    <row r="636" spans="1:5" hidden="1" x14ac:dyDescent="0.3">
      <c r="A636" s="19" t="s">
        <v>1416</v>
      </c>
      <c r="B636" s="19" t="str">
        <f>INDEX('CRC2024-CODIS LER'!B:B,MATCH('Comparativa final'!A636,'CRC2024-CODIS LER'!A:A,0))</f>
        <v>Residus orgànics diferents dels especificats en el codi 160305</v>
      </c>
      <c r="C636" s="19" t="e">
        <f>INDEX('Seguiment de residus'!M:M,MATCH('Comparativa final'!A636,'Seguiment de residus'!A:A,0))</f>
        <v>#N/A</v>
      </c>
      <c r="D636" s="50" cm="1">
        <f t="array" ref="D636">_xlfn.XLOOKUP(A636,Tabla1[Codi LER],Tabla1[Pes (T)]/1000,0)</f>
        <v>0</v>
      </c>
      <c r="E636" s="29">
        <f>SUMIF('Seguiment de residus'!M:M,C636,'Seguiment de residus'!D:D)</f>
        <v>0</v>
      </c>
    </row>
    <row r="637" spans="1:5" hidden="1" x14ac:dyDescent="0.3">
      <c r="A637" s="19" t="s">
        <v>1418</v>
      </c>
      <c r="B637" s="19" t="str">
        <f>INDEX('CRC2024-CODIS LER'!B:B,MATCH('Comparativa final'!A637,'CRC2024-CODIS LER'!A:A,0))</f>
        <v>Mercuri metàl.lic</v>
      </c>
      <c r="C637" s="19" t="e">
        <f>INDEX('Seguiment de residus'!M:M,MATCH('Comparativa final'!A637,'Seguiment de residus'!A:A,0))</f>
        <v>#N/A</v>
      </c>
      <c r="D637" s="50" cm="1">
        <f t="array" ref="D637">_xlfn.XLOOKUP(A637,Tabla1[Codi LER],Tabla1[Pes (T)]/1000,0)</f>
        <v>0</v>
      </c>
      <c r="E637" s="29">
        <f>SUMIF('Seguiment de residus'!M:M,C637,'Seguiment de residus'!D:D)</f>
        <v>0</v>
      </c>
    </row>
    <row r="638" spans="1:5" hidden="1" x14ac:dyDescent="0.3">
      <c r="A638" s="19" t="s">
        <v>1422</v>
      </c>
      <c r="B638" s="19" t="str">
        <f>INDEX('CRC2024-CODIS LER'!B:B,MATCH('Comparativa final'!A638,'CRC2024-CODIS LER'!A:A,0))</f>
        <v>Residus de municions</v>
      </c>
      <c r="C638" s="19" t="e">
        <f>INDEX('Seguiment de residus'!M:M,MATCH('Comparativa final'!A638,'Seguiment de residus'!A:A,0))</f>
        <v>#N/A</v>
      </c>
      <c r="D638" s="50" cm="1">
        <f t="array" ref="D638">_xlfn.XLOOKUP(A638,Tabla1[Codi LER],Tabla1[Pes (T)]/1000,0)</f>
        <v>0</v>
      </c>
      <c r="E638" s="29">
        <f>SUMIF('Seguiment de residus'!M:M,C638,'Seguiment de residus'!D:D)</f>
        <v>0</v>
      </c>
    </row>
    <row r="639" spans="1:5" hidden="1" x14ac:dyDescent="0.3">
      <c r="A639" s="19" t="s">
        <v>1424</v>
      </c>
      <c r="B639" s="19" t="str">
        <f>INDEX('CRC2024-CODIS LER'!B:B,MATCH('Comparativa final'!A639,'CRC2024-CODIS LER'!A:A,0))</f>
        <v>Residus de focs d'artifici</v>
      </c>
      <c r="C639" s="19" t="e">
        <f>INDEX('Seguiment de residus'!M:M,MATCH('Comparativa final'!A639,'Seguiment de residus'!A:A,0))</f>
        <v>#N/A</v>
      </c>
      <c r="D639" s="50" cm="1">
        <f t="array" ref="D639">_xlfn.XLOOKUP(A639,Tabla1[Codi LER],Tabla1[Pes (T)]/1000,0)</f>
        <v>0</v>
      </c>
      <c r="E639" s="29">
        <f>SUMIF('Seguiment de residus'!M:M,C639,'Seguiment de residus'!D:D)</f>
        <v>0</v>
      </c>
    </row>
    <row r="640" spans="1:5" hidden="1" x14ac:dyDescent="0.3">
      <c r="A640" s="19" t="s">
        <v>1426</v>
      </c>
      <c r="B640" s="19" t="str">
        <f>INDEX('CRC2024-CODIS LER'!B:B,MATCH('Comparativa final'!A640,'CRC2024-CODIS LER'!A:A,0))</f>
        <v>Altres residus explosius</v>
      </c>
      <c r="C640" s="19" t="e">
        <f>INDEX('Seguiment de residus'!M:M,MATCH('Comparativa final'!A640,'Seguiment de residus'!A:A,0))</f>
        <v>#N/A</v>
      </c>
      <c r="D640" s="50" cm="1">
        <f t="array" ref="D640">_xlfn.XLOOKUP(A640,Tabla1[Codi LER],Tabla1[Pes (T)]/1000,0)</f>
        <v>0</v>
      </c>
      <c r="E640" s="29">
        <f>SUMIF('Seguiment de residus'!M:M,C640,'Seguiment de residus'!D:D)</f>
        <v>0</v>
      </c>
    </row>
    <row r="641" spans="1:5" hidden="1" x14ac:dyDescent="0.3">
      <c r="A641" s="19" t="s">
        <v>1430</v>
      </c>
      <c r="B641" s="19" t="str">
        <f>INDEX('CRC2024-CODIS LER'!B:B,MATCH('Comparativa final'!A641,'CRC2024-CODIS LER'!A:A,0))</f>
        <v>Gasos en recipients a pressió (inclosos els halons) que contenen substàncies perilloses</v>
      </c>
      <c r="C641" s="19" t="e">
        <f>INDEX('Seguiment de residus'!M:M,MATCH('Comparativa final'!A641,'Seguiment de residus'!A:A,0))</f>
        <v>#N/A</v>
      </c>
      <c r="D641" s="50" cm="1">
        <f t="array" ref="D641">_xlfn.XLOOKUP(A641,Tabla1[Codi LER],Tabla1[Pes (T)]/1000,0)</f>
        <v>0</v>
      </c>
      <c r="E641" s="29">
        <f>SUMIF('Seguiment de residus'!M:M,C641,'Seguiment de residus'!D:D)</f>
        <v>0</v>
      </c>
    </row>
    <row r="642" spans="1:5" hidden="1" x14ac:dyDescent="0.3">
      <c r="A642" s="19" t="s">
        <v>1433</v>
      </c>
      <c r="B642" s="19" t="str">
        <f>INDEX('CRC2024-CODIS LER'!B:B,MATCH('Comparativa final'!A642,'CRC2024-CODIS LER'!A:A,0))</f>
        <v>Gasos en recipients a pressió diferents dels especificats en el codi 160504</v>
      </c>
      <c r="C642" s="19" t="e">
        <f>INDEX('Seguiment de residus'!M:M,MATCH('Comparativa final'!A642,'Seguiment de residus'!A:A,0))</f>
        <v>#N/A</v>
      </c>
      <c r="D642" s="50" cm="1">
        <f t="array" ref="D642">_xlfn.XLOOKUP(A642,Tabla1[Codi LER],Tabla1[Pes (T)]/1000,0)</f>
        <v>0</v>
      </c>
      <c r="E642" s="29">
        <f>SUMIF('Seguiment de residus'!M:M,C642,'Seguiment de residus'!D:D)</f>
        <v>0</v>
      </c>
    </row>
    <row r="643" spans="1:5" hidden="1" x14ac:dyDescent="0.3">
      <c r="A643" s="19" t="s">
        <v>1435</v>
      </c>
      <c r="B643" s="19" t="str">
        <f>INDEX('CRC2024-CODIS LER'!B:B,MATCH('Comparativa final'!A643,'CRC2024-CODIS LER'!A:A,0))</f>
        <v>Productes químics de laboratori que consisteixen en substàncies perilloses, incloses les mescles de productes químics de laboratori, o les contenen</v>
      </c>
      <c r="C643" s="19" t="e">
        <f>INDEX('Seguiment de residus'!M:M,MATCH('Comparativa final'!A643,'Seguiment de residus'!A:A,0))</f>
        <v>#N/A</v>
      </c>
      <c r="D643" s="50" cm="1">
        <f t="array" ref="D643">_xlfn.XLOOKUP(A643,Tabla1[Codi LER],Tabla1[Pes (T)]/1000,0)</f>
        <v>0</v>
      </c>
      <c r="E643" s="29">
        <f>SUMIF('Seguiment de residus'!M:M,C643,'Seguiment de residus'!D:D)</f>
        <v>0</v>
      </c>
    </row>
    <row r="644" spans="1:5" hidden="1" x14ac:dyDescent="0.3">
      <c r="A644" s="19" t="s">
        <v>1437</v>
      </c>
      <c r="B644" s="19" t="str">
        <f>INDEX('CRC2024-CODIS LER'!B:B,MATCH('Comparativa final'!A644,'CRC2024-CODIS LER'!A:A,0))</f>
        <v>Productes químics inorgànics rebutjats que consisteixen en substàncies perilloses o les contenen</v>
      </c>
      <c r="C644" s="19" t="e">
        <f>INDEX('Seguiment de residus'!M:M,MATCH('Comparativa final'!A644,'Seguiment de residus'!A:A,0))</f>
        <v>#N/A</v>
      </c>
      <c r="D644" s="50" cm="1">
        <f t="array" ref="D644">_xlfn.XLOOKUP(A644,Tabla1[Codi LER],Tabla1[Pes (T)]/1000,0)</f>
        <v>0</v>
      </c>
      <c r="E644" s="29">
        <f>SUMIF('Seguiment de residus'!M:M,C644,'Seguiment de residus'!D:D)</f>
        <v>0</v>
      </c>
    </row>
    <row r="645" spans="1:5" hidden="1" x14ac:dyDescent="0.3">
      <c r="A645" s="19" t="s">
        <v>1440</v>
      </c>
      <c r="B645" s="19" t="str">
        <f>INDEX('CRC2024-CODIS LER'!B:B,MATCH('Comparativa final'!A645,'CRC2024-CODIS LER'!A:A,0))</f>
        <v>Productes químics orgànics rebutjats que consisteixen en substàncies perilloses o les contenen</v>
      </c>
      <c r="C645" s="19" t="e">
        <f>INDEX('Seguiment de residus'!M:M,MATCH('Comparativa final'!A645,'Seguiment de residus'!A:A,0))</f>
        <v>#N/A</v>
      </c>
      <c r="D645" s="50" cm="1">
        <f t="array" ref="D645">_xlfn.XLOOKUP(A645,Tabla1[Codi LER],Tabla1[Pes (T)]/1000,0)</f>
        <v>0</v>
      </c>
      <c r="E645" s="29">
        <f>SUMIF('Seguiment de residus'!M:M,C645,'Seguiment de residus'!D:D)</f>
        <v>0</v>
      </c>
    </row>
    <row r="646" spans="1:5" hidden="1" x14ac:dyDescent="0.3">
      <c r="A646" s="19" t="s">
        <v>1443</v>
      </c>
      <c r="B646" s="19" t="str">
        <f>INDEX('CRC2024-CODIS LER'!B:B,MATCH('Comparativa final'!A646,'CRC2024-CODIS LER'!A:A,0))</f>
        <v>Productes químics rebutjats diferents dels especificats en els codis 160506, 160507 o 160508</v>
      </c>
      <c r="C646" s="19" t="e">
        <f>INDEX('Seguiment de residus'!M:M,MATCH('Comparativa final'!A646,'Seguiment de residus'!A:A,0))</f>
        <v>#N/A</v>
      </c>
      <c r="D646" s="50" cm="1">
        <f t="array" ref="D646">_xlfn.XLOOKUP(A646,Tabla1[Codi LER],Tabla1[Pes (T)]/1000,0)</f>
        <v>0</v>
      </c>
      <c r="E646" s="29">
        <f>SUMIF('Seguiment de residus'!M:M,C646,'Seguiment de residus'!D:D)</f>
        <v>0</v>
      </c>
    </row>
    <row r="647" spans="1:5" hidden="1" x14ac:dyDescent="0.3">
      <c r="A647" s="19" t="s">
        <v>1447</v>
      </c>
      <c r="B647" s="19" t="str">
        <f>INDEX('CRC2024-CODIS LER'!B:B,MATCH('Comparativa final'!A647,'CRC2024-CODIS LER'!A:A,0))</f>
        <v>Bateries de plom</v>
      </c>
      <c r="C647" s="19" t="e">
        <f>INDEX('Seguiment de residus'!M:M,MATCH('Comparativa final'!A647,'Seguiment de residus'!A:A,0))</f>
        <v>#N/A</v>
      </c>
      <c r="D647" s="50" cm="1">
        <f t="array" ref="D647">_xlfn.XLOOKUP(A647,Tabla1[Codi LER],Tabla1[Pes (T)]/1000,0)</f>
        <v>0</v>
      </c>
      <c r="E647" s="29">
        <f>SUMIF('Seguiment de residus'!M:M,C647,'Seguiment de residus'!D:D)</f>
        <v>0</v>
      </c>
    </row>
    <row r="648" spans="1:5" hidden="1" x14ac:dyDescent="0.3">
      <c r="A648" s="19" t="s">
        <v>1449</v>
      </c>
      <c r="B648" s="19" t="str">
        <f>INDEX('CRC2024-CODIS LER'!B:B,MATCH('Comparativa final'!A648,'CRC2024-CODIS LER'!A:A,0))</f>
        <v>Acumuladors de Ni-Cd</v>
      </c>
      <c r="C648" s="19" t="e">
        <f>INDEX('Seguiment de residus'!M:M,MATCH('Comparativa final'!A648,'Seguiment de residus'!A:A,0))</f>
        <v>#N/A</v>
      </c>
      <c r="D648" s="50" cm="1">
        <f t="array" ref="D648">_xlfn.XLOOKUP(A648,Tabla1[Codi LER],Tabla1[Pes (T)]/1000,0)</f>
        <v>0</v>
      </c>
      <c r="E648" s="29">
        <f>SUMIF('Seguiment de residus'!M:M,C648,'Seguiment de residus'!D:D)</f>
        <v>0</v>
      </c>
    </row>
    <row r="649" spans="1:5" hidden="1" x14ac:dyDescent="0.3">
      <c r="A649" s="19" t="s">
        <v>1451</v>
      </c>
      <c r="B649" s="19" t="str">
        <f>INDEX('CRC2024-CODIS LER'!B:B,MATCH('Comparativa final'!A649,'CRC2024-CODIS LER'!A:A,0))</f>
        <v>Piles que contenen mercuri</v>
      </c>
      <c r="C649" s="19" t="e">
        <f>INDEX('Seguiment de residus'!M:M,MATCH('Comparativa final'!A649,'Seguiment de residus'!A:A,0))</f>
        <v>#N/A</v>
      </c>
      <c r="D649" s="50" cm="1">
        <f t="array" ref="D649">_xlfn.XLOOKUP(A649,Tabla1[Codi LER],Tabla1[Pes (T)]/1000,0)</f>
        <v>0</v>
      </c>
      <c r="E649" s="29">
        <f>SUMIF('Seguiment de residus'!M:M,C649,'Seguiment de residus'!D:D)</f>
        <v>0</v>
      </c>
    </row>
    <row r="650" spans="1:5" hidden="1" x14ac:dyDescent="0.3">
      <c r="A650" s="19" t="s">
        <v>1453</v>
      </c>
      <c r="B650" s="19" t="str">
        <f>INDEX('CRC2024-CODIS LER'!B:B,MATCH('Comparativa final'!A650,'CRC2024-CODIS LER'!A:A,0))</f>
        <v>Piles alcalines (excepte 160603)</v>
      </c>
      <c r="C650" s="19" t="e">
        <f>INDEX('Seguiment de residus'!M:M,MATCH('Comparativa final'!A650,'Seguiment de residus'!A:A,0))</f>
        <v>#N/A</v>
      </c>
      <c r="D650" s="50" cm="1">
        <f t="array" ref="D650">_xlfn.XLOOKUP(A650,Tabla1[Codi LER],Tabla1[Pes (T)]/1000,0)</f>
        <v>0</v>
      </c>
      <c r="E650" s="29">
        <f>SUMIF('Seguiment de residus'!M:M,C650,'Seguiment de residus'!D:D)</f>
        <v>0</v>
      </c>
    </row>
    <row r="651" spans="1:5" hidden="1" x14ac:dyDescent="0.3">
      <c r="A651" s="19" t="s">
        <v>1455</v>
      </c>
      <c r="B651" s="19" t="str">
        <f>INDEX('CRC2024-CODIS LER'!B:B,MATCH('Comparativa final'!A651,'CRC2024-CODIS LER'!A:A,0))</f>
        <v>Altres piles i acumuladors</v>
      </c>
      <c r="C651" s="19" t="e">
        <f>INDEX('Seguiment de residus'!M:M,MATCH('Comparativa final'!A651,'Seguiment de residus'!A:A,0))</f>
        <v>#N/A</v>
      </c>
      <c r="D651" s="50" cm="1">
        <f t="array" ref="D651">_xlfn.XLOOKUP(A651,Tabla1[Codi LER],Tabla1[Pes (T)]/1000,0)</f>
        <v>0</v>
      </c>
      <c r="E651" s="29">
        <f>SUMIF('Seguiment de residus'!M:M,C651,'Seguiment de residus'!D:D)</f>
        <v>0</v>
      </c>
    </row>
    <row r="652" spans="1:5" hidden="1" x14ac:dyDescent="0.3">
      <c r="A652" s="19" t="s">
        <v>1457</v>
      </c>
      <c r="B652" s="19" t="str">
        <f>INDEX('CRC2024-CODIS LER'!B:B,MATCH('Comparativa final'!A652,'CRC2024-CODIS LER'!A:A,0))</f>
        <v>Electròlits de piles i acumuladors recollits de manera selectiva</v>
      </c>
      <c r="C652" s="19" t="e">
        <f>INDEX('Seguiment de residus'!M:M,MATCH('Comparativa final'!A652,'Seguiment de residus'!A:A,0))</f>
        <v>#N/A</v>
      </c>
      <c r="D652" s="50" cm="1">
        <f t="array" ref="D652">_xlfn.XLOOKUP(A652,Tabla1[Codi LER],Tabla1[Pes (T)]/1000,0)</f>
        <v>0</v>
      </c>
      <c r="E652" s="29">
        <f>SUMIF('Seguiment de residus'!M:M,C652,'Seguiment de residus'!D:D)</f>
        <v>0</v>
      </c>
    </row>
    <row r="653" spans="1:5" hidden="1" x14ac:dyDescent="0.3">
      <c r="A653" s="19" t="s">
        <v>1459</v>
      </c>
      <c r="B653" s="19" t="str">
        <f>INDEX('CRC2024-CODIS LER'!B:B,MATCH('Comparativa final'!A653,'CRC2024-CODIS LER'!A:A,0))</f>
        <v>Acumuladors, piles o bateries en la composició de les quals es trobi el liti en qualsevol de les seves formes, com ara les piles de liti o els acumuladors ió-liti. (LER estatal)</v>
      </c>
      <c r="C653" s="19" t="e">
        <f>INDEX('Seguiment de residus'!M:M,MATCH('Comparativa final'!A653,'Seguiment de residus'!A:A,0))</f>
        <v>#N/A</v>
      </c>
      <c r="D653" s="50" cm="1">
        <f t="array" ref="D653">_xlfn.XLOOKUP(A653,Tabla1[Codi LER],Tabla1[Pes (T)]/1000,0)</f>
        <v>0</v>
      </c>
      <c r="E653" s="29">
        <f>SUMIF('Seguiment de residus'!M:M,C653,'Seguiment de residus'!D:D)</f>
        <v>0</v>
      </c>
    </row>
    <row r="654" spans="1:5" hidden="1" x14ac:dyDescent="0.3">
      <c r="A654" s="19" t="s">
        <v>1461</v>
      </c>
      <c r="B654" s="19" t="str">
        <f>INDEX('CRC2024-CODIS LER'!B:B,MATCH('Comparativa final'!A654,'CRC2024-CODIS LER'!A:A,0))</f>
        <v>Acumuladors, piles o bateries en la composició de les quals es trobi el níquel en qualsevol de les seves formes, com ara els acumuladors de níquel-hidrur metàl·lic (Ni-MH). S'exclouen d'aquest codi els acumuladors i bateries de níquel-cadmi. (LER estatal)</v>
      </c>
      <c r="C654" s="19" t="e">
        <f>INDEX('Seguiment de residus'!M:M,MATCH('Comparativa final'!A654,'Seguiment de residus'!A:A,0))</f>
        <v>#N/A</v>
      </c>
      <c r="D654" s="50" cm="1">
        <f t="array" ref="D654">_xlfn.XLOOKUP(A654,Tabla1[Codi LER],Tabla1[Pes (T)]/1000,0)</f>
        <v>0</v>
      </c>
      <c r="E654" s="29">
        <f>SUMIF('Seguiment de residus'!M:M,C654,'Seguiment de residus'!D:D)</f>
        <v>0</v>
      </c>
    </row>
    <row r="655" spans="1:5" hidden="1" x14ac:dyDescent="0.3">
      <c r="A655" s="19" t="s">
        <v>1463</v>
      </c>
      <c r="B655" s="19" t="str">
        <f>INDEX('CRC2024-CODIS LER'!B:B,MATCH('Comparativa final'!A655,'CRC2024-CODIS LER'!A:A,0))</f>
        <v>Acumuladors, piles o bateries en la composició de les quals es trobin altres substàncies perilloses. (LER estatal)</v>
      </c>
      <c r="C655" s="19" t="e">
        <f>INDEX('Seguiment de residus'!M:M,MATCH('Comparativa final'!A655,'Seguiment de residus'!A:A,0))</f>
        <v>#N/A</v>
      </c>
      <c r="D655" s="50" cm="1">
        <f t="array" ref="D655">_xlfn.XLOOKUP(A655,Tabla1[Codi LER],Tabla1[Pes (T)]/1000,0)</f>
        <v>0</v>
      </c>
      <c r="E655" s="29">
        <f>SUMIF('Seguiment de residus'!M:M,C655,'Seguiment de residus'!D:D)</f>
        <v>0</v>
      </c>
    </row>
    <row r="656" spans="1:5" hidden="1" x14ac:dyDescent="0.3">
      <c r="A656" s="19" t="s">
        <v>1467</v>
      </c>
      <c r="B656" s="19" t="str">
        <f>INDEX('CRC2024-CODIS LER'!B:B,MATCH('Comparativa final'!A656,'CRC2024-CODIS LER'!A:A,0))</f>
        <v>Residus que contenen hidrocarburs</v>
      </c>
      <c r="C656" s="19" t="e">
        <f>INDEX('Seguiment de residus'!M:M,MATCH('Comparativa final'!A656,'Seguiment de residus'!A:A,0))</f>
        <v>#N/A</v>
      </c>
      <c r="D656" s="50" cm="1">
        <f t="array" ref="D656">_xlfn.XLOOKUP(A656,Tabla1[Codi LER],Tabla1[Pes (T)]/1000,0)</f>
        <v>0</v>
      </c>
      <c r="E656" s="29">
        <f>SUMIF('Seguiment de residus'!M:M,C656,'Seguiment de residus'!D:D)</f>
        <v>0</v>
      </c>
    </row>
    <row r="657" spans="1:5" hidden="1" x14ac:dyDescent="0.3">
      <c r="A657" s="19" t="s">
        <v>1469</v>
      </c>
      <c r="B657" s="19" t="str">
        <f>INDEX('CRC2024-CODIS LER'!B:B,MATCH('Comparativa final'!A657,'CRC2024-CODIS LER'!A:A,0))</f>
        <v>Residus que contenen altres substàncies perilloses</v>
      </c>
      <c r="C657" s="19" t="e">
        <f>INDEX('Seguiment de residus'!M:M,MATCH('Comparativa final'!A657,'Seguiment de residus'!A:A,0))</f>
        <v>#N/A</v>
      </c>
      <c r="D657" s="50" cm="1">
        <f t="array" ref="D657">_xlfn.XLOOKUP(A657,Tabla1[Codi LER],Tabla1[Pes (T)]/1000,0)</f>
        <v>0</v>
      </c>
      <c r="E657" s="29">
        <f>SUMIF('Seguiment de residus'!M:M,C657,'Seguiment de residus'!D:D)</f>
        <v>0</v>
      </c>
    </row>
    <row r="658" spans="1:5" hidden="1" x14ac:dyDescent="0.3">
      <c r="A658" s="19" t="s">
        <v>1471</v>
      </c>
      <c r="B658" s="19" t="str">
        <f>INDEX('CRC2024-CODIS LER'!B:B,MATCH('Comparativa final'!A658,'CRC2024-CODIS LER'!A:A,0))</f>
        <v>Residus no especificats en cap altra categoria</v>
      </c>
      <c r="C658" s="19" t="e">
        <f>INDEX('Seguiment de residus'!M:M,MATCH('Comparativa final'!A658,'Seguiment de residus'!A:A,0))</f>
        <v>#N/A</v>
      </c>
      <c r="D658" s="50" cm="1">
        <f t="array" ref="D658">_xlfn.XLOOKUP(A658,Tabla1[Codi LER],Tabla1[Pes (T)]/1000,0)</f>
        <v>0</v>
      </c>
      <c r="E658" s="29">
        <f>SUMIF('Seguiment de residus'!M:M,C658,'Seguiment de residus'!D:D)</f>
        <v>0</v>
      </c>
    </row>
    <row r="659" spans="1:5" hidden="1" x14ac:dyDescent="0.3">
      <c r="A659" s="19" t="s">
        <v>1474</v>
      </c>
      <c r="B659" s="19" t="str">
        <f>INDEX('CRC2024-CODIS LER'!B:B,MATCH('Comparativa final'!A659,'CRC2024-CODIS LER'!A:A,0))</f>
        <v>Catalitzadors usats que contenen or, plata, reni, rodi, pal·ladi, iridi o platí (excepte el codi 160807)</v>
      </c>
      <c r="C659" s="19" t="e">
        <f>INDEX('Seguiment de residus'!M:M,MATCH('Comparativa final'!A659,'Seguiment de residus'!A:A,0))</f>
        <v>#N/A</v>
      </c>
      <c r="D659" s="50" cm="1">
        <f t="array" ref="D659">_xlfn.XLOOKUP(A659,Tabla1[Codi LER],Tabla1[Pes (T)]/1000,0)</f>
        <v>0</v>
      </c>
      <c r="E659" s="29">
        <f>SUMIF('Seguiment de residus'!M:M,C659,'Seguiment de residus'!D:D)</f>
        <v>0</v>
      </c>
    </row>
    <row r="660" spans="1:5" hidden="1" x14ac:dyDescent="0.3">
      <c r="A660" s="19" t="s">
        <v>1478</v>
      </c>
      <c r="B660" s="19" t="str">
        <f>INDEX('CRC2024-CODIS LER'!B:B,MATCH('Comparativa final'!A660,'CRC2024-CODIS LER'!A:A,0))</f>
        <v>Catalitzadors usats que contenen metalls de transició o compostos de metalls de transició perillosos</v>
      </c>
      <c r="C660" s="19" t="e">
        <f>INDEX('Seguiment de residus'!M:M,MATCH('Comparativa final'!A660,'Seguiment de residus'!A:A,0))</f>
        <v>#N/A</v>
      </c>
      <c r="D660" s="50" cm="1">
        <f t="array" ref="D660">_xlfn.XLOOKUP(A660,Tabla1[Codi LER],Tabla1[Pes (T)]/1000,0)</f>
        <v>0</v>
      </c>
      <c r="E660" s="29">
        <f>SUMIF('Seguiment de residus'!M:M,C660,'Seguiment de residus'!D:D)</f>
        <v>0</v>
      </c>
    </row>
    <row r="661" spans="1:5" hidden="1" x14ac:dyDescent="0.3">
      <c r="A661" s="19" t="s">
        <v>1480</v>
      </c>
      <c r="B661" s="19" t="str">
        <f>INDEX('CRC2024-CODIS LER'!B:B,MATCH('Comparativa final'!A661,'CRC2024-CODIS LER'!A:A,0))</f>
        <v>Catalitzadors usats que contenen metalls de transició o compostos de metalls de transició no especificats en cap altra categoria</v>
      </c>
      <c r="C661" s="19" t="e">
        <f>INDEX('Seguiment de residus'!M:M,MATCH('Comparativa final'!A661,'Seguiment de residus'!A:A,0))</f>
        <v>#N/A</v>
      </c>
      <c r="D661" s="50" cm="1">
        <f t="array" ref="D661">_xlfn.XLOOKUP(A661,Tabla1[Codi LER],Tabla1[Pes (T)]/1000,0)</f>
        <v>0</v>
      </c>
      <c r="E661" s="29">
        <f>SUMIF('Seguiment de residus'!M:M,C661,'Seguiment de residus'!D:D)</f>
        <v>0</v>
      </c>
    </row>
    <row r="662" spans="1:5" hidden="1" x14ac:dyDescent="0.3">
      <c r="A662" s="19" t="s">
        <v>1482</v>
      </c>
      <c r="B662" s="19" t="str">
        <f>INDEX('CRC2024-CODIS LER'!B:B,MATCH('Comparativa final'!A662,'CRC2024-CODIS LER'!A:A,0))</f>
        <v>Catalitzadors usats procedents del craqueig catalític fluid (excepte els del codi 160807)</v>
      </c>
      <c r="C662" s="19" t="e">
        <f>INDEX('Seguiment de residus'!M:M,MATCH('Comparativa final'!A662,'Seguiment de residus'!A:A,0))</f>
        <v>#N/A</v>
      </c>
      <c r="D662" s="50" cm="1">
        <f t="array" ref="D662">_xlfn.XLOOKUP(A662,Tabla1[Codi LER],Tabla1[Pes (T)]/1000,0)</f>
        <v>0</v>
      </c>
      <c r="E662" s="29">
        <f>SUMIF('Seguiment de residus'!M:M,C662,'Seguiment de residus'!D:D)</f>
        <v>0</v>
      </c>
    </row>
    <row r="663" spans="1:5" hidden="1" x14ac:dyDescent="0.3">
      <c r="A663" s="19" t="s">
        <v>1484</v>
      </c>
      <c r="B663" s="19" t="str">
        <f>INDEX('CRC2024-CODIS LER'!B:B,MATCH('Comparativa final'!A663,'CRC2024-CODIS LER'!A:A,0))</f>
        <v>Catalitzadors usats que contenen àcid fosfòric</v>
      </c>
      <c r="C663" s="19" t="e">
        <f>INDEX('Seguiment de residus'!M:M,MATCH('Comparativa final'!A663,'Seguiment de residus'!A:A,0))</f>
        <v>#N/A</v>
      </c>
      <c r="D663" s="50" cm="1">
        <f t="array" ref="D663">_xlfn.XLOOKUP(A663,Tabla1[Codi LER],Tabla1[Pes (T)]/1000,0)</f>
        <v>0</v>
      </c>
      <c r="E663" s="29">
        <f>SUMIF('Seguiment de residus'!M:M,C663,'Seguiment de residus'!D:D)</f>
        <v>0</v>
      </c>
    </row>
    <row r="664" spans="1:5" hidden="1" x14ac:dyDescent="0.3">
      <c r="A664" s="19" t="s">
        <v>1486</v>
      </c>
      <c r="B664" s="19" t="str">
        <f>INDEX('CRC2024-CODIS LER'!B:B,MATCH('Comparativa final'!A664,'CRC2024-CODIS LER'!A:A,0))</f>
        <v>Líquids usats utilitzats com a catalitzadors</v>
      </c>
      <c r="C664" s="19" t="e">
        <f>INDEX('Seguiment de residus'!M:M,MATCH('Comparativa final'!A664,'Seguiment de residus'!A:A,0))</f>
        <v>#N/A</v>
      </c>
      <c r="D664" s="50" cm="1">
        <f t="array" ref="D664">_xlfn.XLOOKUP(A664,Tabla1[Codi LER],Tabla1[Pes (T)]/1000,0)</f>
        <v>0</v>
      </c>
      <c r="E664" s="29">
        <f>SUMIF('Seguiment de residus'!M:M,C664,'Seguiment de residus'!D:D)</f>
        <v>0</v>
      </c>
    </row>
    <row r="665" spans="1:5" hidden="1" x14ac:dyDescent="0.3">
      <c r="A665" s="19" t="s">
        <v>1488</v>
      </c>
      <c r="B665" s="19" t="str">
        <f>INDEX('CRC2024-CODIS LER'!B:B,MATCH('Comparativa final'!A665,'CRC2024-CODIS LER'!A:A,0))</f>
        <v>Catalitzadors usats contaminats amb substàncies perilloses</v>
      </c>
      <c r="C665" s="19" t="e">
        <f>INDEX('Seguiment de residus'!M:M,MATCH('Comparativa final'!A665,'Seguiment de residus'!A:A,0))</f>
        <v>#N/A</v>
      </c>
      <c r="D665" s="50" cm="1">
        <f t="array" ref="D665">_xlfn.XLOOKUP(A665,Tabla1[Codi LER],Tabla1[Pes (T)]/1000,0)</f>
        <v>0</v>
      </c>
      <c r="E665" s="29">
        <f>SUMIF('Seguiment de residus'!M:M,C665,'Seguiment de residus'!D:D)</f>
        <v>0</v>
      </c>
    </row>
    <row r="666" spans="1:5" hidden="1" x14ac:dyDescent="0.3">
      <c r="A666" s="19" t="s">
        <v>1492</v>
      </c>
      <c r="B666" s="19" t="str">
        <f>INDEX('CRC2024-CODIS LER'!B:B,MATCH('Comparativa final'!A666,'CRC2024-CODIS LER'!A:A,0))</f>
        <v>Permanganats, per exemple permanganat potàssic</v>
      </c>
      <c r="C666" s="19" t="e">
        <f>INDEX('Seguiment de residus'!M:M,MATCH('Comparativa final'!A666,'Seguiment de residus'!A:A,0))</f>
        <v>#N/A</v>
      </c>
      <c r="D666" s="50" cm="1">
        <f t="array" ref="D666">_xlfn.XLOOKUP(A666,Tabla1[Codi LER],Tabla1[Pes (T)]/1000,0)</f>
        <v>0</v>
      </c>
      <c r="E666" s="29">
        <f>SUMIF('Seguiment de residus'!M:M,C666,'Seguiment de residus'!D:D)</f>
        <v>0</v>
      </c>
    </row>
    <row r="667" spans="1:5" hidden="1" x14ac:dyDescent="0.3">
      <c r="A667" s="19" t="s">
        <v>1494</v>
      </c>
      <c r="B667" s="19" t="str">
        <f>INDEX('CRC2024-CODIS LER'!B:B,MATCH('Comparativa final'!A667,'CRC2024-CODIS LER'!A:A,0))</f>
        <v>Cromats, per exemple cromat potàssic, dicromat sòdic o potàssic</v>
      </c>
      <c r="C667" s="19" t="e">
        <f>INDEX('Seguiment de residus'!M:M,MATCH('Comparativa final'!A667,'Seguiment de residus'!A:A,0))</f>
        <v>#N/A</v>
      </c>
      <c r="D667" s="50" cm="1">
        <f t="array" ref="D667">_xlfn.XLOOKUP(A667,Tabla1[Codi LER],Tabla1[Pes (T)]/1000,0)</f>
        <v>0</v>
      </c>
      <c r="E667" s="29">
        <f>SUMIF('Seguiment de residus'!M:M,C667,'Seguiment de residus'!D:D)</f>
        <v>0</v>
      </c>
    </row>
    <row r="668" spans="1:5" hidden="1" x14ac:dyDescent="0.3">
      <c r="A668" s="19" t="s">
        <v>1496</v>
      </c>
      <c r="B668" s="19" t="str">
        <f>INDEX('CRC2024-CODIS LER'!B:B,MATCH('Comparativa final'!A668,'CRC2024-CODIS LER'!A:A,0))</f>
        <v>Peròxids, per exemple peròxid d'hidrogen</v>
      </c>
      <c r="C668" s="19" t="e">
        <f>INDEX('Seguiment de residus'!M:M,MATCH('Comparativa final'!A668,'Seguiment de residus'!A:A,0))</f>
        <v>#N/A</v>
      </c>
      <c r="D668" s="50" cm="1">
        <f t="array" ref="D668">_xlfn.XLOOKUP(A668,Tabla1[Codi LER],Tabla1[Pes (T)]/1000,0)</f>
        <v>0</v>
      </c>
      <c r="E668" s="29">
        <f>SUMIF('Seguiment de residus'!M:M,C668,'Seguiment de residus'!D:D)</f>
        <v>0</v>
      </c>
    </row>
    <row r="669" spans="1:5" hidden="1" x14ac:dyDescent="0.3">
      <c r="A669" s="19" t="s">
        <v>1498</v>
      </c>
      <c r="B669" s="19" t="str">
        <f>INDEX('CRC2024-CODIS LER'!B:B,MATCH('Comparativa final'!A669,'CRC2024-CODIS LER'!A:A,0))</f>
        <v>Substàncies oxidants no especificades en cap altra categoria</v>
      </c>
      <c r="C669" s="19" t="e">
        <f>INDEX('Seguiment de residus'!M:M,MATCH('Comparativa final'!A669,'Seguiment de residus'!A:A,0))</f>
        <v>#N/A</v>
      </c>
      <c r="D669" s="50" cm="1">
        <f t="array" ref="D669">_xlfn.XLOOKUP(A669,Tabla1[Codi LER],Tabla1[Pes (T)]/1000,0)</f>
        <v>0</v>
      </c>
      <c r="E669" s="29">
        <f>SUMIF('Seguiment de residus'!M:M,C669,'Seguiment de residus'!D:D)</f>
        <v>0</v>
      </c>
    </row>
    <row r="670" spans="1:5" hidden="1" x14ac:dyDescent="0.3">
      <c r="A670" s="19" t="s">
        <v>1502</v>
      </c>
      <c r="B670" s="19" t="str">
        <f>INDEX('CRC2024-CODIS LER'!B:B,MATCH('Comparativa final'!A670,'CRC2024-CODIS LER'!A:A,0))</f>
        <v>Residus líquids aquosos que contenen substàncies perilloses</v>
      </c>
      <c r="C670" s="19" t="e">
        <f>INDEX('Seguiment de residus'!M:M,MATCH('Comparativa final'!A670,'Seguiment de residus'!A:A,0))</f>
        <v>#N/A</v>
      </c>
      <c r="D670" s="50" cm="1">
        <f t="array" ref="D670">_xlfn.XLOOKUP(A670,Tabla1[Codi LER],Tabla1[Pes (T)]/1000,0)</f>
        <v>0</v>
      </c>
      <c r="E670" s="29">
        <f>SUMIF('Seguiment de residus'!M:M,C670,'Seguiment de residus'!D:D)</f>
        <v>0</v>
      </c>
    </row>
    <row r="671" spans="1:5" hidden="1" x14ac:dyDescent="0.3">
      <c r="A671" s="19" t="s">
        <v>1502</v>
      </c>
      <c r="B671" s="19" t="str">
        <f>INDEX('CRC2024-CODIS LER'!B:B,MATCH('Comparativa final'!A671,'CRC2024-CODIS LER'!A:A,0))</f>
        <v>Residus líquids aquosos que contenen substàncies perilloses</v>
      </c>
      <c r="C671" s="19" t="e">
        <f>INDEX('Seguiment de residus'!M:M,MATCH('Comparativa final'!A671,'Seguiment de residus'!A:A,0))</f>
        <v>#N/A</v>
      </c>
      <c r="D671" s="50" cm="1">
        <f t="array" ref="D671">_xlfn.XLOOKUP(A671,Tabla1[Codi LER],Tabla1[Pes (T)]/1000,0)</f>
        <v>0</v>
      </c>
      <c r="E671" s="29">
        <f>SUMIF('Seguiment de residus'!M:M,C671,'Seguiment de residus'!D:D)</f>
        <v>0</v>
      </c>
    </row>
    <row r="672" spans="1:5" hidden="1" x14ac:dyDescent="0.3">
      <c r="A672" s="19" t="s">
        <v>1504</v>
      </c>
      <c r="B672" s="19" t="str">
        <f>INDEX('CRC2024-CODIS LER'!B:B,MATCH('Comparativa final'!A672,'CRC2024-CODIS LER'!A:A,0))</f>
        <v>Residus líquids aquosos diferents dels especificats en el codi 161001</v>
      </c>
      <c r="C672" s="19" t="e">
        <f>INDEX('Seguiment de residus'!M:M,MATCH('Comparativa final'!A672,'Seguiment de residus'!A:A,0))</f>
        <v>#N/A</v>
      </c>
      <c r="D672" s="50" cm="1">
        <f t="array" ref="D672">_xlfn.XLOOKUP(A672,Tabla1[Codi LER],Tabla1[Pes (T)]/1000,0)</f>
        <v>0</v>
      </c>
      <c r="E672" s="29">
        <f>SUMIF('Seguiment de residus'!M:M,C672,'Seguiment de residus'!D:D)</f>
        <v>0</v>
      </c>
    </row>
    <row r="673" spans="1:5" hidden="1" x14ac:dyDescent="0.3">
      <c r="A673" s="19" t="s">
        <v>1506</v>
      </c>
      <c r="B673" s="19" t="str">
        <f>INDEX('CRC2024-CODIS LER'!B:B,MATCH('Comparativa final'!A673,'CRC2024-CODIS LER'!A:A,0))</f>
        <v>Concentrats aquosos que contenen substàncies perilloses</v>
      </c>
      <c r="C673" s="19" t="e">
        <f>INDEX('Seguiment de residus'!M:M,MATCH('Comparativa final'!A673,'Seguiment de residus'!A:A,0))</f>
        <v>#N/A</v>
      </c>
      <c r="D673" s="50" cm="1">
        <f t="array" ref="D673">_xlfn.XLOOKUP(A673,Tabla1[Codi LER],Tabla1[Pes (T)]/1000,0)</f>
        <v>0</v>
      </c>
      <c r="E673" s="29">
        <f>SUMIF('Seguiment de residus'!M:M,C673,'Seguiment de residus'!D:D)</f>
        <v>0</v>
      </c>
    </row>
    <row r="674" spans="1:5" hidden="1" x14ac:dyDescent="0.3">
      <c r="A674" s="19" t="s">
        <v>1508</v>
      </c>
      <c r="B674" s="19" t="str">
        <f>INDEX('CRC2024-CODIS LER'!B:B,MATCH('Comparativa final'!A674,'CRC2024-CODIS LER'!A:A,0))</f>
        <v>Concentrats aquosos diferents dels especificats en el codi 161003</v>
      </c>
      <c r="C674" s="19" t="e">
        <f>INDEX('Seguiment de residus'!M:M,MATCH('Comparativa final'!A674,'Seguiment de residus'!A:A,0))</f>
        <v>#N/A</v>
      </c>
      <c r="D674" s="50" cm="1">
        <f t="array" ref="D674">_xlfn.XLOOKUP(A674,Tabla1[Codi LER],Tabla1[Pes (T)]/1000,0)</f>
        <v>0</v>
      </c>
      <c r="E674" s="29">
        <f>SUMIF('Seguiment de residus'!M:M,C674,'Seguiment de residus'!D:D)</f>
        <v>0</v>
      </c>
    </row>
    <row r="675" spans="1:5" hidden="1" x14ac:dyDescent="0.3">
      <c r="A675" s="19" t="s">
        <v>1512</v>
      </c>
      <c r="B675" s="19" t="str">
        <f>INDEX('CRC2024-CODIS LER'!B:B,MATCH('Comparativa final'!A675,'CRC2024-CODIS LER'!A:A,0))</f>
        <v>Revestiments i refractaris a base de carboni, procedents de processos metal·lúrgics, que contenen substàncies perilloses</v>
      </c>
      <c r="C675" s="19" t="e">
        <f>INDEX('Seguiment de residus'!M:M,MATCH('Comparativa final'!A675,'Seguiment de residus'!A:A,0))</f>
        <v>#N/A</v>
      </c>
      <c r="D675" s="50" cm="1">
        <f t="array" ref="D675">_xlfn.XLOOKUP(A675,Tabla1[Codi LER],Tabla1[Pes (T)]/1000,0)</f>
        <v>0</v>
      </c>
      <c r="E675" s="29">
        <f>SUMIF('Seguiment de residus'!M:M,C675,'Seguiment de residus'!D:D)</f>
        <v>0</v>
      </c>
    </row>
    <row r="676" spans="1:5" hidden="1" x14ac:dyDescent="0.3">
      <c r="A676" s="19" t="s">
        <v>1514</v>
      </c>
      <c r="B676" s="19" t="str">
        <f>INDEX('CRC2024-CODIS LER'!B:B,MATCH('Comparativa final'!A676,'CRC2024-CODIS LER'!A:A,0))</f>
        <v>Revestiments i refractaris a base de carboni, procedents de processos metal·lúrgics, diferents dels especificats en el codi 161101</v>
      </c>
      <c r="C676" s="19" t="e">
        <f>INDEX('Seguiment de residus'!M:M,MATCH('Comparativa final'!A676,'Seguiment de residus'!A:A,0))</f>
        <v>#N/A</v>
      </c>
      <c r="D676" s="50" cm="1">
        <f t="array" ref="D676">_xlfn.XLOOKUP(A676,Tabla1[Codi LER],Tabla1[Pes (T)]/1000,0)</f>
        <v>0</v>
      </c>
      <c r="E676" s="29">
        <f>SUMIF('Seguiment de residus'!M:M,C676,'Seguiment de residus'!D:D)</f>
        <v>0</v>
      </c>
    </row>
    <row r="677" spans="1:5" hidden="1" x14ac:dyDescent="0.3">
      <c r="A677" s="19" t="s">
        <v>1516</v>
      </c>
      <c r="B677" s="19" t="str">
        <f>INDEX('CRC2024-CODIS LER'!B:B,MATCH('Comparativa final'!A677,'CRC2024-CODIS LER'!A:A,0))</f>
        <v>Altres revestiments i refractaris procedents de processos metal·lúrgics que contenen substàncies perilloses</v>
      </c>
      <c r="C677" s="19" t="e">
        <f>INDEX('Seguiment de residus'!M:M,MATCH('Comparativa final'!A677,'Seguiment de residus'!A:A,0))</f>
        <v>#N/A</v>
      </c>
      <c r="D677" s="50" cm="1">
        <f t="array" ref="D677">_xlfn.XLOOKUP(A677,Tabla1[Codi LER],Tabla1[Pes (T)]/1000,0)</f>
        <v>0</v>
      </c>
      <c r="E677" s="29">
        <f>SUMIF('Seguiment de residus'!M:M,C677,'Seguiment de residus'!D:D)</f>
        <v>0</v>
      </c>
    </row>
    <row r="678" spans="1:5" hidden="1" x14ac:dyDescent="0.3">
      <c r="A678" s="19" t="s">
        <v>1518</v>
      </c>
      <c r="B678" s="19" t="str">
        <f>INDEX('CRC2024-CODIS LER'!B:B,MATCH('Comparativa final'!A678,'CRC2024-CODIS LER'!A:A,0))</f>
        <v>Altres revestiments i refractaris procedents de processos metal·lúrgics diferents dels especificats en el codi 161103</v>
      </c>
      <c r="C678" s="19" t="e">
        <f>INDEX('Seguiment de residus'!M:M,MATCH('Comparativa final'!A678,'Seguiment de residus'!A:A,0))</f>
        <v>#N/A</v>
      </c>
      <c r="D678" s="50" cm="1">
        <f t="array" ref="D678">_xlfn.XLOOKUP(A678,Tabla1[Codi LER],Tabla1[Pes (T)]/1000,0)</f>
        <v>0</v>
      </c>
      <c r="E678" s="29">
        <f>SUMIF('Seguiment de residus'!M:M,C678,'Seguiment de residus'!D:D)</f>
        <v>0</v>
      </c>
    </row>
    <row r="679" spans="1:5" hidden="1" x14ac:dyDescent="0.3">
      <c r="A679" s="19" t="s">
        <v>1520</v>
      </c>
      <c r="B679" s="19" t="str">
        <f>INDEX('CRC2024-CODIS LER'!B:B,MATCH('Comparativa final'!A679,'CRC2024-CODIS LER'!A:A,0))</f>
        <v>Revestiments i refractaris, procedents de processos no metal·lúrgics, que contenen substàncies perilloses</v>
      </c>
      <c r="C679" s="19" t="e">
        <f>INDEX('Seguiment de residus'!M:M,MATCH('Comparativa final'!A679,'Seguiment de residus'!A:A,0))</f>
        <v>#N/A</v>
      </c>
      <c r="D679" s="50" cm="1">
        <f t="array" ref="D679">_xlfn.XLOOKUP(A679,Tabla1[Codi LER],Tabla1[Pes (T)]/1000,0)</f>
        <v>0</v>
      </c>
      <c r="E679" s="29">
        <f>SUMIF('Seguiment de residus'!M:M,C679,'Seguiment de residus'!D:D)</f>
        <v>0</v>
      </c>
    </row>
    <row r="680" spans="1:5" hidden="1" x14ac:dyDescent="0.3">
      <c r="A680" s="19" t="s">
        <v>1522</v>
      </c>
      <c r="B680" s="19" t="str">
        <f>INDEX('CRC2024-CODIS LER'!B:B,MATCH('Comparativa final'!A680,'CRC2024-CODIS LER'!A:A,0))</f>
        <v>Revestiments i refractaris procedents de processos no metal·lúrgics, diferents dels especificats en el codi 161105</v>
      </c>
      <c r="C680" s="19" t="e">
        <f>INDEX('Seguiment de residus'!M:M,MATCH('Comparativa final'!A680,'Seguiment de residus'!A:A,0))</f>
        <v>#N/A</v>
      </c>
      <c r="D680" s="50" cm="1">
        <f t="array" ref="D680">_xlfn.XLOOKUP(A680,Tabla1[Codi LER],Tabla1[Pes (T)]/1000,0)</f>
        <v>0</v>
      </c>
      <c r="E680" s="29">
        <f>SUMIF('Seguiment de residus'!M:M,C680,'Seguiment de residus'!D:D)</f>
        <v>0</v>
      </c>
    </row>
    <row r="681" spans="1:5" hidden="1" x14ac:dyDescent="0.3">
      <c r="A681" s="19" t="s">
        <v>1528</v>
      </c>
      <c r="B681" s="19" t="str">
        <f>INDEX('CRC2024-CODIS LER'!B:B,MATCH('Comparativa final'!A681,'CRC2024-CODIS LER'!A:A,0))</f>
        <v>Formigó</v>
      </c>
      <c r="C681" s="19" t="e">
        <f>INDEX('Seguiment de residus'!M:M,MATCH('Comparativa final'!A681,'Seguiment de residus'!A:A,0))</f>
        <v>#N/A</v>
      </c>
      <c r="D681" s="50" cm="1">
        <f t="array" ref="D681">_xlfn.XLOOKUP(A681,Tabla1[Codi LER],Tabla1[Pes (T)]/1000,0)</f>
        <v>0</v>
      </c>
      <c r="E681" s="29">
        <f>SUMIF('Seguiment de residus'!M:M,C681,'Seguiment de residus'!D:D)</f>
        <v>0</v>
      </c>
    </row>
    <row r="682" spans="1:5" hidden="1" x14ac:dyDescent="0.3">
      <c r="A682" s="19" t="s">
        <v>1530</v>
      </c>
      <c r="B682" s="19" t="str">
        <f>INDEX('CRC2024-CODIS LER'!B:B,MATCH('Comparativa final'!A682,'CRC2024-CODIS LER'!A:A,0))</f>
        <v>Maons</v>
      </c>
      <c r="C682" s="19" t="e">
        <f>INDEX('Seguiment de residus'!M:M,MATCH('Comparativa final'!A682,'Seguiment de residus'!A:A,0))</f>
        <v>#N/A</v>
      </c>
      <c r="D682" s="50" cm="1">
        <f t="array" ref="D682">_xlfn.XLOOKUP(A682,Tabla1[Codi LER],Tabla1[Pes (T)]/1000,0)</f>
        <v>0</v>
      </c>
      <c r="E682" s="29">
        <f>SUMIF('Seguiment de residus'!M:M,C682,'Seguiment de residus'!D:D)</f>
        <v>0</v>
      </c>
    </row>
    <row r="683" spans="1:5" x14ac:dyDescent="0.3">
      <c r="A683" s="19" t="s">
        <v>1532</v>
      </c>
      <c r="B683" s="19" t="str">
        <f>INDEX('CRC2024-CODIS LER'!B:B,MATCH('Comparativa final'!A683,'CRC2024-CODIS LER'!A:A,0))</f>
        <v>Teules i materials ceràmics</v>
      </c>
      <c r="C683" s="19" t="str">
        <f>INDEX('Seguiment de residus'!M:M,MATCH('Comparativa final'!A683,'Seguiment de residus'!A:A,0))</f>
        <v>R0505</v>
      </c>
      <c r="D683" s="50" cm="1">
        <f t="array" ref="D683">_xlfn.XLOOKUP(A683,Tabla1[Codi LER],Tabla1[Pes (T)]/1000,0)</f>
        <v>0.2</v>
      </c>
      <c r="E683" s="29">
        <f>SUMIF('Seguiment de residus'!M:M,C683,'Seguiment de residus'!D:D)</f>
        <v>150</v>
      </c>
    </row>
    <row r="684" spans="1:5" hidden="1" x14ac:dyDescent="0.3">
      <c r="A684" s="19" t="s">
        <v>1534</v>
      </c>
      <c r="B684" s="19" t="str">
        <f>INDEX('CRC2024-CODIS LER'!B:B,MATCH('Comparativa final'!A684,'CRC2024-CODIS LER'!A:A,0))</f>
        <v>Mescles, o fraccions separades, de formigó, maons, teules i materials ceràmics que contenen substàncies perilloses</v>
      </c>
      <c r="C684" s="19" t="e">
        <f>INDEX('Seguiment de residus'!M:M,MATCH('Comparativa final'!A684,'Seguiment de residus'!A:A,0))</f>
        <v>#N/A</v>
      </c>
      <c r="D684" s="50" cm="1">
        <f t="array" ref="D684">_xlfn.XLOOKUP(A684,Tabla1[Codi LER],Tabla1[Pes (T)]/1000,0)</f>
        <v>0</v>
      </c>
      <c r="E684" s="29">
        <f>SUMIF('Seguiment de residus'!M:M,C684,'Seguiment de residus'!D:D)</f>
        <v>0</v>
      </c>
    </row>
    <row r="685" spans="1:5" hidden="1" x14ac:dyDescent="0.3">
      <c r="A685" s="19" t="s">
        <v>1536</v>
      </c>
      <c r="B685" s="19" t="str">
        <f>INDEX('CRC2024-CODIS LER'!B:B,MATCH('Comparativa final'!A685,'CRC2024-CODIS LER'!A:A,0))</f>
        <v>Mescles de formigó, maons, teules i materials ceràmics, diferents de les especificades en el codi 170106</v>
      </c>
      <c r="C685" s="19" t="e">
        <f>INDEX('Seguiment de residus'!M:M,MATCH('Comparativa final'!A685,'Seguiment de residus'!A:A,0))</f>
        <v>#N/A</v>
      </c>
      <c r="D685" s="50" cm="1">
        <f t="array" ref="D685">_xlfn.XLOOKUP(A685,Tabla1[Codi LER],Tabla1[Pes (T)]/1000,0)</f>
        <v>0</v>
      </c>
      <c r="E685" s="29">
        <f>SUMIF('Seguiment de residus'!M:M,C685,'Seguiment de residus'!D:D)</f>
        <v>0</v>
      </c>
    </row>
    <row r="686" spans="1:5" hidden="1" x14ac:dyDescent="0.3">
      <c r="A686" s="19" t="s">
        <v>1540</v>
      </c>
      <c r="B686" s="19" t="str">
        <f>INDEX('CRC2024-CODIS LER'!B:B,MATCH('Comparativa final'!A686,'CRC2024-CODIS LER'!A:A,0))</f>
        <v>Fusta</v>
      </c>
      <c r="C686" s="19" t="e">
        <f>INDEX('Seguiment de residus'!M:M,MATCH('Comparativa final'!A686,'Seguiment de residus'!A:A,0))</f>
        <v>#N/A</v>
      </c>
      <c r="D686" s="50" cm="1">
        <f t="array" ref="D686">_xlfn.XLOOKUP(A686,Tabla1[Codi LER],Tabla1[Pes (T)]/1000,0)</f>
        <v>0</v>
      </c>
      <c r="E686" s="29">
        <f>SUMIF('Seguiment de residus'!M:M,C686,'Seguiment de residus'!D:D)</f>
        <v>0</v>
      </c>
    </row>
    <row r="687" spans="1:5" hidden="1" x14ac:dyDescent="0.3">
      <c r="A687" s="19" t="s">
        <v>1542</v>
      </c>
      <c r="B687" s="19" t="str">
        <f>INDEX('CRC2024-CODIS LER'!B:B,MATCH('Comparativa final'!A687,'CRC2024-CODIS LER'!A:A,0))</f>
        <v>Vidre</v>
      </c>
      <c r="C687" s="19" t="e">
        <f>INDEX('Seguiment de residus'!M:M,MATCH('Comparativa final'!A687,'Seguiment de residus'!A:A,0))</f>
        <v>#N/A</v>
      </c>
      <c r="D687" s="50" cm="1">
        <f t="array" ref="D687">_xlfn.XLOOKUP(A687,Tabla1[Codi LER],Tabla1[Pes (T)]/1000,0)</f>
        <v>0</v>
      </c>
      <c r="E687" s="29">
        <f>SUMIF('Seguiment de residus'!M:M,C687,'Seguiment de residus'!D:D)</f>
        <v>0</v>
      </c>
    </row>
    <row r="688" spans="1:5" x14ac:dyDescent="0.3">
      <c r="A688" s="19" t="s">
        <v>1545</v>
      </c>
      <c r="B688" s="19" t="str">
        <f>INDEX('CRC2024-CODIS LER'!B:B,MATCH('Comparativa final'!A688,'CRC2024-CODIS LER'!A:A,0))</f>
        <v>Plàstic</v>
      </c>
      <c r="C688" s="19" t="str">
        <f>INDEX('Seguiment de residus'!M:M,MATCH('Comparativa final'!A688,'Seguiment de residus'!A:A,0))</f>
        <v>R03</v>
      </c>
      <c r="D688" s="50" cm="1">
        <f t="array" ref="D688">_xlfn.XLOOKUP(A688,Tabla1[Codi LER],Tabla1[Pes (T)]/1000,0)</f>
        <v>0</v>
      </c>
      <c r="E688" s="29">
        <f>SUMIF('Seguiment de residus'!M:M,C688,'Seguiment de residus'!D:D)</f>
        <v>30</v>
      </c>
    </row>
    <row r="689" spans="1:5" hidden="1" x14ac:dyDescent="0.3">
      <c r="A689" s="19" t="s">
        <v>1546</v>
      </c>
      <c r="B689" s="19" t="str">
        <f>INDEX('CRC2024-CODIS LER'!B:B,MATCH('Comparativa final'!A689,'CRC2024-CODIS LER'!A:A,0))</f>
        <v>Vidre, plàstic i fusta que contenen substàncies perilloses o estan contaminats per aquestes</v>
      </c>
      <c r="C689" s="19" t="e">
        <f>INDEX('Seguiment de residus'!M:M,MATCH('Comparativa final'!A689,'Seguiment de residus'!A:A,0))</f>
        <v>#N/A</v>
      </c>
      <c r="D689" s="50" cm="1">
        <f t="array" ref="D689">_xlfn.XLOOKUP(A689,Tabla1[Codi LER],Tabla1[Pes (T)]/1000,0)</f>
        <v>0</v>
      </c>
      <c r="E689" s="29">
        <f>SUMIF('Seguiment de residus'!M:M,C689,'Seguiment de residus'!D:D)</f>
        <v>0</v>
      </c>
    </row>
    <row r="690" spans="1:5" hidden="1" x14ac:dyDescent="0.3">
      <c r="A690" s="19" t="s">
        <v>1550</v>
      </c>
      <c r="B690" s="19" t="str">
        <f>INDEX('CRC2024-CODIS LER'!B:B,MATCH('Comparativa final'!A690,'CRC2024-CODIS LER'!A:A,0))</f>
        <v>Mescles bituminoses que contenen quitrà d'hulla</v>
      </c>
      <c r="C690" s="19" t="e">
        <f>INDEX('Seguiment de residus'!M:M,MATCH('Comparativa final'!A690,'Seguiment de residus'!A:A,0))</f>
        <v>#N/A</v>
      </c>
      <c r="D690" s="50" cm="1">
        <f t="array" ref="D690">_xlfn.XLOOKUP(A690,Tabla1[Codi LER],Tabla1[Pes (T)]/1000,0)</f>
        <v>0</v>
      </c>
      <c r="E690" s="29">
        <f>SUMIF('Seguiment de residus'!M:M,C690,'Seguiment de residus'!D:D)</f>
        <v>0</v>
      </c>
    </row>
    <row r="691" spans="1:5" hidden="1" x14ac:dyDescent="0.3">
      <c r="A691" s="19" t="s">
        <v>1552</v>
      </c>
      <c r="B691" s="19" t="str">
        <f>INDEX('CRC2024-CODIS LER'!B:B,MATCH('Comparativa final'!A691,'CRC2024-CODIS LER'!A:A,0))</f>
        <v>Mescles bituminoses diferents de les especificades en el codi 170301</v>
      </c>
      <c r="C691" s="19" t="e">
        <f>INDEX('Seguiment de residus'!M:M,MATCH('Comparativa final'!A691,'Seguiment de residus'!A:A,0))</f>
        <v>#N/A</v>
      </c>
      <c r="D691" s="50" cm="1">
        <f t="array" ref="D691">_xlfn.XLOOKUP(A691,Tabla1[Codi LER],Tabla1[Pes (T)]/1000,0)</f>
        <v>0</v>
      </c>
      <c r="E691" s="29">
        <f>SUMIF('Seguiment de residus'!M:M,C691,'Seguiment de residus'!D:D)</f>
        <v>0</v>
      </c>
    </row>
    <row r="692" spans="1:5" x14ac:dyDescent="0.3">
      <c r="A692" s="19" t="s">
        <v>1554</v>
      </c>
      <c r="B692" s="19" t="str">
        <f>INDEX('CRC2024-CODIS LER'!B:B,MATCH('Comparativa final'!A692,'CRC2024-CODIS LER'!A:A,0))</f>
        <v>Quitrà d'hulla i productes enquitranats</v>
      </c>
      <c r="C692" s="19" t="str">
        <f>INDEX('Seguiment de residus'!M:M,MATCH('Comparativa final'!A692,'Seguiment de residus'!A:A,0))</f>
        <v>R05</v>
      </c>
      <c r="D692" s="50" cm="1">
        <f t="array" ref="D692">_xlfn.XLOOKUP(A692,Tabla1[Codi LER],Tabla1[Pes (T)]/1000,0)</f>
        <v>0</v>
      </c>
      <c r="E692" s="29">
        <f>SUMIF('Seguiment de residus'!M:M,C692,'Seguiment de residus'!D:D)</f>
        <v>300</v>
      </c>
    </row>
    <row r="693" spans="1:5" hidden="1" x14ac:dyDescent="0.3">
      <c r="A693" s="19" t="s">
        <v>1558</v>
      </c>
      <c r="B693" s="19" t="str">
        <f>INDEX('CRC2024-CODIS LER'!B:B,MATCH('Comparativa final'!A693,'CRC2024-CODIS LER'!A:A,0))</f>
        <v>Coure, bronze, llautó</v>
      </c>
      <c r="C693" s="19" t="e">
        <f>INDEX('Seguiment de residus'!M:M,MATCH('Comparativa final'!A693,'Seguiment de residus'!A:A,0))</f>
        <v>#N/A</v>
      </c>
      <c r="D693" s="50" cm="1">
        <f t="array" ref="D693">_xlfn.XLOOKUP(A693,Tabla1[Codi LER],Tabla1[Pes (T)]/1000,0)</f>
        <v>0</v>
      </c>
      <c r="E693" s="29">
        <f>SUMIF('Seguiment de residus'!M:M,C693,'Seguiment de residus'!D:D)</f>
        <v>0</v>
      </c>
    </row>
    <row r="694" spans="1:5" hidden="1" x14ac:dyDescent="0.3">
      <c r="A694" s="19" t="s">
        <v>1560</v>
      </c>
      <c r="B694" s="19" t="str">
        <f>INDEX('CRC2024-CODIS LER'!B:B,MATCH('Comparativa final'!A694,'CRC2024-CODIS LER'!A:A,0))</f>
        <v>Alumini</v>
      </c>
      <c r="C694" s="19" t="e">
        <f>INDEX('Seguiment de residus'!M:M,MATCH('Comparativa final'!A694,'Seguiment de residus'!A:A,0))</f>
        <v>#N/A</v>
      </c>
      <c r="D694" s="50" cm="1">
        <f t="array" ref="D694">_xlfn.XLOOKUP(A694,Tabla1[Codi LER],Tabla1[Pes (T)]/1000,0)</f>
        <v>0</v>
      </c>
      <c r="E694" s="29">
        <f>SUMIF('Seguiment de residus'!M:M,C694,'Seguiment de residus'!D:D)</f>
        <v>0</v>
      </c>
    </row>
    <row r="695" spans="1:5" hidden="1" x14ac:dyDescent="0.3">
      <c r="A695" s="19" t="s">
        <v>1562</v>
      </c>
      <c r="B695" s="19" t="str">
        <f>INDEX('CRC2024-CODIS LER'!B:B,MATCH('Comparativa final'!A695,'CRC2024-CODIS LER'!A:A,0))</f>
        <v>Plom</v>
      </c>
      <c r="C695" s="19" t="e">
        <f>INDEX('Seguiment de residus'!M:M,MATCH('Comparativa final'!A695,'Seguiment de residus'!A:A,0))</f>
        <v>#N/A</v>
      </c>
      <c r="D695" s="50" cm="1">
        <f t="array" ref="D695">_xlfn.XLOOKUP(A695,Tabla1[Codi LER],Tabla1[Pes (T)]/1000,0)</f>
        <v>0</v>
      </c>
      <c r="E695" s="29">
        <f>SUMIF('Seguiment de residus'!M:M,C695,'Seguiment de residus'!D:D)</f>
        <v>0</v>
      </c>
    </row>
    <row r="696" spans="1:5" hidden="1" x14ac:dyDescent="0.3">
      <c r="A696" s="19" t="s">
        <v>1564</v>
      </c>
      <c r="B696" s="19" t="str">
        <f>INDEX('CRC2024-CODIS LER'!B:B,MATCH('Comparativa final'!A696,'CRC2024-CODIS LER'!A:A,0))</f>
        <v>Zinc</v>
      </c>
      <c r="C696" s="19" t="e">
        <f>INDEX('Seguiment de residus'!M:M,MATCH('Comparativa final'!A696,'Seguiment de residus'!A:A,0))</f>
        <v>#N/A</v>
      </c>
      <c r="D696" s="50" cm="1">
        <f t="array" ref="D696">_xlfn.XLOOKUP(A696,Tabla1[Codi LER],Tabla1[Pes (T)]/1000,0)</f>
        <v>0</v>
      </c>
      <c r="E696" s="29">
        <f>SUMIF('Seguiment de residus'!M:M,C696,'Seguiment de residus'!D:D)</f>
        <v>0</v>
      </c>
    </row>
    <row r="697" spans="1:5" hidden="1" x14ac:dyDescent="0.3">
      <c r="A697" s="19" t="s">
        <v>1566</v>
      </c>
      <c r="B697" s="19" t="str">
        <f>INDEX('CRC2024-CODIS LER'!B:B,MATCH('Comparativa final'!A697,'CRC2024-CODIS LER'!A:A,0))</f>
        <v>Ferro i acer</v>
      </c>
      <c r="C697" s="19" t="e">
        <f>INDEX('Seguiment de residus'!M:M,MATCH('Comparativa final'!A697,'Seguiment de residus'!A:A,0))</f>
        <v>#N/A</v>
      </c>
      <c r="D697" s="50" cm="1">
        <f t="array" ref="D697">_xlfn.XLOOKUP(A697,Tabla1[Codi LER],Tabla1[Pes (T)]/1000,0)</f>
        <v>0</v>
      </c>
      <c r="E697" s="29">
        <f>SUMIF('Seguiment de residus'!M:M,C697,'Seguiment de residus'!D:D)</f>
        <v>0</v>
      </c>
    </row>
    <row r="698" spans="1:5" hidden="1" x14ac:dyDescent="0.3">
      <c r="A698" s="19" t="s">
        <v>1568</v>
      </c>
      <c r="B698" s="19" t="str">
        <f>INDEX('CRC2024-CODIS LER'!B:B,MATCH('Comparativa final'!A698,'CRC2024-CODIS LER'!A:A,0))</f>
        <v>Estany</v>
      </c>
      <c r="C698" s="19" t="e">
        <f>INDEX('Seguiment de residus'!M:M,MATCH('Comparativa final'!A698,'Seguiment de residus'!A:A,0))</f>
        <v>#N/A</v>
      </c>
      <c r="D698" s="50" cm="1">
        <f t="array" ref="D698">_xlfn.XLOOKUP(A698,Tabla1[Codi LER],Tabla1[Pes (T)]/1000,0)</f>
        <v>0</v>
      </c>
      <c r="E698" s="29">
        <f>SUMIF('Seguiment de residus'!M:M,C698,'Seguiment de residus'!D:D)</f>
        <v>0</v>
      </c>
    </row>
    <row r="699" spans="1:5" hidden="1" x14ac:dyDescent="0.3">
      <c r="A699" s="19" t="s">
        <v>1570</v>
      </c>
      <c r="B699" s="19" t="str">
        <f>INDEX('CRC2024-CODIS LER'!B:B,MATCH('Comparativa final'!A699,'CRC2024-CODIS LER'!A:A,0))</f>
        <v>Metalls mesclats</v>
      </c>
      <c r="C699" s="19" t="e">
        <f>INDEX('Seguiment de residus'!M:M,MATCH('Comparativa final'!A699,'Seguiment de residus'!A:A,0))</f>
        <v>#N/A</v>
      </c>
      <c r="D699" s="50" cm="1">
        <f t="array" ref="D699">_xlfn.XLOOKUP(A699,Tabla1[Codi LER],Tabla1[Pes (T)]/1000,0)</f>
        <v>0</v>
      </c>
      <c r="E699" s="29">
        <f>SUMIF('Seguiment de residus'!M:M,C699,'Seguiment de residus'!D:D)</f>
        <v>0</v>
      </c>
    </row>
    <row r="700" spans="1:5" hidden="1" x14ac:dyDescent="0.3">
      <c r="A700" s="19" t="s">
        <v>1572</v>
      </c>
      <c r="B700" s="19" t="str">
        <f>INDEX('CRC2024-CODIS LER'!B:B,MATCH('Comparativa final'!A700,'CRC2024-CODIS LER'!A:A,0))</f>
        <v>Residus metàl·lics contaminats amb substàncies perilloses</v>
      </c>
      <c r="C700" s="19" t="e">
        <f>INDEX('Seguiment de residus'!M:M,MATCH('Comparativa final'!A700,'Seguiment de residus'!A:A,0))</f>
        <v>#N/A</v>
      </c>
      <c r="D700" s="50" cm="1">
        <f t="array" ref="D700">_xlfn.XLOOKUP(A700,Tabla1[Codi LER],Tabla1[Pes (T)]/1000,0)</f>
        <v>0</v>
      </c>
      <c r="E700" s="29">
        <f>SUMIF('Seguiment de residus'!M:M,C700,'Seguiment de residus'!D:D)</f>
        <v>0</v>
      </c>
    </row>
    <row r="701" spans="1:5" hidden="1" x14ac:dyDescent="0.3">
      <c r="A701" s="19" t="s">
        <v>1575</v>
      </c>
      <c r="B701" s="19" t="str">
        <f>INDEX('CRC2024-CODIS LER'!B:B,MATCH('Comparativa final'!A701,'CRC2024-CODIS LER'!A:A,0))</f>
        <v>Cables que contenen hidrocarburs, quitrà d'hulla i altres substàncies perilloses</v>
      </c>
      <c r="C701" s="19" t="e">
        <f>INDEX('Seguiment de residus'!M:M,MATCH('Comparativa final'!A701,'Seguiment de residus'!A:A,0))</f>
        <v>#N/A</v>
      </c>
      <c r="D701" s="50" cm="1">
        <f t="array" ref="D701">_xlfn.XLOOKUP(A701,Tabla1[Codi LER],Tabla1[Pes (T)]/1000,0)</f>
        <v>0</v>
      </c>
      <c r="E701" s="29">
        <f>SUMIF('Seguiment de residus'!M:M,C701,'Seguiment de residus'!D:D)</f>
        <v>0</v>
      </c>
    </row>
    <row r="702" spans="1:5" hidden="1" x14ac:dyDescent="0.3">
      <c r="A702" s="19" t="s">
        <v>1577</v>
      </c>
      <c r="B702" s="19" t="str">
        <f>INDEX('CRC2024-CODIS LER'!B:B,MATCH('Comparativa final'!A702,'CRC2024-CODIS LER'!A:A,0))</f>
        <v>Cables diferents dels especificats en el codi 170410</v>
      </c>
      <c r="C702" s="19" t="e">
        <f>INDEX('Seguiment de residus'!M:M,MATCH('Comparativa final'!A702,'Seguiment de residus'!A:A,0))</f>
        <v>#N/A</v>
      </c>
      <c r="D702" s="50" cm="1">
        <f t="array" ref="D702">_xlfn.XLOOKUP(A702,Tabla1[Codi LER],Tabla1[Pes (T)]/1000,0)</f>
        <v>0</v>
      </c>
      <c r="E702" s="29">
        <f>SUMIF('Seguiment de residus'!M:M,C702,'Seguiment de residus'!D:D)</f>
        <v>0</v>
      </c>
    </row>
    <row r="703" spans="1:5" hidden="1" x14ac:dyDescent="0.3">
      <c r="A703" s="19" t="s">
        <v>1581</v>
      </c>
      <c r="B703" s="19" t="str">
        <f>INDEX('CRC2024-CODIS LER'!B:B,MATCH('Comparativa final'!A703,'CRC2024-CODIS LER'!A:A,0))</f>
        <v>Terra i pedres que contenen substàncies perilloses</v>
      </c>
      <c r="C703" s="19" t="e">
        <f>INDEX('Seguiment de residus'!M:M,MATCH('Comparativa final'!A703,'Seguiment de residus'!A:A,0))</f>
        <v>#N/A</v>
      </c>
      <c r="D703" s="50" cm="1">
        <f t="array" ref="D703">_xlfn.XLOOKUP(A703,Tabla1[Codi LER],Tabla1[Pes (T)]/1000,0)</f>
        <v>1.6E-2</v>
      </c>
      <c r="E703" s="29">
        <f>SUMIF('Seguiment de residus'!M:M,C703,'Seguiment de residus'!D:D)</f>
        <v>0</v>
      </c>
    </row>
    <row r="704" spans="1:5" x14ac:dyDescent="0.3">
      <c r="A704" s="19" t="s">
        <v>1584</v>
      </c>
      <c r="B704" s="19" t="str">
        <f>INDEX('CRC2024-CODIS LER'!B:B,MATCH('Comparativa final'!A704,'CRC2024-CODIS LER'!A:A,0))</f>
        <v>Terra i pedres diferents de les especificades en el codi 170503</v>
      </c>
      <c r="C704" s="19" t="str">
        <f>INDEX('Seguiment de residus'!M:M,MATCH('Comparativa final'!A704,'Seguiment de residus'!A:A,0))</f>
        <v>Obra externa</v>
      </c>
      <c r="D704" s="50" cm="1">
        <f t="array" ref="D704">_xlfn.XLOOKUP(A704,Tabla1[Codi LER],Tabla1[Pes (T)]/1000,0)</f>
        <v>1.6E-2</v>
      </c>
      <c r="E704" s="29">
        <f>SUMIF('Seguiment de residus'!M:M,C704,'Seguiment de residus'!D:D)</f>
        <v>50</v>
      </c>
    </row>
    <row r="705" spans="1:5" hidden="1" x14ac:dyDescent="0.3">
      <c r="A705" s="19" t="s">
        <v>1588</v>
      </c>
      <c r="B705" s="19" t="str">
        <f>INDEX('CRC2024-CODIS LER'!B:B,MATCH('Comparativa final'!A705,'CRC2024-CODIS LER'!A:A,0))</f>
        <v>Llots de drenatge que contenen substàncies perilloses</v>
      </c>
      <c r="C705" s="19" t="e">
        <f>INDEX('Seguiment de residus'!M:M,MATCH('Comparativa final'!A705,'Seguiment de residus'!A:A,0))</f>
        <v>#N/A</v>
      </c>
      <c r="D705" s="50" cm="1">
        <f t="array" ref="D705">_xlfn.XLOOKUP(A705,Tabla1[Codi LER],Tabla1[Pes (T)]/1000,0)</f>
        <v>0</v>
      </c>
      <c r="E705" s="29">
        <f>SUMIF('Seguiment de residus'!M:M,C705,'Seguiment de residus'!D:D)</f>
        <v>0</v>
      </c>
    </row>
    <row r="706" spans="1:5" hidden="1" x14ac:dyDescent="0.3">
      <c r="A706" s="19" t="s">
        <v>1591</v>
      </c>
      <c r="B706" s="19" t="str">
        <f>INDEX('CRC2024-CODIS LER'!B:B,MATCH('Comparativa final'!A706,'CRC2024-CODIS LER'!A:A,0))</f>
        <v>Llots de drenatge diferents dels especificats en el codi 170505</v>
      </c>
      <c r="C706" s="19" t="e">
        <f>INDEX('Seguiment de residus'!M:M,MATCH('Comparativa final'!A706,'Seguiment de residus'!A:A,0))</f>
        <v>#N/A</v>
      </c>
      <c r="D706" s="50" cm="1">
        <f t="array" ref="D706">_xlfn.XLOOKUP(A706,Tabla1[Codi LER],Tabla1[Pes (T)]/1000,0)</f>
        <v>0</v>
      </c>
      <c r="E706" s="29">
        <f>SUMIF('Seguiment de residus'!M:M,C706,'Seguiment de residus'!D:D)</f>
        <v>0</v>
      </c>
    </row>
    <row r="707" spans="1:5" hidden="1" x14ac:dyDescent="0.3">
      <c r="A707" s="19" t="s">
        <v>1593</v>
      </c>
      <c r="B707" s="19" t="str">
        <f>INDEX('CRC2024-CODIS LER'!B:B,MATCH('Comparativa final'!A707,'CRC2024-CODIS LER'!A:A,0))</f>
        <v>Balast de vies fèrries que conté substàncies perilloses</v>
      </c>
      <c r="C707" s="19" t="e">
        <f>INDEX('Seguiment de residus'!M:M,MATCH('Comparativa final'!A707,'Seguiment de residus'!A:A,0))</f>
        <v>#N/A</v>
      </c>
      <c r="D707" s="50" cm="1">
        <f t="array" ref="D707">_xlfn.XLOOKUP(A707,Tabla1[Codi LER],Tabla1[Pes (T)]/1000,0)</f>
        <v>0</v>
      </c>
      <c r="E707" s="29">
        <f>SUMIF('Seguiment de residus'!M:M,C707,'Seguiment de residus'!D:D)</f>
        <v>0</v>
      </c>
    </row>
    <row r="708" spans="1:5" hidden="1" x14ac:dyDescent="0.3">
      <c r="A708" s="19" t="s">
        <v>1595</v>
      </c>
      <c r="B708" s="19" t="str">
        <f>INDEX('CRC2024-CODIS LER'!B:B,MATCH('Comparativa final'!A708,'CRC2024-CODIS LER'!A:A,0))</f>
        <v>Balast de vies fèrries diferent de l'especificat en el codi 170507</v>
      </c>
      <c r="C708" s="19" t="e">
        <f>INDEX('Seguiment de residus'!M:M,MATCH('Comparativa final'!A708,'Seguiment de residus'!A:A,0))</f>
        <v>#N/A</v>
      </c>
      <c r="D708" s="50" cm="1">
        <f t="array" ref="D708">_xlfn.XLOOKUP(A708,Tabla1[Codi LER],Tabla1[Pes (T)]/1000,0)</f>
        <v>0</v>
      </c>
      <c r="E708" s="29">
        <f>SUMIF('Seguiment de residus'!M:M,C708,'Seguiment de residus'!D:D)</f>
        <v>0</v>
      </c>
    </row>
    <row r="709" spans="1:5" hidden="1" x14ac:dyDescent="0.3">
      <c r="A709" s="19" t="s">
        <v>1599</v>
      </c>
      <c r="B709" s="19" t="str">
        <f>INDEX('CRC2024-CODIS LER'!B:B,MATCH('Comparativa final'!A709,'CRC2024-CODIS LER'!A:A,0))</f>
        <v>Materials d'aïllament que contenen amiant</v>
      </c>
      <c r="C709" s="19" t="e">
        <f>INDEX('Seguiment de residus'!M:M,MATCH('Comparativa final'!A709,'Seguiment de residus'!A:A,0))</f>
        <v>#N/A</v>
      </c>
      <c r="D709" s="50" cm="1">
        <f t="array" ref="D709">_xlfn.XLOOKUP(A709,Tabla1[Codi LER],Tabla1[Pes (T)]/1000,0)</f>
        <v>0</v>
      </c>
      <c r="E709" s="29">
        <f>SUMIF('Seguiment de residus'!M:M,C709,'Seguiment de residus'!D:D)</f>
        <v>0</v>
      </c>
    </row>
    <row r="710" spans="1:5" hidden="1" x14ac:dyDescent="0.3">
      <c r="A710" s="19" t="s">
        <v>1601</v>
      </c>
      <c r="B710" s="19" t="str">
        <f>INDEX('CRC2024-CODIS LER'!B:B,MATCH('Comparativa final'!A710,'CRC2024-CODIS LER'!A:A,0))</f>
        <v>Altres materials d'aïllament que consisteixen en substàncies perilloses o contenen dites substàncies</v>
      </c>
      <c r="C710" s="19" t="e">
        <f>INDEX('Seguiment de residus'!M:M,MATCH('Comparativa final'!A710,'Seguiment de residus'!A:A,0))</f>
        <v>#N/A</v>
      </c>
      <c r="D710" s="50" cm="1">
        <f t="array" ref="D710">_xlfn.XLOOKUP(A710,Tabla1[Codi LER],Tabla1[Pes (T)]/1000,0)</f>
        <v>0</v>
      </c>
      <c r="E710" s="29">
        <f>SUMIF('Seguiment de residus'!M:M,C710,'Seguiment de residus'!D:D)</f>
        <v>0</v>
      </c>
    </row>
    <row r="711" spans="1:5" hidden="1" x14ac:dyDescent="0.3">
      <c r="A711" s="19" t="s">
        <v>1603</v>
      </c>
      <c r="B711" s="19" t="str">
        <f>INDEX('CRC2024-CODIS LER'!B:B,MATCH('Comparativa final'!A711,'CRC2024-CODIS LER'!A:A,0))</f>
        <v>Materials d'aïllament diferents dels especificats en els codis 170601 i 170603</v>
      </c>
      <c r="C711" s="19" t="e">
        <f>INDEX('Seguiment de residus'!M:M,MATCH('Comparativa final'!A711,'Seguiment de residus'!A:A,0))</f>
        <v>#N/A</v>
      </c>
      <c r="D711" s="50" cm="1">
        <f t="array" ref="D711">_xlfn.XLOOKUP(A711,Tabla1[Codi LER],Tabla1[Pes (T)]/1000,0)</f>
        <v>0</v>
      </c>
      <c r="E711" s="29">
        <f>SUMIF('Seguiment de residus'!M:M,C711,'Seguiment de residus'!D:D)</f>
        <v>0</v>
      </c>
    </row>
    <row r="712" spans="1:5" hidden="1" x14ac:dyDescent="0.3">
      <c r="A712" s="19" t="s">
        <v>1605</v>
      </c>
      <c r="B712" s="19" t="str">
        <f>INDEX('CRC2024-CODIS LER'!B:B,MATCH('Comparativa final'!A712,'CRC2024-CODIS LER'!A:A,0))</f>
        <v>Materials de construcció que contenen amiant</v>
      </c>
      <c r="C712" s="19" t="e">
        <f>INDEX('Seguiment de residus'!M:M,MATCH('Comparativa final'!A712,'Seguiment de residus'!A:A,0))</f>
        <v>#N/A</v>
      </c>
      <c r="D712" s="50" cm="1">
        <f t="array" ref="D712">_xlfn.XLOOKUP(A712,Tabla1[Codi LER],Tabla1[Pes (T)]/1000,0)</f>
        <v>0</v>
      </c>
      <c r="E712" s="29">
        <f>SUMIF('Seguiment de residus'!M:M,C712,'Seguiment de residus'!D:D)</f>
        <v>0</v>
      </c>
    </row>
    <row r="713" spans="1:5" hidden="1" x14ac:dyDescent="0.3">
      <c r="A713" s="19" t="s">
        <v>1609</v>
      </c>
      <c r="B713" s="19" t="str">
        <f>INDEX('CRC2024-CODIS LER'!B:B,MATCH('Comparativa final'!A713,'CRC2024-CODIS LER'!A:A,0))</f>
        <v>Materials de construcció a base de guix contaminats amb substàncies perilloses</v>
      </c>
      <c r="C713" s="19" t="e">
        <f>INDEX('Seguiment de residus'!M:M,MATCH('Comparativa final'!A713,'Seguiment de residus'!A:A,0))</f>
        <v>#N/A</v>
      </c>
      <c r="D713" s="50" cm="1">
        <f t="array" ref="D713">_xlfn.XLOOKUP(A713,Tabla1[Codi LER],Tabla1[Pes (T)]/1000,0)</f>
        <v>0</v>
      </c>
      <c r="E713" s="29">
        <f>SUMIF('Seguiment de residus'!M:M,C713,'Seguiment de residus'!D:D)</f>
        <v>0</v>
      </c>
    </row>
    <row r="714" spans="1:5" hidden="1" x14ac:dyDescent="0.3">
      <c r="A714" s="19" t="s">
        <v>1611</v>
      </c>
      <c r="B714" s="19" t="str">
        <f>INDEX('CRC2024-CODIS LER'!B:B,MATCH('Comparativa final'!A714,'CRC2024-CODIS LER'!A:A,0))</f>
        <v>Materials de construcció a base de guix diferents dels especificats en el codi 170801</v>
      </c>
      <c r="C714" s="19" t="e">
        <f>INDEX('Seguiment de residus'!M:M,MATCH('Comparativa final'!A714,'Seguiment de residus'!A:A,0))</f>
        <v>#N/A</v>
      </c>
      <c r="D714" s="50" cm="1">
        <f t="array" ref="D714">_xlfn.XLOOKUP(A714,Tabla1[Codi LER],Tabla1[Pes (T)]/1000,0)</f>
        <v>0</v>
      </c>
      <c r="E714" s="29">
        <f>SUMIF('Seguiment de residus'!M:M,C714,'Seguiment de residus'!D:D)</f>
        <v>0</v>
      </c>
    </row>
    <row r="715" spans="1:5" hidden="1" x14ac:dyDescent="0.3">
      <c r="A715" s="19" t="s">
        <v>1615</v>
      </c>
      <c r="B715" s="19" t="str">
        <f>INDEX('CRC2024-CODIS LER'!B:B,MATCH('Comparativa final'!A715,'CRC2024-CODIS LER'!A:A,0))</f>
        <v>Residus de construcció i demolició que contenen mercuri</v>
      </c>
      <c r="C715" s="19" t="e">
        <f>INDEX('Seguiment de residus'!M:M,MATCH('Comparativa final'!A715,'Seguiment de residus'!A:A,0))</f>
        <v>#N/A</v>
      </c>
      <c r="D715" s="50" cm="1">
        <f t="array" ref="D715">_xlfn.XLOOKUP(A715,Tabla1[Codi LER],Tabla1[Pes (T)]/1000,0)</f>
        <v>0</v>
      </c>
      <c r="E715" s="29">
        <f>SUMIF('Seguiment de residus'!M:M,C715,'Seguiment de residus'!D:D)</f>
        <v>0</v>
      </c>
    </row>
    <row r="716" spans="1:5" hidden="1" x14ac:dyDescent="0.3">
      <c r="A716" s="19" t="s">
        <v>1617</v>
      </c>
      <c r="B716" s="19" t="str">
        <f>INDEX('CRC2024-CODIS LER'!B:B,MATCH('Comparativa final'!A716,'CRC2024-CODIS LER'!A:A,0))</f>
        <v>Residus de construcció i demolició que contenen PCB (per exemple, segellants que contenen PCB, revestiments de sòl a base de resines que contenen PCB, envidraments dobles que contenen PCB, condensadors que contenen PCB)</v>
      </c>
      <c r="C716" s="19" t="e">
        <f>INDEX('Seguiment de residus'!M:M,MATCH('Comparativa final'!A716,'Seguiment de residus'!A:A,0))</f>
        <v>#N/A</v>
      </c>
      <c r="D716" s="50" cm="1">
        <f t="array" ref="D716">_xlfn.XLOOKUP(A716,Tabla1[Codi LER],Tabla1[Pes (T)]/1000,0)</f>
        <v>0</v>
      </c>
      <c r="E716" s="29">
        <f>SUMIF('Seguiment de residus'!M:M,C716,'Seguiment de residus'!D:D)</f>
        <v>0</v>
      </c>
    </row>
    <row r="717" spans="1:5" hidden="1" x14ac:dyDescent="0.3">
      <c r="A717" s="19" t="s">
        <v>1619</v>
      </c>
      <c r="B717" s="19" t="str">
        <f>INDEX('CRC2024-CODIS LER'!B:B,MATCH('Comparativa final'!A717,'CRC2024-CODIS LER'!A:A,0))</f>
        <v>Altres residus de construcció i demolició (inclosos els residus mesclats) que contenen substàncies perilloses</v>
      </c>
      <c r="C717" s="19" t="e">
        <f>INDEX('Seguiment de residus'!M:M,MATCH('Comparativa final'!A717,'Seguiment de residus'!A:A,0))</f>
        <v>#N/A</v>
      </c>
      <c r="D717" s="50" cm="1">
        <f t="array" ref="D717">_xlfn.XLOOKUP(A717,Tabla1[Codi LER],Tabla1[Pes (T)]/1000,0)</f>
        <v>0</v>
      </c>
      <c r="E717" s="29">
        <f>SUMIF('Seguiment de residus'!M:M,C717,'Seguiment de residus'!D:D)</f>
        <v>0</v>
      </c>
    </row>
    <row r="718" spans="1:5" hidden="1" x14ac:dyDescent="0.3">
      <c r="A718" s="19" t="s">
        <v>1621</v>
      </c>
      <c r="B718" s="19" t="str">
        <f>INDEX('CRC2024-CODIS LER'!B:B,MATCH('Comparativa final'!A718,'CRC2024-CODIS LER'!A:A,0))</f>
        <v>Residus mesclats de construcció i demolició diferents dels especificats en els codis 170901, 170902 i 170903</v>
      </c>
      <c r="C718" s="19" t="e">
        <f>INDEX('Seguiment de residus'!M:M,MATCH('Comparativa final'!A718,'Seguiment de residus'!A:A,0))</f>
        <v>#N/A</v>
      </c>
      <c r="D718" s="50" cm="1">
        <f t="array" ref="D718">_xlfn.XLOOKUP(A718,Tabla1[Codi LER],Tabla1[Pes (T)]/1000,0)</f>
        <v>0.15</v>
      </c>
      <c r="E718" s="29">
        <f>SUMIF('Seguiment de residus'!M:M,C718,'Seguiment de residus'!D:D)</f>
        <v>0</v>
      </c>
    </row>
    <row r="719" spans="1:5" hidden="1" x14ac:dyDescent="0.3">
      <c r="A719" s="19" t="s">
        <v>1627</v>
      </c>
      <c r="B719" s="19" t="str">
        <f>INDEX('CRC2024-CODIS LER'!B:B,MATCH('Comparativa final'!A719,'CRC2024-CODIS LER'!A:A,0))</f>
        <v>Objectes tallants i punxants (excepte el codi 180103)</v>
      </c>
      <c r="C719" s="19" t="e">
        <f>INDEX('Seguiment de residus'!M:M,MATCH('Comparativa final'!A719,'Seguiment de residus'!A:A,0))</f>
        <v>#N/A</v>
      </c>
      <c r="D719" s="50" cm="1">
        <f t="array" ref="D719">_xlfn.XLOOKUP(A719,Tabla1[Codi LER],Tabla1[Pes (T)]/1000,0)</f>
        <v>0</v>
      </c>
      <c r="E719" s="29">
        <f>SUMIF('Seguiment de residus'!M:M,C719,'Seguiment de residus'!D:D)</f>
        <v>0</v>
      </c>
    </row>
    <row r="720" spans="1:5" hidden="1" x14ac:dyDescent="0.3">
      <c r="A720" s="19" t="s">
        <v>1629</v>
      </c>
      <c r="B720" s="19" t="str">
        <f>INDEX('CRC2024-CODIS LER'!B:B,MATCH('Comparativa final'!A720,'CRC2024-CODIS LER'!A:A,0))</f>
        <v>Restes anatòmiques i òrgans, incloent bosses i bancs de sang (excepte el codi 180103)</v>
      </c>
      <c r="C720" s="19" t="e">
        <f>INDEX('Seguiment de residus'!M:M,MATCH('Comparativa final'!A720,'Seguiment de residus'!A:A,0))</f>
        <v>#N/A</v>
      </c>
      <c r="D720" s="50" cm="1">
        <f t="array" ref="D720">_xlfn.XLOOKUP(A720,Tabla1[Codi LER],Tabla1[Pes (T)]/1000,0)</f>
        <v>0</v>
      </c>
      <c r="E720" s="29">
        <f>SUMIF('Seguiment de residus'!M:M,C720,'Seguiment de residus'!D:D)</f>
        <v>0</v>
      </c>
    </row>
    <row r="721" spans="1:5" hidden="1" x14ac:dyDescent="0.3">
      <c r="A721" s="19" t="s">
        <v>1631</v>
      </c>
      <c r="B721" s="19" t="str">
        <f>INDEX('CRC2024-CODIS LER'!B:B,MATCH('Comparativa final'!A721,'CRC2024-CODIS LER'!A:A,0))</f>
        <v>Residus la recollida i eliminació dels quals són objecte de requisits especials per prevenir infeccions</v>
      </c>
      <c r="C721" s="19" t="e">
        <f>INDEX('Seguiment de residus'!M:M,MATCH('Comparativa final'!A721,'Seguiment de residus'!A:A,0))</f>
        <v>#N/A</v>
      </c>
      <c r="D721" s="50" cm="1">
        <f t="array" ref="D721">_xlfn.XLOOKUP(A721,Tabla1[Codi LER],Tabla1[Pes (T)]/1000,0)</f>
        <v>0</v>
      </c>
      <c r="E721" s="29">
        <f>SUMIF('Seguiment de residus'!M:M,C721,'Seguiment de residus'!D:D)</f>
        <v>0</v>
      </c>
    </row>
    <row r="722" spans="1:5" hidden="1" x14ac:dyDescent="0.3">
      <c r="A722" s="19" t="s">
        <v>1633</v>
      </c>
      <c r="B722" s="19" t="str">
        <f>INDEX('CRC2024-CODIS LER'!B:B,MATCH('Comparativa final'!A722,'CRC2024-CODIS LER'!A:A,0))</f>
        <v>Residus la recollida i eliminació dels quals no són objecte de requisits especials per prevenir infeccions (per exemple, embenatges, buidats de guix, roba blanca, roba d'un sol ús, bolquers)</v>
      </c>
      <c r="C722" s="19" t="e">
        <f>INDEX('Seguiment de residus'!M:M,MATCH('Comparativa final'!A722,'Seguiment de residus'!A:A,0))</f>
        <v>#N/A</v>
      </c>
      <c r="D722" s="50" cm="1">
        <f t="array" ref="D722">_xlfn.XLOOKUP(A722,Tabla1[Codi LER],Tabla1[Pes (T)]/1000,0)</f>
        <v>0</v>
      </c>
      <c r="E722" s="29">
        <f>SUMIF('Seguiment de residus'!M:M,C722,'Seguiment de residus'!D:D)</f>
        <v>0</v>
      </c>
    </row>
    <row r="723" spans="1:5" hidden="1" x14ac:dyDescent="0.3">
      <c r="A723" s="19" t="s">
        <v>1635</v>
      </c>
      <c r="B723" s="19" t="str">
        <f>INDEX('CRC2024-CODIS LER'!B:B,MATCH('Comparativa final'!A723,'CRC2024-CODIS LER'!A:A,0))</f>
        <v>Productes químics que consisteixen en substàncies perilloses o contenen dites substàncies</v>
      </c>
      <c r="C723" s="19" t="e">
        <f>INDEX('Seguiment de residus'!M:M,MATCH('Comparativa final'!A723,'Seguiment de residus'!A:A,0))</f>
        <v>#N/A</v>
      </c>
      <c r="D723" s="50" cm="1">
        <f t="array" ref="D723">_xlfn.XLOOKUP(A723,Tabla1[Codi LER],Tabla1[Pes (T)]/1000,0)</f>
        <v>0</v>
      </c>
      <c r="E723" s="29">
        <f>SUMIF('Seguiment de residus'!M:M,C723,'Seguiment de residus'!D:D)</f>
        <v>0</v>
      </c>
    </row>
    <row r="724" spans="1:5" hidden="1" x14ac:dyDescent="0.3">
      <c r="A724" s="19" t="s">
        <v>1637</v>
      </c>
      <c r="B724" s="19" t="str">
        <f>INDEX('CRC2024-CODIS LER'!B:B,MATCH('Comparativa final'!A724,'CRC2024-CODIS LER'!A:A,0))</f>
        <v>Productes químics diferents dels especificats en el codi 180106</v>
      </c>
      <c r="C724" s="19" t="e">
        <f>INDEX('Seguiment de residus'!M:M,MATCH('Comparativa final'!A724,'Seguiment de residus'!A:A,0))</f>
        <v>#N/A</v>
      </c>
      <c r="D724" s="50" cm="1">
        <f t="array" ref="D724">_xlfn.XLOOKUP(A724,Tabla1[Codi LER],Tabla1[Pes (T)]/1000,0)</f>
        <v>0</v>
      </c>
      <c r="E724" s="29">
        <f>SUMIF('Seguiment de residus'!M:M,C724,'Seguiment de residus'!D:D)</f>
        <v>0</v>
      </c>
    </row>
    <row r="725" spans="1:5" hidden="1" x14ac:dyDescent="0.3">
      <c r="A725" s="19" t="s">
        <v>1639</v>
      </c>
      <c r="B725" s="19" t="str">
        <f>INDEX('CRC2024-CODIS LER'!B:B,MATCH('Comparativa final'!A725,'CRC2024-CODIS LER'!A:A,0))</f>
        <v>Medicaments citotòxics i citostàtics</v>
      </c>
      <c r="C725" s="19" t="e">
        <f>INDEX('Seguiment de residus'!M:M,MATCH('Comparativa final'!A725,'Seguiment de residus'!A:A,0))</f>
        <v>#N/A</v>
      </c>
      <c r="D725" s="50" cm="1">
        <f t="array" ref="D725">_xlfn.XLOOKUP(A725,Tabla1[Codi LER],Tabla1[Pes (T)]/1000,0)</f>
        <v>0</v>
      </c>
      <c r="E725" s="29">
        <f>SUMIF('Seguiment de residus'!M:M,C725,'Seguiment de residus'!D:D)</f>
        <v>0</v>
      </c>
    </row>
    <row r="726" spans="1:5" hidden="1" x14ac:dyDescent="0.3">
      <c r="A726" s="19" t="s">
        <v>1641</v>
      </c>
      <c r="B726" s="19" t="str">
        <f>INDEX('CRC2024-CODIS LER'!B:B,MATCH('Comparativa final'!A726,'CRC2024-CODIS LER'!A:A,0))</f>
        <v>Medicaments diferents dels especificats en el codi 180108</v>
      </c>
      <c r="C726" s="19" t="e">
        <f>INDEX('Seguiment de residus'!M:M,MATCH('Comparativa final'!A726,'Seguiment de residus'!A:A,0))</f>
        <v>#N/A</v>
      </c>
      <c r="D726" s="50" cm="1">
        <f t="array" ref="D726">_xlfn.XLOOKUP(A726,Tabla1[Codi LER],Tabla1[Pes (T)]/1000,0)</f>
        <v>0</v>
      </c>
      <c r="E726" s="29">
        <f>SUMIF('Seguiment de residus'!M:M,C726,'Seguiment de residus'!D:D)</f>
        <v>0</v>
      </c>
    </row>
    <row r="727" spans="1:5" hidden="1" x14ac:dyDescent="0.3">
      <c r="A727" s="19" t="s">
        <v>1643</v>
      </c>
      <c r="B727" s="19" t="str">
        <f>INDEX('CRC2024-CODIS LER'!B:B,MATCH('Comparativa final'!A727,'CRC2024-CODIS LER'!A:A,0))</f>
        <v>Residus d'amalgames procedents de cures dentals</v>
      </c>
      <c r="C727" s="19" t="e">
        <f>INDEX('Seguiment de residus'!M:M,MATCH('Comparativa final'!A727,'Seguiment de residus'!A:A,0))</f>
        <v>#N/A</v>
      </c>
      <c r="D727" s="50" cm="1">
        <f t="array" ref="D727">_xlfn.XLOOKUP(A727,Tabla1[Codi LER],Tabla1[Pes (T)]/1000,0)</f>
        <v>0</v>
      </c>
      <c r="E727" s="29">
        <f>SUMIF('Seguiment de residus'!M:M,C727,'Seguiment de residus'!D:D)</f>
        <v>0</v>
      </c>
    </row>
    <row r="728" spans="1:5" hidden="1" x14ac:dyDescent="0.3">
      <c r="A728" s="19" t="s">
        <v>1647</v>
      </c>
      <c r="B728" s="19" t="str">
        <f>INDEX('CRC2024-CODIS LER'!B:B,MATCH('Comparativa final'!A728,'CRC2024-CODIS LER'!A:A,0))</f>
        <v>Objectes tallants i punxants (excepte el codi 180202)</v>
      </c>
      <c r="C728" s="19" t="e">
        <f>INDEX('Seguiment de residus'!M:M,MATCH('Comparativa final'!A728,'Seguiment de residus'!A:A,0))</f>
        <v>#N/A</v>
      </c>
      <c r="D728" s="50" cm="1">
        <f t="array" ref="D728">_xlfn.XLOOKUP(A728,Tabla1[Codi LER],Tabla1[Pes (T)]/1000,0)</f>
        <v>0</v>
      </c>
      <c r="E728" s="29">
        <f>SUMIF('Seguiment de residus'!M:M,C728,'Seguiment de residus'!D:D)</f>
        <v>0</v>
      </c>
    </row>
    <row r="729" spans="1:5" hidden="1" x14ac:dyDescent="0.3">
      <c r="A729" s="19" t="s">
        <v>1649</v>
      </c>
      <c r="B729" s="19" t="str">
        <f>INDEX('CRC2024-CODIS LER'!B:B,MATCH('Comparativa final'!A729,'CRC2024-CODIS LER'!A:A,0))</f>
        <v>Residus la recollida i eliminació dels quals són objecte de requisits especials per prevenir infeccions</v>
      </c>
      <c r="C729" s="19" t="e">
        <f>INDEX('Seguiment de residus'!M:M,MATCH('Comparativa final'!A729,'Seguiment de residus'!A:A,0))</f>
        <v>#N/A</v>
      </c>
      <c r="D729" s="50" cm="1">
        <f t="array" ref="D729">_xlfn.XLOOKUP(A729,Tabla1[Codi LER],Tabla1[Pes (T)]/1000,0)</f>
        <v>0</v>
      </c>
      <c r="E729" s="29">
        <f>SUMIF('Seguiment de residus'!M:M,C729,'Seguiment de residus'!D:D)</f>
        <v>0</v>
      </c>
    </row>
    <row r="730" spans="1:5" hidden="1" x14ac:dyDescent="0.3">
      <c r="A730" s="19" t="s">
        <v>1650</v>
      </c>
      <c r="B730" s="19" t="str">
        <f>INDEX('CRC2024-CODIS LER'!B:B,MATCH('Comparativa final'!A730,'CRC2024-CODIS LER'!A:A,0))</f>
        <v>Residus la recollida i eliminació dels quals no són objecte de requisits especials per prevenir infeccions</v>
      </c>
      <c r="C730" s="19" t="e">
        <f>INDEX('Seguiment de residus'!M:M,MATCH('Comparativa final'!A730,'Seguiment de residus'!A:A,0))</f>
        <v>#N/A</v>
      </c>
      <c r="D730" s="50" cm="1">
        <f t="array" ref="D730">_xlfn.XLOOKUP(A730,Tabla1[Codi LER],Tabla1[Pes (T)]/1000,0)</f>
        <v>0</v>
      </c>
      <c r="E730" s="29">
        <f>SUMIF('Seguiment de residus'!M:M,C730,'Seguiment de residus'!D:D)</f>
        <v>0</v>
      </c>
    </row>
    <row r="731" spans="1:5" hidden="1" x14ac:dyDescent="0.3">
      <c r="A731" s="19" t="s">
        <v>1652</v>
      </c>
      <c r="B731" s="19" t="str">
        <f>INDEX('CRC2024-CODIS LER'!B:B,MATCH('Comparativa final'!A731,'CRC2024-CODIS LER'!A:A,0))</f>
        <v>Productes químics que consisteixen en, o contenen substàncies perilloses</v>
      </c>
      <c r="C731" s="19" t="e">
        <f>INDEX('Seguiment de residus'!M:M,MATCH('Comparativa final'!A731,'Seguiment de residus'!A:A,0))</f>
        <v>#N/A</v>
      </c>
      <c r="D731" s="50" cm="1">
        <f t="array" ref="D731">_xlfn.XLOOKUP(A731,Tabla1[Codi LER],Tabla1[Pes (T)]/1000,0)</f>
        <v>0</v>
      </c>
      <c r="E731" s="29">
        <f>SUMIF('Seguiment de residus'!M:M,C731,'Seguiment de residus'!D:D)</f>
        <v>0</v>
      </c>
    </row>
    <row r="732" spans="1:5" hidden="1" x14ac:dyDescent="0.3">
      <c r="A732" s="19" t="s">
        <v>1654</v>
      </c>
      <c r="B732" s="19" t="str">
        <f>INDEX('CRC2024-CODIS LER'!B:B,MATCH('Comparativa final'!A732,'CRC2024-CODIS LER'!A:A,0))</f>
        <v>Productes químics diferents dels especificats en el codi 180205</v>
      </c>
      <c r="C732" s="19" t="e">
        <f>INDEX('Seguiment de residus'!M:M,MATCH('Comparativa final'!A732,'Seguiment de residus'!A:A,0))</f>
        <v>#N/A</v>
      </c>
      <c r="D732" s="50" cm="1">
        <f t="array" ref="D732">_xlfn.XLOOKUP(A732,Tabla1[Codi LER],Tabla1[Pes (T)]/1000,0)</f>
        <v>0</v>
      </c>
      <c r="E732" s="29">
        <f>SUMIF('Seguiment de residus'!M:M,C732,'Seguiment de residus'!D:D)</f>
        <v>0</v>
      </c>
    </row>
    <row r="733" spans="1:5" hidden="1" x14ac:dyDescent="0.3">
      <c r="A733" s="19" t="s">
        <v>1656</v>
      </c>
      <c r="B733" s="19" t="str">
        <f>INDEX('CRC2024-CODIS LER'!B:B,MATCH('Comparativa final'!A733,'CRC2024-CODIS LER'!A:A,0))</f>
        <v>Medicaments citotòxics i citostàtics</v>
      </c>
      <c r="C733" s="19" t="e">
        <f>INDEX('Seguiment de residus'!M:M,MATCH('Comparativa final'!A733,'Seguiment de residus'!A:A,0))</f>
        <v>#N/A</v>
      </c>
      <c r="D733" s="50" cm="1">
        <f t="array" ref="D733">_xlfn.XLOOKUP(A733,Tabla1[Codi LER],Tabla1[Pes (T)]/1000,0)</f>
        <v>0</v>
      </c>
      <c r="E733" s="29">
        <f>SUMIF('Seguiment de residus'!M:M,C733,'Seguiment de residus'!D:D)</f>
        <v>0</v>
      </c>
    </row>
    <row r="734" spans="1:5" hidden="1" x14ac:dyDescent="0.3">
      <c r="A734" s="19" t="s">
        <v>1657</v>
      </c>
      <c r="B734" s="19" t="str">
        <f>INDEX('CRC2024-CODIS LER'!B:B,MATCH('Comparativa final'!A734,'CRC2024-CODIS LER'!A:A,0))</f>
        <v>Medicaments diferents dels especificats en el codi 180207</v>
      </c>
      <c r="C734" s="19" t="e">
        <f>INDEX('Seguiment de residus'!M:M,MATCH('Comparativa final'!A734,'Seguiment de residus'!A:A,0))</f>
        <v>#N/A</v>
      </c>
      <c r="D734" s="50" cm="1">
        <f t="array" ref="D734">_xlfn.XLOOKUP(A734,Tabla1[Codi LER],Tabla1[Pes (T)]/1000,0)</f>
        <v>0</v>
      </c>
      <c r="E734" s="29">
        <f>SUMIF('Seguiment de residus'!M:M,C734,'Seguiment de residus'!D:D)</f>
        <v>0</v>
      </c>
    </row>
    <row r="735" spans="1:5" hidden="1" x14ac:dyDescent="0.3">
      <c r="A735" s="19" t="s">
        <v>1663</v>
      </c>
      <c r="B735" s="19" t="str">
        <f>INDEX('CRC2024-CODIS LER'!B:B,MATCH('Comparativa final'!A735,'CRC2024-CODIS LER'!A:A,0))</f>
        <v>Materials ferris separats de la cendra de fons de forn</v>
      </c>
      <c r="C735" s="19" t="e">
        <f>INDEX('Seguiment de residus'!M:M,MATCH('Comparativa final'!A735,'Seguiment de residus'!A:A,0))</f>
        <v>#N/A</v>
      </c>
      <c r="D735" s="50" cm="1">
        <f t="array" ref="D735">_xlfn.XLOOKUP(A735,Tabla1[Codi LER],Tabla1[Pes (T)]/1000,0)</f>
        <v>0</v>
      </c>
      <c r="E735" s="29">
        <f>SUMIF('Seguiment de residus'!M:M,C735,'Seguiment de residus'!D:D)</f>
        <v>0</v>
      </c>
    </row>
    <row r="736" spans="1:5" hidden="1" x14ac:dyDescent="0.3">
      <c r="A736" s="19" t="s">
        <v>1665</v>
      </c>
      <c r="B736" s="19" t="str">
        <f>INDEX('CRC2024-CODIS LER'!B:B,MATCH('Comparativa final'!A736,'CRC2024-CODIS LER'!A:A,0))</f>
        <v>Tortó de filtració del tractament de gasos</v>
      </c>
      <c r="C736" s="19" t="e">
        <f>INDEX('Seguiment de residus'!M:M,MATCH('Comparativa final'!A736,'Seguiment de residus'!A:A,0))</f>
        <v>#N/A</v>
      </c>
      <c r="D736" s="50" cm="1">
        <f t="array" ref="D736">_xlfn.XLOOKUP(A736,Tabla1[Codi LER],Tabla1[Pes (T)]/1000,0)</f>
        <v>0</v>
      </c>
      <c r="E736" s="29">
        <f>SUMIF('Seguiment de residus'!M:M,C736,'Seguiment de residus'!D:D)</f>
        <v>0</v>
      </c>
    </row>
    <row r="737" spans="1:5" hidden="1" x14ac:dyDescent="0.3">
      <c r="A737" s="19" t="s">
        <v>1667</v>
      </c>
      <c r="B737" s="19" t="str">
        <f>INDEX('CRC2024-CODIS LER'!B:B,MATCH('Comparativa final'!A737,'CRC2024-CODIS LER'!A:A,0))</f>
        <v>Residus líquids aquosos del tractament de gasos i altres residus líquids aquosos</v>
      </c>
      <c r="C737" s="19" t="e">
        <f>INDEX('Seguiment de residus'!M:M,MATCH('Comparativa final'!A737,'Seguiment de residus'!A:A,0))</f>
        <v>#N/A</v>
      </c>
      <c r="D737" s="50" cm="1">
        <f t="array" ref="D737">_xlfn.XLOOKUP(A737,Tabla1[Codi LER],Tabla1[Pes (T)]/1000,0)</f>
        <v>0</v>
      </c>
      <c r="E737" s="29">
        <f>SUMIF('Seguiment de residus'!M:M,C737,'Seguiment de residus'!D:D)</f>
        <v>0</v>
      </c>
    </row>
    <row r="738" spans="1:5" hidden="1" x14ac:dyDescent="0.3">
      <c r="A738" s="19" t="s">
        <v>1669</v>
      </c>
      <c r="B738" s="19" t="str">
        <f>INDEX('CRC2024-CODIS LER'!B:B,MATCH('Comparativa final'!A738,'CRC2024-CODIS LER'!A:A,0))</f>
        <v>Residus sòlids del tractament de gasos</v>
      </c>
      <c r="C738" s="19" t="e">
        <f>INDEX('Seguiment de residus'!M:M,MATCH('Comparativa final'!A738,'Seguiment de residus'!A:A,0))</f>
        <v>#N/A</v>
      </c>
      <c r="D738" s="50" cm="1">
        <f t="array" ref="D738">_xlfn.XLOOKUP(A738,Tabla1[Codi LER],Tabla1[Pes (T)]/1000,0)</f>
        <v>0</v>
      </c>
      <c r="E738" s="29">
        <f>SUMIF('Seguiment de residus'!M:M,C738,'Seguiment de residus'!D:D)</f>
        <v>0</v>
      </c>
    </row>
    <row r="739" spans="1:5" hidden="1" x14ac:dyDescent="0.3">
      <c r="A739" s="19" t="s">
        <v>1670</v>
      </c>
      <c r="B739" s="19" t="str">
        <f>INDEX('CRC2024-CODIS LER'!B:B,MATCH('Comparativa final'!A739,'CRC2024-CODIS LER'!A:A,0))</f>
        <v>Carbó actiu usat procedent del tractament de gasos de combustió</v>
      </c>
      <c r="C739" s="19" t="e">
        <f>INDEX('Seguiment de residus'!M:M,MATCH('Comparativa final'!A739,'Seguiment de residus'!A:A,0))</f>
        <v>#N/A</v>
      </c>
      <c r="D739" s="50" cm="1">
        <f t="array" ref="D739">_xlfn.XLOOKUP(A739,Tabla1[Codi LER],Tabla1[Pes (T)]/1000,0)</f>
        <v>0</v>
      </c>
      <c r="E739" s="29">
        <f>SUMIF('Seguiment de residus'!M:M,C739,'Seguiment de residus'!D:D)</f>
        <v>0</v>
      </c>
    </row>
    <row r="740" spans="1:5" hidden="1" x14ac:dyDescent="0.3">
      <c r="A740" s="19" t="s">
        <v>1672</v>
      </c>
      <c r="B740" s="19" t="str">
        <f>INDEX('CRC2024-CODIS LER'!B:B,MATCH('Comparativa final'!A740,'CRC2024-CODIS LER'!A:A,0))</f>
        <v>Cendres de fons de forn i escòries que contenen substàncies perilloses</v>
      </c>
      <c r="C740" s="19" t="e">
        <f>INDEX('Seguiment de residus'!M:M,MATCH('Comparativa final'!A740,'Seguiment de residus'!A:A,0))</f>
        <v>#N/A</v>
      </c>
      <c r="D740" s="50" cm="1">
        <f t="array" ref="D740">_xlfn.XLOOKUP(A740,Tabla1[Codi LER],Tabla1[Pes (T)]/1000,0)</f>
        <v>0</v>
      </c>
      <c r="E740" s="29">
        <f>SUMIF('Seguiment de residus'!M:M,C740,'Seguiment de residus'!D:D)</f>
        <v>0</v>
      </c>
    </row>
    <row r="741" spans="1:5" hidden="1" x14ac:dyDescent="0.3">
      <c r="A741" s="19" t="s">
        <v>1674</v>
      </c>
      <c r="B741" s="19" t="str">
        <f>INDEX('CRC2024-CODIS LER'!B:B,MATCH('Comparativa final'!A741,'CRC2024-CODIS LER'!A:A,0))</f>
        <v>Cendres de fons de forn i escòries diferents de les especificades en el codi 190111</v>
      </c>
      <c r="C741" s="19" t="e">
        <f>INDEX('Seguiment de residus'!M:M,MATCH('Comparativa final'!A741,'Seguiment de residus'!A:A,0))</f>
        <v>#N/A</v>
      </c>
      <c r="D741" s="50" cm="1">
        <f t="array" ref="D741">_xlfn.XLOOKUP(A741,Tabla1[Codi LER],Tabla1[Pes (T)]/1000,0)</f>
        <v>0</v>
      </c>
      <c r="E741" s="29">
        <f>SUMIF('Seguiment de residus'!M:M,C741,'Seguiment de residus'!D:D)</f>
        <v>0</v>
      </c>
    </row>
    <row r="742" spans="1:5" hidden="1" x14ac:dyDescent="0.3">
      <c r="A742" s="19" t="s">
        <v>1676</v>
      </c>
      <c r="B742" s="19" t="str">
        <f>INDEX('CRC2024-CODIS LER'!B:B,MATCH('Comparativa final'!A742,'CRC2024-CODIS LER'!A:A,0))</f>
        <v>Cendra volant que contenen substàncies perilloses</v>
      </c>
      <c r="C742" s="19" t="e">
        <f>INDEX('Seguiment de residus'!M:M,MATCH('Comparativa final'!A742,'Seguiment de residus'!A:A,0))</f>
        <v>#N/A</v>
      </c>
      <c r="D742" s="50" cm="1">
        <f t="array" ref="D742">_xlfn.XLOOKUP(A742,Tabla1[Codi LER],Tabla1[Pes (T)]/1000,0)</f>
        <v>0</v>
      </c>
      <c r="E742" s="29">
        <f>SUMIF('Seguiment de residus'!M:M,C742,'Seguiment de residus'!D:D)</f>
        <v>0</v>
      </c>
    </row>
    <row r="743" spans="1:5" hidden="1" x14ac:dyDescent="0.3">
      <c r="A743" s="19" t="s">
        <v>1678</v>
      </c>
      <c r="B743" s="19" t="str">
        <f>INDEX('CRC2024-CODIS LER'!B:B,MATCH('Comparativa final'!A743,'CRC2024-CODIS LER'!A:A,0))</f>
        <v>Cendra volant diferents de les especificades en el codi 190113</v>
      </c>
      <c r="C743" s="19" t="e">
        <f>INDEX('Seguiment de residus'!M:M,MATCH('Comparativa final'!A743,'Seguiment de residus'!A:A,0))</f>
        <v>#N/A</v>
      </c>
      <c r="D743" s="50" cm="1">
        <f t="array" ref="D743">_xlfn.XLOOKUP(A743,Tabla1[Codi LER],Tabla1[Pes (T)]/1000,0)</f>
        <v>0</v>
      </c>
      <c r="E743" s="29">
        <f>SUMIF('Seguiment de residus'!M:M,C743,'Seguiment de residus'!D:D)</f>
        <v>0</v>
      </c>
    </row>
    <row r="744" spans="1:5" hidden="1" x14ac:dyDescent="0.3">
      <c r="A744" s="19" t="s">
        <v>1680</v>
      </c>
      <c r="B744" s="19" t="str">
        <f>INDEX('CRC2024-CODIS LER'!B:B,MATCH('Comparativa final'!A744,'CRC2024-CODIS LER'!A:A,0))</f>
        <v>Pols de caldera que conté substàncies perilloses</v>
      </c>
      <c r="C744" s="19" t="e">
        <f>INDEX('Seguiment de residus'!M:M,MATCH('Comparativa final'!A744,'Seguiment de residus'!A:A,0))</f>
        <v>#N/A</v>
      </c>
      <c r="D744" s="50" cm="1">
        <f t="array" ref="D744">_xlfn.XLOOKUP(A744,Tabla1[Codi LER],Tabla1[Pes (T)]/1000,0)</f>
        <v>0</v>
      </c>
      <c r="E744" s="29">
        <f>SUMIF('Seguiment de residus'!M:M,C744,'Seguiment de residus'!D:D)</f>
        <v>0</v>
      </c>
    </row>
    <row r="745" spans="1:5" hidden="1" x14ac:dyDescent="0.3">
      <c r="A745" s="19" t="s">
        <v>1682</v>
      </c>
      <c r="B745" s="19" t="str">
        <f>INDEX('CRC2024-CODIS LER'!B:B,MATCH('Comparativa final'!A745,'CRC2024-CODIS LER'!A:A,0))</f>
        <v>Pols de caldera diferent de l'especificada en el codi 190115</v>
      </c>
      <c r="C745" s="19" t="e">
        <f>INDEX('Seguiment de residus'!M:M,MATCH('Comparativa final'!A745,'Seguiment de residus'!A:A,0))</f>
        <v>#N/A</v>
      </c>
      <c r="D745" s="50" cm="1">
        <f t="array" ref="D745">_xlfn.XLOOKUP(A745,Tabla1[Codi LER],Tabla1[Pes (T)]/1000,0)</f>
        <v>0</v>
      </c>
      <c r="E745" s="29">
        <f>SUMIF('Seguiment de residus'!M:M,C745,'Seguiment de residus'!D:D)</f>
        <v>0</v>
      </c>
    </row>
    <row r="746" spans="1:5" hidden="1" x14ac:dyDescent="0.3">
      <c r="A746" s="19" t="s">
        <v>1684</v>
      </c>
      <c r="B746" s="19" t="str">
        <f>INDEX('CRC2024-CODIS LER'!B:B,MATCH('Comparativa final'!A746,'CRC2024-CODIS LER'!A:A,0))</f>
        <v>Residus de piròlisi que contenen substàncies perilloses</v>
      </c>
      <c r="C746" s="19" t="e">
        <f>INDEX('Seguiment de residus'!M:M,MATCH('Comparativa final'!A746,'Seguiment de residus'!A:A,0))</f>
        <v>#N/A</v>
      </c>
      <c r="D746" s="50" cm="1">
        <f t="array" ref="D746">_xlfn.XLOOKUP(A746,Tabla1[Codi LER],Tabla1[Pes (T)]/1000,0)</f>
        <v>0</v>
      </c>
      <c r="E746" s="29">
        <f>SUMIF('Seguiment de residus'!M:M,C746,'Seguiment de residus'!D:D)</f>
        <v>0</v>
      </c>
    </row>
    <row r="747" spans="1:5" hidden="1" x14ac:dyDescent="0.3">
      <c r="A747" s="19" t="s">
        <v>1686</v>
      </c>
      <c r="B747" s="19" t="str">
        <f>INDEX('CRC2024-CODIS LER'!B:B,MATCH('Comparativa final'!A747,'CRC2024-CODIS LER'!A:A,0))</f>
        <v>Residus de piròlisi diferents dels especificats en el codi 190117</v>
      </c>
      <c r="C747" s="19" t="e">
        <f>INDEX('Seguiment de residus'!M:M,MATCH('Comparativa final'!A747,'Seguiment de residus'!A:A,0))</f>
        <v>#N/A</v>
      </c>
      <c r="D747" s="50" cm="1">
        <f t="array" ref="D747">_xlfn.XLOOKUP(A747,Tabla1[Codi LER],Tabla1[Pes (T)]/1000,0)</f>
        <v>0</v>
      </c>
      <c r="E747" s="29">
        <f>SUMIF('Seguiment de residus'!M:M,C747,'Seguiment de residus'!D:D)</f>
        <v>0</v>
      </c>
    </row>
    <row r="748" spans="1:5" hidden="1" x14ac:dyDescent="0.3">
      <c r="A748" s="19" t="s">
        <v>1688</v>
      </c>
      <c r="B748" s="19" t="str">
        <f>INDEX('CRC2024-CODIS LER'!B:B,MATCH('Comparativa final'!A748,'CRC2024-CODIS LER'!A:A,0))</f>
        <v>Sorra de llits fluïditzats</v>
      </c>
      <c r="C748" s="19" t="e">
        <f>INDEX('Seguiment de residus'!M:M,MATCH('Comparativa final'!A748,'Seguiment de residus'!A:A,0))</f>
        <v>#N/A</v>
      </c>
      <c r="D748" s="50" cm="1">
        <f t="array" ref="D748">_xlfn.XLOOKUP(A748,Tabla1[Codi LER],Tabla1[Pes (T)]/1000,0)</f>
        <v>0</v>
      </c>
      <c r="E748" s="29">
        <f>SUMIF('Seguiment de residus'!M:M,C748,'Seguiment de residus'!D:D)</f>
        <v>0</v>
      </c>
    </row>
    <row r="749" spans="1:5" hidden="1" x14ac:dyDescent="0.3">
      <c r="A749" s="19" t="s">
        <v>1689</v>
      </c>
      <c r="B749" s="19" t="str">
        <f>INDEX('CRC2024-CODIS LER'!B:B,MATCH('Comparativa final'!A749,'CRC2024-CODIS LER'!A:A,0))</f>
        <v>Residus no especificats en cap altra categoria</v>
      </c>
      <c r="C749" s="19" t="e">
        <f>INDEX('Seguiment de residus'!M:M,MATCH('Comparativa final'!A749,'Seguiment de residus'!A:A,0))</f>
        <v>#N/A</v>
      </c>
      <c r="D749" s="50" cm="1">
        <f t="array" ref="D749">_xlfn.XLOOKUP(A749,Tabla1[Codi LER],Tabla1[Pes (T)]/1000,0)</f>
        <v>0</v>
      </c>
      <c r="E749" s="29">
        <f>SUMIF('Seguiment de residus'!M:M,C749,'Seguiment de residus'!D:D)</f>
        <v>0</v>
      </c>
    </row>
    <row r="750" spans="1:5" hidden="1" x14ac:dyDescent="0.3">
      <c r="A750" s="19" t="s">
        <v>1692</v>
      </c>
      <c r="B750" s="19" t="str">
        <f>INDEX('CRC2024-CODIS LER'!B:B,MATCH('Comparativa final'!A750,'CRC2024-CODIS LER'!A:A,0))</f>
        <v>Residus mesclats prèviament, compostos exclusivament per residus no perillosos</v>
      </c>
      <c r="C750" s="19" t="e">
        <f>INDEX('Seguiment de residus'!M:M,MATCH('Comparativa final'!A750,'Seguiment de residus'!A:A,0))</f>
        <v>#N/A</v>
      </c>
      <c r="D750" s="50" cm="1">
        <f t="array" ref="D750">_xlfn.XLOOKUP(A750,Tabla1[Codi LER],Tabla1[Pes (T)]/1000,0)</f>
        <v>0</v>
      </c>
      <c r="E750" s="29">
        <f>SUMIF('Seguiment de residus'!M:M,C750,'Seguiment de residus'!D:D)</f>
        <v>0</v>
      </c>
    </row>
    <row r="751" spans="1:5" hidden="1" x14ac:dyDescent="0.3">
      <c r="A751" s="19" t="s">
        <v>1694</v>
      </c>
      <c r="B751" s="19" t="str">
        <f>INDEX('CRC2024-CODIS LER'!B:B,MATCH('Comparativa final'!A751,'CRC2024-CODIS LER'!A:A,0))</f>
        <v>Residus mesclats prèviament, compostos per almenys un residu perillós</v>
      </c>
      <c r="C751" s="19" t="e">
        <f>INDEX('Seguiment de residus'!M:M,MATCH('Comparativa final'!A751,'Seguiment de residus'!A:A,0))</f>
        <v>#N/A</v>
      </c>
      <c r="D751" s="50" cm="1">
        <f t="array" ref="D751">_xlfn.XLOOKUP(A751,Tabla1[Codi LER],Tabla1[Pes (T)]/1000,0)</f>
        <v>0</v>
      </c>
      <c r="E751" s="29">
        <f>SUMIF('Seguiment de residus'!M:M,C751,'Seguiment de residus'!D:D)</f>
        <v>0</v>
      </c>
    </row>
    <row r="752" spans="1:5" hidden="1" x14ac:dyDescent="0.3">
      <c r="A752" s="19" t="s">
        <v>1696</v>
      </c>
      <c r="B752" s="19" t="str">
        <f>INDEX('CRC2024-CODIS LER'!B:B,MATCH('Comparativa final'!A752,'CRC2024-CODIS LER'!A:A,0))</f>
        <v>Llots de tractaments fisicoquímics que contenen substàncies perilloses</v>
      </c>
      <c r="C752" s="19" t="e">
        <f>INDEX('Seguiment de residus'!M:M,MATCH('Comparativa final'!A752,'Seguiment de residus'!A:A,0))</f>
        <v>#N/A</v>
      </c>
      <c r="D752" s="50" cm="1">
        <f t="array" ref="D752">_xlfn.XLOOKUP(A752,Tabla1[Codi LER],Tabla1[Pes (T)]/1000,0)</f>
        <v>0</v>
      </c>
      <c r="E752" s="29">
        <f>SUMIF('Seguiment de residus'!M:M,C752,'Seguiment de residus'!D:D)</f>
        <v>0</v>
      </c>
    </row>
    <row r="753" spans="1:5" hidden="1" x14ac:dyDescent="0.3">
      <c r="A753" s="19" t="s">
        <v>1698</v>
      </c>
      <c r="B753" s="19" t="str">
        <f>INDEX('CRC2024-CODIS LER'!B:B,MATCH('Comparativa final'!A753,'CRC2024-CODIS LER'!A:A,0))</f>
        <v>Llots de tractaments fisicoquímics diferents dels especificats en el codi 190205</v>
      </c>
      <c r="C753" s="19" t="e">
        <f>INDEX('Seguiment de residus'!M:M,MATCH('Comparativa final'!A753,'Seguiment de residus'!A:A,0))</f>
        <v>#N/A</v>
      </c>
      <c r="D753" s="50" cm="1">
        <f t="array" ref="D753">_xlfn.XLOOKUP(A753,Tabla1[Codi LER],Tabla1[Pes (T)]/1000,0)</f>
        <v>0</v>
      </c>
      <c r="E753" s="29">
        <f>SUMIF('Seguiment de residus'!M:M,C753,'Seguiment de residus'!D:D)</f>
        <v>0</v>
      </c>
    </row>
    <row r="754" spans="1:5" hidden="1" x14ac:dyDescent="0.3">
      <c r="A754" s="19" t="s">
        <v>1700</v>
      </c>
      <c r="B754" s="19" t="str">
        <f>INDEX('CRC2024-CODIS LER'!B:B,MATCH('Comparativa final'!A754,'CRC2024-CODIS LER'!A:A,0))</f>
        <v>Olis i concentrats procedents del procés de separació</v>
      </c>
      <c r="C754" s="19" t="e">
        <f>INDEX('Seguiment de residus'!M:M,MATCH('Comparativa final'!A754,'Seguiment de residus'!A:A,0))</f>
        <v>#N/A</v>
      </c>
      <c r="D754" s="50" cm="1">
        <f t="array" ref="D754">_xlfn.XLOOKUP(A754,Tabla1[Codi LER],Tabla1[Pes (T)]/1000,0)</f>
        <v>0</v>
      </c>
      <c r="E754" s="29">
        <f>SUMIF('Seguiment de residus'!M:M,C754,'Seguiment de residus'!D:D)</f>
        <v>0</v>
      </c>
    </row>
    <row r="755" spans="1:5" hidden="1" x14ac:dyDescent="0.3">
      <c r="A755" s="19" t="s">
        <v>1702</v>
      </c>
      <c r="B755" s="19" t="str">
        <f>INDEX('CRC2024-CODIS LER'!B:B,MATCH('Comparativa final'!A755,'CRC2024-CODIS LER'!A:A,0))</f>
        <v>Residus combustibles líquids que contenen substàncies perilloses</v>
      </c>
      <c r="C755" s="19" t="e">
        <f>INDEX('Seguiment de residus'!M:M,MATCH('Comparativa final'!A755,'Seguiment de residus'!A:A,0))</f>
        <v>#N/A</v>
      </c>
      <c r="D755" s="50" cm="1">
        <f t="array" ref="D755">_xlfn.XLOOKUP(A755,Tabla1[Codi LER],Tabla1[Pes (T)]/1000,0)</f>
        <v>0</v>
      </c>
      <c r="E755" s="29">
        <f>SUMIF('Seguiment de residus'!M:M,C755,'Seguiment de residus'!D:D)</f>
        <v>0</v>
      </c>
    </row>
    <row r="756" spans="1:5" hidden="1" x14ac:dyDescent="0.3">
      <c r="A756" s="19" t="s">
        <v>1704</v>
      </c>
      <c r="B756" s="19" t="str">
        <f>INDEX('CRC2024-CODIS LER'!B:B,MATCH('Comparativa final'!A756,'CRC2024-CODIS LER'!A:A,0))</f>
        <v>Residus combustibles sòlids que contenen substàncies perilloses</v>
      </c>
      <c r="C756" s="19" t="e">
        <f>INDEX('Seguiment de residus'!M:M,MATCH('Comparativa final'!A756,'Seguiment de residus'!A:A,0))</f>
        <v>#N/A</v>
      </c>
      <c r="D756" s="50" cm="1">
        <f t="array" ref="D756">_xlfn.XLOOKUP(A756,Tabla1[Codi LER],Tabla1[Pes (T)]/1000,0)</f>
        <v>0</v>
      </c>
      <c r="E756" s="29">
        <f>SUMIF('Seguiment de residus'!M:M,C756,'Seguiment de residus'!D:D)</f>
        <v>0</v>
      </c>
    </row>
    <row r="757" spans="1:5" hidden="1" x14ac:dyDescent="0.3">
      <c r="A757" s="19" t="s">
        <v>1706</v>
      </c>
      <c r="B757" s="19" t="str">
        <f>INDEX('CRC2024-CODIS LER'!B:B,MATCH('Comparativa final'!A757,'CRC2024-CODIS LER'!A:A,0))</f>
        <v>Residus combustibles diferents dels especificats en els codis 190208 i 190209</v>
      </c>
      <c r="C757" s="19" t="e">
        <f>INDEX('Seguiment de residus'!M:M,MATCH('Comparativa final'!A757,'Seguiment de residus'!A:A,0))</f>
        <v>#N/A</v>
      </c>
      <c r="D757" s="50" cm="1">
        <f t="array" ref="D757">_xlfn.XLOOKUP(A757,Tabla1[Codi LER],Tabla1[Pes (T)]/1000,0)</f>
        <v>0</v>
      </c>
      <c r="E757" s="29">
        <f>SUMIF('Seguiment de residus'!M:M,C757,'Seguiment de residus'!D:D)</f>
        <v>0</v>
      </c>
    </row>
    <row r="758" spans="1:5" hidden="1" x14ac:dyDescent="0.3">
      <c r="A758" s="19" t="s">
        <v>1709</v>
      </c>
      <c r="B758" s="19" t="str">
        <f>INDEX('CRC2024-CODIS LER'!B:B,MATCH('Comparativa final'!A758,'CRC2024-CODIS LER'!A:A,0))</f>
        <v>Altres residus que contenen substàncies perilloses</v>
      </c>
      <c r="C758" s="19" t="e">
        <f>INDEX('Seguiment de residus'!M:M,MATCH('Comparativa final'!A758,'Seguiment de residus'!A:A,0))</f>
        <v>#N/A</v>
      </c>
      <c r="D758" s="50" cm="1">
        <f t="array" ref="D758">_xlfn.XLOOKUP(A758,Tabla1[Codi LER],Tabla1[Pes (T)]/1000,0)</f>
        <v>0</v>
      </c>
      <c r="E758" s="29">
        <f>SUMIF('Seguiment de residus'!M:M,C758,'Seguiment de residus'!D:D)</f>
        <v>0</v>
      </c>
    </row>
    <row r="759" spans="1:5" hidden="1" x14ac:dyDescent="0.3">
      <c r="A759" s="19" t="s">
        <v>1710</v>
      </c>
      <c r="B759" s="19" t="str">
        <f>INDEX('CRC2024-CODIS LER'!B:B,MATCH('Comparativa final'!A759,'CRC2024-CODIS LER'!A:A,0))</f>
        <v>Residus no especificats en cap altra categoria</v>
      </c>
      <c r="C759" s="19" t="e">
        <f>INDEX('Seguiment de residus'!M:M,MATCH('Comparativa final'!A759,'Seguiment de residus'!A:A,0))</f>
        <v>#N/A</v>
      </c>
      <c r="D759" s="50" cm="1">
        <f t="array" ref="D759">_xlfn.XLOOKUP(A759,Tabla1[Codi LER],Tabla1[Pes (T)]/1000,0)</f>
        <v>0</v>
      </c>
      <c r="E759" s="29">
        <f>SUMIF('Seguiment de residus'!M:M,C759,'Seguiment de residus'!D:D)</f>
        <v>0</v>
      </c>
    </row>
    <row r="760" spans="1:5" hidden="1" x14ac:dyDescent="0.3">
      <c r="A760" s="19" t="s">
        <v>1713</v>
      </c>
      <c r="B760" s="19" t="str">
        <f>INDEX('CRC2024-CODIS LER'!B:B,MATCH('Comparativa final'!A760,'CRC2024-CODIS LER'!A:A,0))</f>
        <v>Residus perillosos, parcialment estabilitzats, diferents edls especificats en el codi 190308</v>
      </c>
      <c r="C760" s="19" t="e">
        <f>INDEX('Seguiment de residus'!M:M,MATCH('Comparativa final'!A760,'Seguiment de residus'!A:A,0))</f>
        <v>#N/A</v>
      </c>
      <c r="D760" s="50" cm="1">
        <f t="array" ref="D760">_xlfn.XLOOKUP(A760,Tabla1[Codi LER],Tabla1[Pes (T)]/1000,0)</f>
        <v>0</v>
      </c>
      <c r="E760" s="29">
        <f>SUMIF('Seguiment de residus'!M:M,C760,'Seguiment de residus'!D:D)</f>
        <v>0</v>
      </c>
    </row>
    <row r="761" spans="1:5" hidden="1" x14ac:dyDescent="0.3">
      <c r="A761" s="19" t="s">
        <v>1715</v>
      </c>
      <c r="B761" s="19" t="str">
        <f>INDEX('CRC2024-CODIS LER'!B:B,MATCH('Comparativa final'!A761,'CRC2024-CODIS LER'!A:A,0))</f>
        <v>Residus estabilitzats diferents dels especificats en el codi 190304</v>
      </c>
      <c r="C761" s="19" t="e">
        <f>INDEX('Seguiment de residus'!M:M,MATCH('Comparativa final'!A761,'Seguiment de residus'!A:A,0))</f>
        <v>#N/A</v>
      </c>
      <c r="D761" s="50" cm="1">
        <f t="array" ref="D761">_xlfn.XLOOKUP(A761,Tabla1[Codi LER],Tabla1[Pes (T)]/1000,0)</f>
        <v>0</v>
      </c>
      <c r="E761" s="29">
        <f>SUMIF('Seguiment de residus'!M:M,C761,'Seguiment de residus'!D:D)</f>
        <v>0</v>
      </c>
    </row>
    <row r="762" spans="1:5" hidden="1" x14ac:dyDescent="0.3">
      <c r="A762" s="19" t="s">
        <v>1717</v>
      </c>
      <c r="B762" s="19" t="str">
        <f>INDEX('CRC2024-CODIS LER'!B:B,MATCH('Comparativa final'!A762,'CRC2024-CODIS LER'!A:A,0))</f>
        <v>Residus perillosos solidificats</v>
      </c>
      <c r="C762" s="19" t="e">
        <f>INDEX('Seguiment de residus'!M:M,MATCH('Comparativa final'!A762,'Seguiment de residus'!A:A,0))</f>
        <v>#N/A</v>
      </c>
      <c r="D762" s="50" cm="1">
        <f t="array" ref="D762">_xlfn.XLOOKUP(A762,Tabla1[Codi LER],Tabla1[Pes (T)]/1000,0)</f>
        <v>0</v>
      </c>
      <c r="E762" s="29">
        <f>SUMIF('Seguiment de residus'!M:M,C762,'Seguiment de residus'!D:D)</f>
        <v>0</v>
      </c>
    </row>
    <row r="763" spans="1:5" hidden="1" x14ac:dyDescent="0.3">
      <c r="A763" s="19" t="s">
        <v>1719</v>
      </c>
      <c r="B763" s="19" t="str">
        <f>INDEX('CRC2024-CODIS LER'!B:B,MATCH('Comparativa final'!A763,'CRC2024-CODIS LER'!A:A,0))</f>
        <v>Residus solidificats diferents dels especificats en el codi 190306</v>
      </c>
      <c r="C763" s="19" t="e">
        <f>INDEX('Seguiment de residus'!M:M,MATCH('Comparativa final'!A763,'Seguiment de residus'!A:A,0))</f>
        <v>#N/A</v>
      </c>
      <c r="D763" s="50" cm="1">
        <f t="array" ref="D763">_xlfn.XLOOKUP(A763,Tabla1[Codi LER],Tabla1[Pes (T)]/1000,0)</f>
        <v>0</v>
      </c>
      <c r="E763" s="29">
        <f>SUMIF('Seguiment de residus'!M:M,C763,'Seguiment de residus'!D:D)</f>
        <v>0</v>
      </c>
    </row>
    <row r="764" spans="1:5" hidden="1" x14ac:dyDescent="0.3">
      <c r="A764" s="19" t="s">
        <v>1721</v>
      </c>
      <c r="B764" s="19" t="str">
        <f>INDEX('CRC2024-CODIS LER'!B:B,MATCH('Comparativa final'!A764,'CRC2024-CODIS LER'!A:A,0))</f>
        <v>Mercuri parcialment estabilitzat</v>
      </c>
      <c r="C764" s="19" t="e">
        <f>INDEX('Seguiment de residus'!M:M,MATCH('Comparativa final'!A764,'Seguiment de residus'!A:A,0))</f>
        <v>#N/A</v>
      </c>
      <c r="D764" s="50" cm="1">
        <f t="array" ref="D764">_xlfn.XLOOKUP(A764,Tabla1[Codi LER],Tabla1[Pes (T)]/1000,0)</f>
        <v>0</v>
      </c>
      <c r="E764" s="29">
        <f>SUMIF('Seguiment de residus'!M:M,C764,'Seguiment de residus'!D:D)</f>
        <v>0</v>
      </c>
    </row>
    <row r="765" spans="1:5" hidden="1" x14ac:dyDescent="0.3">
      <c r="A765" s="19" t="s">
        <v>1725</v>
      </c>
      <c r="B765" s="19" t="str">
        <f>INDEX('CRC2024-CODIS LER'!B:B,MATCH('Comparativa final'!A765,'CRC2024-CODIS LER'!A:A,0))</f>
        <v>Residus vitrificats</v>
      </c>
      <c r="C765" s="19" t="e">
        <f>INDEX('Seguiment de residus'!M:M,MATCH('Comparativa final'!A765,'Seguiment de residus'!A:A,0))</f>
        <v>#N/A</v>
      </c>
      <c r="D765" s="50" cm="1">
        <f t="array" ref="D765">_xlfn.XLOOKUP(A765,Tabla1[Codi LER],Tabla1[Pes (T)]/1000,0)</f>
        <v>0</v>
      </c>
      <c r="E765" s="29">
        <f>SUMIF('Seguiment de residus'!M:M,C765,'Seguiment de residus'!D:D)</f>
        <v>0</v>
      </c>
    </row>
    <row r="766" spans="1:5" hidden="1" x14ac:dyDescent="0.3">
      <c r="A766" s="19" t="s">
        <v>1727</v>
      </c>
      <c r="B766" s="19" t="str">
        <f>INDEX('CRC2024-CODIS LER'!B:B,MATCH('Comparativa final'!A766,'CRC2024-CODIS LER'!A:A,0))</f>
        <v>Cendra volant i altres residus del tractament de gasos de combustió</v>
      </c>
      <c r="C766" s="19" t="e">
        <f>INDEX('Seguiment de residus'!M:M,MATCH('Comparativa final'!A766,'Seguiment de residus'!A:A,0))</f>
        <v>#N/A</v>
      </c>
      <c r="D766" s="50" cm="1">
        <f t="array" ref="D766">_xlfn.XLOOKUP(A766,Tabla1[Codi LER],Tabla1[Pes (T)]/1000,0)</f>
        <v>0</v>
      </c>
      <c r="E766" s="29">
        <f>SUMIF('Seguiment de residus'!M:M,C766,'Seguiment de residus'!D:D)</f>
        <v>0</v>
      </c>
    </row>
    <row r="767" spans="1:5" hidden="1" x14ac:dyDescent="0.3">
      <c r="A767" s="19" t="s">
        <v>1729</v>
      </c>
      <c r="B767" s="19" t="str">
        <f>INDEX('CRC2024-CODIS LER'!B:B,MATCH('Comparativa final'!A767,'CRC2024-CODIS LER'!A:A,0))</f>
        <v>Fase sòlida no vitrificada</v>
      </c>
      <c r="C767" s="19" t="e">
        <f>INDEX('Seguiment de residus'!M:M,MATCH('Comparativa final'!A767,'Seguiment de residus'!A:A,0))</f>
        <v>#N/A</v>
      </c>
      <c r="D767" s="50" cm="1">
        <f t="array" ref="D767">_xlfn.XLOOKUP(A767,Tabla1[Codi LER],Tabla1[Pes (T)]/1000,0)</f>
        <v>0</v>
      </c>
      <c r="E767" s="29">
        <f>SUMIF('Seguiment de residus'!M:M,C767,'Seguiment de residus'!D:D)</f>
        <v>0</v>
      </c>
    </row>
    <row r="768" spans="1:5" hidden="1" x14ac:dyDescent="0.3">
      <c r="A768" s="19" t="s">
        <v>1731</v>
      </c>
      <c r="B768" s="19" t="str">
        <f>INDEX('CRC2024-CODIS LER'!B:B,MATCH('Comparativa final'!A768,'CRC2024-CODIS LER'!A:A,0))</f>
        <v>Residus líquids aquosos del trempat de residus vitrificats</v>
      </c>
      <c r="C768" s="19" t="e">
        <f>INDEX('Seguiment de residus'!M:M,MATCH('Comparativa final'!A768,'Seguiment de residus'!A:A,0))</f>
        <v>#N/A</v>
      </c>
      <c r="D768" s="50" cm="1">
        <f t="array" ref="D768">_xlfn.XLOOKUP(A768,Tabla1[Codi LER],Tabla1[Pes (T)]/1000,0)</f>
        <v>0</v>
      </c>
      <c r="E768" s="29">
        <f>SUMIF('Seguiment de residus'!M:M,C768,'Seguiment de residus'!D:D)</f>
        <v>0</v>
      </c>
    </row>
    <row r="769" spans="1:5" hidden="1" x14ac:dyDescent="0.3">
      <c r="A769" s="19" t="s">
        <v>1735</v>
      </c>
      <c r="B769" s="19" t="str">
        <f>INDEX('CRC2024-CODIS LER'!B:B,MATCH('Comparativa final'!A769,'CRC2024-CODIS LER'!A:A,0))</f>
        <v>Fracció no compostada de residus municipals i assimilats</v>
      </c>
      <c r="C769" s="19" t="e">
        <f>INDEX('Seguiment de residus'!M:M,MATCH('Comparativa final'!A769,'Seguiment de residus'!A:A,0))</f>
        <v>#N/A</v>
      </c>
      <c r="D769" s="50" cm="1">
        <f t="array" ref="D769">_xlfn.XLOOKUP(A769,Tabla1[Codi LER],Tabla1[Pes (T)]/1000,0)</f>
        <v>0</v>
      </c>
      <c r="E769" s="29">
        <f>SUMIF('Seguiment de residus'!M:M,C769,'Seguiment de residus'!D:D)</f>
        <v>0</v>
      </c>
    </row>
    <row r="770" spans="1:5" hidden="1" x14ac:dyDescent="0.3">
      <c r="A770" s="19" t="s">
        <v>1737</v>
      </c>
      <c r="B770" s="19" t="str">
        <f>INDEX('CRC2024-CODIS LER'!B:B,MATCH('Comparativa final'!A770,'CRC2024-CODIS LER'!A:A,0))</f>
        <v>Fracció no compostada de residus de procedència animal o vegetal</v>
      </c>
      <c r="C770" s="19" t="e">
        <f>INDEX('Seguiment de residus'!M:M,MATCH('Comparativa final'!A770,'Seguiment de residus'!A:A,0))</f>
        <v>#N/A</v>
      </c>
      <c r="D770" s="50" cm="1">
        <f t="array" ref="D770">_xlfn.XLOOKUP(A770,Tabla1[Codi LER],Tabla1[Pes (T)]/1000,0)</f>
        <v>0</v>
      </c>
      <c r="E770" s="29">
        <f>SUMIF('Seguiment de residus'!M:M,C770,'Seguiment de residus'!D:D)</f>
        <v>0</v>
      </c>
    </row>
    <row r="771" spans="1:5" hidden="1" x14ac:dyDescent="0.3">
      <c r="A771" s="19" t="s">
        <v>1739</v>
      </c>
      <c r="B771" s="19" t="str">
        <f>INDEX('CRC2024-CODIS LER'!B:B,MATCH('Comparativa final'!A771,'CRC2024-CODIS LER'!A:A,0))</f>
        <v>Compost fora d'especificació</v>
      </c>
      <c r="C771" s="19" t="e">
        <f>INDEX('Seguiment de residus'!M:M,MATCH('Comparativa final'!A771,'Seguiment de residus'!A:A,0))</f>
        <v>#N/A</v>
      </c>
      <c r="D771" s="50" cm="1">
        <f t="array" ref="D771">_xlfn.XLOOKUP(A771,Tabla1[Codi LER],Tabla1[Pes (T)]/1000,0)</f>
        <v>0</v>
      </c>
      <c r="E771" s="29">
        <f>SUMIF('Seguiment de residus'!M:M,C771,'Seguiment de residus'!D:D)</f>
        <v>0</v>
      </c>
    </row>
    <row r="772" spans="1:5" hidden="1" x14ac:dyDescent="0.3">
      <c r="A772" s="19" t="s">
        <v>1741</v>
      </c>
      <c r="B772" s="19" t="str">
        <f>INDEX('CRC2024-CODIS LER'!B:B,MATCH('Comparativa final'!A772,'CRC2024-CODIS LER'!A:A,0))</f>
        <v>Residus no especificats en cap altra categoria</v>
      </c>
      <c r="C772" s="19" t="e">
        <f>INDEX('Seguiment de residus'!M:M,MATCH('Comparativa final'!A772,'Seguiment de residus'!A:A,0))</f>
        <v>#N/A</v>
      </c>
      <c r="D772" s="50" cm="1">
        <f t="array" ref="D772">_xlfn.XLOOKUP(A772,Tabla1[Codi LER],Tabla1[Pes (T)]/1000,0)</f>
        <v>0</v>
      </c>
      <c r="E772" s="29">
        <f>SUMIF('Seguiment de residus'!M:M,C772,'Seguiment de residus'!D:D)</f>
        <v>0</v>
      </c>
    </row>
    <row r="773" spans="1:5" hidden="1" x14ac:dyDescent="0.3">
      <c r="A773" s="19" t="s">
        <v>1744</v>
      </c>
      <c r="B773" s="19" t="str">
        <f>INDEX('CRC2024-CODIS LER'!B:B,MATCH('Comparativa final'!A773,'CRC2024-CODIS LER'!A:A,0))</f>
        <v>Licors del tractament anaerobi de residus municipals</v>
      </c>
      <c r="C773" s="19" t="e">
        <f>INDEX('Seguiment de residus'!M:M,MATCH('Comparativa final'!A773,'Seguiment de residus'!A:A,0))</f>
        <v>#N/A</v>
      </c>
      <c r="D773" s="50" cm="1">
        <f t="array" ref="D773">_xlfn.XLOOKUP(A773,Tabla1[Codi LER],Tabla1[Pes (T)]/1000,0)</f>
        <v>0</v>
      </c>
      <c r="E773" s="29">
        <f>SUMIF('Seguiment de residus'!M:M,C773,'Seguiment de residus'!D:D)</f>
        <v>0</v>
      </c>
    </row>
    <row r="774" spans="1:5" hidden="1" x14ac:dyDescent="0.3">
      <c r="A774" s="19" t="s">
        <v>1747</v>
      </c>
      <c r="B774" s="19" t="str">
        <f>INDEX('CRC2024-CODIS LER'!B:B,MATCH('Comparativa final'!A774,'CRC2024-CODIS LER'!A:A,0))</f>
        <v>Llots de digestió del tractament anaerobi de residus municipals</v>
      </c>
      <c r="C774" s="19" t="e">
        <f>INDEX('Seguiment de residus'!M:M,MATCH('Comparativa final'!A774,'Seguiment de residus'!A:A,0))</f>
        <v>#N/A</v>
      </c>
      <c r="D774" s="50" cm="1">
        <f t="array" ref="D774">_xlfn.XLOOKUP(A774,Tabla1[Codi LER],Tabla1[Pes (T)]/1000,0)</f>
        <v>0</v>
      </c>
      <c r="E774" s="29">
        <f>SUMIF('Seguiment de residus'!M:M,C774,'Seguiment de residus'!D:D)</f>
        <v>0</v>
      </c>
    </row>
    <row r="775" spans="1:5" hidden="1" x14ac:dyDescent="0.3">
      <c r="A775" s="19" t="s">
        <v>1750</v>
      </c>
      <c r="B775" s="19" t="str">
        <f>INDEX('CRC2024-CODIS LER'!B:B,MATCH('Comparativa final'!A775,'CRC2024-CODIS LER'!A:A,0))</f>
        <v>Licors del tractament anaerobi de residus animals i vegetals</v>
      </c>
      <c r="C775" s="19" t="e">
        <f>INDEX('Seguiment de residus'!M:M,MATCH('Comparativa final'!A775,'Seguiment de residus'!A:A,0))</f>
        <v>#N/A</v>
      </c>
      <c r="D775" s="50" cm="1">
        <f t="array" ref="D775">_xlfn.XLOOKUP(A775,Tabla1[Codi LER],Tabla1[Pes (T)]/1000,0)</f>
        <v>0</v>
      </c>
      <c r="E775" s="29">
        <f>SUMIF('Seguiment de residus'!M:M,C775,'Seguiment de residus'!D:D)</f>
        <v>0</v>
      </c>
    </row>
    <row r="776" spans="1:5" hidden="1" x14ac:dyDescent="0.3">
      <c r="A776" s="19" t="s">
        <v>1752</v>
      </c>
      <c r="B776" s="19" t="str">
        <f>INDEX('CRC2024-CODIS LER'!B:B,MATCH('Comparativa final'!A776,'CRC2024-CODIS LER'!A:A,0))</f>
        <v>Llots de digestió del tractament anaerobi  de residus animals i vegetals</v>
      </c>
      <c r="C776" s="19" t="e">
        <f>INDEX('Seguiment de residus'!M:M,MATCH('Comparativa final'!A776,'Seguiment de residus'!A:A,0))</f>
        <v>#N/A</v>
      </c>
      <c r="D776" s="50" cm="1">
        <f t="array" ref="D776">_xlfn.XLOOKUP(A776,Tabla1[Codi LER],Tabla1[Pes (T)]/1000,0)</f>
        <v>0</v>
      </c>
      <c r="E776" s="29">
        <f>SUMIF('Seguiment de residus'!M:M,C776,'Seguiment de residus'!D:D)</f>
        <v>0</v>
      </c>
    </row>
    <row r="777" spans="1:5" hidden="1" x14ac:dyDescent="0.3">
      <c r="A777" s="19" t="s">
        <v>1754</v>
      </c>
      <c r="B777" s="19" t="str">
        <f>INDEX('CRC2024-CODIS LER'!B:B,MATCH('Comparativa final'!A777,'CRC2024-CODIS LER'!A:A,0))</f>
        <v>Residus no especificats en cap altra categoria</v>
      </c>
      <c r="C777" s="19" t="e">
        <f>INDEX('Seguiment de residus'!M:M,MATCH('Comparativa final'!A777,'Seguiment de residus'!A:A,0))</f>
        <v>#N/A</v>
      </c>
      <c r="D777" s="50" cm="1">
        <f t="array" ref="D777">_xlfn.XLOOKUP(A777,Tabla1[Codi LER],Tabla1[Pes (T)]/1000,0)</f>
        <v>0</v>
      </c>
      <c r="E777" s="29">
        <f>SUMIF('Seguiment de residus'!M:M,C777,'Seguiment de residus'!D:D)</f>
        <v>0</v>
      </c>
    </row>
    <row r="778" spans="1:5" hidden="1" x14ac:dyDescent="0.3">
      <c r="A778" s="19" t="s">
        <v>1757</v>
      </c>
      <c r="B778" s="19" t="str">
        <f>INDEX('CRC2024-CODIS LER'!B:B,MATCH('Comparativa final'!A778,'CRC2024-CODIS LER'!A:A,0))</f>
        <v>Lixiviats d'abocador que contenen substàncies perilloses</v>
      </c>
      <c r="C778" s="19" t="e">
        <f>INDEX('Seguiment de residus'!M:M,MATCH('Comparativa final'!A778,'Seguiment de residus'!A:A,0))</f>
        <v>#N/A</v>
      </c>
      <c r="D778" s="50" cm="1">
        <f t="array" ref="D778">_xlfn.XLOOKUP(A778,Tabla1[Codi LER],Tabla1[Pes (T)]/1000,0)</f>
        <v>0</v>
      </c>
      <c r="E778" s="29">
        <f>SUMIF('Seguiment de residus'!M:M,C778,'Seguiment de residus'!D:D)</f>
        <v>0</v>
      </c>
    </row>
    <row r="779" spans="1:5" hidden="1" x14ac:dyDescent="0.3">
      <c r="A779" s="19" t="s">
        <v>1759</v>
      </c>
      <c r="B779" s="19" t="str">
        <f>INDEX('CRC2024-CODIS LER'!B:B,MATCH('Comparativa final'!A779,'CRC2024-CODIS LER'!A:A,0))</f>
        <v>Lixiviats d'abocador diferents dels especificats en el codi 190702</v>
      </c>
      <c r="C779" s="19" t="e">
        <f>INDEX('Seguiment de residus'!M:M,MATCH('Comparativa final'!A779,'Seguiment de residus'!A:A,0))</f>
        <v>#N/A</v>
      </c>
      <c r="D779" s="50" cm="1">
        <f t="array" ref="D779">_xlfn.XLOOKUP(A779,Tabla1[Codi LER],Tabla1[Pes (T)]/1000,0)</f>
        <v>0</v>
      </c>
      <c r="E779" s="29">
        <f>SUMIF('Seguiment de residus'!M:M,C779,'Seguiment de residus'!D:D)</f>
        <v>0</v>
      </c>
    </row>
    <row r="780" spans="1:5" hidden="1" x14ac:dyDescent="0.3">
      <c r="A780" s="19" t="s">
        <v>1763</v>
      </c>
      <c r="B780" s="19" t="str">
        <f>INDEX('CRC2024-CODIS LER'!B:B,MATCH('Comparativa final'!A780,'CRC2024-CODIS LER'!A:A,0))</f>
        <v>Residus de garbellament</v>
      </c>
      <c r="C780" s="19" t="e">
        <f>INDEX('Seguiment de residus'!M:M,MATCH('Comparativa final'!A780,'Seguiment de residus'!A:A,0))</f>
        <v>#N/A</v>
      </c>
      <c r="D780" s="50" cm="1">
        <f t="array" ref="D780">_xlfn.XLOOKUP(A780,Tabla1[Codi LER],Tabla1[Pes (T)]/1000,0)</f>
        <v>0</v>
      </c>
      <c r="E780" s="29">
        <f>SUMIF('Seguiment de residus'!M:M,C780,'Seguiment de residus'!D:D)</f>
        <v>0</v>
      </c>
    </row>
    <row r="781" spans="1:5" hidden="1" x14ac:dyDescent="0.3">
      <c r="A781" s="19" t="s">
        <v>1766</v>
      </c>
      <c r="B781" s="19" t="str">
        <f>INDEX('CRC2024-CODIS LER'!B:B,MATCH('Comparativa final'!A781,'CRC2024-CODIS LER'!A:A,0))</f>
        <v>Residus de desarenatge</v>
      </c>
      <c r="C781" s="19" t="e">
        <f>INDEX('Seguiment de residus'!M:M,MATCH('Comparativa final'!A781,'Seguiment de residus'!A:A,0))</f>
        <v>#N/A</v>
      </c>
      <c r="D781" s="50" cm="1">
        <f t="array" ref="D781">_xlfn.XLOOKUP(A781,Tabla1[Codi LER],Tabla1[Pes (T)]/1000,0)</f>
        <v>0</v>
      </c>
      <c r="E781" s="29">
        <f>SUMIF('Seguiment de residus'!M:M,C781,'Seguiment de residus'!D:D)</f>
        <v>0</v>
      </c>
    </row>
    <row r="782" spans="1:5" hidden="1" x14ac:dyDescent="0.3">
      <c r="A782" s="19" t="s">
        <v>1768</v>
      </c>
      <c r="B782" s="19" t="str">
        <f>INDEX('CRC2024-CODIS LER'!B:B,MATCH('Comparativa final'!A782,'CRC2024-CODIS LER'!A:A,0))</f>
        <v>Llots del tractament d'aigües residuals urbanes</v>
      </c>
      <c r="C782" s="19" t="e">
        <f>INDEX('Seguiment de residus'!M:M,MATCH('Comparativa final'!A782,'Seguiment de residus'!A:A,0))</f>
        <v>#N/A</v>
      </c>
      <c r="D782" s="50" cm="1">
        <f t="array" ref="D782">_xlfn.XLOOKUP(A782,Tabla1[Codi LER],Tabla1[Pes (T)]/1000,0)</f>
        <v>0</v>
      </c>
      <c r="E782" s="29">
        <f>SUMIF('Seguiment de residus'!M:M,C782,'Seguiment de residus'!D:D)</f>
        <v>0</v>
      </c>
    </row>
    <row r="783" spans="1:5" hidden="1" x14ac:dyDescent="0.3">
      <c r="A783" s="19" t="s">
        <v>1770</v>
      </c>
      <c r="B783" s="19" t="str">
        <f>INDEX('CRC2024-CODIS LER'!B:B,MATCH('Comparativa final'!A783,'CRC2024-CODIS LER'!A:A,0))</f>
        <v>Resines intercanviadores d'ions saturades o usades</v>
      </c>
      <c r="C783" s="19" t="e">
        <f>INDEX('Seguiment de residus'!M:M,MATCH('Comparativa final'!A783,'Seguiment de residus'!A:A,0))</f>
        <v>#N/A</v>
      </c>
      <c r="D783" s="50" cm="1">
        <f t="array" ref="D783">_xlfn.XLOOKUP(A783,Tabla1[Codi LER],Tabla1[Pes (T)]/1000,0)</f>
        <v>0</v>
      </c>
      <c r="E783" s="29">
        <f>SUMIF('Seguiment de residus'!M:M,C783,'Seguiment de residus'!D:D)</f>
        <v>0</v>
      </c>
    </row>
    <row r="784" spans="1:5" hidden="1" x14ac:dyDescent="0.3">
      <c r="A784" s="19" t="s">
        <v>1771</v>
      </c>
      <c r="B784" s="19" t="str">
        <f>INDEX('CRC2024-CODIS LER'!B:B,MATCH('Comparativa final'!A784,'CRC2024-CODIS LER'!A:A,0))</f>
        <v>Solucions i llots de la regeneració d'intercanviadors d'ions</v>
      </c>
      <c r="C784" s="19" t="e">
        <f>INDEX('Seguiment de residus'!M:M,MATCH('Comparativa final'!A784,'Seguiment de residus'!A:A,0))</f>
        <v>#N/A</v>
      </c>
      <c r="D784" s="50" cm="1">
        <f t="array" ref="D784">_xlfn.XLOOKUP(A784,Tabla1[Codi LER],Tabla1[Pes (T)]/1000,0)</f>
        <v>0</v>
      </c>
      <c r="E784" s="29">
        <f>SUMIF('Seguiment de residus'!M:M,C784,'Seguiment de residus'!D:D)</f>
        <v>0</v>
      </c>
    </row>
    <row r="785" spans="1:5" hidden="1" x14ac:dyDescent="0.3">
      <c r="A785" s="19" t="s">
        <v>1773</v>
      </c>
      <c r="B785" s="19" t="str">
        <f>INDEX('CRC2024-CODIS LER'!B:B,MATCH('Comparativa final'!A785,'CRC2024-CODIS LER'!A:A,0))</f>
        <v>Residus procedents de sistemes de membranes que contenen metalls pesants</v>
      </c>
      <c r="C785" s="19" t="e">
        <f>INDEX('Seguiment de residus'!M:M,MATCH('Comparativa final'!A785,'Seguiment de residus'!A:A,0))</f>
        <v>#N/A</v>
      </c>
      <c r="D785" s="50" cm="1">
        <f t="array" ref="D785">_xlfn.XLOOKUP(A785,Tabla1[Codi LER],Tabla1[Pes (T)]/1000,0)</f>
        <v>0</v>
      </c>
      <c r="E785" s="29">
        <f>SUMIF('Seguiment de residus'!M:M,C785,'Seguiment de residus'!D:D)</f>
        <v>0</v>
      </c>
    </row>
    <row r="786" spans="1:5" hidden="1" x14ac:dyDescent="0.3">
      <c r="A786" s="19" t="s">
        <v>1775</v>
      </c>
      <c r="B786" s="19" t="str">
        <f>INDEX('CRC2024-CODIS LER'!B:B,MATCH('Comparativa final'!A786,'CRC2024-CODIS LER'!A:A,0))</f>
        <v>Mescles de greixos i olis procedents de la separació d'aigua/substàncies olioses que contenen únicament olis i greixos comestibles</v>
      </c>
      <c r="C786" s="19" t="e">
        <f>INDEX('Seguiment de residus'!M:M,MATCH('Comparativa final'!A786,'Seguiment de residus'!A:A,0))</f>
        <v>#N/A</v>
      </c>
      <c r="D786" s="50" cm="1">
        <f t="array" ref="D786">_xlfn.XLOOKUP(A786,Tabla1[Codi LER],Tabla1[Pes (T)]/1000,0)</f>
        <v>0</v>
      </c>
      <c r="E786" s="29">
        <f>SUMIF('Seguiment de residus'!M:M,C786,'Seguiment de residus'!D:D)</f>
        <v>0</v>
      </c>
    </row>
    <row r="787" spans="1:5" hidden="1" x14ac:dyDescent="0.3">
      <c r="A787" s="19" t="s">
        <v>1778</v>
      </c>
      <c r="B787" s="19" t="str">
        <f>INDEX('CRC2024-CODIS LER'!B:B,MATCH('Comparativa final'!A787,'CRC2024-CODIS LER'!A:A,0))</f>
        <v>Mescles de greixos i olis procedents de la separació d'aigua/substàncies olioses diferents de les especificades en el codi 190809</v>
      </c>
      <c r="C787" s="19" t="e">
        <f>INDEX('Seguiment de residus'!M:M,MATCH('Comparativa final'!A787,'Seguiment de residus'!A:A,0))</f>
        <v>#N/A</v>
      </c>
      <c r="D787" s="50" cm="1">
        <f t="array" ref="D787">_xlfn.XLOOKUP(A787,Tabla1[Codi LER],Tabla1[Pes (T)]/1000,0)</f>
        <v>0</v>
      </c>
      <c r="E787" s="29">
        <f>SUMIF('Seguiment de residus'!M:M,C787,'Seguiment de residus'!D:D)</f>
        <v>0</v>
      </c>
    </row>
    <row r="788" spans="1:5" hidden="1" x14ac:dyDescent="0.3">
      <c r="A788" s="19" t="s">
        <v>1780</v>
      </c>
      <c r="B788" s="19" t="str">
        <f>INDEX('CRC2024-CODIS LER'!B:B,MATCH('Comparativa final'!A788,'CRC2024-CODIS LER'!A:A,0))</f>
        <v>Llots que contenen substàncies perilloses procedents del tractament biològic d'aigües residuals industrials</v>
      </c>
      <c r="C788" s="19" t="e">
        <f>INDEX('Seguiment de residus'!M:M,MATCH('Comparativa final'!A788,'Seguiment de residus'!A:A,0))</f>
        <v>#N/A</v>
      </c>
      <c r="D788" s="50" cm="1">
        <f t="array" ref="D788">_xlfn.XLOOKUP(A788,Tabla1[Codi LER],Tabla1[Pes (T)]/1000,0)</f>
        <v>0</v>
      </c>
      <c r="E788" s="29">
        <f>SUMIF('Seguiment de residus'!M:M,C788,'Seguiment de residus'!D:D)</f>
        <v>0</v>
      </c>
    </row>
    <row r="789" spans="1:5" hidden="1" x14ac:dyDescent="0.3">
      <c r="A789" s="19" t="s">
        <v>1782</v>
      </c>
      <c r="B789" s="19" t="str">
        <f>INDEX('CRC2024-CODIS LER'!B:B,MATCH('Comparativa final'!A789,'CRC2024-CODIS LER'!A:A,0))</f>
        <v>Llots procedents del tractament biològic d'aigües residuals industrials diferents dels especificats en el codi 190811</v>
      </c>
      <c r="C789" s="19" t="e">
        <f>INDEX('Seguiment de residus'!M:M,MATCH('Comparativa final'!A789,'Seguiment de residus'!A:A,0))</f>
        <v>#N/A</v>
      </c>
      <c r="D789" s="50" cm="1">
        <f t="array" ref="D789">_xlfn.XLOOKUP(A789,Tabla1[Codi LER],Tabla1[Pes (T)]/1000,0)</f>
        <v>0</v>
      </c>
      <c r="E789" s="29">
        <f>SUMIF('Seguiment de residus'!M:M,C789,'Seguiment de residus'!D:D)</f>
        <v>0</v>
      </c>
    </row>
    <row r="790" spans="1:5" hidden="1" x14ac:dyDescent="0.3">
      <c r="A790" s="19" t="s">
        <v>1784</v>
      </c>
      <c r="B790" s="19" t="str">
        <f>INDEX('CRC2024-CODIS LER'!B:B,MATCH('Comparativa final'!A790,'CRC2024-CODIS LER'!A:A,0))</f>
        <v>Llots que contenen substàncies perilloses procedents d'altres tractaments d'aigües residuals industrials</v>
      </c>
      <c r="C790" s="19" t="e">
        <f>INDEX('Seguiment de residus'!M:M,MATCH('Comparativa final'!A790,'Seguiment de residus'!A:A,0))</f>
        <v>#N/A</v>
      </c>
      <c r="D790" s="50" cm="1">
        <f t="array" ref="D790">_xlfn.XLOOKUP(A790,Tabla1[Codi LER],Tabla1[Pes (T)]/1000,0)</f>
        <v>0</v>
      </c>
      <c r="E790" s="29">
        <f>SUMIF('Seguiment de residus'!M:M,C790,'Seguiment de residus'!D:D)</f>
        <v>0</v>
      </c>
    </row>
    <row r="791" spans="1:5" hidden="1" x14ac:dyDescent="0.3">
      <c r="A791" s="19" t="s">
        <v>1786</v>
      </c>
      <c r="B791" s="19" t="str">
        <f>INDEX('CRC2024-CODIS LER'!B:B,MATCH('Comparativa final'!A791,'CRC2024-CODIS LER'!A:A,0))</f>
        <v>Llots procedents d'altres tractaments d'aigües residuals industrials diferents dels especificats en el codi 190813</v>
      </c>
      <c r="C791" s="19" t="e">
        <f>INDEX('Seguiment de residus'!M:M,MATCH('Comparativa final'!A791,'Seguiment de residus'!A:A,0))</f>
        <v>#N/A</v>
      </c>
      <c r="D791" s="50" cm="1">
        <f t="array" ref="D791">_xlfn.XLOOKUP(A791,Tabla1[Codi LER],Tabla1[Pes (T)]/1000,0)</f>
        <v>0</v>
      </c>
      <c r="E791" s="29">
        <f>SUMIF('Seguiment de residus'!M:M,C791,'Seguiment de residus'!D:D)</f>
        <v>0</v>
      </c>
    </row>
    <row r="792" spans="1:5" hidden="1" x14ac:dyDescent="0.3">
      <c r="A792" s="19" t="s">
        <v>1788</v>
      </c>
      <c r="B792" s="19" t="str">
        <f>INDEX('CRC2024-CODIS LER'!B:B,MATCH('Comparativa final'!A792,'CRC2024-CODIS LER'!A:A,0))</f>
        <v>Residus no especificats en cap altra categoria</v>
      </c>
      <c r="C792" s="19" t="e">
        <f>INDEX('Seguiment de residus'!M:M,MATCH('Comparativa final'!A792,'Seguiment de residus'!A:A,0))</f>
        <v>#N/A</v>
      </c>
      <c r="D792" s="50" cm="1">
        <f t="array" ref="D792">_xlfn.XLOOKUP(A792,Tabla1[Codi LER],Tabla1[Pes (T)]/1000,0)</f>
        <v>0</v>
      </c>
      <c r="E792" s="29">
        <f>SUMIF('Seguiment de residus'!M:M,C792,'Seguiment de residus'!D:D)</f>
        <v>0</v>
      </c>
    </row>
    <row r="793" spans="1:5" hidden="1" x14ac:dyDescent="0.3">
      <c r="A793" s="19" t="s">
        <v>1791</v>
      </c>
      <c r="B793" s="19" t="str">
        <f>INDEX('CRC2024-CODIS LER'!B:B,MATCH('Comparativa final'!A793,'CRC2024-CODIS LER'!A:A,0))</f>
        <v>Residus sòlids de la filtració primària i garbellament</v>
      </c>
      <c r="C793" s="19" t="e">
        <f>INDEX('Seguiment de residus'!M:M,MATCH('Comparativa final'!A793,'Seguiment de residus'!A:A,0))</f>
        <v>#N/A</v>
      </c>
      <c r="D793" s="50" cm="1">
        <f t="array" ref="D793">_xlfn.XLOOKUP(A793,Tabla1[Codi LER],Tabla1[Pes (T)]/1000,0)</f>
        <v>0</v>
      </c>
      <c r="E793" s="29">
        <f>SUMIF('Seguiment de residus'!M:M,C793,'Seguiment de residus'!D:D)</f>
        <v>0</v>
      </c>
    </row>
    <row r="794" spans="1:5" hidden="1" x14ac:dyDescent="0.3">
      <c r="A794" s="19" t="s">
        <v>1793</v>
      </c>
      <c r="B794" s="19" t="str">
        <f>INDEX('CRC2024-CODIS LER'!B:B,MATCH('Comparativa final'!A794,'CRC2024-CODIS LER'!A:A,0))</f>
        <v>Llots de la clarificació de l'aigua</v>
      </c>
      <c r="C794" s="19" t="e">
        <f>INDEX('Seguiment de residus'!M:M,MATCH('Comparativa final'!A794,'Seguiment de residus'!A:A,0))</f>
        <v>#N/A</v>
      </c>
      <c r="D794" s="50" cm="1">
        <f t="array" ref="D794">_xlfn.XLOOKUP(A794,Tabla1[Codi LER],Tabla1[Pes (T)]/1000,0)</f>
        <v>0</v>
      </c>
      <c r="E794" s="29">
        <f>SUMIF('Seguiment de residus'!M:M,C794,'Seguiment de residus'!D:D)</f>
        <v>0</v>
      </c>
    </row>
    <row r="795" spans="1:5" hidden="1" x14ac:dyDescent="0.3">
      <c r="A795" s="19" t="s">
        <v>1795</v>
      </c>
      <c r="B795" s="19" t="str">
        <f>INDEX('CRC2024-CODIS LER'!B:B,MATCH('Comparativa final'!A795,'CRC2024-CODIS LER'!A:A,0))</f>
        <v>Llots de descarbonatació</v>
      </c>
      <c r="C795" s="19" t="e">
        <f>INDEX('Seguiment de residus'!M:M,MATCH('Comparativa final'!A795,'Seguiment de residus'!A:A,0))</f>
        <v>#N/A</v>
      </c>
      <c r="D795" s="50" cm="1">
        <f t="array" ref="D795">_xlfn.XLOOKUP(A795,Tabla1[Codi LER],Tabla1[Pes (T)]/1000,0)</f>
        <v>0</v>
      </c>
      <c r="E795" s="29">
        <f>SUMIF('Seguiment de residus'!M:M,C795,'Seguiment de residus'!D:D)</f>
        <v>0</v>
      </c>
    </row>
    <row r="796" spans="1:5" hidden="1" x14ac:dyDescent="0.3">
      <c r="A796" s="19" t="s">
        <v>1798</v>
      </c>
      <c r="B796" s="19" t="str">
        <f>INDEX('CRC2024-CODIS LER'!B:B,MATCH('Comparativa final'!A796,'CRC2024-CODIS LER'!A:A,0))</f>
        <v>Carbó actiu usat</v>
      </c>
      <c r="C796" s="19" t="e">
        <f>INDEX('Seguiment de residus'!M:M,MATCH('Comparativa final'!A796,'Seguiment de residus'!A:A,0))</f>
        <v>#N/A</v>
      </c>
      <c r="D796" s="50" cm="1">
        <f t="array" ref="D796">_xlfn.XLOOKUP(A796,Tabla1[Codi LER],Tabla1[Pes (T)]/1000,0)</f>
        <v>0</v>
      </c>
      <c r="E796" s="29">
        <f>SUMIF('Seguiment de residus'!M:M,C796,'Seguiment de residus'!D:D)</f>
        <v>0</v>
      </c>
    </row>
    <row r="797" spans="1:5" hidden="1" x14ac:dyDescent="0.3">
      <c r="A797" s="19" t="s">
        <v>1800</v>
      </c>
      <c r="B797" s="19" t="str">
        <f>INDEX('CRC2024-CODIS LER'!B:B,MATCH('Comparativa final'!A797,'CRC2024-CODIS LER'!A:A,0))</f>
        <v>Resines intercanviadores d'ions saturades o usades</v>
      </c>
      <c r="C797" s="19" t="e">
        <f>INDEX('Seguiment de residus'!M:M,MATCH('Comparativa final'!A797,'Seguiment de residus'!A:A,0))</f>
        <v>#N/A</v>
      </c>
      <c r="D797" s="50" cm="1">
        <f t="array" ref="D797">_xlfn.XLOOKUP(A797,Tabla1[Codi LER],Tabla1[Pes (T)]/1000,0)</f>
        <v>0</v>
      </c>
      <c r="E797" s="29">
        <f>SUMIF('Seguiment de residus'!M:M,C797,'Seguiment de residus'!D:D)</f>
        <v>0</v>
      </c>
    </row>
    <row r="798" spans="1:5" hidden="1" x14ac:dyDescent="0.3">
      <c r="A798" s="19" t="s">
        <v>1801</v>
      </c>
      <c r="B798" s="19" t="str">
        <f>INDEX('CRC2024-CODIS LER'!B:B,MATCH('Comparativa final'!A798,'CRC2024-CODIS LER'!A:A,0))</f>
        <v>Solucions i llots de la regeneració d'intercanviadors d'ions</v>
      </c>
      <c r="C798" s="19" t="e">
        <f>INDEX('Seguiment de residus'!M:M,MATCH('Comparativa final'!A798,'Seguiment de residus'!A:A,0))</f>
        <v>#N/A</v>
      </c>
      <c r="D798" s="50" cm="1">
        <f t="array" ref="D798">_xlfn.XLOOKUP(A798,Tabla1[Codi LER],Tabla1[Pes (T)]/1000,0)</f>
        <v>0</v>
      </c>
      <c r="E798" s="29">
        <f>SUMIF('Seguiment de residus'!M:M,C798,'Seguiment de residus'!D:D)</f>
        <v>0</v>
      </c>
    </row>
    <row r="799" spans="1:5" hidden="1" x14ac:dyDescent="0.3">
      <c r="A799" s="19" t="s">
        <v>1802</v>
      </c>
      <c r="B799" s="19" t="str">
        <f>INDEX('CRC2024-CODIS LER'!B:B,MATCH('Comparativa final'!A799,'CRC2024-CODIS LER'!A:A,0))</f>
        <v>Residus no especificats en cap altra categoria</v>
      </c>
      <c r="C799" s="19" t="e">
        <f>INDEX('Seguiment de residus'!M:M,MATCH('Comparativa final'!A799,'Seguiment de residus'!A:A,0))</f>
        <v>#N/A</v>
      </c>
      <c r="D799" s="50" cm="1">
        <f t="array" ref="D799">_xlfn.XLOOKUP(A799,Tabla1[Codi LER],Tabla1[Pes (T)]/1000,0)</f>
        <v>0</v>
      </c>
      <c r="E799" s="29">
        <f>SUMIF('Seguiment de residus'!M:M,C799,'Seguiment de residus'!D:D)</f>
        <v>0</v>
      </c>
    </row>
    <row r="800" spans="1:5" hidden="1" x14ac:dyDescent="0.3">
      <c r="A800" s="19" t="s">
        <v>1805</v>
      </c>
      <c r="B800" s="19" t="str">
        <f>INDEX('CRC2024-CODIS LER'!B:B,MATCH('Comparativa final'!A800,'CRC2024-CODIS LER'!A:A,0))</f>
        <v>Residus de ferro i acer</v>
      </c>
      <c r="C800" s="19" t="e">
        <f>INDEX('Seguiment de residus'!M:M,MATCH('Comparativa final'!A800,'Seguiment de residus'!A:A,0))</f>
        <v>#N/A</v>
      </c>
      <c r="D800" s="50" cm="1">
        <f t="array" ref="D800">_xlfn.XLOOKUP(A800,Tabla1[Codi LER],Tabla1[Pes (T)]/1000,0)</f>
        <v>0</v>
      </c>
      <c r="E800" s="29">
        <f>SUMIF('Seguiment de residus'!M:M,C800,'Seguiment de residus'!D:D)</f>
        <v>0</v>
      </c>
    </row>
    <row r="801" spans="1:5" hidden="1" x14ac:dyDescent="0.3">
      <c r="A801" s="19" t="s">
        <v>1807</v>
      </c>
      <c r="B801" s="19" t="str">
        <f>INDEX('CRC2024-CODIS LER'!B:B,MATCH('Comparativa final'!A801,'CRC2024-CODIS LER'!A:A,0))</f>
        <v>Residus no ferris</v>
      </c>
      <c r="C801" s="19" t="e">
        <f>INDEX('Seguiment de residus'!M:M,MATCH('Comparativa final'!A801,'Seguiment de residus'!A:A,0))</f>
        <v>#N/A</v>
      </c>
      <c r="D801" s="50" cm="1">
        <f t="array" ref="D801">_xlfn.XLOOKUP(A801,Tabla1[Codi LER],Tabla1[Pes (T)]/1000,0)</f>
        <v>0</v>
      </c>
      <c r="E801" s="29">
        <f>SUMIF('Seguiment de residus'!M:M,C801,'Seguiment de residus'!D:D)</f>
        <v>0</v>
      </c>
    </row>
    <row r="802" spans="1:5" hidden="1" x14ac:dyDescent="0.3">
      <c r="A802" s="19" t="s">
        <v>1809</v>
      </c>
      <c r="B802" s="19" t="str">
        <f>INDEX('CRC2024-CODIS LER'!B:B,MATCH('Comparativa final'!A802,'CRC2024-CODIS LER'!A:A,0))</f>
        <v>Fraccions lleugeres de fragmentació (fluff-light)  i pols que contenen substàncies perilloses</v>
      </c>
      <c r="C802" s="19" t="e">
        <f>INDEX('Seguiment de residus'!M:M,MATCH('Comparativa final'!A802,'Seguiment de residus'!A:A,0))</f>
        <v>#N/A</v>
      </c>
      <c r="D802" s="50" cm="1">
        <f t="array" ref="D802">_xlfn.XLOOKUP(A802,Tabla1[Codi LER],Tabla1[Pes (T)]/1000,0)</f>
        <v>0</v>
      </c>
      <c r="E802" s="29">
        <f>SUMIF('Seguiment de residus'!M:M,C802,'Seguiment de residus'!D:D)</f>
        <v>0</v>
      </c>
    </row>
    <row r="803" spans="1:5" hidden="1" x14ac:dyDescent="0.3">
      <c r="A803" s="19" t="s">
        <v>1811</v>
      </c>
      <c r="B803" s="19" t="str">
        <f>INDEX('CRC2024-CODIS LER'!B:B,MATCH('Comparativa final'!A803,'CRC2024-CODIS LER'!A:A,0))</f>
        <v>Fraccions lleugeres de fragmentació (fluff-light) i pols diferents de les especificades en el codi 191003</v>
      </c>
      <c r="C803" s="19" t="e">
        <f>INDEX('Seguiment de residus'!M:M,MATCH('Comparativa final'!A803,'Seguiment de residus'!A:A,0))</f>
        <v>#N/A</v>
      </c>
      <c r="D803" s="50" cm="1">
        <f t="array" ref="D803">_xlfn.XLOOKUP(A803,Tabla1[Codi LER],Tabla1[Pes (T)]/1000,0)</f>
        <v>0</v>
      </c>
      <c r="E803" s="29">
        <f>SUMIF('Seguiment de residus'!M:M,C803,'Seguiment de residus'!D:D)</f>
        <v>0</v>
      </c>
    </row>
    <row r="804" spans="1:5" hidden="1" x14ac:dyDescent="0.3">
      <c r="A804" s="19" t="s">
        <v>1813</v>
      </c>
      <c r="B804" s="19" t="str">
        <f>INDEX('CRC2024-CODIS LER'!B:B,MATCH('Comparativa final'!A804,'CRC2024-CODIS LER'!A:A,0))</f>
        <v>Altres fraccions que contenen substàncies perilloses</v>
      </c>
      <c r="C804" s="19" t="e">
        <f>INDEX('Seguiment de residus'!M:M,MATCH('Comparativa final'!A804,'Seguiment de residus'!A:A,0))</f>
        <v>#N/A</v>
      </c>
      <c r="D804" s="50" cm="1">
        <f t="array" ref="D804">_xlfn.XLOOKUP(A804,Tabla1[Codi LER],Tabla1[Pes (T)]/1000,0)</f>
        <v>0</v>
      </c>
      <c r="E804" s="29">
        <f>SUMIF('Seguiment de residus'!M:M,C804,'Seguiment de residus'!D:D)</f>
        <v>0</v>
      </c>
    </row>
    <row r="805" spans="1:5" hidden="1" x14ac:dyDescent="0.3">
      <c r="A805" s="19" t="s">
        <v>1815</v>
      </c>
      <c r="B805" s="19" t="str">
        <f>INDEX('CRC2024-CODIS LER'!B:B,MATCH('Comparativa final'!A805,'CRC2024-CODIS LER'!A:A,0))</f>
        <v>Altres fraccions diferents de les especificades en el codi 191005</v>
      </c>
      <c r="C805" s="19" t="e">
        <f>INDEX('Seguiment de residus'!M:M,MATCH('Comparativa final'!A805,'Seguiment de residus'!A:A,0))</f>
        <v>#N/A</v>
      </c>
      <c r="D805" s="50" cm="1">
        <f t="array" ref="D805">_xlfn.XLOOKUP(A805,Tabla1[Codi LER],Tabla1[Pes (T)]/1000,0)</f>
        <v>0</v>
      </c>
      <c r="E805" s="29">
        <f>SUMIF('Seguiment de residus'!M:M,C805,'Seguiment de residus'!D:D)</f>
        <v>0</v>
      </c>
    </row>
    <row r="806" spans="1:5" hidden="1" x14ac:dyDescent="0.3">
      <c r="A806" s="19" t="s">
        <v>1819</v>
      </c>
      <c r="B806" s="19" t="str">
        <f>INDEX('CRC2024-CODIS LER'!B:B,MATCH('Comparativa final'!A806,'CRC2024-CODIS LER'!A:A,0))</f>
        <v>Argiles de filtració usades</v>
      </c>
      <c r="C806" s="19" t="e">
        <f>INDEX('Seguiment de residus'!M:M,MATCH('Comparativa final'!A806,'Seguiment de residus'!A:A,0))</f>
        <v>#N/A</v>
      </c>
      <c r="D806" s="50" cm="1">
        <f t="array" ref="D806">_xlfn.XLOOKUP(A806,Tabla1[Codi LER],Tabla1[Pes (T)]/1000,0)</f>
        <v>0</v>
      </c>
      <c r="E806" s="29">
        <f>SUMIF('Seguiment de residus'!M:M,C806,'Seguiment de residus'!D:D)</f>
        <v>0</v>
      </c>
    </row>
    <row r="807" spans="1:5" hidden="1" x14ac:dyDescent="0.3">
      <c r="A807" s="19" t="s">
        <v>1820</v>
      </c>
      <c r="B807" s="19" t="str">
        <f>INDEX('CRC2024-CODIS LER'!B:B,MATCH('Comparativa final'!A807,'CRC2024-CODIS LER'!A:A,0))</f>
        <v>Quitrans àcids</v>
      </c>
      <c r="C807" s="19" t="e">
        <f>INDEX('Seguiment de residus'!M:M,MATCH('Comparativa final'!A807,'Seguiment de residus'!A:A,0))</f>
        <v>#N/A</v>
      </c>
      <c r="D807" s="50" cm="1">
        <f t="array" ref="D807">_xlfn.XLOOKUP(A807,Tabla1[Codi LER],Tabla1[Pes (T)]/1000,0)</f>
        <v>0</v>
      </c>
      <c r="E807" s="29">
        <f>SUMIF('Seguiment de residus'!M:M,C807,'Seguiment de residus'!D:D)</f>
        <v>0</v>
      </c>
    </row>
    <row r="808" spans="1:5" hidden="1" x14ac:dyDescent="0.3">
      <c r="A808" s="19" t="s">
        <v>1821</v>
      </c>
      <c r="B808" s="19" t="str">
        <f>INDEX('CRC2024-CODIS LER'!B:B,MATCH('Comparativa final'!A808,'CRC2024-CODIS LER'!A:A,0))</f>
        <v>Residus de líquids aquosos</v>
      </c>
      <c r="C808" s="19" t="e">
        <f>INDEX('Seguiment de residus'!M:M,MATCH('Comparativa final'!A808,'Seguiment de residus'!A:A,0))</f>
        <v>#N/A</v>
      </c>
      <c r="D808" s="50" cm="1">
        <f t="array" ref="D808">_xlfn.XLOOKUP(A808,Tabla1[Codi LER],Tabla1[Pes (T)]/1000,0)</f>
        <v>0</v>
      </c>
      <c r="E808" s="29">
        <f>SUMIF('Seguiment de residus'!M:M,C808,'Seguiment de residus'!D:D)</f>
        <v>0</v>
      </c>
    </row>
    <row r="809" spans="1:5" hidden="1" x14ac:dyDescent="0.3">
      <c r="A809" s="19" t="s">
        <v>1823</v>
      </c>
      <c r="B809" s="19" t="str">
        <f>INDEX('CRC2024-CODIS LER'!B:B,MATCH('Comparativa final'!A809,'CRC2024-CODIS LER'!A:A,0))</f>
        <v>Residus de la neteja de combustibles amb bases</v>
      </c>
      <c r="C809" s="19" t="e">
        <f>INDEX('Seguiment de residus'!M:M,MATCH('Comparativa final'!A809,'Seguiment de residus'!A:A,0))</f>
        <v>#N/A</v>
      </c>
      <c r="D809" s="50" cm="1">
        <f t="array" ref="D809">_xlfn.XLOOKUP(A809,Tabla1[Codi LER],Tabla1[Pes (T)]/1000,0)</f>
        <v>0</v>
      </c>
      <c r="E809" s="29">
        <f>SUMIF('Seguiment de residus'!M:M,C809,'Seguiment de residus'!D:D)</f>
        <v>0</v>
      </c>
    </row>
    <row r="810" spans="1:5" hidden="1" x14ac:dyDescent="0.3">
      <c r="A810" s="19" t="s">
        <v>1825</v>
      </c>
      <c r="B810" s="19" t="str">
        <f>INDEX('CRC2024-CODIS LER'!B:B,MATCH('Comparativa final'!A810,'CRC2024-CODIS LER'!A:A,0))</f>
        <v>Llots del tractament in situ d'efluents que contenen substàncies perilloses</v>
      </c>
      <c r="C810" s="19" t="e">
        <f>INDEX('Seguiment de residus'!M:M,MATCH('Comparativa final'!A810,'Seguiment de residus'!A:A,0))</f>
        <v>#N/A</v>
      </c>
      <c r="D810" s="50" cm="1">
        <f t="array" ref="D810">_xlfn.XLOOKUP(A810,Tabla1[Codi LER],Tabla1[Pes (T)]/1000,0)</f>
        <v>0</v>
      </c>
      <c r="E810" s="29">
        <f>SUMIF('Seguiment de residus'!M:M,C810,'Seguiment de residus'!D:D)</f>
        <v>0</v>
      </c>
    </row>
    <row r="811" spans="1:5" hidden="1" x14ac:dyDescent="0.3">
      <c r="A811" s="19" t="s">
        <v>1826</v>
      </c>
      <c r="B811" s="19" t="str">
        <f>INDEX('CRC2024-CODIS LER'!B:B,MATCH('Comparativa final'!A811,'CRC2024-CODIS LER'!A:A,0))</f>
        <v>Llots del tractament in situ d'efluents diferents dels especificats en el codi 191105</v>
      </c>
      <c r="C811" s="19" t="e">
        <f>INDEX('Seguiment de residus'!M:M,MATCH('Comparativa final'!A811,'Seguiment de residus'!A:A,0))</f>
        <v>#N/A</v>
      </c>
      <c r="D811" s="50" cm="1">
        <f t="array" ref="D811">_xlfn.XLOOKUP(A811,Tabla1[Codi LER],Tabla1[Pes (T)]/1000,0)</f>
        <v>0</v>
      </c>
      <c r="E811" s="29">
        <f>SUMIF('Seguiment de residus'!M:M,C811,'Seguiment de residus'!D:D)</f>
        <v>0</v>
      </c>
    </row>
    <row r="812" spans="1:5" hidden="1" x14ac:dyDescent="0.3">
      <c r="A812" s="19" t="s">
        <v>1828</v>
      </c>
      <c r="B812" s="19" t="str">
        <f>INDEX('CRC2024-CODIS LER'!B:B,MATCH('Comparativa final'!A812,'CRC2024-CODIS LER'!A:A,0))</f>
        <v>Residus de la depuració de gasos de combustió</v>
      </c>
      <c r="C812" s="19" t="e">
        <f>INDEX('Seguiment de residus'!M:M,MATCH('Comparativa final'!A812,'Seguiment de residus'!A:A,0))</f>
        <v>#N/A</v>
      </c>
      <c r="D812" s="50" cm="1">
        <f t="array" ref="D812">_xlfn.XLOOKUP(A812,Tabla1[Codi LER],Tabla1[Pes (T)]/1000,0)</f>
        <v>0</v>
      </c>
      <c r="E812" s="29">
        <f>SUMIF('Seguiment de residus'!M:M,C812,'Seguiment de residus'!D:D)</f>
        <v>0</v>
      </c>
    </row>
    <row r="813" spans="1:5" hidden="1" x14ac:dyDescent="0.3">
      <c r="A813" s="19" t="s">
        <v>1830</v>
      </c>
      <c r="B813" s="19" t="str">
        <f>INDEX('CRC2024-CODIS LER'!B:B,MATCH('Comparativa final'!A813,'CRC2024-CODIS LER'!A:A,0))</f>
        <v>Residus no especificats en cap altra categoria</v>
      </c>
      <c r="C813" s="19" t="e">
        <f>INDEX('Seguiment de residus'!M:M,MATCH('Comparativa final'!A813,'Seguiment de residus'!A:A,0))</f>
        <v>#N/A</v>
      </c>
      <c r="D813" s="50" cm="1">
        <f t="array" ref="D813">_xlfn.XLOOKUP(A813,Tabla1[Codi LER],Tabla1[Pes (T)]/1000,0)</f>
        <v>0</v>
      </c>
      <c r="E813" s="29">
        <f>SUMIF('Seguiment de residus'!M:M,C813,'Seguiment de residus'!D:D)</f>
        <v>0</v>
      </c>
    </row>
    <row r="814" spans="1:5" hidden="1" x14ac:dyDescent="0.3">
      <c r="A814" s="19" t="s">
        <v>1833</v>
      </c>
      <c r="B814" s="19" t="str">
        <f>INDEX('CRC2024-CODIS LER'!B:B,MATCH('Comparativa final'!A814,'CRC2024-CODIS LER'!A:A,0))</f>
        <v>Paper i cartró</v>
      </c>
      <c r="C814" s="19" t="e">
        <f>INDEX('Seguiment de residus'!M:M,MATCH('Comparativa final'!A814,'Seguiment de residus'!A:A,0))</f>
        <v>#N/A</v>
      </c>
      <c r="D814" s="50" cm="1">
        <f t="array" ref="D814">_xlfn.XLOOKUP(A814,Tabla1[Codi LER],Tabla1[Pes (T)]/1000,0)</f>
        <v>0</v>
      </c>
      <c r="E814" s="29">
        <f>SUMIF('Seguiment de residus'!M:M,C814,'Seguiment de residus'!D:D)</f>
        <v>0</v>
      </c>
    </row>
    <row r="815" spans="1:5" hidden="1" x14ac:dyDescent="0.3">
      <c r="A815" s="19" t="s">
        <v>1835</v>
      </c>
      <c r="B815" s="19" t="str">
        <f>INDEX('CRC2024-CODIS LER'!B:B,MATCH('Comparativa final'!A815,'CRC2024-CODIS LER'!A:A,0))</f>
        <v>Metalls ferris</v>
      </c>
      <c r="C815" s="19" t="e">
        <f>INDEX('Seguiment de residus'!M:M,MATCH('Comparativa final'!A815,'Seguiment de residus'!A:A,0))</f>
        <v>#N/A</v>
      </c>
      <c r="D815" s="50" cm="1">
        <f t="array" ref="D815">_xlfn.XLOOKUP(A815,Tabla1[Codi LER],Tabla1[Pes (T)]/1000,0)</f>
        <v>0</v>
      </c>
      <c r="E815" s="29">
        <f>SUMIF('Seguiment de residus'!M:M,C815,'Seguiment de residus'!D:D)</f>
        <v>0</v>
      </c>
    </row>
    <row r="816" spans="1:5" hidden="1" x14ac:dyDescent="0.3">
      <c r="A816" s="19" t="s">
        <v>1836</v>
      </c>
      <c r="B816" s="19" t="str">
        <f>INDEX('CRC2024-CODIS LER'!B:B,MATCH('Comparativa final'!A816,'CRC2024-CODIS LER'!A:A,0))</f>
        <v>Metalls no ferris</v>
      </c>
      <c r="C816" s="19" t="e">
        <f>INDEX('Seguiment de residus'!M:M,MATCH('Comparativa final'!A816,'Seguiment de residus'!A:A,0))</f>
        <v>#N/A</v>
      </c>
      <c r="D816" s="50" cm="1">
        <f t="array" ref="D816">_xlfn.XLOOKUP(A816,Tabla1[Codi LER],Tabla1[Pes (T)]/1000,0)</f>
        <v>0</v>
      </c>
      <c r="E816" s="29">
        <f>SUMIF('Seguiment de residus'!M:M,C816,'Seguiment de residus'!D:D)</f>
        <v>0</v>
      </c>
    </row>
    <row r="817" spans="1:5" hidden="1" x14ac:dyDescent="0.3">
      <c r="A817" s="19" t="s">
        <v>1837</v>
      </c>
      <c r="B817" s="19" t="str">
        <f>INDEX('CRC2024-CODIS LER'!B:B,MATCH('Comparativa final'!A817,'CRC2024-CODIS LER'!A:A,0))</f>
        <v>Plàstic i cautxú</v>
      </c>
      <c r="C817" s="19" t="e">
        <f>INDEX('Seguiment de residus'!M:M,MATCH('Comparativa final'!A817,'Seguiment de residus'!A:A,0))</f>
        <v>#N/A</v>
      </c>
      <c r="D817" s="50" cm="1">
        <f t="array" ref="D817">_xlfn.XLOOKUP(A817,Tabla1[Codi LER],Tabla1[Pes (T)]/1000,0)</f>
        <v>0</v>
      </c>
      <c r="E817" s="29">
        <f>SUMIF('Seguiment de residus'!M:M,C817,'Seguiment de residus'!D:D)</f>
        <v>0</v>
      </c>
    </row>
    <row r="818" spans="1:5" hidden="1" x14ac:dyDescent="0.3">
      <c r="A818" s="19" t="s">
        <v>1839</v>
      </c>
      <c r="B818" s="19" t="str">
        <f>INDEX('CRC2024-CODIS LER'!B:B,MATCH('Comparativa final'!A818,'CRC2024-CODIS LER'!A:A,0))</f>
        <v>Vidre</v>
      </c>
      <c r="C818" s="19" t="e">
        <f>INDEX('Seguiment de residus'!M:M,MATCH('Comparativa final'!A818,'Seguiment de residus'!A:A,0))</f>
        <v>#N/A</v>
      </c>
      <c r="D818" s="50" cm="1">
        <f t="array" ref="D818">_xlfn.XLOOKUP(A818,Tabla1[Codi LER],Tabla1[Pes (T)]/1000,0)</f>
        <v>0</v>
      </c>
      <c r="E818" s="29">
        <f>SUMIF('Seguiment de residus'!M:M,C818,'Seguiment de residus'!D:D)</f>
        <v>0</v>
      </c>
    </row>
    <row r="819" spans="1:5" hidden="1" x14ac:dyDescent="0.3">
      <c r="A819" s="19" t="s">
        <v>1840</v>
      </c>
      <c r="B819" s="19" t="str">
        <f>INDEX('CRC2024-CODIS LER'!B:B,MATCH('Comparativa final'!A819,'CRC2024-CODIS LER'!A:A,0))</f>
        <v>Fusta que conté substàncies perilloses</v>
      </c>
      <c r="C819" s="19" t="e">
        <f>INDEX('Seguiment de residus'!M:M,MATCH('Comparativa final'!A819,'Seguiment de residus'!A:A,0))</f>
        <v>#N/A</v>
      </c>
      <c r="D819" s="50" cm="1">
        <f t="array" ref="D819">_xlfn.XLOOKUP(A819,Tabla1[Codi LER],Tabla1[Pes (T)]/1000,0)</f>
        <v>0</v>
      </c>
      <c r="E819" s="29">
        <f>SUMIF('Seguiment de residus'!M:M,C819,'Seguiment de residus'!D:D)</f>
        <v>0</v>
      </c>
    </row>
    <row r="820" spans="1:5" hidden="1" x14ac:dyDescent="0.3">
      <c r="A820" s="19" t="s">
        <v>1842</v>
      </c>
      <c r="B820" s="19" t="str">
        <f>INDEX('CRC2024-CODIS LER'!B:B,MATCH('Comparativa final'!A820,'CRC2024-CODIS LER'!A:A,0))</f>
        <v>Fusta diferent de l'especificada en el codi 191206</v>
      </c>
      <c r="C820" s="19" t="e">
        <f>INDEX('Seguiment de residus'!M:M,MATCH('Comparativa final'!A820,'Seguiment de residus'!A:A,0))</f>
        <v>#N/A</v>
      </c>
      <c r="D820" s="50" cm="1">
        <f t="array" ref="D820">_xlfn.XLOOKUP(A820,Tabla1[Codi LER],Tabla1[Pes (T)]/1000,0)</f>
        <v>0</v>
      </c>
      <c r="E820" s="29">
        <f>SUMIF('Seguiment de residus'!M:M,C820,'Seguiment de residus'!D:D)</f>
        <v>0</v>
      </c>
    </row>
    <row r="821" spans="1:5" hidden="1" x14ac:dyDescent="0.3">
      <c r="A821" s="19" t="s">
        <v>1845</v>
      </c>
      <c r="B821" s="19" t="str">
        <f>INDEX('CRC2024-CODIS LER'!B:B,MATCH('Comparativa final'!A821,'CRC2024-CODIS LER'!A:A,0))</f>
        <v>Matèries textils</v>
      </c>
      <c r="C821" s="19" t="e">
        <f>INDEX('Seguiment de residus'!M:M,MATCH('Comparativa final'!A821,'Seguiment de residus'!A:A,0))</f>
        <v>#N/A</v>
      </c>
      <c r="D821" s="50" cm="1">
        <f t="array" ref="D821">_xlfn.XLOOKUP(A821,Tabla1[Codi LER],Tabla1[Pes (T)]/1000,0)</f>
        <v>0</v>
      </c>
      <c r="E821" s="29">
        <f>SUMIF('Seguiment de residus'!M:M,C821,'Seguiment de residus'!D:D)</f>
        <v>0</v>
      </c>
    </row>
    <row r="822" spans="1:5" hidden="1" x14ac:dyDescent="0.3">
      <c r="A822" s="19" t="s">
        <v>1847</v>
      </c>
      <c r="B822" s="19" t="str">
        <f>INDEX('CRC2024-CODIS LER'!B:B,MATCH('Comparativa final'!A822,'CRC2024-CODIS LER'!A:A,0))</f>
        <v>Minerals (per exemple, sorra, pedres)</v>
      </c>
      <c r="C822" s="19" t="e">
        <f>INDEX('Seguiment de residus'!M:M,MATCH('Comparativa final'!A822,'Seguiment de residus'!A:A,0))</f>
        <v>#N/A</v>
      </c>
      <c r="D822" s="50" cm="1">
        <f t="array" ref="D822">_xlfn.XLOOKUP(A822,Tabla1[Codi LER],Tabla1[Pes (T)]/1000,0)</f>
        <v>0</v>
      </c>
      <c r="E822" s="29">
        <f>SUMIF('Seguiment de residus'!M:M,C822,'Seguiment de residus'!D:D)</f>
        <v>0</v>
      </c>
    </row>
    <row r="823" spans="1:5" hidden="1" x14ac:dyDescent="0.3">
      <c r="A823" s="19" t="s">
        <v>1849</v>
      </c>
      <c r="B823" s="19" t="str">
        <f>INDEX('CRC2024-CODIS LER'!B:B,MATCH('Comparativa final'!A823,'CRC2024-CODIS LER'!A:A,0))</f>
        <v>Residus combustibles (combustible derivat del rebuig)</v>
      </c>
      <c r="C823" s="19" t="e">
        <f>INDEX('Seguiment de residus'!M:M,MATCH('Comparativa final'!A823,'Seguiment de residus'!A:A,0))</f>
        <v>#N/A</v>
      </c>
      <c r="D823" s="50" cm="1">
        <f t="array" ref="D823">_xlfn.XLOOKUP(A823,Tabla1[Codi LER],Tabla1[Pes (T)]/1000,0)</f>
        <v>0</v>
      </c>
      <c r="E823" s="29">
        <f>SUMIF('Seguiment de residus'!M:M,C823,'Seguiment de residus'!D:D)</f>
        <v>0</v>
      </c>
    </row>
    <row r="824" spans="1:5" hidden="1" x14ac:dyDescent="0.3">
      <c r="A824" s="19" t="s">
        <v>1851</v>
      </c>
      <c r="B824" s="19" t="str">
        <f>INDEX('CRC2024-CODIS LER'!B:B,MATCH('Comparativa final'!A824,'CRC2024-CODIS LER'!A:A,0))</f>
        <v>Altres residus (incloses mescles de materials) procedents del tractament mecànic de residus que contenen substàncies perilloses</v>
      </c>
      <c r="C824" s="19" t="e">
        <f>INDEX('Seguiment de residus'!M:M,MATCH('Comparativa final'!A824,'Seguiment de residus'!A:A,0))</f>
        <v>#N/A</v>
      </c>
      <c r="D824" s="50" cm="1">
        <f t="array" ref="D824">_xlfn.XLOOKUP(A824,Tabla1[Codi LER],Tabla1[Pes (T)]/1000,0)</f>
        <v>0</v>
      </c>
      <c r="E824" s="29">
        <f>SUMIF('Seguiment de residus'!M:M,C824,'Seguiment de residus'!D:D)</f>
        <v>0</v>
      </c>
    </row>
    <row r="825" spans="1:5" hidden="1" x14ac:dyDescent="0.3">
      <c r="A825" s="19" t="s">
        <v>1853</v>
      </c>
      <c r="B825" s="19" t="str">
        <f>INDEX('CRC2024-CODIS LER'!B:B,MATCH('Comparativa final'!A825,'CRC2024-CODIS LER'!A:A,0))</f>
        <v>Altres residus (incloses mescles de materials) procedents del tractament mecànic de residus diferents dels especificats en el codi 191211</v>
      </c>
      <c r="C825" s="19" t="e">
        <f>INDEX('Seguiment de residus'!M:M,MATCH('Comparativa final'!A825,'Seguiment de residus'!A:A,0))</f>
        <v>#N/A</v>
      </c>
      <c r="D825" s="50" cm="1">
        <f t="array" ref="D825">_xlfn.XLOOKUP(A825,Tabla1[Codi LER],Tabla1[Pes (T)]/1000,0)</f>
        <v>0</v>
      </c>
      <c r="E825" s="29">
        <f>SUMIF('Seguiment de residus'!M:M,C825,'Seguiment de residus'!D:D)</f>
        <v>0</v>
      </c>
    </row>
    <row r="826" spans="1:5" hidden="1" x14ac:dyDescent="0.3">
      <c r="A826" s="19" t="s">
        <v>1857</v>
      </c>
      <c r="B826" s="19" t="str">
        <f>INDEX('CRC2024-CODIS LER'!B:B,MATCH('Comparativa final'!A826,'CRC2024-CODIS LER'!A:A,0))</f>
        <v>Residus sòlids de la recuperació de sòls que contenen substàncies perilloses</v>
      </c>
      <c r="C826" s="19" t="e">
        <f>INDEX('Seguiment de residus'!M:M,MATCH('Comparativa final'!A826,'Seguiment de residus'!A:A,0))</f>
        <v>#N/A</v>
      </c>
      <c r="D826" s="50" cm="1">
        <f t="array" ref="D826">_xlfn.XLOOKUP(A826,Tabla1[Codi LER],Tabla1[Pes (T)]/1000,0)</f>
        <v>0</v>
      </c>
      <c r="E826" s="29">
        <f>SUMIF('Seguiment de residus'!M:M,C826,'Seguiment de residus'!D:D)</f>
        <v>0</v>
      </c>
    </row>
    <row r="827" spans="1:5" hidden="1" x14ac:dyDescent="0.3">
      <c r="A827" s="19" t="s">
        <v>1859</v>
      </c>
      <c r="B827" s="19" t="str">
        <f>INDEX('CRC2024-CODIS LER'!B:B,MATCH('Comparativa final'!A827,'CRC2024-CODIS LER'!A:A,0))</f>
        <v>Residus sòlids de la recuperació de sòls diferents dels especificats en el codi 191301</v>
      </c>
      <c r="C827" s="19" t="e">
        <f>INDEX('Seguiment de residus'!M:M,MATCH('Comparativa final'!A827,'Seguiment de residus'!A:A,0))</f>
        <v>#N/A</v>
      </c>
      <c r="D827" s="50" cm="1">
        <f t="array" ref="D827">_xlfn.XLOOKUP(A827,Tabla1[Codi LER],Tabla1[Pes (T)]/1000,0)</f>
        <v>0</v>
      </c>
      <c r="E827" s="29">
        <f>SUMIF('Seguiment de residus'!M:M,C827,'Seguiment de residus'!D:D)</f>
        <v>0</v>
      </c>
    </row>
    <row r="828" spans="1:5" hidden="1" x14ac:dyDescent="0.3">
      <c r="A828" s="19" t="s">
        <v>1862</v>
      </c>
      <c r="B828" s="19" t="str">
        <f>INDEX('CRC2024-CODIS LER'!B:B,MATCH('Comparativa final'!A828,'CRC2024-CODIS LER'!A:A,0))</f>
        <v>Llots de la recuperació de sòls que contenen substàncies perilloses</v>
      </c>
      <c r="C828" s="19" t="e">
        <f>INDEX('Seguiment de residus'!M:M,MATCH('Comparativa final'!A828,'Seguiment de residus'!A:A,0))</f>
        <v>#N/A</v>
      </c>
      <c r="D828" s="50" cm="1">
        <f t="array" ref="D828">_xlfn.XLOOKUP(A828,Tabla1[Codi LER],Tabla1[Pes (T)]/1000,0)</f>
        <v>0</v>
      </c>
      <c r="E828" s="29">
        <f>SUMIF('Seguiment de residus'!M:M,C828,'Seguiment de residus'!D:D)</f>
        <v>0</v>
      </c>
    </row>
    <row r="829" spans="1:5" hidden="1" x14ac:dyDescent="0.3">
      <c r="A829" s="19" t="s">
        <v>1864</v>
      </c>
      <c r="B829" s="19" t="str">
        <f>INDEX('CRC2024-CODIS LER'!B:B,MATCH('Comparativa final'!A829,'CRC2024-CODIS LER'!A:A,0))</f>
        <v>Llots de la recuperació de sòls diferents dels especificats en el codi 191303</v>
      </c>
      <c r="C829" s="19" t="e">
        <f>INDEX('Seguiment de residus'!M:M,MATCH('Comparativa final'!A829,'Seguiment de residus'!A:A,0))</f>
        <v>#N/A</v>
      </c>
      <c r="D829" s="50" cm="1">
        <f t="array" ref="D829">_xlfn.XLOOKUP(A829,Tabla1[Codi LER],Tabla1[Pes (T)]/1000,0)</f>
        <v>0</v>
      </c>
      <c r="E829" s="29">
        <f>SUMIF('Seguiment de residus'!M:M,C829,'Seguiment de residus'!D:D)</f>
        <v>0</v>
      </c>
    </row>
    <row r="830" spans="1:5" hidden="1" x14ac:dyDescent="0.3">
      <c r="A830" s="19" t="s">
        <v>1867</v>
      </c>
      <c r="B830" s="19" t="str">
        <f>INDEX('CRC2024-CODIS LER'!B:B,MATCH('Comparativa final'!A830,'CRC2024-CODIS LER'!A:A,0))</f>
        <v>Llots de la recuperació d'aigües subterrànies que contenen substàncies perilloses</v>
      </c>
      <c r="C830" s="19" t="e">
        <f>INDEX('Seguiment de residus'!M:M,MATCH('Comparativa final'!A830,'Seguiment de residus'!A:A,0))</f>
        <v>#N/A</v>
      </c>
      <c r="D830" s="50" cm="1">
        <f t="array" ref="D830">_xlfn.XLOOKUP(A830,Tabla1[Codi LER],Tabla1[Pes (T)]/1000,0)</f>
        <v>0</v>
      </c>
      <c r="E830" s="29">
        <f>SUMIF('Seguiment de residus'!M:M,C830,'Seguiment de residus'!D:D)</f>
        <v>0</v>
      </c>
    </row>
    <row r="831" spans="1:5" hidden="1" x14ac:dyDescent="0.3">
      <c r="A831" s="19" t="s">
        <v>1869</v>
      </c>
      <c r="B831" s="19" t="str">
        <f>INDEX('CRC2024-CODIS LER'!B:B,MATCH('Comparativa final'!A831,'CRC2024-CODIS LER'!A:A,0))</f>
        <v>Llots de la recuperació d'aigües subterrànies diferents dels especificats en el codi 191305</v>
      </c>
      <c r="C831" s="19" t="e">
        <f>INDEX('Seguiment de residus'!M:M,MATCH('Comparativa final'!A831,'Seguiment de residus'!A:A,0))</f>
        <v>#N/A</v>
      </c>
      <c r="D831" s="50" cm="1">
        <f t="array" ref="D831">_xlfn.XLOOKUP(A831,Tabla1[Codi LER],Tabla1[Pes (T)]/1000,0)</f>
        <v>0</v>
      </c>
      <c r="E831" s="29">
        <f>SUMIF('Seguiment de residus'!M:M,C831,'Seguiment de residus'!D:D)</f>
        <v>0</v>
      </c>
    </row>
    <row r="832" spans="1:5" hidden="1" x14ac:dyDescent="0.3">
      <c r="A832" s="19" t="s">
        <v>1872</v>
      </c>
      <c r="B832" s="19" t="str">
        <f>INDEX('CRC2024-CODIS LER'!B:B,MATCH('Comparativa final'!A832,'CRC2024-CODIS LER'!A:A,0))</f>
        <v>Residus de líquids aquosos i concentrats aquosos, procedents de la recuperació d'aigües subterrànies, que contenen substàncies perilloses</v>
      </c>
      <c r="C832" s="19" t="e">
        <f>INDEX('Seguiment de residus'!M:M,MATCH('Comparativa final'!A832,'Seguiment de residus'!A:A,0))</f>
        <v>#N/A</v>
      </c>
      <c r="D832" s="50" cm="1">
        <f t="array" ref="D832">_xlfn.XLOOKUP(A832,Tabla1[Codi LER],Tabla1[Pes (T)]/1000,0)</f>
        <v>0</v>
      </c>
      <c r="E832" s="29">
        <f>SUMIF('Seguiment de residus'!M:M,C832,'Seguiment de residus'!D:D)</f>
        <v>0</v>
      </c>
    </row>
    <row r="833" spans="1:5" hidden="1" x14ac:dyDescent="0.3">
      <c r="A833" s="19" t="s">
        <v>1874</v>
      </c>
      <c r="B833" s="19" t="str">
        <f>INDEX('CRC2024-CODIS LER'!B:B,MATCH('Comparativa final'!A833,'CRC2024-CODIS LER'!A:A,0))</f>
        <v>Residus de líquids aquosos i concentrats aquosos procedents de la recuperació d'aigües subterrànies, diferents dels especificats en el codi 191307</v>
      </c>
      <c r="C833" s="19" t="e">
        <f>INDEX('Seguiment de residus'!M:M,MATCH('Comparativa final'!A833,'Seguiment de residus'!A:A,0))</f>
        <v>#N/A</v>
      </c>
      <c r="D833" s="50" cm="1">
        <f t="array" ref="D833">_xlfn.XLOOKUP(A833,Tabla1[Codi LER],Tabla1[Pes (T)]/1000,0)</f>
        <v>0</v>
      </c>
      <c r="E833" s="29">
        <f>SUMIF('Seguiment de residus'!M:M,C833,'Seguiment de residus'!D:D)</f>
        <v>0</v>
      </c>
    </row>
    <row r="834" spans="1:5" hidden="1" x14ac:dyDescent="0.3">
      <c r="A834" s="19" t="s">
        <v>1880</v>
      </c>
      <c r="B834" s="19" t="str">
        <f>INDEX('CRC2024-CODIS LER'!B:B,MATCH('Comparativa final'!A834,'CRC2024-CODIS LER'!A:A,0))</f>
        <v>Paper i cartró</v>
      </c>
      <c r="C834" s="19" t="e">
        <f>INDEX('Seguiment de residus'!M:M,MATCH('Comparativa final'!A834,'Seguiment de residus'!A:A,0))</f>
        <v>#N/A</v>
      </c>
      <c r="D834" s="50" cm="1">
        <f t="array" ref="D834">_xlfn.XLOOKUP(A834,Tabla1[Codi LER],Tabla1[Pes (T)]/1000,0)</f>
        <v>0</v>
      </c>
      <c r="E834" s="29">
        <f>SUMIF('Seguiment de residus'!M:M,C834,'Seguiment de residus'!D:D)</f>
        <v>0</v>
      </c>
    </row>
    <row r="835" spans="1:5" hidden="1" x14ac:dyDescent="0.3">
      <c r="A835" s="19" t="s">
        <v>1881</v>
      </c>
      <c r="B835" s="19" t="str">
        <f>INDEX('CRC2024-CODIS LER'!B:B,MATCH('Comparativa final'!A835,'CRC2024-CODIS LER'!A:A,0))</f>
        <v>Vidre</v>
      </c>
      <c r="C835" s="19" t="e">
        <f>INDEX('Seguiment de residus'!M:M,MATCH('Comparativa final'!A835,'Seguiment de residus'!A:A,0))</f>
        <v>#N/A</v>
      </c>
      <c r="D835" s="50" cm="1">
        <f t="array" ref="D835">_xlfn.XLOOKUP(A835,Tabla1[Codi LER],Tabla1[Pes (T)]/1000,0)</f>
        <v>0</v>
      </c>
      <c r="E835" s="29">
        <f>SUMIF('Seguiment de residus'!M:M,C835,'Seguiment de residus'!D:D)</f>
        <v>0</v>
      </c>
    </row>
    <row r="836" spans="1:5" hidden="1" x14ac:dyDescent="0.3">
      <c r="A836" s="19" t="s">
        <v>1882</v>
      </c>
      <c r="B836" s="19" t="str">
        <f>INDEX('CRC2024-CODIS LER'!B:B,MATCH('Comparativa final'!A836,'CRC2024-CODIS LER'!A:A,0))</f>
        <v>Residus biodegradables de cuines i restaurants</v>
      </c>
      <c r="C836" s="19" t="e">
        <f>INDEX('Seguiment de residus'!M:M,MATCH('Comparativa final'!A836,'Seguiment de residus'!A:A,0))</f>
        <v>#N/A</v>
      </c>
      <c r="D836" s="50" cm="1">
        <f t="array" ref="D836">_xlfn.XLOOKUP(A836,Tabla1[Codi LER],Tabla1[Pes (T)]/1000,0)</f>
        <v>0</v>
      </c>
      <c r="E836" s="29">
        <f>SUMIF('Seguiment de residus'!M:M,C836,'Seguiment de residus'!D:D)</f>
        <v>0</v>
      </c>
    </row>
    <row r="837" spans="1:5" hidden="1" x14ac:dyDescent="0.3">
      <c r="A837" s="19" t="s">
        <v>1884</v>
      </c>
      <c r="B837" s="19" t="str">
        <f>INDEX('CRC2024-CODIS LER'!B:B,MATCH('Comparativa final'!A837,'CRC2024-CODIS LER'!A:A,0))</f>
        <v>Roba</v>
      </c>
      <c r="C837" s="19" t="e">
        <f>INDEX('Seguiment de residus'!M:M,MATCH('Comparativa final'!A837,'Seguiment de residus'!A:A,0))</f>
        <v>#N/A</v>
      </c>
      <c r="D837" s="50" cm="1">
        <f t="array" ref="D837">_xlfn.XLOOKUP(A837,Tabla1[Codi LER],Tabla1[Pes (T)]/1000,0)</f>
        <v>0</v>
      </c>
      <c r="E837" s="29">
        <f>SUMIF('Seguiment de residus'!M:M,C837,'Seguiment de residus'!D:D)</f>
        <v>0</v>
      </c>
    </row>
    <row r="838" spans="1:5" hidden="1" x14ac:dyDescent="0.3">
      <c r="A838" s="19" t="s">
        <v>1886</v>
      </c>
      <c r="B838" s="19" t="str">
        <f>INDEX('CRC2024-CODIS LER'!B:B,MATCH('Comparativa final'!A838,'CRC2024-CODIS LER'!A:A,0))</f>
        <v>Matèries textils</v>
      </c>
      <c r="C838" s="19" t="e">
        <f>INDEX('Seguiment de residus'!M:M,MATCH('Comparativa final'!A838,'Seguiment de residus'!A:A,0))</f>
        <v>#N/A</v>
      </c>
      <c r="D838" s="50" cm="1">
        <f t="array" ref="D838">_xlfn.XLOOKUP(A838,Tabla1[Codi LER],Tabla1[Pes (T)]/1000,0)</f>
        <v>0</v>
      </c>
      <c r="E838" s="29">
        <f>SUMIF('Seguiment de residus'!M:M,C838,'Seguiment de residus'!D:D)</f>
        <v>0</v>
      </c>
    </row>
    <row r="839" spans="1:5" hidden="1" x14ac:dyDescent="0.3">
      <c r="A839" s="19" t="s">
        <v>1887</v>
      </c>
      <c r="B839" s="19" t="str">
        <f>INDEX('CRC2024-CODIS LER'!B:B,MATCH('Comparativa final'!A839,'CRC2024-CODIS LER'!A:A,0))</f>
        <v>Dissolvents</v>
      </c>
      <c r="C839" s="19" t="e">
        <f>INDEX('Seguiment de residus'!M:M,MATCH('Comparativa final'!A839,'Seguiment de residus'!A:A,0))</f>
        <v>#N/A</v>
      </c>
      <c r="D839" s="50" cm="1">
        <f t="array" ref="D839">_xlfn.XLOOKUP(A839,Tabla1[Codi LER],Tabla1[Pes (T)]/1000,0)</f>
        <v>0</v>
      </c>
      <c r="E839" s="29">
        <f>SUMIF('Seguiment de residus'!M:M,C839,'Seguiment de residus'!D:D)</f>
        <v>0</v>
      </c>
    </row>
    <row r="840" spans="1:5" hidden="1" x14ac:dyDescent="0.3">
      <c r="A840" s="19" t="s">
        <v>1889</v>
      </c>
      <c r="B840" s="19" t="str">
        <f>INDEX('CRC2024-CODIS LER'!B:B,MATCH('Comparativa final'!A840,'CRC2024-CODIS LER'!A:A,0))</f>
        <v>Àcids</v>
      </c>
      <c r="C840" s="19" t="e">
        <f>INDEX('Seguiment de residus'!M:M,MATCH('Comparativa final'!A840,'Seguiment de residus'!A:A,0))</f>
        <v>#N/A</v>
      </c>
      <c r="D840" s="50" cm="1">
        <f t="array" ref="D840">_xlfn.XLOOKUP(A840,Tabla1[Codi LER],Tabla1[Pes (T)]/1000,0)</f>
        <v>0</v>
      </c>
      <c r="E840" s="29">
        <f>SUMIF('Seguiment de residus'!M:M,C840,'Seguiment de residus'!D:D)</f>
        <v>0</v>
      </c>
    </row>
    <row r="841" spans="1:5" hidden="1" x14ac:dyDescent="0.3">
      <c r="A841" s="19" t="s">
        <v>1891</v>
      </c>
      <c r="B841" s="19" t="str">
        <f>INDEX('CRC2024-CODIS LER'!B:B,MATCH('Comparativa final'!A841,'CRC2024-CODIS LER'!A:A,0))</f>
        <v>Àlcalis</v>
      </c>
      <c r="C841" s="19" t="e">
        <f>INDEX('Seguiment de residus'!M:M,MATCH('Comparativa final'!A841,'Seguiment de residus'!A:A,0))</f>
        <v>#N/A</v>
      </c>
      <c r="D841" s="50" cm="1">
        <f t="array" ref="D841">_xlfn.XLOOKUP(A841,Tabla1[Codi LER],Tabla1[Pes (T)]/1000,0)</f>
        <v>0</v>
      </c>
      <c r="E841" s="29">
        <f>SUMIF('Seguiment de residus'!M:M,C841,'Seguiment de residus'!D:D)</f>
        <v>0</v>
      </c>
    </row>
    <row r="842" spans="1:5" hidden="1" x14ac:dyDescent="0.3">
      <c r="A842" s="19" t="s">
        <v>1893</v>
      </c>
      <c r="B842" s="19" t="str">
        <f>INDEX('CRC2024-CODIS LER'!B:B,MATCH('Comparativa final'!A842,'CRC2024-CODIS LER'!A:A,0))</f>
        <v>Productes fotoquímics</v>
      </c>
      <c r="C842" s="19" t="e">
        <f>INDEX('Seguiment de residus'!M:M,MATCH('Comparativa final'!A842,'Seguiment de residus'!A:A,0))</f>
        <v>#N/A</v>
      </c>
      <c r="D842" s="50" cm="1">
        <f t="array" ref="D842">_xlfn.XLOOKUP(A842,Tabla1[Codi LER],Tabla1[Pes (T)]/1000,0)</f>
        <v>0</v>
      </c>
      <c r="E842" s="29">
        <f>SUMIF('Seguiment de residus'!M:M,C842,'Seguiment de residus'!D:D)</f>
        <v>0</v>
      </c>
    </row>
    <row r="843" spans="1:5" hidden="1" x14ac:dyDescent="0.3">
      <c r="A843" s="19" t="s">
        <v>1895</v>
      </c>
      <c r="B843" s="19" t="str">
        <f>INDEX('CRC2024-CODIS LER'!B:B,MATCH('Comparativa final'!A843,'CRC2024-CODIS LER'!A:A,0))</f>
        <v>Plaguicides</v>
      </c>
      <c r="C843" s="19" t="e">
        <f>INDEX('Seguiment de residus'!M:M,MATCH('Comparativa final'!A843,'Seguiment de residus'!A:A,0))</f>
        <v>#N/A</v>
      </c>
      <c r="D843" s="50" cm="1">
        <f t="array" ref="D843">_xlfn.XLOOKUP(A843,Tabla1[Codi LER],Tabla1[Pes (T)]/1000,0)</f>
        <v>0</v>
      </c>
      <c r="E843" s="29">
        <f>SUMIF('Seguiment de residus'!M:M,C843,'Seguiment de residus'!D:D)</f>
        <v>0</v>
      </c>
    </row>
    <row r="844" spans="1:5" hidden="1" x14ac:dyDescent="0.3">
      <c r="A844" s="19" t="s">
        <v>1897</v>
      </c>
      <c r="B844" s="19" t="str">
        <f>INDEX('CRC2024-CODIS LER'!B:B,MATCH('Comparativa final'!A844,'CRC2024-CODIS LER'!A:A,0))</f>
        <v>Tubs fluorescents i altres residus que contenen mercuri</v>
      </c>
      <c r="C844" s="19" t="e">
        <f>INDEX('Seguiment de residus'!M:M,MATCH('Comparativa final'!A844,'Seguiment de residus'!A:A,0))</f>
        <v>#N/A</v>
      </c>
      <c r="D844" s="50" cm="1">
        <f t="array" ref="D844">_xlfn.XLOOKUP(A844,Tabla1[Codi LER],Tabla1[Pes (T)]/1000,0)</f>
        <v>0</v>
      </c>
      <c r="E844" s="29">
        <f>SUMIF('Seguiment de residus'!M:M,C844,'Seguiment de residus'!D:D)</f>
        <v>0</v>
      </c>
    </row>
    <row r="845" spans="1:5" hidden="1" x14ac:dyDescent="0.3">
      <c r="A845" s="19" t="s">
        <v>1900</v>
      </c>
      <c r="B845" s="19" t="str">
        <f>INDEX('CRC2024-CODIS LER'!B:B,MATCH('Comparativa final'!A845,'CRC2024-CODIS LER'!A:A,0))</f>
        <v>Llums de descàrrega, no LED i fluorescents.- Tubs fluorescents i altres residus que contenen mercuri</v>
      </c>
      <c r="C845" s="19" t="e">
        <f>INDEX('Seguiment de residus'!M:M,MATCH('Comparativa final'!A845,'Seguiment de residus'!A:A,0))</f>
        <v>#N/A</v>
      </c>
      <c r="D845" s="50" cm="1">
        <f t="array" ref="D845">_xlfn.XLOOKUP(A845,Tabla1[Codi LER],Tabla1[Pes (T)]/1000,0)</f>
        <v>0</v>
      </c>
      <c r="E845" s="29">
        <f>SUMIF('Seguiment de residus'!M:M,C845,'Seguiment de residus'!D:D)</f>
        <v>0</v>
      </c>
    </row>
    <row r="846" spans="1:5" hidden="1" x14ac:dyDescent="0.3">
      <c r="A846" s="19" t="s">
        <v>1902</v>
      </c>
      <c r="B846" s="19" t="str">
        <f>INDEX('CRC2024-CODIS LER'!B:B,MATCH('Comparativa final'!A846,'CRC2024-CODIS LER'!A:A,0))</f>
        <v>Equips rebutjats que contenen clorofluorocarburs</v>
      </c>
      <c r="C846" s="19" t="e">
        <f>INDEX('Seguiment de residus'!M:M,MATCH('Comparativa final'!A846,'Seguiment de residus'!A:A,0))</f>
        <v>#N/A</v>
      </c>
      <c r="D846" s="50" cm="1">
        <f t="array" ref="D846">_xlfn.XLOOKUP(A846,Tabla1[Codi LER],Tabla1[Pes (T)]/1000,0)</f>
        <v>0</v>
      </c>
      <c r="E846" s="29">
        <f>SUMIF('Seguiment de residus'!M:M,C846,'Seguiment de residus'!D:D)</f>
        <v>0</v>
      </c>
    </row>
    <row r="847" spans="1:5" hidden="1" x14ac:dyDescent="0.3">
      <c r="A847" s="19" t="s">
        <v>1904</v>
      </c>
      <c r="B847" s="19" t="str">
        <f>INDEX('CRC2024-CODIS LER'!B:B,MATCH('Comparativa final'!A847,'CRC2024-CODIS LER'!A:A,0))</f>
        <v>Aparells amb *CFC, *HCFC, *HC, *NH3.- Equips rebutjats que contenen clorofluorocarburs</v>
      </c>
      <c r="C847" s="19" t="e">
        <f>INDEX('Seguiment de residus'!M:M,MATCH('Comparativa final'!A847,'Seguiment de residus'!A:A,0))</f>
        <v>#N/A</v>
      </c>
      <c r="D847" s="50" cm="1">
        <f t="array" ref="D847">_xlfn.XLOOKUP(A847,Tabla1[Codi LER],Tabla1[Pes (T)]/1000,0)</f>
        <v>0</v>
      </c>
      <c r="E847" s="29">
        <f>SUMIF('Seguiment de residus'!M:M,C847,'Seguiment de residus'!D:D)</f>
        <v>0</v>
      </c>
    </row>
    <row r="848" spans="1:5" hidden="1" x14ac:dyDescent="0.3">
      <c r="A848" s="19" t="s">
        <v>1906</v>
      </c>
      <c r="B848" s="19" t="str">
        <f>INDEX('CRC2024-CODIS LER'!B:B,MATCH('Comparativa final'!A848,'CRC2024-CODIS LER'!A:A,0))</f>
        <v>Aparells Aire condicionat.- Equips rebutjats que contenen clorofluorocarburs</v>
      </c>
      <c r="C848" s="19" t="e">
        <f>INDEX('Seguiment de residus'!M:M,MATCH('Comparativa final'!A848,'Seguiment de residus'!A:A,0))</f>
        <v>#N/A</v>
      </c>
      <c r="D848" s="50" cm="1">
        <f t="array" ref="D848">_xlfn.XLOOKUP(A848,Tabla1[Codi LER],Tabla1[Pes (T)]/1000,0)</f>
        <v>0</v>
      </c>
      <c r="E848" s="29">
        <f>SUMIF('Seguiment de residus'!M:M,C848,'Seguiment de residus'!D:D)</f>
        <v>0</v>
      </c>
    </row>
    <row r="849" spans="1:5" hidden="1" x14ac:dyDescent="0.3">
      <c r="A849" s="19" t="s">
        <v>1908</v>
      </c>
      <c r="B849" s="19" t="str">
        <f>INDEX('CRC2024-CODIS LER'!B:B,MATCH('Comparativa final'!A849,'CRC2024-CODIS LER'!A:A,0))</f>
        <v>Grans aparells amb components perillosos (domèstic).- Equips rebutjats que contenen clorofluorocarburs</v>
      </c>
      <c r="C849" s="19" t="e">
        <f>INDEX('Seguiment de residus'!M:M,MATCH('Comparativa final'!A849,'Seguiment de residus'!A:A,0))</f>
        <v>#N/A</v>
      </c>
      <c r="D849" s="50" cm="1">
        <f t="array" ref="D849">_xlfn.XLOOKUP(A849,Tabla1[Codi LER],Tabla1[Pes (T)]/1000,0)</f>
        <v>0</v>
      </c>
      <c r="E849" s="29">
        <f>SUMIF('Seguiment de residus'!M:M,C849,'Seguiment de residus'!D:D)</f>
        <v>0</v>
      </c>
    </row>
    <row r="850" spans="1:5" hidden="1" x14ac:dyDescent="0.3">
      <c r="A850" s="19" t="s">
        <v>1910</v>
      </c>
      <c r="B850" s="19" t="str">
        <f>INDEX('CRC2024-CODIS LER'!B:B,MATCH('Comparativa final'!A850,'CRC2024-CODIS LER'!A:A,0))</f>
        <v>Olis i greixos comestibles</v>
      </c>
      <c r="C850" s="19" t="e">
        <f>INDEX('Seguiment de residus'!M:M,MATCH('Comparativa final'!A850,'Seguiment de residus'!A:A,0))</f>
        <v>#N/A</v>
      </c>
      <c r="D850" s="50" cm="1">
        <f t="array" ref="D850">_xlfn.XLOOKUP(A850,Tabla1[Codi LER],Tabla1[Pes (T)]/1000,0)</f>
        <v>0</v>
      </c>
      <c r="E850" s="29">
        <f>SUMIF('Seguiment de residus'!M:M,C850,'Seguiment de residus'!D:D)</f>
        <v>0</v>
      </c>
    </row>
    <row r="851" spans="1:5" hidden="1" x14ac:dyDescent="0.3">
      <c r="A851" s="19" t="s">
        <v>1913</v>
      </c>
      <c r="B851" s="19" t="str">
        <f>INDEX('CRC2024-CODIS LER'!B:B,MATCH('Comparativa final'!A851,'CRC2024-CODIS LER'!A:A,0))</f>
        <v>Olis i greixos diferents dels especificats en el codi 200125</v>
      </c>
      <c r="C851" s="19" t="e">
        <f>INDEX('Seguiment de residus'!M:M,MATCH('Comparativa final'!A851,'Seguiment de residus'!A:A,0))</f>
        <v>#N/A</v>
      </c>
      <c r="D851" s="50" cm="1">
        <f t="array" ref="D851">_xlfn.XLOOKUP(A851,Tabla1[Codi LER],Tabla1[Pes (T)]/1000,0)</f>
        <v>0</v>
      </c>
      <c r="E851" s="29">
        <f>SUMIF('Seguiment de residus'!M:M,C851,'Seguiment de residus'!D:D)</f>
        <v>0</v>
      </c>
    </row>
    <row r="852" spans="1:5" hidden="1" x14ac:dyDescent="0.3">
      <c r="A852" s="19" t="s">
        <v>1915</v>
      </c>
      <c r="B852" s="19" t="str">
        <f>INDEX('CRC2024-CODIS LER'!B:B,MATCH('Comparativa final'!A852,'CRC2024-CODIS LER'!A:A,0))</f>
        <v>Pintures, tintes, adhesius i resines que contenen substàncies perilloses</v>
      </c>
      <c r="C852" s="19" t="e">
        <f>INDEX('Seguiment de residus'!M:M,MATCH('Comparativa final'!A852,'Seguiment de residus'!A:A,0))</f>
        <v>#N/A</v>
      </c>
      <c r="D852" s="50" cm="1">
        <f t="array" ref="D852">_xlfn.XLOOKUP(A852,Tabla1[Codi LER],Tabla1[Pes (T)]/1000,0)</f>
        <v>0</v>
      </c>
      <c r="E852" s="29">
        <f>SUMIF('Seguiment de residus'!M:M,C852,'Seguiment de residus'!D:D)</f>
        <v>0</v>
      </c>
    </row>
    <row r="853" spans="1:5" hidden="1" x14ac:dyDescent="0.3">
      <c r="A853" s="19" t="s">
        <v>1917</v>
      </c>
      <c r="B853" s="19" t="str">
        <f>INDEX('CRC2024-CODIS LER'!B:B,MATCH('Comparativa final'!A853,'CRC2024-CODIS LER'!A:A,0))</f>
        <v>Pintures, tintes, adhesius i resines diferents dels especificats en el codi 200127</v>
      </c>
      <c r="C853" s="19" t="e">
        <f>INDEX('Seguiment de residus'!M:M,MATCH('Comparativa final'!A853,'Seguiment de residus'!A:A,0))</f>
        <v>#N/A</v>
      </c>
      <c r="D853" s="50" cm="1">
        <f t="array" ref="D853">_xlfn.XLOOKUP(A853,Tabla1[Codi LER],Tabla1[Pes (T)]/1000,0)</f>
        <v>0</v>
      </c>
      <c r="E853" s="29">
        <f>SUMIF('Seguiment de residus'!M:M,C853,'Seguiment de residus'!D:D)</f>
        <v>0</v>
      </c>
    </row>
    <row r="854" spans="1:5" hidden="1" x14ac:dyDescent="0.3">
      <c r="A854" s="19" t="s">
        <v>1919</v>
      </c>
      <c r="B854" s="19" t="str">
        <f>INDEX('CRC2024-CODIS LER'!B:B,MATCH('Comparativa final'!A854,'CRC2024-CODIS LER'!A:A,0))</f>
        <v>Detergents que contenen substàncies perilloses</v>
      </c>
      <c r="C854" s="19" t="e">
        <f>INDEX('Seguiment de residus'!M:M,MATCH('Comparativa final'!A854,'Seguiment de residus'!A:A,0))</f>
        <v>#N/A</v>
      </c>
      <c r="D854" s="50" cm="1">
        <f t="array" ref="D854">_xlfn.XLOOKUP(A854,Tabla1[Codi LER],Tabla1[Pes (T)]/1000,0)</f>
        <v>0</v>
      </c>
      <c r="E854" s="29">
        <f>SUMIF('Seguiment de residus'!M:M,C854,'Seguiment de residus'!D:D)</f>
        <v>0</v>
      </c>
    </row>
    <row r="855" spans="1:5" hidden="1" x14ac:dyDescent="0.3">
      <c r="A855" s="19" t="s">
        <v>1921</v>
      </c>
      <c r="B855" s="19" t="str">
        <f>INDEX('CRC2024-CODIS LER'!B:B,MATCH('Comparativa final'!A855,'CRC2024-CODIS LER'!A:A,0))</f>
        <v>Detergents diferents dels especificats en el codi 200129</v>
      </c>
      <c r="C855" s="19" t="e">
        <f>INDEX('Seguiment de residus'!M:M,MATCH('Comparativa final'!A855,'Seguiment de residus'!A:A,0))</f>
        <v>#N/A</v>
      </c>
      <c r="D855" s="50" cm="1">
        <f t="array" ref="D855">_xlfn.XLOOKUP(A855,Tabla1[Codi LER],Tabla1[Pes (T)]/1000,0)</f>
        <v>0</v>
      </c>
      <c r="E855" s="29">
        <f>SUMIF('Seguiment de residus'!M:M,C855,'Seguiment de residus'!D:D)</f>
        <v>0</v>
      </c>
    </row>
    <row r="856" spans="1:5" hidden="1" x14ac:dyDescent="0.3">
      <c r="A856" s="19" t="s">
        <v>1923</v>
      </c>
      <c r="B856" s="19" t="str">
        <f>INDEX('CRC2024-CODIS LER'!B:B,MATCH('Comparativa final'!A856,'CRC2024-CODIS LER'!A:A,0))</f>
        <v>Medicaments citotòxics i citostàtics</v>
      </c>
      <c r="C856" s="19" t="e">
        <f>INDEX('Seguiment de residus'!M:M,MATCH('Comparativa final'!A856,'Seguiment de residus'!A:A,0))</f>
        <v>#N/A</v>
      </c>
      <c r="D856" s="50" cm="1">
        <f t="array" ref="D856">_xlfn.XLOOKUP(A856,Tabla1[Codi LER],Tabla1[Pes (T)]/1000,0)</f>
        <v>0</v>
      </c>
      <c r="E856" s="29">
        <f>SUMIF('Seguiment de residus'!M:M,C856,'Seguiment de residus'!D:D)</f>
        <v>0</v>
      </c>
    </row>
    <row r="857" spans="1:5" hidden="1" x14ac:dyDescent="0.3">
      <c r="A857" s="19" t="s">
        <v>1924</v>
      </c>
      <c r="B857" s="19" t="str">
        <f>INDEX('CRC2024-CODIS LER'!B:B,MATCH('Comparativa final'!A857,'CRC2024-CODIS LER'!A:A,0))</f>
        <v>Medicaments diferents dels especificats en el codi 200131</v>
      </c>
      <c r="C857" s="19" t="e">
        <f>INDEX('Seguiment de residus'!M:M,MATCH('Comparativa final'!A857,'Seguiment de residus'!A:A,0))</f>
        <v>#N/A</v>
      </c>
      <c r="D857" s="50" cm="1">
        <f t="array" ref="D857">_xlfn.XLOOKUP(A857,Tabla1[Codi LER],Tabla1[Pes (T)]/1000,0)</f>
        <v>0</v>
      </c>
      <c r="E857" s="29">
        <f>SUMIF('Seguiment de residus'!M:M,C857,'Seguiment de residus'!D:D)</f>
        <v>0</v>
      </c>
    </row>
    <row r="858" spans="1:5" hidden="1" x14ac:dyDescent="0.3">
      <c r="A858" s="19" t="s">
        <v>1926</v>
      </c>
      <c r="B858" s="19" t="str">
        <f>INDEX('CRC2024-CODIS LER'!B:B,MATCH('Comparativa final'!A858,'CRC2024-CODIS LER'!A:A,0))</f>
        <v>Bateries i acumuladors especificats en els codis 160601, 160602 o 160603 i bateries i acumuladors sense classificar que contenen aquestes bateries</v>
      </c>
      <c r="C858" s="19" t="e">
        <f>INDEX('Seguiment de residus'!M:M,MATCH('Comparativa final'!A858,'Seguiment de residus'!A:A,0))</f>
        <v>#N/A</v>
      </c>
      <c r="D858" s="50" cm="1">
        <f t="array" ref="D858">_xlfn.XLOOKUP(A858,Tabla1[Codi LER],Tabla1[Pes (T)]/1000,0)</f>
        <v>0</v>
      </c>
      <c r="E858" s="29">
        <f>SUMIF('Seguiment de residus'!M:M,C858,'Seguiment de residus'!D:D)</f>
        <v>0</v>
      </c>
    </row>
    <row r="859" spans="1:5" hidden="1" x14ac:dyDescent="0.3">
      <c r="A859" s="19" t="s">
        <v>1928</v>
      </c>
      <c r="B859" s="19" t="str">
        <f>INDEX('CRC2024-CODIS LER'!B:B,MATCH('Comparativa final'!A859,'CRC2024-CODIS LER'!A:A,0))</f>
        <v>Bateries i acumuladors diferents dels especificats en el codi 200133</v>
      </c>
      <c r="C859" s="19" t="e">
        <f>INDEX('Seguiment de residus'!M:M,MATCH('Comparativa final'!A859,'Seguiment de residus'!A:A,0))</f>
        <v>#N/A</v>
      </c>
      <c r="D859" s="50" cm="1">
        <f t="array" ref="D859">_xlfn.XLOOKUP(A859,Tabla1[Codi LER],Tabla1[Pes (T)]/1000,0)</f>
        <v>0</v>
      </c>
      <c r="E859" s="29">
        <f>SUMIF('Seguiment de residus'!M:M,C859,'Seguiment de residus'!D:D)</f>
        <v>0</v>
      </c>
    </row>
    <row r="860" spans="1:5" hidden="1" x14ac:dyDescent="0.3">
      <c r="A860" s="19" t="s">
        <v>1930</v>
      </c>
      <c r="B860" s="19" t="str">
        <f>INDEX('CRC2024-CODIS LER'!B:B,MATCH('Comparativa final'!A860,'CRC2024-CODIS LER'!A:A,0))</f>
        <v>Equips elèctrics i electrònics rebutjats, diferents dels especificats en els codis 200121 i 200123 que contenen components perillosos</v>
      </c>
      <c r="C860" s="19" t="e">
        <f>INDEX('Seguiment de residus'!M:M,MATCH('Comparativa final'!A860,'Seguiment de residus'!A:A,0))</f>
        <v>#N/A</v>
      </c>
      <c r="D860" s="50" cm="1">
        <f t="array" ref="D860">_xlfn.XLOOKUP(A860,Tabla1[Codi LER],Tabla1[Pes (T)]/1000,0)</f>
        <v>0</v>
      </c>
      <c r="E860" s="29">
        <f>SUMIF('Seguiment de residus'!M:M,C860,'Seguiment de residus'!D:D)</f>
        <v>0</v>
      </c>
    </row>
    <row r="861" spans="1:5" hidden="1" x14ac:dyDescent="0.3">
      <c r="A861" s="19" t="s">
        <v>1932</v>
      </c>
      <c r="B861" s="19" t="str">
        <f>INDEX('CRC2024-CODIS LER'!B:B,MATCH('Comparativa final'!A861,'CRC2024-CODIS LER'!A:A,0))</f>
        <v>Aparells amb oli en circuits o condensadors.- Equips elèctrics i electrònics rebutjats, diferents dels especificats en els codis 200121 i 200123 que contenen components perillosos</v>
      </c>
      <c r="C861" s="19" t="e">
        <f>INDEX('Seguiment de residus'!M:M,MATCH('Comparativa final'!A861,'Seguiment de residus'!A:A,0))</f>
        <v>#N/A</v>
      </c>
      <c r="D861" s="50" cm="1">
        <f t="array" ref="D861">_xlfn.XLOOKUP(A861,Tabla1[Codi LER],Tabla1[Pes (T)]/1000,0)</f>
        <v>0</v>
      </c>
      <c r="E861" s="29">
        <f>SUMIF('Seguiment de residus'!M:M,C861,'Seguiment de residus'!D:D)</f>
        <v>0</v>
      </c>
    </row>
    <row r="862" spans="1:5" hidden="1" x14ac:dyDescent="0.3">
      <c r="A862" s="19" t="s">
        <v>1934</v>
      </c>
      <c r="B862" s="19" t="str">
        <f>INDEX('CRC2024-CODIS LER'!B:B,MATCH('Comparativa final'!A862,'CRC2024-CODIS LER'!A:A,0))</f>
        <v>Monitors i pantalles *CRT.- Equips elèctrics i electrònics rebutjats, diferents dels especificats en els codis 200121 i 200123 que contenen components perillosos</v>
      </c>
      <c r="C862" s="19" t="e">
        <f>INDEX('Seguiment de residus'!M:M,MATCH('Comparativa final'!A862,'Seguiment de residus'!A:A,0))</f>
        <v>#N/A</v>
      </c>
      <c r="D862" s="50" cm="1">
        <f t="array" ref="D862">_xlfn.XLOOKUP(A862,Tabla1[Codi LER],Tabla1[Pes (T)]/1000,0)</f>
        <v>0</v>
      </c>
      <c r="E862" s="29">
        <f>SUMIF('Seguiment de residus'!M:M,C862,'Seguiment de residus'!D:D)</f>
        <v>0</v>
      </c>
    </row>
    <row r="863" spans="1:5" hidden="1" x14ac:dyDescent="0.3">
      <c r="A863" s="19" t="s">
        <v>1936</v>
      </c>
      <c r="B863" s="19" t="str">
        <f>INDEX('CRC2024-CODIS LER'!B:B,MATCH('Comparativa final'!A863,'CRC2024-CODIS LER'!A:A,0))</f>
        <v>Monitors i pantalles: No CRT, no LED.- Equips elèctrics i electrònics rebutjats, diferents dels especificats en els codis 200121 i 200123 que contenen components perillosos</v>
      </c>
      <c r="C863" s="19" t="e">
        <f>INDEX('Seguiment de residus'!M:M,MATCH('Comparativa final'!A863,'Seguiment de residus'!A:A,0))</f>
        <v>#N/A</v>
      </c>
      <c r="D863" s="50" cm="1">
        <f t="array" ref="D863">_xlfn.XLOOKUP(A863,Tabla1[Codi LER],Tabla1[Pes (T)]/1000,0)</f>
        <v>0</v>
      </c>
      <c r="E863" s="29">
        <f>SUMIF('Seguiment de residus'!M:M,C863,'Seguiment de residus'!D:D)</f>
        <v>0</v>
      </c>
    </row>
    <row r="864" spans="1:5" hidden="1" x14ac:dyDescent="0.3">
      <c r="A864" s="19" t="s">
        <v>1938</v>
      </c>
      <c r="B864" s="19" t="str">
        <f>INDEX('CRC2024-CODIS LER'!B:B,MATCH('Comparativa final'!A864,'CRC2024-CODIS LER'!A:A,0))</f>
        <v>Grans aparells amb components perillosos.- Equips elèctrics i electrònics rebutjats, diferents dels especificats en els codis 200121 i 200123 que contenen components perillosos</v>
      </c>
      <c r="C864" s="19" t="e">
        <f>INDEX('Seguiment de residus'!M:M,MATCH('Comparativa final'!A864,'Seguiment de residus'!A:A,0))</f>
        <v>#N/A</v>
      </c>
      <c r="D864" s="50" cm="1">
        <f t="array" ref="D864">_xlfn.XLOOKUP(A864,Tabla1[Codi LER],Tabla1[Pes (T)]/1000,0)</f>
        <v>0</v>
      </c>
      <c r="E864" s="29">
        <f>SUMIF('Seguiment de residus'!M:M,C864,'Seguiment de residus'!D:D)</f>
        <v>0</v>
      </c>
    </row>
    <row r="865" spans="1:5" hidden="1" x14ac:dyDescent="0.3">
      <c r="A865" s="19" t="s">
        <v>1940</v>
      </c>
      <c r="B865" s="19" t="str">
        <f>INDEX('CRC2024-CODIS LER'!B:B,MATCH('Comparativa final'!A865,'CRC2024-CODIS LER'!A:A,0))</f>
        <v>Petits aparells amb components perillosos i piles incorporades.- Equips elèctrics i electrònics rebutjats, diferents dels especificats en els codis 200121 i 200123 que contenen components perillosos</v>
      </c>
      <c r="C865" s="19" t="e">
        <f>INDEX('Seguiment de residus'!M:M,MATCH('Comparativa final'!A865,'Seguiment de residus'!A:A,0))</f>
        <v>#N/A</v>
      </c>
      <c r="D865" s="50" cm="1">
        <f t="array" ref="D865">_xlfn.XLOOKUP(A865,Tabla1[Codi LER],Tabla1[Pes (T)]/1000,0)</f>
        <v>0</v>
      </c>
      <c r="E865" s="29">
        <f>SUMIF('Seguiment de residus'!M:M,C865,'Seguiment de residus'!D:D)</f>
        <v>0</v>
      </c>
    </row>
    <row r="866" spans="1:5" hidden="1" x14ac:dyDescent="0.3">
      <c r="A866" s="19" t="s">
        <v>1942</v>
      </c>
      <c r="B866" s="19" t="str">
        <f>INDEX('CRC2024-CODIS LER'!B:B,MATCH('Comparativa final'!A866,'CRC2024-CODIS LER'!A:A,0))</f>
        <v>Aparells d'informàtica i telecomunicacions petits amb components perillosos.- Equips elèctrics i electrònics rebutjats, diferents dels especificats en els codis 200121 i 200123 que contenen components perillosos</v>
      </c>
      <c r="C866" s="19" t="e">
        <f>INDEX('Seguiment de residus'!M:M,MATCH('Comparativa final'!A866,'Seguiment de residus'!A:A,0))</f>
        <v>#N/A</v>
      </c>
      <c r="D866" s="50" cm="1">
        <f t="array" ref="D866">_xlfn.XLOOKUP(A866,Tabla1[Codi LER],Tabla1[Pes (T)]/1000,0)</f>
        <v>0</v>
      </c>
      <c r="E866" s="29">
        <f>SUMIF('Seguiment de residus'!M:M,C866,'Seguiment de residus'!D:D)</f>
        <v>0</v>
      </c>
    </row>
    <row r="867" spans="1:5" hidden="1" x14ac:dyDescent="0.3">
      <c r="A867" s="19" t="s">
        <v>1944</v>
      </c>
      <c r="B867" s="19" t="str">
        <f>INDEX('CRC2024-CODIS LER'!B:B,MATCH('Comparativa final'!A867,'CRC2024-CODIS LER'!A:A,0))</f>
        <v>Equips elèctrics i electrònics rebutjats diferents dels especificats en els codis 200121, 200123 i 200135</v>
      </c>
      <c r="C867" s="19" t="e">
        <f>INDEX('Seguiment de residus'!M:M,MATCH('Comparativa final'!A867,'Seguiment de residus'!A:A,0))</f>
        <v>#N/A</v>
      </c>
      <c r="D867" s="50" cm="1">
        <f t="array" ref="D867">_xlfn.XLOOKUP(A867,Tabla1[Codi LER],Tabla1[Pes (T)]/1000,0)</f>
        <v>0</v>
      </c>
      <c r="E867" s="29">
        <f>SUMIF('Seguiment de residus'!M:M,C867,'Seguiment de residus'!D:D)</f>
        <v>0</v>
      </c>
    </row>
    <row r="868" spans="1:5" hidden="1" x14ac:dyDescent="0.3">
      <c r="A868" s="19" t="s">
        <v>1946</v>
      </c>
      <c r="B868" s="19" t="str">
        <f>INDEX('CRC2024-CODIS LER'!B:B,MATCH('Comparativa final'!A868,'CRC2024-CODIS LER'!A:A,0))</f>
        <v>Monitors i pantalles LED.- Equips elèctrics i electrònics rebutjats diferents dels especificats en els codis 200121, 200123 i 200135</v>
      </c>
      <c r="C868" s="19" t="e">
        <f>INDEX('Seguiment de residus'!M:M,MATCH('Comparativa final'!A868,'Seguiment de residus'!A:A,0))</f>
        <v>#N/A</v>
      </c>
      <c r="D868" s="50" cm="1">
        <f t="array" ref="D868">_xlfn.XLOOKUP(A868,Tabla1[Codi LER],Tabla1[Pes (T)]/1000,0)</f>
        <v>0</v>
      </c>
      <c r="E868" s="29">
        <f>SUMIF('Seguiment de residus'!M:M,C868,'Seguiment de residus'!D:D)</f>
        <v>0</v>
      </c>
    </row>
    <row r="869" spans="1:5" hidden="1" x14ac:dyDescent="0.3">
      <c r="A869" s="19" t="s">
        <v>1948</v>
      </c>
      <c r="B869" s="19" t="str">
        <f>INDEX('CRC2024-CODIS LER'!B:B,MATCH('Comparativa final'!A869,'CRC2024-CODIS LER'!A:A,0))</f>
        <v>Llums LED.- Equips elèctrics i electrònics rebutjats diferents dels especificats en els codis 200121, 200123 i 200135</v>
      </c>
      <c r="C869" s="19" t="e">
        <f>INDEX('Seguiment de residus'!M:M,MATCH('Comparativa final'!A869,'Seguiment de residus'!A:A,0))</f>
        <v>#N/A</v>
      </c>
      <c r="D869" s="50" cm="1">
        <f t="array" ref="D869">_xlfn.XLOOKUP(A869,Tabla1[Codi LER],Tabla1[Pes (T)]/1000,0)</f>
        <v>0</v>
      </c>
      <c r="E869" s="29">
        <f>SUMIF('Seguiment de residus'!M:M,C869,'Seguiment de residus'!D:D)</f>
        <v>0</v>
      </c>
    </row>
    <row r="870" spans="1:5" hidden="1" x14ac:dyDescent="0.3">
      <c r="A870" s="19" t="s">
        <v>1950</v>
      </c>
      <c r="B870" s="19" t="str">
        <f>INDEX('CRC2024-CODIS LER'!B:B,MATCH('Comparativa final'!A870,'CRC2024-CODIS LER'!A:A,0))</f>
        <v>Grans aparells (Resta).- Equips elèctrics i electrònics rebutjats diferents dels especificats en els codis 200121, 200123 i 200135</v>
      </c>
      <c r="C870" s="19" t="e">
        <f>INDEX('Seguiment de residus'!M:M,MATCH('Comparativa final'!A870,'Seguiment de residus'!A:A,0))</f>
        <v>#N/A</v>
      </c>
      <c r="D870" s="50" cm="1">
        <f t="array" ref="D870">_xlfn.XLOOKUP(A870,Tabla1[Codi LER],Tabla1[Pes (T)]/1000,0)</f>
        <v>0</v>
      </c>
      <c r="E870" s="29">
        <f>SUMIF('Seguiment de residus'!M:M,C870,'Seguiment de residus'!D:D)</f>
        <v>0</v>
      </c>
    </row>
    <row r="871" spans="1:5" hidden="1" x14ac:dyDescent="0.3">
      <c r="A871" s="19" t="s">
        <v>1952</v>
      </c>
      <c r="B871" s="19" t="str">
        <f>INDEX('CRC2024-CODIS LER'!B:B,MATCH('Comparativa final'!A871,'CRC2024-CODIS LER'!A:A,0))</f>
        <v>Petits aparells (Resta).- Equips elèctrics i electrònics rebutjats diferents dels especificats en els codis 200121, 200123 i 200135</v>
      </c>
      <c r="C871" s="19" t="e">
        <f>INDEX('Seguiment de residus'!M:M,MATCH('Comparativa final'!A871,'Seguiment de residus'!A:A,0))</f>
        <v>#N/A</v>
      </c>
      <c r="D871" s="50" cm="1">
        <f t="array" ref="D871">_xlfn.XLOOKUP(A871,Tabla1[Codi LER],Tabla1[Pes (T)]/1000,0)</f>
        <v>0</v>
      </c>
      <c r="E871" s="29">
        <f>SUMIF('Seguiment de residus'!M:M,C871,'Seguiment de residus'!D:D)</f>
        <v>0</v>
      </c>
    </row>
    <row r="872" spans="1:5" hidden="1" x14ac:dyDescent="0.3">
      <c r="A872" s="19" t="s">
        <v>1954</v>
      </c>
      <c r="B872" s="19" t="str">
        <f>INDEX('CRC2024-CODIS LER'!B:B,MATCH('Comparativa final'!A872,'CRC2024-CODIS LER'!A:A,0))</f>
        <v>Aparells d'informàtica i telecomunicacions petits sense components perillosos (domèstic).- Equips elèctrics i electrònics rebutjats diferents dels especificats en els codis 200121, 200123 i 200135</v>
      </c>
      <c r="C872" s="19" t="e">
        <f>INDEX('Seguiment de residus'!M:M,MATCH('Comparativa final'!A872,'Seguiment de residus'!A:A,0))</f>
        <v>#N/A</v>
      </c>
      <c r="D872" s="50" cm="1">
        <f t="array" ref="D872">_xlfn.XLOOKUP(A872,Tabla1[Codi LER],Tabla1[Pes (T)]/1000,0)</f>
        <v>0</v>
      </c>
      <c r="E872" s="29">
        <f>SUMIF('Seguiment de residus'!M:M,C872,'Seguiment de residus'!D:D)</f>
        <v>0</v>
      </c>
    </row>
    <row r="873" spans="1:5" hidden="1" x14ac:dyDescent="0.3">
      <c r="A873" s="19" t="s">
        <v>1956</v>
      </c>
      <c r="B873" s="19" t="str">
        <f>INDEX('CRC2024-CODIS LER'!B:B,MATCH('Comparativa final'!A873,'CRC2024-CODIS LER'!A:A,0))</f>
        <v>Fusta que conté substàncies perilloses</v>
      </c>
      <c r="C873" s="19" t="e">
        <f>INDEX('Seguiment de residus'!M:M,MATCH('Comparativa final'!A873,'Seguiment de residus'!A:A,0))</f>
        <v>#N/A</v>
      </c>
      <c r="D873" s="50" cm="1">
        <f t="array" ref="D873">_xlfn.XLOOKUP(A873,Tabla1[Codi LER],Tabla1[Pes (T)]/1000,0)</f>
        <v>0</v>
      </c>
      <c r="E873" s="29">
        <f>SUMIF('Seguiment de residus'!M:M,C873,'Seguiment de residus'!D:D)</f>
        <v>0</v>
      </c>
    </row>
    <row r="874" spans="1:5" hidden="1" x14ac:dyDescent="0.3">
      <c r="A874" s="19" t="s">
        <v>1957</v>
      </c>
      <c r="B874" s="19" t="str">
        <f>INDEX('CRC2024-CODIS LER'!B:B,MATCH('Comparativa final'!A874,'CRC2024-CODIS LER'!A:A,0))</f>
        <v>Fusta diferent de l'especificada en el codi 200137</v>
      </c>
      <c r="C874" s="19" t="e">
        <f>INDEX('Seguiment de residus'!M:M,MATCH('Comparativa final'!A874,'Seguiment de residus'!A:A,0))</f>
        <v>#N/A</v>
      </c>
      <c r="D874" s="50" cm="1">
        <f t="array" ref="D874">_xlfn.XLOOKUP(A874,Tabla1[Codi LER],Tabla1[Pes (T)]/1000,0)</f>
        <v>0</v>
      </c>
      <c r="E874" s="29">
        <f>SUMIF('Seguiment de residus'!M:M,C874,'Seguiment de residus'!D:D)</f>
        <v>0</v>
      </c>
    </row>
    <row r="875" spans="1:5" hidden="1" x14ac:dyDescent="0.3">
      <c r="A875" s="19" t="s">
        <v>1959</v>
      </c>
      <c r="B875" s="19" t="str">
        <f>INDEX('CRC2024-CODIS LER'!B:B,MATCH('Comparativa final'!A875,'CRC2024-CODIS LER'!A:A,0))</f>
        <v>Plàstics</v>
      </c>
      <c r="C875" s="19" t="e">
        <f>INDEX('Seguiment de residus'!M:M,MATCH('Comparativa final'!A875,'Seguiment de residus'!A:A,0))</f>
        <v>#N/A</v>
      </c>
      <c r="D875" s="50" cm="1">
        <f t="array" ref="D875">_xlfn.XLOOKUP(A875,Tabla1[Codi LER],Tabla1[Pes (T)]/1000,0)</f>
        <v>0</v>
      </c>
      <c r="E875" s="29">
        <f>SUMIF('Seguiment de residus'!M:M,C875,'Seguiment de residus'!D:D)</f>
        <v>0</v>
      </c>
    </row>
    <row r="876" spans="1:5" hidden="1" x14ac:dyDescent="0.3">
      <c r="A876" s="19" t="s">
        <v>1961</v>
      </c>
      <c r="B876" s="19" t="str">
        <f>INDEX('CRC2024-CODIS LER'!B:B,MATCH('Comparativa final'!A876,'CRC2024-CODIS LER'!A:A,0))</f>
        <v>Metalls</v>
      </c>
      <c r="C876" s="19" t="e">
        <f>INDEX('Seguiment de residus'!M:M,MATCH('Comparativa final'!A876,'Seguiment de residus'!A:A,0))</f>
        <v>#N/A</v>
      </c>
      <c r="D876" s="50" cm="1">
        <f t="array" ref="D876">_xlfn.XLOOKUP(A876,Tabla1[Codi LER],Tabla1[Pes (T)]/1000,0)</f>
        <v>0</v>
      </c>
      <c r="E876" s="29">
        <f>SUMIF('Seguiment de residus'!M:M,C876,'Seguiment de residus'!D:D)</f>
        <v>0</v>
      </c>
    </row>
    <row r="877" spans="1:5" hidden="1" x14ac:dyDescent="0.3">
      <c r="A877" s="19" t="s">
        <v>1963</v>
      </c>
      <c r="B877" s="19" t="str">
        <f>INDEX('CRC2024-CODIS LER'!B:B,MATCH('Comparativa final'!A877,'CRC2024-CODIS LER'!A:A,0))</f>
        <v>Residus de l'escurada de xemeneies</v>
      </c>
      <c r="C877" s="19" t="e">
        <f>INDEX('Seguiment de residus'!M:M,MATCH('Comparativa final'!A877,'Seguiment de residus'!A:A,0))</f>
        <v>#N/A</v>
      </c>
      <c r="D877" s="50" cm="1">
        <f t="array" ref="D877">_xlfn.XLOOKUP(A877,Tabla1[Codi LER],Tabla1[Pes (T)]/1000,0)</f>
        <v>0</v>
      </c>
      <c r="E877" s="29">
        <f>SUMIF('Seguiment de residus'!M:M,C877,'Seguiment de residus'!D:D)</f>
        <v>0</v>
      </c>
    </row>
    <row r="878" spans="1:5" hidden="1" x14ac:dyDescent="0.3">
      <c r="A878" s="19" t="s">
        <v>1965</v>
      </c>
      <c r="B878" s="19" t="str">
        <f>INDEX('CRC2024-CODIS LER'!B:B,MATCH('Comparativa final'!A878,'CRC2024-CODIS LER'!A:A,0))</f>
        <v>Acumuladors, piles o bateries en la composició de les quals es trobi el liti en qualsevol de les seves formes, com ara les piles de liti o els acumuladors ió-liti. (LER estatal)</v>
      </c>
      <c r="C878" s="19" t="e">
        <f>INDEX('Seguiment de residus'!M:M,MATCH('Comparativa final'!A878,'Seguiment de residus'!A:A,0))</f>
        <v>#N/A</v>
      </c>
      <c r="D878" s="50" cm="1">
        <f t="array" ref="D878">_xlfn.XLOOKUP(A878,Tabla1[Codi LER],Tabla1[Pes (T)]/1000,0)</f>
        <v>0</v>
      </c>
      <c r="E878" s="29">
        <f>SUMIF('Seguiment de residus'!M:M,C878,'Seguiment de residus'!D:D)</f>
        <v>0</v>
      </c>
    </row>
    <row r="879" spans="1:5" hidden="1" x14ac:dyDescent="0.3">
      <c r="A879" s="19" t="s">
        <v>1966</v>
      </c>
      <c r="B879" s="19" t="str">
        <f>INDEX('CRC2024-CODIS LER'!B:B,MATCH('Comparativa final'!A879,'CRC2024-CODIS LER'!A:A,0))</f>
        <v>Acumuladors, piles o bateries en la composició de les quals es trobi el níquel en qualsevol de les seves formes, com ara els acumuladors de níquel-hidrur metàl·lic (Ni-MH). S'exclouen d'aquest codi els acumuladors i bateries de níquel-cadmi. (LER estatal)</v>
      </c>
      <c r="C879" s="19" t="e">
        <f>INDEX('Seguiment de residus'!M:M,MATCH('Comparativa final'!A879,'Seguiment de residus'!A:A,0))</f>
        <v>#N/A</v>
      </c>
      <c r="D879" s="50" cm="1">
        <f t="array" ref="D879">_xlfn.XLOOKUP(A879,Tabla1[Codi LER],Tabla1[Pes (T)]/1000,0)</f>
        <v>0</v>
      </c>
      <c r="E879" s="29">
        <f>SUMIF('Seguiment de residus'!M:M,C879,'Seguiment de residus'!D:D)</f>
        <v>0</v>
      </c>
    </row>
    <row r="880" spans="1:5" hidden="1" x14ac:dyDescent="0.3">
      <c r="A880" s="19" t="s">
        <v>1967</v>
      </c>
      <c r="B880" s="19" t="str">
        <f>INDEX('CRC2024-CODIS LER'!B:B,MATCH('Comparativa final'!A880,'CRC2024-CODIS LER'!A:A,0))</f>
        <v>Acumuladors, piles o bateries en la composició de les quals es trobin altres substàncies perilloses. (LER estatal)</v>
      </c>
      <c r="C880" s="19" t="e">
        <f>INDEX('Seguiment de residus'!M:M,MATCH('Comparativa final'!A880,'Seguiment de residus'!A:A,0))</f>
        <v>#N/A</v>
      </c>
      <c r="D880" s="50" cm="1">
        <f t="array" ref="D880">_xlfn.XLOOKUP(A880,Tabla1[Codi LER],Tabla1[Pes (T)]/1000,0)</f>
        <v>0</v>
      </c>
      <c r="E880" s="29">
        <f>SUMIF('Seguiment de residus'!M:M,C880,'Seguiment de residus'!D:D)</f>
        <v>0</v>
      </c>
    </row>
    <row r="881" spans="1:5" hidden="1" x14ac:dyDescent="0.3">
      <c r="A881" s="19" t="s">
        <v>1968</v>
      </c>
      <c r="B881" s="19" t="str">
        <f>INDEX('CRC2024-CODIS LER'!B:B,MATCH('Comparativa final'!A881,'CRC2024-CODIS LER'!A:A,0))</f>
        <v>Altres fraccions no especificades en cap altra categoria</v>
      </c>
      <c r="C881" s="19" t="e">
        <f>INDEX('Seguiment de residus'!M:M,MATCH('Comparativa final'!A881,'Seguiment de residus'!A:A,0))</f>
        <v>#N/A</v>
      </c>
      <c r="D881" s="50" cm="1">
        <f t="array" ref="D881">_xlfn.XLOOKUP(A881,Tabla1[Codi LER],Tabla1[Pes (T)]/1000,0)</f>
        <v>0</v>
      </c>
      <c r="E881" s="29">
        <f>SUMIF('Seguiment de residus'!M:M,C881,'Seguiment de residus'!D:D)</f>
        <v>0</v>
      </c>
    </row>
    <row r="882" spans="1:5" hidden="1" x14ac:dyDescent="0.3">
      <c r="A882" s="19" t="s">
        <v>1972</v>
      </c>
      <c r="B882" s="19" t="str">
        <f>INDEX('CRC2024-CODIS LER'!B:B,MATCH('Comparativa final'!A882,'CRC2024-CODIS LER'!A:A,0))</f>
        <v>Residus biodegradables</v>
      </c>
      <c r="C882" s="19" t="e">
        <f>INDEX('Seguiment de residus'!M:M,MATCH('Comparativa final'!A882,'Seguiment de residus'!A:A,0))</f>
        <v>#N/A</v>
      </c>
      <c r="D882" s="50" cm="1">
        <f t="array" ref="D882">_xlfn.XLOOKUP(A882,Tabla1[Codi LER],Tabla1[Pes (T)]/1000,0)</f>
        <v>0</v>
      </c>
      <c r="E882" s="29">
        <f>SUMIF('Seguiment de residus'!M:M,C882,'Seguiment de residus'!D:D)</f>
        <v>0</v>
      </c>
    </row>
    <row r="883" spans="1:5" hidden="1" x14ac:dyDescent="0.3">
      <c r="A883" s="19" t="s">
        <v>1974</v>
      </c>
      <c r="B883" s="19" t="str">
        <f>INDEX('CRC2024-CODIS LER'!B:B,MATCH('Comparativa final'!A883,'CRC2024-CODIS LER'!A:A,0))</f>
        <v>Terra i pedres</v>
      </c>
      <c r="C883" s="19" t="e">
        <f>INDEX('Seguiment de residus'!M:M,MATCH('Comparativa final'!A883,'Seguiment de residus'!A:A,0))</f>
        <v>#N/A</v>
      </c>
      <c r="D883" s="50" cm="1">
        <f t="array" ref="D883">_xlfn.XLOOKUP(A883,Tabla1[Codi LER],Tabla1[Pes (T)]/1000,0)</f>
        <v>0</v>
      </c>
      <c r="E883" s="29">
        <f>SUMIF('Seguiment de residus'!M:M,C883,'Seguiment de residus'!D:D)</f>
        <v>0</v>
      </c>
    </row>
    <row r="884" spans="1:5" hidden="1" x14ac:dyDescent="0.3">
      <c r="A884" s="19" t="s">
        <v>1976</v>
      </c>
      <c r="B884" s="19" t="str">
        <f>INDEX('CRC2024-CODIS LER'!B:B,MATCH('Comparativa final'!A884,'CRC2024-CODIS LER'!A:A,0))</f>
        <v>Altres residus no biodegradables</v>
      </c>
      <c r="C884" s="19" t="e">
        <f>INDEX('Seguiment de residus'!M:M,MATCH('Comparativa final'!A884,'Seguiment de residus'!A:A,0))</f>
        <v>#N/A</v>
      </c>
      <c r="D884" s="50" cm="1">
        <f t="array" ref="D884">_xlfn.XLOOKUP(A884,Tabla1[Codi LER],Tabla1[Pes (T)]/1000,0)</f>
        <v>0</v>
      </c>
      <c r="E884" s="29">
        <f>SUMIF('Seguiment de residus'!M:M,C884,'Seguiment de residus'!D:D)</f>
        <v>0</v>
      </c>
    </row>
    <row r="885" spans="1:5" hidden="1" x14ac:dyDescent="0.3">
      <c r="A885" s="19" t="s">
        <v>1980</v>
      </c>
      <c r="B885" s="19" t="str">
        <f>INDEX('CRC2024-CODIS LER'!B:B,MATCH('Comparativa final'!A885,'CRC2024-CODIS LER'!A:A,0))</f>
        <v>Mescles de residus municipals</v>
      </c>
      <c r="C885" s="19" t="e">
        <f>INDEX('Seguiment de residus'!M:M,MATCH('Comparativa final'!A885,'Seguiment de residus'!A:A,0))</f>
        <v>#N/A</v>
      </c>
      <c r="D885" s="50" cm="1">
        <f t="array" ref="D885">_xlfn.XLOOKUP(A885,Tabla1[Codi LER],Tabla1[Pes (T)]/1000,0)</f>
        <v>0</v>
      </c>
      <c r="E885" s="29">
        <f>SUMIF('Seguiment de residus'!M:M,C885,'Seguiment de residus'!D:D)</f>
        <v>0</v>
      </c>
    </row>
    <row r="886" spans="1:5" hidden="1" x14ac:dyDescent="0.3">
      <c r="A886" s="19" t="s">
        <v>1982</v>
      </c>
      <c r="B886" s="19" t="str">
        <f>INDEX('CRC2024-CODIS LER'!B:B,MATCH('Comparativa final'!A886,'CRC2024-CODIS LER'!A:A,0))</f>
        <v>Residus de mercats</v>
      </c>
      <c r="C886" s="19" t="e">
        <f>INDEX('Seguiment de residus'!M:M,MATCH('Comparativa final'!A886,'Seguiment de residus'!A:A,0))</f>
        <v>#N/A</v>
      </c>
      <c r="D886" s="50" cm="1">
        <f t="array" ref="D886">_xlfn.XLOOKUP(A886,Tabla1[Codi LER],Tabla1[Pes (T)]/1000,0)</f>
        <v>0</v>
      </c>
      <c r="E886" s="29">
        <f>SUMIF('Seguiment de residus'!M:M,C886,'Seguiment de residus'!D:D)</f>
        <v>0</v>
      </c>
    </row>
    <row r="887" spans="1:5" hidden="1" x14ac:dyDescent="0.3">
      <c r="A887" s="19" t="s">
        <v>1984</v>
      </c>
      <c r="B887" s="19" t="str">
        <f>INDEX('CRC2024-CODIS LER'!B:B,MATCH('Comparativa final'!A887,'CRC2024-CODIS LER'!A:A,0))</f>
        <v>Residus de neteja viària</v>
      </c>
      <c r="C887" s="19" t="e">
        <f>INDEX('Seguiment de residus'!M:M,MATCH('Comparativa final'!A887,'Seguiment de residus'!A:A,0))</f>
        <v>#N/A</v>
      </c>
      <c r="D887" s="50" cm="1">
        <f t="array" ref="D887">_xlfn.XLOOKUP(A887,Tabla1[Codi LER],Tabla1[Pes (T)]/1000,0)</f>
        <v>0</v>
      </c>
      <c r="E887" s="29">
        <f>SUMIF('Seguiment de residus'!M:M,C887,'Seguiment de residus'!D:D)</f>
        <v>0</v>
      </c>
    </row>
    <row r="888" spans="1:5" hidden="1" x14ac:dyDescent="0.3">
      <c r="A888" s="19" t="s">
        <v>1986</v>
      </c>
      <c r="B888" s="19" t="str">
        <f>INDEX('CRC2024-CODIS LER'!B:B,MATCH('Comparativa final'!A888,'CRC2024-CODIS LER'!A:A,0))</f>
        <v>Llots de fosses sèptiques</v>
      </c>
      <c r="C888" s="19" t="e">
        <f>INDEX('Seguiment de residus'!M:M,MATCH('Comparativa final'!A888,'Seguiment de residus'!A:A,0))</f>
        <v>#N/A</v>
      </c>
      <c r="D888" s="50" cm="1">
        <f t="array" ref="D888">_xlfn.XLOOKUP(A888,Tabla1[Codi LER],Tabla1[Pes (T)]/1000,0)</f>
        <v>0</v>
      </c>
      <c r="E888" s="29">
        <f>SUMIF('Seguiment de residus'!M:M,C888,'Seguiment de residus'!D:D)</f>
        <v>0</v>
      </c>
    </row>
    <row r="889" spans="1:5" hidden="1" x14ac:dyDescent="0.3">
      <c r="A889" s="19" t="s">
        <v>1988</v>
      </c>
      <c r="B889" s="19" t="str">
        <f>INDEX('CRC2024-CODIS LER'!B:B,MATCH('Comparativa final'!A889,'CRC2024-CODIS LER'!A:A,0))</f>
        <v>Residus de la neteja de clavegueres</v>
      </c>
      <c r="C889" s="19" t="e">
        <f>INDEX('Seguiment de residus'!M:M,MATCH('Comparativa final'!A889,'Seguiment de residus'!A:A,0))</f>
        <v>#N/A</v>
      </c>
      <c r="D889" s="50" cm="1">
        <f t="array" ref="D889">_xlfn.XLOOKUP(A889,Tabla1[Codi LER],Tabla1[Pes (T)]/1000,0)</f>
        <v>0</v>
      </c>
      <c r="E889" s="29">
        <f>SUMIF('Seguiment de residus'!M:M,C889,'Seguiment de residus'!D:D)</f>
        <v>0</v>
      </c>
    </row>
    <row r="890" spans="1:5" hidden="1" x14ac:dyDescent="0.3">
      <c r="A890" s="19" t="s">
        <v>1990</v>
      </c>
      <c r="B890" s="19" t="str">
        <f>INDEX('CRC2024-CODIS LER'!B:B,MATCH('Comparativa final'!A890,'CRC2024-CODIS LER'!A:A,0))</f>
        <v>Residus voluminosos</v>
      </c>
      <c r="C890" s="19" t="e">
        <f>INDEX('Seguiment de residus'!M:M,MATCH('Comparativa final'!A890,'Seguiment de residus'!A:A,0))</f>
        <v>#N/A</v>
      </c>
      <c r="D890" s="50" cm="1">
        <f t="array" ref="D890">_xlfn.XLOOKUP(A890,Tabla1[Codi LER],Tabla1[Pes (T)]/1000,0)</f>
        <v>0</v>
      </c>
      <c r="E890" s="29">
        <f>SUMIF('Seguiment de residus'!M:M,C890,'Seguiment de residus'!D:D)</f>
        <v>0</v>
      </c>
    </row>
    <row r="891" spans="1:5" hidden="1" x14ac:dyDescent="0.3">
      <c r="A891" s="19" t="s">
        <v>1992</v>
      </c>
      <c r="B891" s="19" t="str">
        <f>INDEX('CRC2024-CODIS LER'!B:B,MATCH('Comparativa final'!A891,'CRC2024-CODIS LER'!A:A,0))</f>
        <v>Residus municipals no especificats en cap altra categoria</v>
      </c>
      <c r="C891" s="19" t="e">
        <f>INDEX('Seguiment de residus'!M:M,MATCH('Comparativa final'!A891,'Seguiment de residus'!A:A,0))</f>
        <v>#N/A</v>
      </c>
      <c r="D891" s="50" cm="1">
        <f t="array" ref="D891">_xlfn.XLOOKUP(A891,Tabla1[Codi LER],Tabla1[Pes (T)]/1000,0)</f>
        <v>0</v>
      </c>
      <c r="E891" s="29">
        <f>SUMIF('Seguiment de residus'!M:M,C891,'Seguiment de residus'!D:D)</f>
        <v>0</v>
      </c>
    </row>
  </sheetData>
  <autoFilter ref="A1:E891" xr:uid="{E1586244-ED93-43F6-8B54-E9384178DCC1}">
    <filterColumn colId="4">
      <filters>
        <filter val="150"/>
        <filter val="30"/>
        <filter val="300"/>
        <filter val="50"/>
      </filters>
    </filterColumn>
  </autoFilter>
  <pageMargins left="0.7" right="0.7" top="0.75" bottom="0.75" header="0.3" footer="0.3"/>
  <ignoredErrors>
    <ignoredError sqref="A2 A70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165B3-1148-461F-BB04-3CB911D3A82C}">
  <dimension ref="A1:H34"/>
  <sheetViews>
    <sheetView workbookViewId="0">
      <pane ySplit="2" topLeftCell="A3" activePane="bottomLeft" state="frozen"/>
      <selection pane="bottomLeft" activeCell="C35" sqref="C35"/>
    </sheetView>
  </sheetViews>
  <sheetFormatPr defaultColWidth="11.44140625" defaultRowHeight="14.4" x14ac:dyDescent="0.3"/>
  <cols>
    <col min="1" max="1" width="19.5546875" bestFit="1" customWidth="1"/>
    <col min="2" max="2" width="26.6640625" customWidth="1"/>
    <col min="3" max="3" width="18" bestFit="1" customWidth="1"/>
    <col min="4" max="4" width="15.88671875" customWidth="1"/>
    <col min="5" max="5" width="17.44140625" bestFit="1" customWidth="1"/>
    <col min="6" max="6" width="16.6640625" customWidth="1"/>
  </cols>
  <sheetData>
    <row r="1" spans="1:8" ht="28.95" customHeight="1" x14ac:dyDescent="0.3">
      <c r="A1" s="85" t="s">
        <v>2161</v>
      </c>
      <c r="B1" s="85"/>
      <c r="C1" s="85"/>
      <c r="D1" s="85"/>
      <c r="E1" s="85"/>
      <c r="F1" s="85"/>
      <c r="G1" s="85"/>
      <c r="H1" s="85"/>
    </row>
    <row r="2" spans="1:8" ht="28.8" x14ac:dyDescent="0.3">
      <c r="A2" s="24" t="s">
        <v>2162</v>
      </c>
      <c r="B2" s="24" t="s">
        <v>2163</v>
      </c>
      <c r="C2" s="24" t="s">
        <v>2164</v>
      </c>
      <c r="D2" s="24" t="s">
        <v>2165</v>
      </c>
      <c r="E2" s="24" t="s">
        <v>2166</v>
      </c>
      <c r="F2" s="24" t="s">
        <v>2167</v>
      </c>
      <c r="G2" s="24" t="s">
        <v>2168</v>
      </c>
      <c r="H2" s="24" t="s">
        <v>2169</v>
      </c>
    </row>
    <row r="3" spans="1:8" ht="14.4" customHeight="1" x14ac:dyDescent="0.3">
      <c r="A3" s="19"/>
      <c r="B3" s="19"/>
      <c r="C3" s="19"/>
      <c r="D3" s="19"/>
      <c r="E3" s="19"/>
      <c r="F3" s="19"/>
      <c r="G3" s="19"/>
      <c r="H3" s="19"/>
    </row>
    <row r="4" spans="1:8" ht="15.75" customHeight="1" x14ac:dyDescent="0.3">
      <c r="A4" s="19"/>
      <c r="B4" s="19"/>
      <c r="C4" s="19"/>
      <c r="D4" s="19"/>
      <c r="E4" s="19"/>
      <c r="F4" s="19"/>
      <c r="G4" s="19"/>
      <c r="H4" s="19"/>
    </row>
    <row r="5" spans="1:8" x14ac:dyDescent="0.3">
      <c r="A5" s="19"/>
      <c r="B5" s="19"/>
      <c r="C5" s="19"/>
      <c r="D5" s="19"/>
      <c r="E5" s="19"/>
      <c r="F5" s="19"/>
      <c r="G5" s="19"/>
      <c r="H5" s="19"/>
    </row>
    <row r="6" spans="1:8" ht="14.4" customHeight="1" x14ac:dyDescent="0.3">
      <c r="A6" s="19"/>
      <c r="B6" s="19"/>
      <c r="C6" s="19"/>
      <c r="D6" s="19"/>
      <c r="E6" s="19"/>
      <c r="F6" s="19"/>
      <c r="G6" s="19"/>
      <c r="H6" s="19"/>
    </row>
    <row r="7" spans="1:8" x14ac:dyDescent="0.3">
      <c r="A7" s="19"/>
      <c r="B7" s="19"/>
      <c r="C7" s="19"/>
      <c r="D7" s="19"/>
      <c r="E7" s="19"/>
      <c r="F7" s="19"/>
      <c r="G7" s="19"/>
      <c r="H7" s="19"/>
    </row>
    <row r="8" spans="1:8" x14ac:dyDescent="0.3">
      <c r="A8" s="19"/>
      <c r="B8" s="19"/>
      <c r="C8" s="19"/>
      <c r="D8" s="19"/>
      <c r="E8" s="19"/>
      <c r="F8" s="19"/>
      <c r="G8" s="19"/>
      <c r="H8" s="19"/>
    </row>
    <row r="9" spans="1:8" x14ac:dyDescent="0.3">
      <c r="A9" s="19"/>
      <c r="B9" s="19"/>
      <c r="C9" s="19"/>
      <c r="D9" s="19"/>
      <c r="E9" s="19"/>
      <c r="F9" s="19"/>
      <c r="G9" s="19"/>
      <c r="H9" s="19"/>
    </row>
    <row r="10" spans="1:8" x14ac:dyDescent="0.3">
      <c r="A10" s="19"/>
      <c r="B10" s="19"/>
      <c r="C10" s="19"/>
      <c r="D10" s="19"/>
      <c r="E10" s="19"/>
      <c r="F10" s="19"/>
      <c r="G10" s="19"/>
      <c r="H10" s="19"/>
    </row>
    <row r="11" spans="1:8" x14ac:dyDescent="0.3">
      <c r="A11" s="19"/>
      <c r="B11" s="19"/>
      <c r="C11" s="19"/>
      <c r="D11" s="19"/>
      <c r="E11" s="19"/>
      <c r="F11" s="19"/>
      <c r="G11" s="19"/>
      <c r="H11" s="19"/>
    </row>
    <row r="12" spans="1:8" x14ac:dyDescent="0.3">
      <c r="A12" s="19"/>
      <c r="B12" s="19"/>
      <c r="C12" s="19"/>
      <c r="D12" s="19"/>
      <c r="E12" s="19"/>
      <c r="F12" s="19"/>
      <c r="G12" s="19"/>
      <c r="H12" s="19"/>
    </row>
    <row r="13" spans="1:8" x14ac:dyDescent="0.3">
      <c r="A13" s="19"/>
      <c r="B13" s="19"/>
      <c r="C13" s="19"/>
      <c r="D13" s="19"/>
      <c r="E13" s="19"/>
      <c r="F13" s="19"/>
      <c r="G13" s="19"/>
      <c r="H13" s="19"/>
    </row>
    <row r="14" spans="1:8" x14ac:dyDescent="0.3">
      <c r="A14" s="19"/>
      <c r="B14" s="19"/>
      <c r="C14" s="19"/>
      <c r="D14" s="19"/>
      <c r="E14" s="19"/>
      <c r="F14" s="19"/>
      <c r="G14" s="19"/>
      <c r="H14" s="19"/>
    </row>
    <row r="15" spans="1:8" x14ac:dyDescent="0.3">
      <c r="A15" s="19"/>
      <c r="B15" s="19"/>
      <c r="C15" s="19"/>
      <c r="D15" s="19"/>
      <c r="E15" s="19"/>
      <c r="F15" s="19"/>
      <c r="G15" s="19"/>
      <c r="H15" s="19"/>
    </row>
    <row r="16" spans="1:8" x14ac:dyDescent="0.3">
      <c r="A16" s="19"/>
      <c r="B16" s="19"/>
      <c r="C16" s="19"/>
      <c r="D16" s="19"/>
      <c r="E16" s="19"/>
      <c r="F16" s="19"/>
      <c r="G16" s="19"/>
      <c r="H16" s="19"/>
    </row>
    <row r="17" spans="1:8" x14ac:dyDescent="0.3">
      <c r="A17" s="19"/>
      <c r="B17" s="19"/>
      <c r="C17" s="19"/>
      <c r="D17" s="19"/>
      <c r="E17" s="19"/>
      <c r="F17" s="19"/>
      <c r="G17" s="19"/>
      <c r="H17" s="19"/>
    </row>
    <row r="18" spans="1:8" x14ac:dyDescent="0.3">
      <c r="A18" s="19"/>
      <c r="B18" s="19"/>
      <c r="C18" s="19"/>
      <c r="D18" s="19"/>
      <c r="E18" s="19"/>
      <c r="F18" s="19"/>
      <c r="G18" s="19"/>
      <c r="H18" s="19"/>
    </row>
    <row r="19" spans="1:8" x14ac:dyDescent="0.3">
      <c r="A19" s="19"/>
      <c r="B19" s="19"/>
      <c r="C19" s="19"/>
      <c r="D19" s="19"/>
      <c r="E19" s="19"/>
      <c r="F19" s="19"/>
      <c r="G19" s="19"/>
      <c r="H19" s="19"/>
    </row>
    <row r="20" spans="1:8" x14ac:dyDescent="0.3">
      <c r="A20" s="19"/>
      <c r="B20" s="19"/>
      <c r="C20" s="19"/>
      <c r="D20" s="19"/>
      <c r="E20" s="19"/>
      <c r="F20" s="19"/>
      <c r="G20" s="19"/>
      <c r="H20" s="19"/>
    </row>
    <row r="21" spans="1:8" x14ac:dyDescent="0.3">
      <c r="A21" s="19"/>
      <c r="B21" s="19"/>
      <c r="C21" s="19"/>
      <c r="D21" s="19"/>
      <c r="E21" s="19"/>
      <c r="F21" s="19"/>
      <c r="G21" s="19"/>
      <c r="H21" s="19"/>
    </row>
    <row r="22" spans="1:8" x14ac:dyDescent="0.3">
      <c r="A22" s="19"/>
      <c r="B22" s="19"/>
      <c r="C22" s="19"/>
      <c r="D22" s="19"/>
      <c r="E22" s="19"/>
      <c r="F22" s="19"/>
      <c r="G22" s="19"/>
      <c r="H22" s="19"/>
    </row>
    <row r="23" spans="1:8" x14ac:dyDescent="0.3">
      <c r="A23" s="19"/>
      <c r="B23" s="19"/>
      <c r="C23" s="19"/>
      <c r="D23" s="19"/>
      <c r="E23" s="19"/>
      <c r="F23" s="19"/>
      <c r="G23" s="19"/>
      <c r="H23" s="19"/>
    </row>
    <row r="24" spans="1:8" x14ac:dyDescent="0.3">
      <c r="A24" s="19"/>
      <c r="B24" s="19"/>
      <c r="C24" s="19"/>
      <c r="D24" s="19"/>
      <c r="E24" s="19"/>
      <c r="F24" s="19"/>
      <c r="G24" s="19"/>
      <c r="H24" s="19"/>
    </row>
    <row r="25" spans="1:8" x14ac:dyDescent="0.3">
      <c r="A25" s="19"/>
      <c r="B25" s="19"/>
      <c r="C25" s="19"/>
      <c r="D25" s="19"/>
      <c r="E25" s="19"/>
      <c r="F25" s="19"/>
      <c r="G25" s="19"/>
      <c r="H25" s="19"/>
    </row>
    <row r="26" spans="1:8" x14ac:dyDescent="0.3">
      <c r="A26" s="19"/>
      <c r="B26" s="19"/>
      <c r="C26" s="19"/>
      <c r="D26" s="19"/>
      <c r="E26" s="19"/>
      <c r="F26" s="19"/>
      <c r="G26" s="19"/>
      <c r="H26" s="19"/>
    </row>
    <row r="27" spans="1:8" x14ac:dyDescent="0.3">
      <c r="A27" s="19"/>
      <c r="B27" s="19"/>
      <c r="C27" s="19"/>
      <c r="D27" s="19"/>
      <c r="E27" s="19"/>
      <c r="F27" s="19"/>
      <c r="G27" s="19"/>
      <c r="H27" s="19"/>
    </row>
    <row r="28" spans="1:8" x14ac:dyDescent="0.3">
      <c r="A28" s="19"/>
      <c r="B28" s="19"/>
      <c r="C28" s="19"/>
      <c r="D28" s="19"/>
      <c r="E28" s="19"/>
      <c r="F28" s="19"/>
      <c r="G28" s="19"/>
      <c r="H28" s="19"/>
    </row>
    <row r="29" spans="1:8" x14ac:dyDescent="0.3">
      <c r="A29" s="19"/>
      <c r="B29" s="19"/>
      <c r="C29" s="19"/>
      <c r="D29" s="19"/>
      <c r="E29" s="19"/>
      <c r="F29" s="19"/>
      <c r="G29" s="19"/>
      <c r="H29" s="19"/>
    </row>
    <row r="30" spans="1:8" x14ac:dyDescent="0.3">
      <c r="A30" s="19"/>
      <c r="B30" s="19"/>
      <c r="C30" s="19"/>
      <c r="D30" s="19"/>
      <c r="E30" s="19"/>
      <c r="F30" s="19"/>
      <c r="G30" s="19"/>
      <c r="H30" s="19"/>
    </row>
    <row r="31" spans="1:8" x14ac:dyDescent="0.3">
      <c r="A31" s="19"/>
      <c r="B31" s="19"/>
      <c r="C31" s="19"/>
      <c r="D31" s="19"/>
      <c r="E31" s="19"/>
      <c r="F31" s="19"/>
      <c r="G31" s="19"/>
      <c r="H31" s="19"/>
    </row>
    <row r="32" spans="1:8" x14ac:dyDescent="0.3">
      <c r="A32" s="19"/>
      <c r="B32" s="19"/>
      <c r="C32" s="19"/>
      <c r="D32" s="19"/>
      <c r="E32" s="19"/>
      <c r="F32" s="19"/>
      <c r="G32" s="19"/>
      <c r="H32" s="19"/>
    </row>
    <row r="33" spans="1:8" x14ac:dyDescent="0.3">
      <c r="A33" s="19"/>
      <c r="B33" s="19"/>
      <c r="C33" s="19"/>
      <c r="D33" s="19"/>
      <c r="E33" s="19"/>
      <c r="F33" s="19"/>
      <c r="G33" s="19"/>
      <c r="H33" s="19"/>
    </row>
    <row r="34" spans="1:8" x14ac:dyDescent="0.3">
      <c r="A34" s="19"/>
      <c r="B34" s="19"/>
      <c r="C34" s="19"/>
      <c r="D34" s="19"/>
      <c r="E34" s="19"/>
      <c r="F34" s="19"/>
      <c r="G34" s="19"/>
      <c r="H34" s="19"/>
    </row>
  </sheetData>
  <mergeCells count="1">
    <mergeCell ref="A1:H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D16B6-B5F4-4F57-81D6-A5D855A7CE4B}">
  <dimension ref="A1:J22"/>
  <sheetViews>
    <sheetView zoomScale="90" zoomScaleNormal="90" workbookViewId="0">
      <pane ySplit="2" topLeftCell="A3" activePane="bottomLeft" state="frozen"/>
      <selection pane="bottomLeft" activeCell="F18" sqref="F18"/>
    </sheetView>
  </sheetViews>
  <sheetFormatPr defaultColWidth="11.44140625" defaultRowHeight="14.4" x14ac:dyDescent="0.3"/>
  <cols>
    <col min="1" max="1" width="14.6640625" customWidth="1"/>
    <col min="2" max="2" width="20.6640625" customWidth="1"/>
    <col min="3" max="3" width="14.6640625" customWidth="1"/>
    <col min="4" max="4" width="20.6640625" customWidth="1"/>
    <col min="5" max="5" width="12" bestFit="1" customWidth="1"/>
    <col min="6" max="10" width="20.6640625" customWidth="1"/>
  </cols>
  <sheetData>
    <row r="1" spans="1:10" ht="15" customHeight="1" x14ac:dyDescent="0.3">
      <c r="A1" s="85" t="s">
        <v>2190</v>
      </c>
      <c r="B1" s="85"/>
      <c r="C1" s="85" t="s">
        <v>2226</v>
      </c>
      <c r="D1" s="85"/>
      <c r="E1" s="85" t="s">
        <v>2228</v>
      </c>
      <c r="F1" s="85" t="s">
        <v>2229</v>
      </c>
      <c r="G1" s="85" t="s">
        <v>2227</v>
      </c>
      <c r="H1" s="85" t="s">
        <v>2191</v>
      </c>
      <c r="I1" s="85" t="s">
        <v>2192</v>
      </c>
      <c r="J1" s="85" t="s">
        <v>2193</v>
      </c>
    </row>
    <row r="2" spans="1:10" x14ac:dyDescent="0.3">
      <c r="A2" s="24" t="s">
        <v>2194</v>
      </c>
      <c r="B2" s="24" t="s">
        <v>2195</v>
      </c>
      <c r="C2" s="24" t="s">
        <v>2194</v>
      </c>
      <c r="D2" s="24" t="s">
        <v>2195</v>
      </c>
      <c r="E2" s="85"/>
      <c r="F2" s="85"/>
      <c r="G2" s="85"/>
      <c r="H2" s="85"/>
      <c r="I2" s="85"/>
      <c r="J2" s="85"/>
    </row>
    <row r="3" spans="1:10" x14ac:dyDescent="0.3">
      <c r="A3" s="34" t="s">
        <v>2230</v>
      </c>
      <c r="B3" s="34" t="s">
        <v>2231</v>
      </c>
      <c r="C3" s="34" t="s">
        <v>2232</v>
      </c>
      <c r="D3" s="34" t="s">
        <v>2233</v>
      </c>
      <c r="E3" s="34">
        <v>26364.44</v>
      </c>
      <c r="F3" s="51">
        <v>0.56000000000000005</v>
      </c>
      <c r="G3" s="19">
        <f>E3*F3</f>
        <v>14764.0864</v>
      </c>
      <c r="H3" s="51">
        <v>0.3</v>
      </c>
      <c r="I3" s="19">
        <f>G3*H3</f>
        <v>4429.2259199999999</v>
      </c>
      <c r="J3" s="56">
        <f t="shared" ref="J3:J12" si="0">(I3*$J$13)/$I$13</f>
        <v>0.20351076716916544</v>
      </c>
    </row>
    <row r="4" spans="1:10" x14ac:dyDescent="0.3">
      <c r="A4" s="34" t="s">
        <v>2234</v>
      </c>
      <c r="B4" s="34" t="s">
        <v>2237</v>
      </c>
      <c r="C4" s="34" t="s">
        <v>2235</v>
      </c>
      <c r="D4" s="34" t="s">
        <v>2236</v>
      </c>
      <c r="E4" s="34">
        <v>7000</v>
      </c>
      <c r="F4" s="51">
        <v>1</v>
      </c>
      <c r="G4" s="19">
        <f t="shared" ref="G4:G12" si="1">E4*F4</f>
        <v>7000</v>
      </c>
      <c r="H4" s="51">
        <v>1</v>
      </c>
      <c r="I4" s="19">
        <f t="shared" ref="I4:I12" si="2">G4*H4</f>
        <v>7000</v>
      </c>
      <c r="J4" s="56">
        <f t="shared" si="0"/>
        <v>0.3216307761027819</v>
      </c>
    </row>
    <row r="5" spans="1:10" x14ac:dyDescent="0.3">
      <c r="A5" s="34"/>
      <c r="B5" s="34"/>
      <c r="C5" s="34"/>
      <c r="D5" s="34"/>
      <c r="E5" s="34"/>
      <c r="F5" s="51"/>
      <c r="G5" s="19">
        <f>E5*F5</f>
        <v>0</v>
      </c>
      <c r="H5" s="51"/>
      <c r="I5" s="19">
        <f t="shared" si="2"/>
        <v>0</v>
      </c>
      <c r="J5" s="56">
        <f t="shared" si="0"/>
        <v>0</v>
      </c>
    </row>
    <row r="6" spans="1:10" x14ac:dyDescent="0.3">
      <c r="A6" s="34"/>
      <c r="B6" s="34"/>
      <c r="C6" s="34"/>
      <c r="D6" s="34"/>
      <c r="E6" s="34"/>
      <c r="F6" s="51"/>
      <c r="G6" s="19">
        <f t="shared" si="1"/>
        <v>0</v>
      </c>
      <c r="H6" s="51"/>
      <c r="I6" s="19">
        <f t="shared" si="2"/>
        <v>0</v>
      </c>
      <c r="J6" s="56">
        <f t="shared" si="0"/>
        <v>0</v>
      </c>
    </row>
    <row r="7" spans="1:10" x14ac:dyDescent="0.3">
      <c r="A7" s="34"/>
      <c r="B7" s="34"/>
      <c r="C7" s="34"/>
      <c r="D7" s="34"/>
      <c r="E7" s="34"/>
      <c r="F7" s="51"/>
      <c r="G7" s="19">
        <f t="shared" si="1"/>
        <v>0</v>
      </c>
      <c r="H7" s="51"/>
      <c r="I7" s="19">
        <f t="shared" si="2"/>
        <v>0</v>
      </c>
      <c r="J7" s="56">
        <f t="shared" si="0"/>
        <v>0</v>
      </c>
    </row>
    <row r="8" spans="1:10" x14ac:dyDescent="0.3">
      <c r="A8" s="34"/>
      <c r="B8" s="34"/>
      <c r="C8" s="34"/>
      <c r="D8" s="34"/>
      <c r="E8" s="34"/>
      <c r="F8" s="51"/>
      <c r="G8" s="19">
        <f t="shared" si="1"/>
        <v>0</v>
      </c>
      <c r="H8" s="51"/>
      <c r="I8" s="19">
        <f t="shared" si="2"/>
        <v>0</v>
      </c>
      <c r="J8" s="56">
        <f t="shared" si="0"/>
        <v>0</v>
      </c>
    </row>
    <row r="9" spans="1:10" x14ac:dyDescent="0.3">
      <c r="A9" s="34"/>
      <c r="B9" s="34"/>
      <c r="C9" s="34"/>
      <c r="D9" s="34"/>
      <c r="E9" s="34"/>
      <c r="F9" s="51"/>
      <c r="G9" s="19">
        <f t="shared" si="1"/>
        <v>0</v>
      </c>
      <c r="H9" s="51"/>
      <c r="I9" s="19">
        <f t="shared" si="2"/>
        <v>0</v>
      </c>
      <c r="J9" s="56">
        <f t="shared" si="0"/>
        <v>0</v>
      </c>
    </row>
    <row r="10" spans="1:10" x14ac:dyDescent="0.3">
      <c r="A10" s="34"/>
      <c r="B10" s="34"/>
      <c r="C10" s="34"/>
      <c r="D10" s="34"/>
      <c r="E10" s="34"/>
      <c r="F10" s="51"/>
      <c r="G10" s="19">
        <f t="shared" si="1"/>
        <v>0</v>
      </c>
      <c r="H10" s="51"/>
      <c r="I10" s="19">
        <f t="shared" si="2"/>
        <v>0</v>
      </c>
      <c r="J10" s="56">
        <f t="shared" si="0"/>
        <v>0</v>
      </c>
    </row>
    <row r="11" spans="1:10" x14ac:dyDescent="0.3">
      <c r="A11" s="34"/>
      <c r="B11" s="34"/>
      <c r="C11" s="34"/>
      <c r="D11" s="34"/>
      <c r="E11" s="34"/>
      <c r="F11" s="51"/>
      <c r="G11" s="19">
        <f t="shared" si="1"/>
        <v>0</v>
      </c>
      <c r="H11" s="51"/>
      <c r="I11" s="19">
        <f t="shared" si="2"/>
        <v>0</v>
      </c>
      <c r="J11" s="56">
        <f t="shared" si="0"/>
        <v>0</v>
      </c>
    </row>
    <row r="12" spans="1:10" x14ac:dyDescent="0.3">
      <c r="A12" s="34"/>
      <c r="B12" s="34"/>
      <c r="C12" s="34"/>
      <c r="D12" s="34"/>
      <c r="E12" s="34"/>
      <c r="F12" s="51"/>
      <c r="G12" s="19">
        <f t="shared" si="1"/>
        <v>0</v>
      </c>
      <c r="H12" s="51"/>
      <c r="I12" s="19">
        <f t="shared" si="2"/>
        <v>0</v>
      </c>
      <c r="J12" s="56">
        <f t="shared" si="0"/>
        <v>0</v>
      </c>
    </row>
    <row r="13" spans="1:10" s="55" customFormat="1" x14ac:dyDescent="0.3">
      <c r="A13" s="57"/>
      <c r="B13" s="57"/>
      <c r="C13" s="57"/>
      <c r="D13" s="57"/>
      <c r="E13" s="57"/>
      <c r="F13" s="57"/>
      <c r="G13" s="58">
        <f>SUM(G3:G12)</f>
        <v>21764.0864</v>
      </c>
      <c r="H13" s="57"/>
      <c r="I13" s="58">
        <f>SUM(I3:I12)</f>
        <v>11429.225920000001</v>
      </c>
      <c r="J13" s="59">
        <f>I13/G13</f>
        <v>0.5251415432719474</v>
      </c>
    </row>
    <row r="17" spans="3:6" x14ac:dyDescent="0.3">
      <c r="C17" s="53"/>
      <c r="D17" s="52"/>
      <c r="E17" s="52"/>
      <c r="F17" s="54"/>
    </row>
    <row r="18" spans="3:6" x14ac:dyDescent="0.3">
      <c r="D18" s="52"/>
    </row>
    <row r="19" spans="3:6" x14ac:dyDescent="0.3">
      <c r="D19" s="52"/>
    </row>
    <row r="20" spans="3:6" x14ac:dyDescent="0.3">
      <c r="D20" s="52"/>
    </row>
    <row r="21" spans="3:6" x14ac:dyDescent="0.3">
      <c r="D21" s="52"/>
    </row>
    <row r="22" spans="3:6" x14ac:dyDescent="0.3">
      <c r="D22" s="52"/>
    </row>
  </sheetData>
  <mergeCells count="8">
    <mergeCell ref="H1:H2"/>
    <mergeCell ref="I1:I2"/>
    <mergeCell ref="J1:J2"/>
    <mergeCell ref="A1:B1"/>
    <mergeCell ref="C1:D1"/>
    <mergeCell ref="E1:E2"/>
    <mergeCell ref="F1:F2"/>
    <mergeCell ref="G1:G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FF8FE0810546044B17084CFB5C9E191" ma:contentTypeVersion="8" ma:contentTypeDescription="Crea un document nou" ma:contentTypeScope="" ma:versionID="9ce69f2fcbb118c9969bcba0d8f9f395">
  <xsd:schema xmlns:xsd="http://www.w3.org/2001/XMLSchema" xmlns:xs="http://www.w3.org/2001/XMLSchema" xmlns:p="http://schemas.microsoft.com/office/2006/metadata/properties" xmlns:ns2="b19d8fe3-5973-436b-8415-506e7e3a2ed3" targetNamespace="http://schemas.microsoft.com/office/2006/metadata/properties" ma:root="true" ma:fieldsID="57ae66fafca3d4c17971737f78cf69ec" ns2:_="">
    <xsd:import namespace="b19d8fe3-5973-436b-8415-506e7e3a2e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d8fe3-5973-436b-8415-506e7e3a2e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AC9CB7-CA5E-43EB-B5B6-B574E04D037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694CED1-F216-495B-B23C-665EC7DB68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9d8fe3-5973-436b-8415-506e7e3a2e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CBAA872-0DD3-471A-B72A-AF652F10D0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10</vt:i4>
      </vt:variant>
      <vt:variant>
        <vt:lpstr>Intervals amb nom</vt:lpstr>
      </vt:variant>
      <vt:variant>
        <vt:i4>3</vt:i4>
      </vt:variant>
    </vt:vector>
  </HeadingPairs>
  <TitlesOfParts>
    <vt:vector size="13" baseType="lpstr">
      <vt:lpstr>CRC2024-CODIS LER</vt:lpstr>
      <vt:lpstr>CRC2024-SUBVIES ELIMINACIÓ</vt:lpstr>
      <vt:lpstr>CRC2024-SUBVIES VALORITZACIÓ</vt:lpstr>
      <vt:lpstr>ControlVersions</vt:lpstr>
      <vt:lpstr>EGR</vt:lpstr>
      <vt:lpstr>PGR</vt:lpstr>
      <vt:lpstr>Seguiment de residus</vt:lpstr>
      <vt:lpstr>Comparativa final</vt:lpstr>
      <vt:lpstr>Registre gestors</vt:lpstr>
      <vt:lpstr>Àrids reciclats</vt:lpstr>
      <vt:lpstr>'CRC2024-CODIS LER'!Àrea_d'impressió</vt:lpstr>
      <vt:lpstr>'CRC2024-SUBVIES ELIMINACIÓ'!Àrea_d'impressió</vt:lpstr>
      <vt:lpstr>'CRC2024-SUBVIES VALORITZACIÓ'!Àrea_d'impressió</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 Jimenez</dc:creator>
  <cp:keywords/>
  <dc:description/>
  <cp:lastModifiedBy>Cases Duch, Otilia</cp:lastModifiedBy>
  <cp:revision/>
  <dcterms:created xsi:type="dcterms:W3CDTF">2025-04-23T08:09:01Z</dcterms:created>
  <dcterms:modified xsi:type="dcterms:W3CDTF">2025-07-22T09:49:06Z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0x010100DFF8FE0810546044B17084CFB5C9E191</vt:lpwstr>
  </property>
  <property fmtid="{D5CDD505-2E9C-101B-9397-08002B2CF9AE}" pid="3" name="MediaServiceImageTags">
    <vt:lpwstr/>
  </property>
</Properties>
</file>