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G:\10_PREPARACIO_EXPEDIENTS\Expedients 2026\Obres\7.Obres reforma i adequacio espais per implantacio TechLab_Jorge Palau\"/>
    </mc:Choice>
  </mc:AlternateContent>
  <xr:revisionPtr revIDLastSave="0" documentId="13_ncr:1_{FD06E407-D40D-410C-B9EA-740073C27132}" xr6:coauthVersionLast="47" xr6:coauthVersionMax="47" xr10:uidLastSave="{00000000-0000-0000-0000-000000000000}"/>
  <bookViews>
    <workbookView xWindow="-19320" yWindow="-120" windowWidth="19440" windowHeight="14880" activeTab="1" xr2:uid="{2D397E40-8BD1-4166-9077-8B79E0FC01D2}"/>
  </bookViews>
  <sheets>
    <sheet name="Full1" sheetId="1" r:id="rId1"/>
    <sheet name="Full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20" i="2" l="1"/>
  <c r="C11" i="2"/>
  <c r="C21" i="2" s="1"/>
  <c r="C6" i="1"/>
  <c r="C7" i="1" s="1"/>
  <c r="C5" i="1"/>
  <c r="C24" i="2" l="1"/>
  <c r="C23" i="2"/>
  <c r="C25" i="2" s="1"/>
  <c r="C10" i="1"/>
  <c r="C9" i="1"/>
  <c r="C27" i="2" l="1"/>
  <c r="C29" i="2" s="1"/>
  <c r="C11" i="1"/>
  <c r="C13" i="1" s="1"/>
  <c r="C15" i="1" s="1"/>
</calcChain>
</file>

<file path=xl/sharedStrings.xml><?xml version="1.0" encoding="utf-8"?>
<sst xmlns="http://schemas.openxmlformats.org/spreadsheetml/2006/main" count="34" uniqueCount="24">
  <si>
    <t>PEM ARQUITECTURA</t>
  </si>
  <si>
    <t>PEM INSTAL·LACIONS</t>
  </si>
  <si>
    <t>TOTAL PEC</t>
  </si>
  <si>
    <t>IVA 21%</t>
  </si>
  <si>
    <t>TOTAL PEC + IVA</t>
  </si>
  <si>
    <t>Treballs previs i enderrocs</t>
  </si>
  <si>
    <t>Obra civil</t>
  </si>
  <si>
    <t>Equipament</t>
  </si>
  <si>
    <t>Senyalística</t>
  </si>
  <si>
    <t>Partides de suport i qualitat</t>
  </si>
  <si>
    <t>Seguretat i salut</t>
  </si>
  <si>
    <t>Gestió de residus</t>
  </si>
  <si>
    <t>TOTAL PEM ARQUITECTURA + INSTAL·LACIONS</t>
  </si>
  <si>
    <t>D.G. (13%)</t>
  </si>
  <si>
    <t>B.I. (6%)</t>
  </si>
  <si>
    <t>PROJECTE DE REFORMA PER A LA CONSTRUCCIÓ D'UN TECHLAB AL CAMPUS DIAGONAL NORD DE LA UPC</t>
  </si>
  <si>
    <t>Universitat Politècnica de Catalunya. UPC</t>
  </si>
  <si>
    <t>Fontaneria</t>
  </si>
  <si>
    <t>Sanejament</t>
  </si>
  <si>
    <t>Clima i ventilació</t>
  </si>
  <si>
    <t>Electricitat</t>
  </si>
  <si>
    <t>Il·luminació</t>
  </si>
  <si>
    <t>TIC</t>
  </si>
  <si>
    <t>Protecció contra incendis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</si>
</sst>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i/>
      <sz val="9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2">
    <xf numFmtId="0" fontId="0" fillId="0" borderId="0" xfId="0"/>
    <xf numFmtId="44" fontId="0" fillId="0" borderId="0" xfId="1" applyFont="1"/>
    <xf numFmtId="44" fontId="2" fillId="0" borderId="0" xfId="0" applyNumberFormat="1" applyFont="1"/>
    <xf numFmtId="0" fontId="2" fillId="0" borderId="0" xfId="0" applyFont="1"/>
    <xf numFmtId="44" fontId="2" fillId="0" borderId="0" xfId="1" applyFont="1"/>
    <xf numFmtId="14" fontId="3" fillId="0" borderId="0" xfId="0" applyNumberFormat="1" applyFont="1"/>
    <xf numFmtId="0" fontId="0" fillId="0" borderId="0" xfId="0" applyFont="1"/>
    <xf numFmtId="44" fontId="0" fillId="0" borderId="0" xfId="0" applyNumberFormat="1" applyFont="1"/>
    <xf numFmtId="44" fontId="1" fillId="0" borderId="0" xfId="1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1195754</xdr:colOff>
      <xdr:row>17</xdr:row>
      <xdr:rowOff>1</xdr:rowOff>
    </xdr:from>
    <xdr:ext cx="2402023" cy="662566"/>
    <xdr:pic>
      <xdr:nvPicPr>
        <xdr:cNvPr id="7" name="Imatge 6">
          <a:extLst>
            <a:ext uri="{FF2B5EF4-FFF2-40B4-BE49-F238E27FC236}">
              <a16:creationId xmlns:a16="http://schemas.microsoft.com/office/drawing/2014/main" id="{B05994C7-2C9E-4B46-A16B-31D0D59043F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" r="2059"/>
        <a:stretch/>
      </xdr:blipFill>
      <xdr:spPr>
        <a:xfrm>
          <a:off x="2477707" y="5943601"/>
          <a:ext cx="2402023" cy="662566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17</xdr:row>
      <xdr:rowOff>99646</xdr:rowOff>
    </xdr:from>
    <xdr:ext cx="1135415" cy="428927"/>
    <xdr:pic>
      <xdr:nvPicPr>
        <xdr:cNvPr id="8" name="Imatge 7">
          <a:extLst>
            <a:ext uri="{FF2B5EF4-FFF2-40B4-BE49-F238E27FC236}">
              <a16:creationId xmlns:a16="http://schemas.microsoft.com/office/drawing/2014/main" id="{843F5773-974A-43BD-80A5-3C211922EC8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2404" r="4782"/>
        <a:stretch/>
      </xdr:blipFill>
      <xdr:spPr>
        <a:xfrm>
          <a:off x="1277814" y="6043246"/>
          <a:ext cx="1135415" cy="428927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1195754</xdr:colOff>
      <xdr:row>31</xdr:row>
      <xdr:rowOff>1</xdr:rowOff>
    </xdr:from>
    <xdr:ext cx="2402023" cy="662566"/>
    <xdr:pic>
      <xdr:nvPicPr>
        <xdr:cNvPr id="2" name="Imatge 1">
          <a:extLst>
            <a:ext uri="{FF2B5EF4-FFF2-40B4-BE49-F238E27FC236}">
              <a16:creationId xmlns:a16="http://schemas.microsoft.com/office/drawing/2014/main" id="{C4D33311-5641-4CA2-89E9-BC8F733D022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" r="2059"/>
        <a:stretch/>
      </xdr:blipFill>
      <xdr:spPr>
        <a:xfrm>
          <a:off x="2475914" y="6050281"/>
          <a:ext cx="2402023" cy="662566"/>
        </a:xfrm>
        <a:prstGeom prst="rect">
          <a:avLst/>
        </a:prstGeom>
      </xdr:spPr>
    </xdr:pic>
    <xdr:clientData/>
  </xdr:oneCellAnchor>
  <xdr:oneCellAnchor>
    <xdr:from>
      <xdr:col>0</xdr:col>
      <xdr:colOff>1277814</xdr:colOff>
      <xdr:row>31</xdr:row>
      <xdr:rowOff>99646</xdr:rowOff>
    </xdr:from>
    <xdr:ext cx="1135415" cy="428927"/>
    <xdr:pic>
      <xdr:nvPicPr>
        <xdr:cNvPr id="3" name="Imatge 2">
          <a:extLst>
            <a:ext uri="{FF2B5EF4-FFF2-40B4-BE49-F238E27FC236}">
              <a16:creationId xmlns:a16="http://schemas.microsoft.com/office/drawing/2014/main" id="{97DECA68-C9CD-43CB-B451-7524B4EAB29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2404" r="4782"/>
        <a:stretch/>
      </xdr:blipFill>
      <xdr:spPr>
        <a:xfrm>
          <a:off x="1277814" y="6149926"/>
          <a:ext cx="1135415" cy="428927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l'Office">
  <a:themeElements>
    <a:clrScheme name="Ofici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ici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ici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3EDD7-4E83-4178-BCB1-079FB771F047}">
  <dimension ref="B2:C30"/>
  <sheetViews>
    <sheetView zoomScale="85" zoomScaleNormal="85" workbookViewId="0">
      <selection activeCell="H10" sqref="H10"/>
    </sheetView>
  </sheetViews>
  <sheetFormatPr defaultRowHeight="15" x14ac:dyDescent="0.25"/>
  <cols>
    <col min="1" max="1" width="18.7109375" bestFit="1" customWidth="1"/>
    <col min="2" max="2" width="41.42578125" bestFit="1" customWidth="1"/>
    <col min="3" max="3" width="13" bestFit="1" customWidth="1"/>
  </cols>
  <sheetData>
    <row r="2" spans="2:3" ht="30" customHeight="1" x14ac:dyDescent="0.25">
      <c r="B2" s="10" t="s">
        <v>15</v>
      </c>
      <c r="C2" s="10"/>
    </row>
    <row r="3" spans="2:3" ht="14.45" customHeight="1" x14ac:dyDescent="0.25">
      <c r="B3" s="9" t="s">
        <v>16</v>
      </c>
      <c r="C3" s="9"/>
    </row>
    <row r="5" spans="2:3" x14ac:dyDescent="0.25">
      <c r="B5" s="6" t="s">
        <v>0</v>
      </c>
      <c r="C5" s="7">
        <f>Full2!C11</f>
        <v>199847.26</v>
      </c>
    </row>
    <row r="6" spans="2:3" x14ac:dyDescent="0.25">
      <c r="B6" s="6" t="s">
        <v>1</v>
      </c>
      <c r="C6" s="8">
        <f>Full2!C20</f>
        <v>150095.69</v>
      </c>
    </row>
    <row r="7" spans="2:3" x14ac:dyDescent="0.25">
      <c r="B7" s="3" t="s">
        <v>12</v>
      </c>
      <c r="C7" s="4">
        <f>C5+C6</f>
        <v>349942.95</v>
      </c>
    </row>
    <row r="8" spans="2:3" x14ac:dyDescent="0.25">
      <c r="C8" s="1"/>
    </row>
    <row r="9" spans="2:3" x14ac:dyDescent="0.25">
      <c r="B9" t="s">
        <v>13</v>
      </c>
      <c r="C9" s="1">
        <f>C7*0.13</f>
        <v>45492.583500000001</v>
      </c>
    </row>
    <row r="10" spans="2:3" x14ac:dyDescent="0.25">
      <c r="B10" t="s">
        <v>14</v>
      </c>
      <c r="C10" s="1">
        <f>C7*0.06</f>
        <v>20996.577000000001</v>
      </c>
    </row>
    <row r="11" spans="2:3" x14ac:dyDescent="0.25">
      <c r="B11" s="3" t="s">
        <v>2</v>
      </c>
      <c r="C11" s="4">
        <f>C7+C9+C10</f>
        <v>416432.11050000001</v>
      </c>
    </row>
    <row r="12" spans="2:3" x14ac:dyDescent="0.25">
      <c r="C12" s="1"/>
    </row>
    <row r="13" spans="2:3" x14ac:dyDescent="0.25">
      <c r="B13" t="s">
        <v>3</v>
      </c>
      <c r="C13" s="1">
        <f>C11*0.21</f>
        <v>87450.743204999992</v>
      </c>
    </row>
    <row r="14" spans="2:3" x14ac:dyDescent="0.25">
      <c r="C14" s="1"/>
    </row>
    <row r="15" spans="2:3" x14ac:dyDescent="0.25">
      <c r="B15" s="3" t="s">
        <v>4</v>
      </c>
      <c r="C15" s="4">
        <f>C11+C13</f>
        <v>503882.85370500002</v>
      </c>
    </row>
    <row r="17" spans="3:3" x14ac:dyDescent="0.25">
      <c r="C17" s="5">
        <v>46182</v>
      </c>
    </row>
    <row r="21" spans="3:3" s="3" customFormat="1" x14ac:dyDescent="0.25"/>
    <row r="22" spans="3:3" s="3" customFormat="1" x14ac:dyDescent="0.25"/>
    <row r="26" spans="3:3" s="3" customFormat="1" x14ac:dyDescent="0.25"/>
    <row r="30" spans="3:3" s="3" customFormat="1" x14ac:dyDescent="0.25"/>
  </sheetData>
  <mergeCells count="2">
    <mergeCell ref="B3:C3"/>
    <mergeCell ref="B2:C2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0F3DB1-2D45-49BA-B3DB-8B809DD48522}">
  <dimension ref="B1:C31"/>
  <sheetViews>
    <sheetView tabSelected="1" workbookViewId="0">
      <selection activeCell="H11" sqref="H11"/>
    </sheetView>
  </sheetViews>
  <sheetFormatPr defaultRowHeight="15" x14ac:dyDescent="0.25"/>
  <cols>
    <col min="2" max="2" width="39.5703125" bestFit="1" customWidth="1"/>
    <col min="3" max="3" width="12.7109375" bestFit="1" customWidth="1"/>
  </cols>
  <sheetData>
    <row r="1" spans="2:3" ht="39" customHeight="1" x14ac:dyDescent="0.25">
      <c r="B1" s="11" t="s">
        <v>15</v>
      </c>
      <c r="C1" s="11"/>
    </row>
    <row r="2" spans="2:3" x14ac:dyDescent="0.25">
      <c r="B2" s="9" t="s">
        <v>16</v>
      </c>
      <c r="C2" s="9"/>
    </row>
    <row r="4" spans="2:3" x14ac:dyDescent="0.25">
      <c r="B4" t="s">
        <v>5</v>
      </c>
      <c r="C4" s="1">
        <v>10496.43</v>
      </c>
    </row>
    <row r="5" spans="2:3" x14ac:dyDescent="0.25">
      <c r="B5" t="s">
        <v>6</v>
      </c>
      <c r="C5" s="1">
        <v>179088.53</v>
      </c>
    </row>
    <row r="6" spans="2:3" x14ac:dyDescent="0.25">
      <c r="B6" t="s">
        <v>7</v>
      </c>
      <c r="C6" s="1">
        <v>766.13</v>
      </c>
    </row>
    <row r="7" spans="2:3" x14ac:dyDescent="0.25">
      <c r="B7" t="s">
        <v>8</v>
      </c>
      <c r="C7" s="1">
        <v>760.73</v>
      </c>
    </row>
    <row r="8" spans="2:3" x14ac:dyDescent="0.25">
      <c r="B8" t="s">
        <v>9</v>
      </c>
      <c r="C8" s="1">
        <v>1286.1500000000001</v>
      </c>
    </row>
    <row r="9" spans="2:3" x14ac:dyDescent="0.25">
      <c r="B9" t="s">
        <v>10</v>
      </c>
      <c r="C9" s="1">
        <v>4307.6899999999996</v>
      </c>
    </row>
    <row r="10" spans="2:3" x14ac:dyDescent="0.25">
      <c r="B10" t="s">
        <v>11</v>
      </c>
      <c r="C10" s="1">
        <v>3141.6</v>
      </c>
    </row>
    <row r="11" spans="2:3" x14ac:dyDescent="0.25">
      <c r="B11" s="3" t="s">
        <v>0</v>
      </c>
      <c r="C11" s="2">
        <f>SUM(C4:C10)</f>
        <v>199847.26</v>
      </c>
    </row>
    <row r="12" spans="2:3" x14ac:dyDescent="0.25">
      <c r="B12" s="3"/>
      <c r="C12" s="2"/>
    </row>
    <row r="13" spans="2:3" x14ac:dyDescent="0.25">
      <c r="B13" s="6" t="s">
        <v>17</v>
      </c>
      <c r="C13" s="7">
        <v>346.6</v>
      </c>
    </row>
    <row r="14" spans="2:3" x14ac:dyDescent="0.25">
      <c r="B14" s="6" t="s">
        <v>18</v>
      </c>
      <c r="C14" s="7">
        <v>759.22</v>
      </c>
    </row>
    <row r="15" spans="2:3" x14ac:dyDescent="0.25">
      <c r="B15" s="6" t="s">
        <v>19</v>
      </c>
      <c r="C15" s="7">
        <v>62248.57</v>
      </c>
    </row>
    <row r="16" spans="2:3" x14ac:dyDescent="0.25">
      <c r="B16" s="6" t="s">
        <v>20</v>
      </c>
      <c r="C16" s="7">
        <v>27711.49</v>
      </c>
    </row>
    <row r="17" spans="2:3" x14ac:dyDescent="0.25">
      <c r="B17" s="6" t="s">
        <v>21</v>
      </c>
      <c r="C17" s="7">
        <v>26183.85</v>
      </c>
    </row>
    <row r="18" spans="2:3" x14ac:dyDescent="0.25">
      <c r="B18" s="6" t="s">
        <v>22</v>
      </c>
      <c r="C18" s="7">
        <v>21801.599999999999</v>
      </c>
    </row>
    <row r="19" spans="2:3" x14ac:dyDescent="0.25">
      <c r="B19" s="6" t="s">
        <v>23</v>
      </c>
      <c r="C19" s="7">
        <v>11044.36</v>
      </c>
    </row>
    <row r="20" spans="2:3" x14ac:dyDescent="0.25">
      <c r="B20" s="3" t="s">
        <v>1</v>
      </c>
      <c r="C20" s="4">
        <f>SUM(C13:C19)</f>
        <v>150095.69</v>
      </c>
    </row>
    <row r="21" spans="2:3" x14ac:dyDescent="0.25">
      <c r="B21" s="3" t="s">
        <v>12</v>
      </c>
      <c r="C21" s="4">
        <f>C11+C20</f>
        <v>349942.95</v>
      </c>
    </row>
    <row r="22" spans="2:3" x14ac:dyDescent="0.25">
      <c r="C22" s="1"/>
    </row>
    <row r="23" spans="2:3" x14ac:dyDescent="0.25">
      <c r="B23" t="s">
        <v>13</v>
      </c>
      <c r="C23" s="1">
        <f>C21*0.13</f>
        <v>45492.583500000001</v>
      </c>
    </row>
    <row r="24" spans="2:3" x14ac:dyDescent="0.25">
      <c r="B24" t="s">
        <v>14</v>
      </c>
      <c r="C24" s="1">
        <f>C21*0.06</f>
        <v>20996.577000000001</v>
      </c>
    </row>
    <row r="25" spans="2:3" x14ac:dyDescent="0.25">
      <c r="B25" s="3" t="s">
        <v>2</v>
      </c>
      <c r="C25" s="4">
        <f>C21+C23+C24</f>
        <v>416432.11050000001</v>
      </c>
    </row>
    <row r="26" spans="2:3" x14ac:dyDescent="0.25">
      <c r="C26" s="1"/>
    </row>
    <row r="27" spans="2:3" x14ac:dyDescent="0.25">
      <c r="B27" t="s">
        <v>3</v>
      </c>
      <c r="C27" s="1">
        <f>C25*0.21</f>
        <v>87450.743204999992</v>
      </c>
    </row>
    <row r="28" spans="2:3" x14ac:dyDescent="0.25">
      <c r="C28" s="1"/>
    </row>
    <row r="29" spans="2:3" x14ac:dyDescent="0.25">
      <c r="B29" s="3" t="s">
        <v>4</v>
      </c>
      <c r="C29" s="4">
        <f>C25+C27</f>
        <v>503882.85370500002</v>
      </c>
    </row>
    <row r="31" spans="2:3" x14ac:dyDescent="0.25">
      <c r="C31" s="5">
        <v>46182</v>
      </c>
    </row>
  </sheetData>
  <mergeCells count="2">
    <mergeCell ref="B1:C1"/>
    <mergeCell ref="B2:C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2</vt:i4>
      </vt:variant>
    </vt:vector>
  </HeadingPairs>
  <TitlesOfParts>
    <vt:vector size="2" baseType="lpstr">
      <vt:lpstr>Full1</vt:lpstr>
      <vt:lpstr>Full2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Mireia</dc:creator>
  <cp:lastModifiedBy>Marta Mestres Marce</cp:lastModifiedBy>
  <cp:lastPrinted>2026-06-09T09:29:25Z</cp:lastPrinted>
  <dcterms:created xsi:type="dcterms:W3CDTF">2026-06-09T09:12:56Z</dcterms:created>
  <dcterms:modified xsi:type="dcterms:W3CDTF">2026-07-02T06:09:15Z</dcterms:modified>
</cp:coreProperties>
</file>