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calcChain.xml" ContentType="application/vnd.openxmlformats-officedocument.spreadsheetml.calcChain+xml"/>
  <Override PartName="/xl/theme/theme.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947f52b00c44e09" /><Relationship Type="http://schemas.openxmlformats.org/officeDocument/2006/relationships/extended-properties" Target="/docProps/app.xml" Id="rId1" /><Relationship Type="http://schemas.openxmlformats.org/package/2006/relationships/metadata/core-properties" Target="/package/services/metadata/core-properties/9b735f46af6540b98df33e149f92be7a.psmdcp" Id="R307cff4d27334df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T-PRES" sheetId="2" r:id="rId2"/>
    <x:sheet name="T-APU" sheetId="7" r:id="rId7"/>
    <x:sheet name="T-SMP" sheetId="8" r:id="rId8"/>
    <x:sheet name="T-DIM" sheetId="9" r:id="rId9"/>
  </x:sheets>
  <x:definedNames/>
  <x:calcPr calcId="125725"/>
</x:workbook>
</file>

<file path=xl/calcChain.xml><?xml version="1.0" encoding="utf-8"?>
<x:calcChain xmlns:x="http://schemas.openxmlformats.org/spreadsheetml/2006/main">
  <x:c r="H55" i="2"/>
  <x:c r="H68" i="2"/>
  <x:c r="H70" i="2"/>
  <x:c r="H81" i="2"/>
  <x:c r="H89" i="2"/>
  <x:c r="H102" i="2"/>
  <x:c r="H130" i="2"/>
  <x:c r="H229" i="2"/>
  <x:c r="H231" i="2"/>
  <x:c r="H300" i="2"/>
  <x:c r="H372" i="2"/>
  <x:c r="H387" i="2"/>
  <x:c r="H507" i="2"/>
  <x:c r="H594" i="2"/>
  <x:c r="K11" i="7"/>
  <x:c r="J13" i="7"/>
  <x:c r="K14" i="7"/>
  <x:c r="J16" i="7"/>
  <x:c r="K17" i="7"/>
  <x:c r="J19" i="7"/>
  <x:c r="J20" i="7"/>
  <x:c r="J21" i="7"/>
  <x:c r="K22" i="7"/>
  <x:c r="K23" i="7"/>
  <x:c r="K24" i="7"/>
  <x:c r="K25" i="7"/>
  <x:c r="K27" i="7"/>
  <x:c r="J29" i="7"/>
  <x:c r="K30" i="7"/>
  <x:c r="J32" i="7"/>
  <x:c r="K33" i="7"/>
  <x:c r="J35" i="7"/>
  <x:c r="J36" i="7"/>
  <x:c r="J37" i="7"/>
  <x:c r="K38" i="7"/>
  <x:c r="K39" i="7"/>
  <x:c r="K40" i="7"/>
  <x:c r="K41" i="7"/>
  <x:c r="K43" i="7"/>
  <x:c r="J45" i="7"/>
  <x:c r="J46" i="7"/>
  <x:c r="K47" i="7"/>
  <x:c r="J49" i="7"/>
  <x:c r="J50" i="7"/>
  <x:c r="K51" i="7"/>
  <x:c r="K52" i="7"/>
  <x:c r="K53" i="7"/>
  <x:c r="K54" i="7"/>
  <x:c r="K56" i="7"/>
  <x:c r="J58" i="7"/>
  <x:c r="J59" i="7"/>
  <x:c r="K60" i="7"/>
  <x:c r="J62" i="7"/>
  <x:c r="J63" i="7"/>
  <x:c r="K64" i="7"/>
  <x:c r="K65" i="7"/>
  <x:c r="K66" i="7"/>
  <x:c r="K67" i="7"/>
  <x:c r="K69" i="7"/>
  <x:c r="J71" i="7"/>
  <x:c r="J72" i="7"/>
  <x:c r="K73" i="7"/>
  <x:c r="J75" i="7"/>
  <x:c r="J76" i="7"/>
  <x:c r="K77" i="7"/>
  <x:c r="K78" i="7"/>
  <x:c r="K79" i="7"/>
  <x:c r="K80" i="7"/>
  <x:c r="K88" i="7"/>
  <x:c r="J90" i="7"/>
  <x:c r="K91" i="7"/>
  <x:c r="J93" i="7"/>
  <x:c r="K94" i="7"/>
  <x:c r="J96" i="7"/>
  <x:c r="J97" i="7"/>
  <x:c r="J98" i="7"/>
  <x:c r="K99" i="7"/>
  <x:c r="K100" i="7"/>
  <x:c r="K101" i="7"/>
  <x:c r="K103" i="7"/>
  <x:c r="J105" i="7"/>
  <x:c r="K106" i="7"/>
  <x:c r="J108" i="7"/>
  <x:c r="K109" i="7"/>
  <x:c r="J111" i="7"/>
  <x:c r="J112" i="7"/>
  <x:c r="J113" i="7"/>
  <x:c r="J114" i="7"/>
  <x:c r="K115" i="7"/>
  <x:c r="K116" i="7"/>
  <x:c r="K117" i="7"/>
  <x:c r="K119" i="7"/>
  <x:c r="J121" i="7"/>
  <x:c r="K122" i="7"/>
  <x:c r="J124" i="7"/>
  <x:c r="J125" i="7"/>
  <x:c r="J126" i="7"/>
  <x:c r="K127" i="7"/>
  <x:c r="K128" i="7"/>
  <x:c r="K129" i="7"/>
  <x:c r="K131" i="7"/>
  <x:c r="J133" i="7"/>
  <x:c r="K134" i="7"/>
  <x:c r="J136" i="7"/>
  <x:c r="J137" i="7"/>
  <x:c r="K138" i="7"/>
  <x:c r="K139" i="7"/>
  <x:c r="K140" i="7"/>
  <x:c r="K142" i="7"/>
  <x:c r="J144" i="7"/>
  <x:c r="J145" i="7"/>
  <x:c r="K146" i="7"/>
  <x:c r="J148" i="7"/>
  <x:c r="J149" i="7"/>
  <x:c r="K150" i="7"/>
  <x:c r="K151" i="7"/>
  <x:c r="K152" i="7"/>
  <x:c r="K153" i="7"/>
  <x:c r="K156" i="7"/>
  <x:c r="K157" i="7"/>
  <x:c r="K158" i="7"/>
  <x:c r="K161" i="7"/>
  <x:c r="J163" i="7"/>
  <x:c r="K164" i="7"/>
  <x:c r="J166" i="7"/>
  <x:c r="K167" i="7"/>
  <x:c r="J169" i="7"/>
  <x:c r="J170" i="7"/>
  <x:c r="J171" i="7"/>
  <x:c r="K172" i="7"/>
  <x:c r="J174" i="7"/>
  <x:c r="K175" i="7"/>
  <x:c r="K176" i="7"/>
  <x:c r="K177" i="7"/>
  <x:c r="K179" i="7"/>
  <x:c r="J181" i="7"/>
  <x:c r="K182" i="7"/>
  <x:c r="J184" i="7"/>
  <x:c r="K185" i="7"/>
  <x:c r="J187" i="7"/>
  <x:c r="J188" i="7"/>
  <x:c r="J189" i="7"/>
  <x:c r="K190" i="7"/>
  <x:c r="J192" i="7"/>
  <x:c r="K193" i="7"/>
  <x:c r="K194" i="7"/>
  <x:c r="K195" i="7"/>
  <x:c r="K197" i="7"/>
  <x:c r="J199" i="7"/>
  <x:c r="K200" i="7"/>
  <x:c r="J202" i="7"/>
  <x:c r="K203" i="7"/>
  <x:c r="J205" i="7"/>
  <x:c r="J206" i="7"/>
  <x:c r="J207" i="7"/>
  <x:c r="K208" i="7"/>
  <x:c r="K209" i="7"/>
  <x:c r="K210" i="7"/>
  <x:c r="K211" i="7"/>
  <x:c r="K213" i="7"/>
  <x:c r="J215" i="7"/>
  <x:c r="J216" i="7"/>
  <x:c r="K217" i="7"/>
  <x:c r="J219" i="7"/>
  <x:c r="K220" i="7"/>
  <x:c r="J222" i="7"/>
  <x:c r="K223" i="7"/>
  <x:c r="J225" i="7"/>
  <x:c r="K226" i="7"/>
  <x:c r="K227" i="7"/>
  <x:c r="K228" i="7"/>
  <x:c r="K230" i="7"/>
  <x:c r="J232" i="7"/>
  <x:c r="J233" i="7"/>
  <x:c r="K234" i="7"/>
  <x:c r="J236" i="7"/>
  <x:c r="K237" i="7"/>
  <x:c r="J239" i="7"/>
  <x:c r="K240" i="7"/>
  <x:c r="J242" i="7"/>
  <x:c r="K243" i="7"/>
  <x:c r="K244" i="7"/>
  <x:c r="K245" i="7"/>
  <x:c r="K247" i="7"/>
  <x:c r="J249" i="7"/>
  <x:c r="J250" i="7"/>
  <x:c r="K251" i="7"/>
  <x:c r="J253" i="7"/>
  <x:c r="K254" i="7"/>
  <x:c r="J256" i="7"/>
  <x:c r="K257" i="7"/>
  <x:c r="J259" i="7"/>
  <x:c r="K260" i="7"/>
  <x:c r="K261" i="7"/>
  <x:c r="K262" i="7"/>
  <x:c r="K264" i="7"/>
  <x:c r="J266" i="7"/>
  <x:c r="J267" i="7"/>
  <x:c r="K268" i="7"/>
  <x:c r="J270" i="7"/>
  <x:c r="K271" i="7"/>
  <x:c r="J273" i="7"/>
  <x:c r="K274" i="7"/>
  <x:c r="J276" i="7"/>
  <x:c r="K277" i="7"/>
  <x:c r="K278" i="7"/>
  <x:c r="K279" i="7"/>
  <x:c r="K281" i="7"/>
  <x:c r="J283" i="7"/>
  <x:c r="J284" i="7"/>
  <x:c r="K285" i="7"/>
  <x:c r="J287" i="7"/>
  <x:c r="J288" i="7"/>
  <x:c r="J289" i="7"/>
  <x:c r="J290" i="7"/>
  <x:c r="J291" i="7"/>
  <x:c r="J292" i="7"/>
  <x:c r="J293" i="7"/>
  <x:c r="K294" i="7"/>
  <x:c r="J296" i="7"/>
  <x:c r="K297" i="7"/>
  <x:c r="K298" i="7"/>
  <x:c r="K299" i="7"/>
  <x:c r="K301" i="7"/>
  <x:c r="J303" i="7"/>
  <x:c r="J304" i="7"/>
  <x:c r="K305" i="7"/>
  <x:c r="J307" i="7"/>
  <x:c r="K308" i="7"/>
  <x:c r="J310" i="7"/>
  <x:c r="K311" i="7"/>
  <x:c r="K312" i="7"/>
  <x:c r="K313" i="7"/>
  <x:c r="K315" i="7"/>
  <x:c r="J317" i="7"/>
  <x:c r="J318" i="7"/>
  <x:c r="K319" i="7"/>
  <x:c r="J321" i="7"/>
  <x:c r="K322" i="7"/>
  <x:c r="J324" i="7"/>
  <x:c r="K325" i="7"/>
  <x:c r="K326" i="7"/>
  <x:c r="K327" i="7"/>
  <x:c r="K329" i="7"/>
  <x:c r="J331" i="7"/>
  <x:c r="J332" i="7"/>
  <x:c r="K333" i="7"/>
  <x:c r="J335" i="7"/>
  <x:c r="K336" i="7"/>
  <x:c r="J338" i="7"/>
  <x:c r="K339" i="7"/>
  <x:c r="K340" i="7"/>
  <x:c r="K341" i="7"/>
  <x:c r="K343" i="7"/>
  <x:c r="J345" i="7"/>
  <x:c r="J346" i="7"/>
  <x:c r="K347" i="7"/>
  <x:c r="J349" i="7"/>
  <x:c r="K350" i="7"/>
  <x:c r="J352" i="7"/>
  <x:c r="K353" i="7"/>
  <x:c r="K354" i="7"/>
  <x:c r="K355" i="7"/>
  <x:c r="K357" i="7"/>
  <x:c r="J359" i="7"/>
  <x:c r="J360" i="7"/>
  <x:c r="K361" i="7"/>
  <x:c r="J363" i="7"/>
  <x:c r="K364" i="7"/>
  <x:c r="J366" i="7"/>
  <x:c r="K367" i="7"/>
  <x:c r="K368" i="7"/>
  <x:c r="K369" i="7"/>
  <x:c r="K371" i="7"/>
  <x:c r="J373" i="7"/>
  <x:c r="J374" i="7"/>
  <x:c r="K375" i="7"/>
  <x:c r="J377" i="7"/>
  <x:c r="J378" i="7"/>
  <x:c r="K379" i="7"/>
  <x:c r="J381" i="7"/>
  <x:c r="K382" i="7"/>
  <x:c r="K383" i="7"/>
  <x:c r="K384" i="7"/>
  <x:c r="K386" i="7"/>
  <x:c r="J388" i="7"/>
  <x:c r="J389" i="7"/>
  <x:c r="K390" i="7"/>
  <x:c r="J392" i="7"/>
  <x:c r="J393" i="7"/>
  <x:c r="K394" i="7"/>
  <x:c r="J396" i="7"/>
  <x:c r="K397" i="7"/>
  <x:c r="K398" i="7"/>
  <x:c r="K399" i="7"/>
  <x:c r="K401" i="7"/>
  <x:c r="J403" i="7"/>
  <x:c r="J404" i="7"/>
  <x:c r="K405" i="7"/>
  <x:c r="J407" i="7"/>
  <x:c r="J408" i="7"/>
  <x:c r="K409" i="7"/>
  <x:c r="J411" i="7"/>
  <x:c r="K412" i="7"/>
  <x:c r="K413" i="7"/>
  <x:c r="K414" i="7"/>
  <x:c r="K416" i="7"/>
  <x:c r="J418" i="7"/>
  <x:c r="J419" i="7"/>
  <x:c r="K420" i="7"/>
  <x:c r="J422" i="7"/>
  <x:c r="J423" i="7"/>
  <x:c r="K424" i="7"/>
  <x:c r="J426" i="7"/>
  <x:c r="K427" i="7"/>
  <x:c r="K428" i="7"/>
  <x:c r="K429" i="7"/>
  <x:c r="K431" i="7"/>
  <x:c r="J433" i="7"/>
  <x:c r="J434" i="7"/>
  <x:c r="K435" i="7"/>
  <x:c r="J437" i="7"/>
  <x:c r="J438" i="7"/>
  <x:c r="K439" i="7"/>
  <x:c r="J441" i="7"/>
  <x:c r="K442" i="7"/>
  <x:c r="K443" i="7"/>
  <x:c r="K444" i="7"/>
  <x:c r="K446" i="7"/>
  <x:c r="J448" i="7"/>
  <x:c r="J449" i="7"/>
  <x:c r="K450" i="7"/>
  <x:c r="J452" i="7"/>
  <x:c r="J453" i="7"/>
  <x:c r="K454" i="7"/>
  <x:c r="J456" i="7"/>
  <x:c r="K457" i="7"/>
  <x:c r="K458" i="7"/>
  <x:c r="K459" i="7"/>
  <x:c r="K461" i="7"/>
  <x:c r="J463" i="7"/>
  <x:c r="J464" i="7"/>
  <x:c r="K465" i="7"/>
  <x:c r="J467" i="7"/>
  <x:c r="J468" i="7"/>
  <x:c r="K469" i="7"/>
  <x:c r="J471" i="7"/>
  <x:c r="K472" i="7"/>
  <x:c r="K473" i="7"/>
  <x:c r="K474" i="7"/>
  <x:c r="K476" i="7"/>
  <x:c r="J478" i="7"/>
  <x:c r="J479" i="7"/>
  <x:c r="K480" i="7"/>
  <x:c r="J482" i="7"/>
  <x:c r="J483" i="7"/>
  <x:c r="K484" i="7"/>
  <x:c r="J486" i="7"/>
  <x:c r="K487" i="7"/>
  <x:c r="K488" i="7"/>
  <x:c r="K489" i="7"/>
  <x:c r="K491" i="7"/>
  <x:c r="J493" i="7"/>
  <x:c r="J494" i="7"/>
  <x:c r="K495" i="7"/>
  <x:c r="J497" i="7"/>
  <x:c r="J498" i="7"/>
  <x:c r="K499" i="7"/>
  <x:c r="J501" i="7"/>
  <x:c r="K502" i="7"/>
  <x:c r="K503" i="7"/>
  <x:c r="K504" i="7"/>
  <x:c r="K506" i="7"/>
  <x:c r="J508" i="7"/>
  <x:c r="J509" i="7"/>
  <x:c r="K510" i="7"/>
  <x:c r="J512" i="7"/>
  <x:c r="J513" i="7"/>
  <x:c r="K514" i="7"/>
  <x:c r="J516" i="7"/>
  <x:c r="K517" i="7"/>
  <x:c r="K518" i="7"/>
  <x:c r="K519" i="7"/>
  <x:c r="K521" i="7"/>
  <x:c r="J523" i="7"/>
  <x:c r="J524" i="7"/>
  <x:c r="K525" i="7"/>
  <x:c r="J527" i="7"/>
  <x:c r="J528" i="7"/>
  <x:c r="K529" i="7"/>
  <x:c r="J531" i="7"/>
  <x:c r="K532" i="7"/>
  <x:c r="K533" i="7"/>
  <x:c r="K534" i="7"/>
  <x:c r="K536" i="7"/>
  <x:c r="J538" i="7"/>
  <x:c r="J539" i="7"/>
  <x:c r="K540" i="7"/>
  <x:c r="J542" i="7"/>
  <x:c r="J543" i="7"/>
  <x:c r="K544" i="7"/>
  <x:c r="J546" i="7"/>
  <x:c r="K547" i="7"/>
  <x:c r="K548" i="7"/>
  <x:c r="K549" i="7"/>
  <x:c r="K551" i="7"/>
  <x:c r="J553" i="7"/>
  <x:c r="J554" i="7"/>
  <x:c r="K555" i="7"/>
  <x:c r="J557" i="7"/>
  <x:c r="K558" i="7"/>
  <x:c r="J560" i="7"/>
  <x:c r="K561" i="7"/>
  <x:c r="K562" i="7"/>
  <x:c r="K563" i="7"/>
  <x:c r="K565" i="7"/>
  <x:c r="J567" i="7"/>
  <x:c r="J568" i="7"/>
  <x:c r="K569" i="7"/>
  <x:c r="J571" i="7"/>
  <x:c r="K572" i="7"/>
  <x:c r="J574" i="7"/>
  <x:c r="K575" i="7"/>
  <x:c r="K576" i="7"/>
  <x:c r="K577" i="7"/>
  <x:c r="K579" i="7"/>
  <x:c r="J581" i="7"/>
  <x:c r="J582" i="7"/>
  <x:c r="K583" i="7"/>
  <x:c r="J585" i="7"/>
  <x:c r="K586" i="7"/>
  <x:c r="J588" i="7"/>
  <x:c r="K589" i="7"/>
  <x:c r="K590" i="7"/>
  <x:c r="K591" i="7"/>
  <x:c r="K593" i="7"/>
  <x:c r="J595" i="7"/>
  <x:c r="K596" i="7"/>
  <x:c r="J598" i="7"/>
  <x:c r="K599" i="7"/>
  <x:c r="J601" i="7"/>
  <x:c r="K602" i="7"/>
  <x:c r="K603" i="7"/>
  <x:c r="K604" i="7"/>
  <x:c r="K606" i="7"/>
  <x:c r="J608" i="7"/>
  <x:c r="K609" i="7"/>
  <x:c r="J611" i="7"/>
  <x:c r="J612" i="7"/>
  <x:c r="K613" i="7"/>
  <x:c r="J615" i="7"/>
  <x:c r="K616" i="7"/>
  <x:c r="K617" i="7"/>
  <x:c r="K618" i="7"/>
  <x:c r="K620" i="7"/>
  <x:c r="J622" i="7"/>
  <x:c r="J623" i="7"/>
  <x:c r="K624" i="7"/>
  <x:c r="J626" i="7"/>
  <x:c r="K627" i="7"/>
  <x:c r="J629" i="7"/>
  <x:c r="K630" i="7"/>
  <x:c r="K631" i="7"/>
  <x:c r="K632" i="7"/>
  <x:c r="K633" i="7"/>
  <x:c r="K635" i="7"/>
  <x:c r="J637" i="7"/>
  <x:c r="J638" i="7"/>
  <x:c r="K639" i="7"/>
  <x:c r="J641" i="7"/>
  <x:c r="K642" i="7"/>
  <x:c r="J644" i="7"/>
  <x:c r="K645" i="7"/>
  <x:c r="K646" i="7"/>
  <x:c r="K647" i="7"/>
  <x:c r="K648" i="7"/>
  <x:c r="K650" i="7"/>
  <x:c r="J652" i="7"/>
  <x:c r="J653" i="7"/>
  <x:c r="K654" i="7"/>
  <x:c r="J656" i="7"/>
  <x:c r="K657" i="7"/>
  <x:c r="J659" i="7"/>
  <x:c r="K660" i="7"/>
  <x:c r="J662" i="7"/>
  <x:c r="K663" i="7"/>
  <x:c r="K664" i="7"/>
  <x:c r="K665" i="7"/>
  <x:c r="K666" i="7"/>
  <x:c r="K668" i="7"/>
  <x:c r="J670" i="7"/>
  <x:c r="J671" i="7"/>
  <x:c r="K672" i="7"/>
  <x:c r="J674" i="7"/>
  <x:c r="J675" i="7"/>
  <x:c r="K676" i="7"/>
  <x:c r="K677" i="7"/>
  <x:c r="K678" i="7"/>
  <x:c r="K679" i="7"/>
  <x:c r="K681" i="7"/>
  <x:c r="J683" i="7"/>
  <x:c r="J684" i="7"/>
  <x:c r="K685" i="7"/>
  <x:c r="J687" i="7"/>
  <x:c r="K688" i="7"/>
  <x:c r="J690" i="7"/>
  <x:c r="K691" i="7"/>
  <x:c r="K692" i="7"/>
  <x:c r="K693" i="7"/>
  <x:c r="K695" i="7"/>
  <x:c r="J697" i="7"/>
  <x:c r="J698" i="7"/>
  <x:c r="K699" i="7"/>
  <x:c r="J701" i="7"/>
  <x:c r="K702" i="7"/>
  <x:c r="K703" i="7"/>
  <x:c r="K704" i="7"/>
  <x:c r="K705" i="7"/>
  <x:c r="K707" i="7"/>
  <x:c r="J709" i="7"/>
  <x:c r="J710" i="7"/>
  <x:c r="K711" i="7"/>
  <x:c r="J713" i="7"/>
  <x:c r="J714" i="7"/>
  <x:c r="K715" i="7"/>
  <x:c r="K716" i="7"/>
  <x:c r="K717" i="7"/>
  <x:c r="K718" i="7"/>
  <x:c r="K720" i="7"/>
  <x:c r="J722" i="7"/>
  <x:c r="J723" i="7"/>
  <x:c r="J724" i="7"/>
  <x:c r="K725" i="7"/>
  <x:c r="J727" i="7"/>
  <x:c r="J728" i="7"/>
  <x:c r="J729" i="7"/>
  <x:c r="K730" i="7"/>
  <x:c r="J732" i="7"/>
  <x:c r="K733" i="7"/>
  <x:c r="K734" i="7"/>
  <x:c r="K735" i="7"/>
  <x:c r="K737" i="7"/>
  <x:c r="J739" i="7"/>
  <x:c r="J740" i="7"/>
  <x:c r="J741" i="7"/>
  <x:c r="J742" i="7"/>
  <x:c r="K743" i="7"/>
  <x:c r="J745" i="7"/>
  <x:c r="K746" i="7"/>
  <x:c r="J748" i="7"/>
  <x:c r="J749" i="7"/>
  <x:c r="J750" i="7"/>
  <x:c r="K751" i="7"/>
  <x:c r="K752" i="7"/>
  <x:c r="K753" i="7"/>
  <x:c r="K754" i="7"/>
  <x:c r="K756" i="7"/>
  <x:c r="J758" i="7"/>
  <x:c r="J759" i="7"/>
  <x:c r="K760" i="7"/>
  <x:c r="J762" i="7"/>
  <x:c r="J763" i="7"/>
  <x:c r="K764" i="7"/>
  <x:c r="J766" i="7"/>
  <x:c r="K767" i="7"/>
  <x:c r="K768" i="7"/>
  <x:c r="K769" i="7"/>
  <x:c r="K771" i="7"/>
  <x:c r="J773" i="7"/>
  <x:c r="J774" i="7"/>
  <x:c r="K775" i="7"/>
  <x:c r="J777" i="7"/>
  <x:c r="J778" i="7"/>
  <x:c r="J779" i="7"/>
  <x:c r="J780" i="7"/>
  <x:c r="J781" i="7"/>
  <x:c r="J782" i="7"/>
  <x:c r="J783" i="7"/>
  <x:c r="J784" i="7"/>
  <x:c r="J785" i="7"/>
  <x:c r="J786" i="7"/>
  <x:c r="K787" i="7"/>
  <x:c r="K788" i="7"/>
  <x:c r="K789" i="7"/>
  <x:c r="K790" i="7"/>
  <x:c r="K792" i="7"/>
  <x:c r="J794" i="7"/>
  <x:c r="J795" i="7"/>
  <x:c r="K796" i="7"/>
  <x:c r="J798" i="7"/>
  <x:c r="K799" i="7"/>
  <x:c r="K800" i="7"/>
  <x:c r="K801" i="7"/>
  <x:c r="K802" i="7"/>
  <x:c r="K804" i="7"/>
  <x:c r="J806" i="7"/>
  <x:c r="J807" i="7"/>
  <x:c r="K808" i="7"/>
  <x:c r="J810" i="7"/>
  <x:c r="K811" i="7"/>
  <x:c r="K812" i="7"/>
  <x:c r="K813" i="7"/>
  <x:c r="K814" i="7"/>
  <x:c r="K816" i="7"/>
  <x:c r="J818" i="7"/>
  <x:c r="J819" i="7"/>
  <x:c r="K820" i="7"/>
  <x:c r="J822" i="7"/>
  <x:c r="J823" i="7"/>
  <x:c r="J824" i="7"/>
  <x:c r="K825" i="7"/>
  <x:c r="J827" i="7"/>
  <x:c r="K828" i="7"/>
  <x:c r="K829" i="7"/>
  <x:c r="K830" i="7"/>
  <x:c r="K832" i="7"/>
  <x:c r="J834" i="7"/>
  <x:c r="J835" i="7"/>
  <x:c r="K836" i="7"/>
  <x:c r="J838" i="7"/>
  <x:c r="K839" i="7"/>
  <x:c r="J841" i="7"/>
  <x:c r="K842" i="7"/>
  <x:c r="K843" i="7"/>
  <x:c r="K844" i="7"/>
  <x:c r="K846" i="7"/>
  <x:c r="J848" i="7"/>
  <x:c r="J849" i="7"/>
  <x:c r="K850" i="7"/>
  <x:c r="J852" i="7"/>
  <x:c r="K853" i="7"/>
  <x:c r="J855" i="7"/>
  <x:c r="K856" i="7"/>
  <x:c r="K857" i="7"/>
  <x:c r="K858" i="7"/>
  <x:c r="K860" i="7"/>
  <x:c r="J862" i="7"/>
  <x:c r="J863" i="7"/>
  <x:c r="K864" i="7"/>
  <x:c r="J866" i="7"/>
  <x:c r="K867" i="7"/>
  <x:c r="J869" i="7"/>
  <x:c r="K870" i="7"/>
  <x:c r="K871" i="7"/>
  <x:c r="K872" i="7"/>
  <x:c r="K874" i="7"/>
  <x:c r="J876" i="7"/>
  <x:c r="J877" i="7"/>
  <x:c r="K878" i="7"/>
  <x:c r="J880" i="7"/>
  <x:c r="K881" i="7"/>
  <x:c r="K882" i="7"/>
  <x:c r="K883" i="7"/>
  <x:c r="K884" i="7"/>
  <x:c r="K886" i="7"/>
  <x:c r="J888" i="7"/>
  <x:c r="J889" i="7"/>
  <x:c r="K890" i="7"/>
  <x:c r="J892" i="7"/>
  <x:c r="K893" i="7"/>
  <x:c r="J895" i="7"/>
  <x:c r="K896" i="7"/>
  <x:c r="K897" i="7"/>
  <x:c r="K898" i="7"/>
  <x:c r="K899" i="7"/>
  <x:c r="K901" i="7"/>
  <x:c r="J903" i="7"/>
  <x:c r="J904" i="7"/>
  <x:c r="K905" i="7"/>
  <x:c r="J907" i="7"/>
  <x:c r="J908" i="7"/>
  <x:c r="J909" i="7"/>
  <x:c r="K910" i="7"/>
  <x:c r="K911" i="7"/>
  <x:c r="K912" i="7"/>
  <x:c r="K913" i="7"/>
  <x:c r="K915" i="7"/>
  <x:c r="J917" i="7"/>
  <x:c r="J918" i="7"/>
  <x:c r="K919" i="7"/>
  <x:c r="J921" i="7"/>
  <x:c r="J922" i="7"/>
  <x:c r="K923" i="7"/>
  <x:c r="K924" i="7"/>
  <x:c r="K925" i="7"/>
  <x:c r="K926" i="7"/>
  <x:c r="K928" i="7"/>
  <x:c r="J930" i="7"/>
  <x:c r="J931" i="7"/>
  <x:c r="K932" i="7"/>
  <x:c r="J934" i="7"/>
  <x:c r="J935" i="7"/>
  <x:c r="K936" i="7"/>
  <x:c r="K937" i="7"/>
  <x:c r="K938" i="7"/>
  <x:c r="K939" i="7"/>
  <x:c r="K941" i="7"/>
  <x:c r="J943" i="7"/>
  <x:c r="J944" i="7"/>
  <x:c r="K945" i="7"/>
  <x:c r="J947" i="7"/>
  <x:c r="J948" i="7"/>
  <x:c r="J949" i="7"/>
  <x:c r="J950" i="7"/>
  <x:c r="J951" i="7"/>
  <x:c r="J952" i="7"/>
  <x:c r="K953" i="7"/>
  <x:c r="K954" i="7"/>
  <x:c r="K955" i="7"/>
  <x:c r="K956" i="7"/>
  <x:c r="K958" i="7"/>
  <x:c r="J960" i="7"/>
  <x:c r="J961" i="7"/>
  <x:c r="K962" i="7"/>
  <x:c r="J964" i="7"/>
  <x:c r="J965" i="7"/>
  <x:c r="K966" i="7"/>
  <x:c r="K967" i="7"/>
  <x:c r="K968" i="7"/>
  <x:c r="K969" i="7"/>
  <x:c r="K971" i="7"/>
  <x:c r="J973" i="7"/>
  <x:c r="J974" i="7"/>
  <x:c r="K975" i="7"/>
  <x:c r="J977" i="7"/>
  <x:c r="J978" i="7"/>
  <x:c r="J979" i="7"/>
  <x:c r="K980" i="7"/>
  <x:c r="J982" i="7"/>
  <x:c r="K983" i="7"/>
  <x:c r="J985" i="7"/>
  <x:c r="K986" i="7"/>
  <x:c r="K987" i="7"/>
  <x:c r="K988" i="7"/>
  <x:c r="K990" i="7"/>
  <x:c r="J992" i="7"/>
  <x:c r="J993" i="7"/>
  <x:c r="K994" i="7"/>
  <x:c r="J996" i="7"/>
  <x:c r="J997" i="7"/>
  <x:c r="J998" i="7"/>
  <x:c r="J999" i="7"/>
  <x:c r="J1000" i="7"/>
  <x:c r="J1001" i="7"/>
  <x:c r="K1002" i="7"/>
  <x:c r="J1004" i="7"/>
  <x:c r="K1005" i="7"/>
  <x:c r="J1007" i="7"/>
  <x:c r="K1008" i="7"/>
  <x:c r="K1009" i="7"/>
  <x:c r="K1010" i="7"/>
  <x:c r="K1012" i="7"/>
  <x:c r="J1014" i="7"/>
  <x:c r="J1015" i="7"/>
  <x:c r="K1016" i="7"/>
  <x:c r="J1018" i="7"/>
  <x:c r="J1019" i="7"/>
  <x:c r="J1020" i="7"/>
  <x:c r="J1021" i="7"/>
  <x:c r="J1022" i="7"/>
  <x:c r="J1023" i="7"/>
  <x:c r="K1024" i="7"/>
  <x:c r="J1026" i="7"/>
  <x:c r="K1027" i="7"/>
  <x:c r="J1029" i="7"/>
  <x:c r="K1030" i="7"/>
  <x:c r="K1031" i="7"/>
  <x:c r="K1032" i="7"/>
  <x:c r="K1034" i="7"/>
  <x:c r="J1036" i="7"/>
  <x:c r="J1037" i="7"/>
  <x:c r="K1038" i="7"/>
  <x:c r="J1040" i="7"/>
  <x:c r="J1041" i="7"/>
  <x:c r="K1042" i="7"/>
  <x:c r="J1044" i="7"/>
  <x:c r="K1045" i="7"/>
  <x:c r="K1046" i="7"/>
  <x:c r="K1047" i="7"/>
  <x:c r="K1048" i="7"/>
  <x:c r="K1050" i="7"/>
  <x:c r="J1052" i="7"/>
  <x:c r="J1053" i="7"/>
  <x:c r="K1054" i="7"/>
  <x:c r="J1056" i="7"/>
  <x:c r="J1057" i="7"/>
  <x:c r="K1058" i="7"/>
  <x:c r="K1059" i="7"/>
  <x:c r="K1060" i="7"/>
  <x:c r="K1061" i="7"/>
  <x:c r="K1063" i="7"/>
  <x:c r="J1065" i="7"/>
  <x:c r="J1066" i="7"/>
  <x:c r="K1067" i="7"/>
  <x:c r="J1069" i="7"/>
  <x:c r="J1070" i="7"/>
  <x:c r="K1071" i="7"/>
  <x:c r="J1073" i="7"/>
  <x:c r="K1074" i="7"/>
  <x:c r="K1075" i="7"/>
  <x:c r="K1076" i="7"/>
  <x:c r="K1077" i="7"/>
  <x:c r="K1079" i="7"/>
  <x:c r="J1081" i="7"/>
  <x:c r="J1082" i="7"/>
  <x:c r="K1083" i="7"/>
  <x:c r="J1085" i="7"/>
  <x:c r="K1086" i="7"/>
  <x:c r="K1087" i="7"/>
  <x:c r="K1088" i="7"/>
  <x:c r="K1089" i="7"/>
  <x:c r="K1091" i="7"/>
  <x:c r="J1093" i="7"/>
  <x:c r="K1094" i="7"/>
  <x:c r="J1096" i="7"/>
  <x:c r="K1097" i="7"/>
  <x:c r="K1098" i="7"/>
  <x:c r="K1099" i="7"/>
  <x:c r="K1100" i="7"/>
  <x:c r="K1102" i="7"/>
  <x:c r="J1104" i="7"/>
  <x:c r="J1105" i="7"/>
  <x:c r="K1106" i="7"/>
  <x:c r="J1108" i="7"/>
  <x:c r="K1109" i="7"/>
  <x:c r="K1110" i="7"/>
  <x:c r="K1111" i="7"/>
  <x:c r="K1112" i="7"/>
  <x:c r="K1114" i="7"/>
  <x:c r="J1116" i="7"/>
  <x:c r="J1117" i="7"/>
  <x:c r="K1118" i="7"/>
  <x:c r="J1120" i="7"/>
  <x:c r="K1121" i="7"/>
  <x:c r="K1122" i="7"/>
  <x:c r="K1123" i="7"/>
  <x:c r="K1124" i="7"/>
  <x:c r="K1126" i="7"/>
  <x:c r="J1128" i="7"/>
  <x:c r="J1129" i="7"/>
  <x:c r="K1130" i="7"/>
  <x:c r="J1132" i="7"/>
  <x:c r="K1133" i="7"/>
  <x:c r="K1134" i="7"/>
  <x:c r="K1135" i="7"/>
  <x:c r="K1136" i="7"/>
  <x:c r="K1138" i="7"/>
  <x:c r="J1140" i="7"/>
  <x:c r="J1141" i="7"/>
  <x:c r="K1142" i="7"/>
  <x:c r="J1144" i="7"/>
  <x:c r="K1145" i="7"/>
  <x:c r="K1146" i="7"/>
  <x:c r="K1147" i="7"/>
  <x:c r="K1148" i="7"/>
  <x:c r="K1150" i="7"/>
  <x:c r="J1152" i="7"/>
  <x:c r="J1153" i="7"/>
  <x:c r="K1154" i="7"/>
  <x:c r="J1156" i="7"/>
  <x:c r="J1157" i="7"/>
  <x:c r="K1158" i="7"/>
  <x:c r="K1159" i="7"/>
  <x:c r="K1160" i="7"/>
  <x:c r="K1161" i="7"/>
  <x:c r="K1163" i="7"/>
  <x:c r="J1165" i="7"/>
  <x:c r="K1166" i="7"/>
  <x:c r="J1168" i="7"/>
  <x:c r="K1169" i="7"/>
  <x:c r="K1170" i="7"/>
  <x:c r="K1171" i="7"/>
  <x:c r="K1172" i="7"/>
  <x:c r="K1174" i="7"/>
  <x:c r="J1176" i="7"/>
  <x:c r="K1177" i="7"/>
  <x:c r="J1179" i="7"/>
  <x:c r="K1180" i="7"/>
  <x:c r="K1181" i="7"/>
  <x:c r="K1182" i="7"/>
  <x:c r="K1183" i="7"/>
  <x:c r="K1185" i="7"/>
  <x:c r="J1187" i="7"/>
  <x:c r="K1188" i="7"/>
  <x:c r="J1190" i="7"/>
  <x:c r="K1191" i="7"/>
  <x:c r="K1192" i="7"/>
  <x:c r="K1193" i="7"/>
  <x:c r="K1194" i="7"/>
  <x:c r="K1196" i="7"/>
  <x:c r="J1198" i="7"/>
  <x:c r="K1199" i="7"/>
  <x:c r="K1200" i="7"/>
  <x:c r="K1201" i="7"/>
  <x:c r="K1202" i="7"/>
  <x:c r="K1204" i="7"/>
  <x:c r="J1206" i="7"/>
  <x:c r="J1207" i="7"/>
  <x:c r="K1208" i="7"/>
  <x:c r="J1210" i="7"/>
  <x:c r="J1211" i="7"/>
  <x:c r="K1212" i="7"/>
  <x:c r="J1214" i="7"/>
  <x:c r="K1215" i="7"/>
  <x:c r="K1216" i="7"/>
  <x:c r="K1217" i="7"/>
  <x:c r="K1219" i="7"/>
  <x:c r="J1221" i="7"/>
  <x:c r="J1222" i="7"/>
  <x:c r="K1223" i="7"/>
  <x:c r="J1225" i="7"/>
  <x:c r="J1226" i="7"/>
  <x:c r="K1227" i="7"/>
  <x:c r="K1228" i="7"/>
  <x:c r="K1229" i="7"/>
  <x:c r="K1230" i="7"/>
  <x:c r="K1234" i="7"/>
  <x:c r="J1236" i="7"/>
  <x:c r="J1237" i="7"/>
  <x:c r="K1238" i="7"/>
  <x:c r="J1240" i="7"/>
  <x:c r="J1241" i="7"/>
  <x:c r="K1242" i="7"/>
  <x:c r="K1243" i="7"/>
  <x:c r="K1244" i="7"/>
  <x:c r="K1245" i="7"/>
  <x:c r="K1247" i="7"/>
  <x:c r="J1249" i="7"/>
  <x:c r="J1250" i="7"/>
  <x:c r="K1251" i="7"/>
  <x:c r="J1253" i="7"/>
  <x:c r="K1254" i="7"/>
  <x:c r="K1255" i="7"/>
  <x:c r="K1256" i="7"/>
  <x:c r="K1257" i="7"/>
  <x:c r="K1259" i="7"/>
  <x:c r="J1261" i="7"/>
  <x:c r="J1262" i="7"/>
  <x:c r="K1263" i="7"/>
  <x:c r="J1265" i="7"/>
  <x:c r="K1266" i="7"/>
  <x:c r="J1268" i="7"/>
  <x:c r="K1269" i="7"/>
  <x:c r="K1270" i="7"/>
  <x:c r="K1271" i="7"/>
  <x:c r="K1273" i="7"/>
  <x:c r="J1275" i="7"/>
  <x:c r="K1276" i="7"/>
  <x:c r="K1277" i="7"/>
  <x:c r="K1278" i="7"/>
  <x:c r="K1279" i="7"/>
  <x:c r="K1281" i="7"/>
  <x:c r="J1283" i="7"/>
  <x:c r="J1284" i="7"/>
  <x:c r="K1285" i="7"/>
  <x:c r="J1287" i="7"/>
  <x:c r="K1288" i="7"/>
  <x:c r="J1290" i="7"/>
  <x:c r="K1291" i="7"/>
  <x:c r="K1292" i="7"/>
  <x:c r="K1293" i="7"/>
  <x:c r="K1295" i="7"/>
  <x:c r="J1297" i="7"/>
  <x:c r="J1298" i="7"/>
  <x:c r="J1299" i="7"/>
  <x:c r="K1300" i="7"/>
  <x:c r="K1301" i="7"/>
  <x:c r="K1302" i="7"/>
  <x:c r="K1303" i="7"/>
  <x:c r="K1305" i="7"/>
  <x:c r="J1307" i="7"/>
  <x:c r="J1308" i="7"/>
  <x:c r="J1309" i="7"/>
  <x:c r="K1310" i="7"/>
  <x:c r="K1311" i="7"/>
  <x:c r="K1312" i="7"/>
  <x:c r="K1313" i="7"/>
  <x:c r="K1315" i="7"/>
  <x:c r="J1317" i="7"/>
  <x:c r="J1318" i="7"/>
  <x:c r="J1319" i="7"/>
  <x:c r="K1320" i="7"/>
  <x:c r="K1321" i="7"/>
  <x:c r="K1322" i="7"/>
  <x:c r="K1323" i="7"/>
  <x:c r="K1325" i="7"/>
  <x:c r="J1327" i="7"/>
  <x:c r="K1328" i="7"/>
  <x:c r="J1330" i="7"/>
  <x:c r="K1331" i="7"/>
  <x:c r="J1333" i="7"/>
  <x:c r="K1334" i="7"/>
  <x:c r="K1335" i="7"/>
  <x:c r="K1336" i="7"/>
  <x:c r="K1338" i="7"/>
  <x:c r="J1340" i="7"/>
  <x:c r="J1341" i="7"/>
  <x:c r="K1342" i="7"/>
  <x:c r="J1344" i="7"/>
  <x:c r="J1345" i="7"/>
  <x:c r="K1346" i="7"/>
  <x:c r="K1347" i="7"/>
  <x:c r="K1348" i="7"/>
  <x:c r="K1349" i="7"/>
  <x:c r="K1351" i="7"/>
  <x:c r="J1353" i="7"/>
  <x:c r="J1354" i="7"/>
  <x:c r="K1355" i="7"/>
  <x:c r="J1357" i="7"/>
  <x:c r="J1358" i="7"/>
  <x:c r="J1359" i="7"/>
  <x:c r="K1360" i="7"/>
  <x:c r="K1361" i="7"/>
  <x:c r="K1362" i="7"/>
  <x:c r="K1363" i="7"/>
  <x:c r="K1365" i="7"/>
  <x:c r="J1367" i="7"/>
  <x:c r="J1368" i="7"/>
  <x:c r="J1369" i="7"/>
  <x:c r="K1370" i="7"/>
  <x:c r="K1371" i="7"/>
  <x:c r="K1372" i="7"/>
  <x:c r="K1373" i="7"/>
  <x:c r="K1375" i="7"/>
  <x:c r="J1377" i="7"/>
  <x:c r="J1378" i="7"/>
  <x:c r="K1379" i="7"/>
  <x:c r="J1381" i="7"/>
  <x:c r="K1382" i="7"/>
  <x:c r="K1383" i="7"/>
  <x:c r="K1384" i="7"/>
  <x:c r="K1385" i="7"/>
  <x:c r="K1388" i="7"/>
  <x:c r="J1390" i="7"/>
  <x:c r="J1391" i="7"/>
  <x:c r="J1392" i="7"/>
  <x:c r="J1393" i="7"/>
  <x:c r="K1394" i="7"/>
  <x:c r="J1396" i="7"/>
  <x:c r="K1397" i="7"/>
  <x:c r="K1398" i="7"/>
  <x:c r="K1399" i="7"/>
  <x:c r="K1400" i="7"/>
  <x:c r="K1402" i="7"/>
  <x:c r="J1404" i="7"/>
  <x:c r="J1405" i="7"/>
  <x:c r="K1406" i="7"/>
  <x:c r="J1408" i="7"/>
  <x:c r="K1409" i="7"/>
  <x:c r="K1410" i="7"/>
  <x:c r="K1411" i="7"/>
  <x:c r="K1412" i="7"/>
  <x:c r="K1414" i="7"/>
  <x:c r="J1416" i="7"/>
  <x:c r="J1417" i="7"/>
  <x:c r="J1418" i="7"/>
  <x:c r="K1419" i="7"/>
  <x:c r="J1421" i="7"/>
  <x:c r="K1422" i="7"/>
  <x:c r="J1424" i="7"/>
  <x:c r="K1425" i="7"/>
  <x:c r="K1426" i="7"/>
  <x:c r="K1427" i="7"/>
  <x:c r="K1429" i="7"/>
  <x:c r="J1431" i="7"/>
  <x:c r="J1432" i="7"/>
  <x:c r="J1433" i="7"/>
  <x:c r="J1434" i="7"/>
  <x:c r="K1435" i="7"/>
  <x:c r="J1437" i="7"/>
  <x:c r="K1438" i="7"/>
  <x:c r="J1440" i="7"/>
  <x:c r="K1441" i="7"/>
  <x:c r="K1442" i="7"/>
  <x:c r="K1443" i="7"/>
  <x:c r="K1445" i="7"/>
  <x:c r="J1447" i="7"/>
  <x:c r="K1448" i="7"/>
  <x:c r="K1449" i="7"/>
  <x:c r="K1450" i="7"/>
  <x:c r="K1451" i="7"/>
  <x:c r="K1453" i="7"/>
  <x:c r="J1455" i="7"/>
  <x:c r="J1456" i="7"/>
  <x:c r="K1457" i="7"/>
  <x:c r="J1459" i="7"/>
  <x:c r="K1460" i="7"/>
  <x:c r="J1462" i="7"/>
  <x:c r="K1463" i="7"/>
  <x:c r="K1464" i="7"/>
  <x:c r="K1465" i="7"/>
  <x:c r="K1467" i="7"/>
  <x:c r="J1469" i="7"/>
  <x:c r="J1470" i="7"/>
  <x:c r="K1471" i="7"/>
  <x:c r="J1473" i="7"/>
  <x:c r="K1474" i="7"/>
  <x:c r="J1476" i="7"/>
  <x:c r="K1477" i="7"/>
  <x:c r="K1478" i="7"/>
  <x:c r="K1479" i="7"/>
  <x:c r="K1481" i="7"/>
  <x:c r="J1483" i="7"/>
  <x:c r="K1484" i="7"/>
  <x:c r="J1486" i="7"/>
  <x:c r="K1487" i="7"/>
  <x:c r="K1488" i="7"/>
  <x:c r="K1489" i="7"/>
  <x:c r="K1491" i="7"/>
  <x:c r="J1493" i="7"/>
  <x:c r="J1494" i="7"/>
  <x:c r="K1495" i="7"/>
  <x:c r="J1497" i="7"/>
  <x:c r="K1498" i="7"/>
  <x:c r="K1499" i="7"/>
  <x:c r="K1500" i="7"/>
  <x:c r="K1502" i="7"/>
  <x:c r="J1504" i="7"/>
  <x:c r="J1505" i="7"/>
  <x:c r="K1506" i="7"/>
  <x:c r="J1508" i="7"/>
  <x:c r="K1509" i="7"/>
  <x:c r="K1510" i="7"/>
  <x:c r="K1511" i="7"/>
  <x:c r="K1513" i="7"/>
  <x:c r="J1515" i="7"/>
  <x:c r="K1516" i="7"/>
  <x:c r="J1518" i="7"/>
  <x:c r="K1519" i="7"/>
  <x:c r="K1520" i="7"/>
  <x:c r="K1521" i="7"/>
  <x:c r="K1523" i="7"/>
  <x:c r="J1525" i="7"/>
  <x:c r="K1526" i="7"/>
  <x:c r="K1527" i="7"/>
  <x:c r="K1528" i="7"/>
  <x:c r="K1529" i="7"/>
  <x:c r="K1531" i="7"/>
  <x:c r="J1533" i="7"/>
  <x:c r="J1534" i="7"/>
  <x:c r="K1535" i="7"/>
  <x:c r="K1536" i="7"/>
  <x:c r="K1537" i="7"/>
  <x:c r="K1538" i="7"/>
  <x:c r="K1540" i="7"/>
  <x:c r="J1542" i="7"/>
  <x:c r="K1543" i="7"/>
  <x:c r="K1544" i="7"/>
  <x:c r="K1545" i="7"/>
  <x:c r="K1546" i="7"/>
  <x:c r="K1548" i="7"/>
  <x:c r="J1550" i="7"/>
  <x:c r="K1551" i="7"/>
  <x:c r="K1552" i="7"/>
  <x:c r="K1553" i="7"/>
  <x:c r="K1554" i="7"/>
  <x:c r="K1556" i="7"/>
  <x:c r="J1558" i="7"/>
  <x:c r="J1559" i="7"/>
  <x:c r="K1560" i="7"/>
  <x:c r="K1561" i="7"/>
  <x:c r="K1562" i="7"/>
  <x:c r="K1563" i="7"/>
  <x:c r="K1565" i="7"/>
  <x:c r="J1567" i="7"/>
  <x:c r="K1568" i="7"/>
  <x:c r="K1569" i="7"/>
  <x:c r="K1570" i="7"/>
  <x:c r="K1571" i="7"/>
  <x:c r="K1573" i="7"/>
  <x:c r="J1575" i="7"/>
  <x:c r="K1576" i="7"/>
  <x:c r="K1577" i="7"/>
  <x:c r="K1578" i="7"/>
  <x:c r="K1579" i="7"/>
  <x:c r="K1581" i="7"/>
  <x:c r="J1583" i="7"/>
  <x:c r="K1584" i="7"/>
  <x:c r="K1585" i="7"/>
  <x:c r="K1586" i="7"/>
  <x:c r="K1587" i="7"/>
  <x:c r="K1589" i="7"/>
  <x:c r="J1591" i="7"/>
  <x:c r="K1592" i="7"/>
  <x:c r="K1593" i="7"/>
  <x:c r="K1594" i="7"/>
  <x:c r="K1595" i="7"/>
  <x:c r="K1597" i="7"/>
  <x:c r="J1599" i="7"/>
  <x:c r="J1600" i="7"/>
  <x:c r="K1601" i="7"/>
  <x:c r="J1603" i="7"/>
  <x:c r="K1604" i="7"/>
  <x:c r="J1606" i="7"/>
  <x:c r="K1607" i="7"/>
  <x:c r="J1609" i="7"/>
  <x:c r="K1610" i="7"/>
  <x:c r="K1611" i="7"/>
  <x:c r="K1612" i="7"/>
  <x:c r="K1614" i="7"/>
  <x:c r="J1616" i="7"/>
  <x:c r="J1617" i="7"/>
  <x:c r="K1618" i="7"/>
  <x:c r="J1620" i="7"/>
  <x:c r="K1621" i="7"/>
  <x:c r="J1623" i="7"/>
  <x:c r="K1624" i="7"/>
  <x:c r="K1625" i="7"/>
  <x:c r="K1626" i="7"/>
  <x:c r="K1628" i="7"/>
  <x:c r="J1630" i="7"/>
  <x:c r="K1631" i="7"/>
  <x:c r="J1633" i="7"/>
  <x:c r="K1634" i="7"/>
  <x:c r="J1636" i="7"/>
  <x:c r="K1637" i="7"/>
  <x:c r="J1639" i="7"/>
  <x:c r="K1640" i="7"/>
  <x:c r="K1641" i="7"/>
  <x:c r="K1642" i="7"/>
  <x:c r="K1644" i="7"/>
  <x:c r="J1646" i="7"/>
  <x:c r="J1647" i="7"/>
  <x:c r="K1648" i="7"/>
  <x:c r="J1650" i="7"/>
  <x:c r="K1651" i="7"/>
  <x:c r="J1653" i="7"/>
  <x:c r="K1654" i="7"/>
  <x:c r="J1656" i="7"/>
  <x:c r="K1657" i="7"/>
  <x:c r="K1658" i="7"/>
  <x:c r="K1659" i="7"/>
  <x:c r="K1661" i="7"/>
  <x:c r="J1663" i="7"/>
  <x:c r="J1664" i="7"/>
  <x:c r="K1665" i="7"/>
  <x:c r="J1667" i="7"/>
  <x:c r="J1668" i="7"/>
  <x:c r="J1669" i="7"/>
  <x:c r="J1670" i="7"/>
  <x:c r="J1671" i="7"/>
  <x:c r="J1672" i="7"/>
  <x:c r="K1673" i="7"/>
  <x:c r="J1675" i="7"/>
  <x:c r="K1676" i="7"/>
  <x:c r="K1677" i="7"/>
  <x:c r="K1678" i="7"/>
  <x:c r="K1680" i="7"/>
  <x:c r="J1682" i="7"/>
  <x:c r="J1683" i="7"/>
  <x:c r="K1684" i="7"/>
  <x:c r="J1686" i="7"/>
  <x:c r="K1687" i="7"/>
  <x:c r="J1689" i="7"/>
  <x:c r="K1690" i="7"/>
  <x:c r="J1692" i="7"/>
  <x:c r="K1693" i="7"/>
  <x:c r="K1694" i="7"/>
  <x:c r="K1695" i="7"/>
  <x:c r="K1697" i="7"/>
  <x:c r="J1699" i="7"/>
  <x:c r="J1700" i="7"/>
  <x:c r="K1701" i="7"/>
  <x:c r="J1703" i="7"/>
  <x:c r="J1704" i="7"/>
  <x:c r="K1705" i="7"/>
  <x:c r="J1707" i="7"/>
  <x:c r="K1708" i="7"/>
  <x:c r="K1709" i="7"/>
  <x:c r="K1710" i="7"/>
  <x:c r="K1712" i="7"/>
  <x:c r="J1714" i="7"/>
  <x:c r="J1715" i="7"/>
  <x:c r="K1716" i="7"/>
  <x:c r="J1718" i="7"/>
  <x:c r="K1719" i="7"/>
  <x:c r="J1721" i="7"/>
  <x:c r="K1722" i="7"/>
  <x:c r="J1724" i="7"/>
  <x:c r="K1725" i="7"/>
  <x:c r="K1726" i="7"/>
  <x:c r="K1727" i="7"/>
  <x:c r="K1729" i="7"/>
  <x:c r="J1731" i="7"/>
  <x:c r="J1732" i="7"/>
  <x:c r="K1733" i="7"/>
  <x:c r="J1735" i="7"/>
  <x:c r="K1736" i="7"/>
  <x:c r="J1738" i="7"/>
  <x:c r="K1739" i="7"/>
  <x:c r="J1741" i="7"/>
  <x:c r="K1742" i="7"/>
  <x:c r="K1743" i="7"/>
  <x:c r="K1744" i="7"/>
  <x:c r="K1746" i="7"/>
  <x:c r="J1748" i="7"/>
  <x:c r="J1749" i="7"/>
  <x:c r="K1750" i="7"/>
  <x:c r="J1752" i="7"/>
  <x:c r="K1753" i="7"/>
  <x:c r="J1755" i="7"/>
  <x:c r="K1756" i="7"/>
  <x:c r="J1758" i="7"/>
  <x:c r="K1759" i="7"/>
  <x:c r="K1760" i="7"/>
  <x:c r="K1761" i="7"/>
  <x:c r="K1763" i="7"/>
  <x:c r="J1765" i="7"/>
  <x:c r="J1766" i="7"/>
  <x:c r="K1767" i="7"/>
  <x:c r="J1769" i="7"/>
  <x:c r="K1770" i="7"/>
  <x:c r="J1772" i="7"/>
  <x:c r="K1773" i="7"/>
  <x:c r="J1775" i="7"/>
  <x:c r="K1776" i="7"/>
  <x:c r="K1777" i="7"/>
  <x:c r="K1778" i="7"/>
  <x:c r="K1780" i="7"/>
  <x:c r="J1782" i="7"/>
  <x:c r="J1783" i="7"/>
  <x:c r="K1784" i="7"/>
  <x:c r="J1786" i="7"/>
  <x:c r="K1787" i="7"/>
  <x:c r="J1789" i="7"/>
  <x:c r="K1790" i="7"/>
  <x:c r="J1792" i="7"/>
  <x:c r="K1793" i="7"/>
  <x:c r="K1794" i="7"/>
  <x:c r="K1795" i="7"/>
  <x:c r="K1797" i="7"/>
  <x:c r="J1799" i="7"/>
  <x:c r="J1800" i="7"/>
  <x:c r="K1801" i="7"/>
  <x:c r="J1803" i="7"/>
  <x:c r="K1804" i="7"/>
  <x:c r="J1806" i="7"/>
  <x:c r="K1807" i="7"/>
  <x:c r="J1809" i="7"/>
  <x:c r="K1810" i="7"/>
  <x:c r="K1811" i="7"/>
  <x:c r="K1812" i="7"/>
  <x:c r="K1814" i="7"/>
  <x:c r="J1816" i="7"/>
  <x:c r="J1817" i="7"/>
  <x:c r="K1818" i="7"/>
  <x:c r="J1820" i="7"/>
  <x:c r="J1821" i="7"/>
  <x:c r="K1822" i="7"/>
  <x:c r="J1824" i="7"/>
  <x:c r="J1825" i="7"/>
  <x:c r="K1826" i="7"/>
  <x:c r="J1828" i="7"/>
  <x:c r="K1829" i="7"/>
  <x:c r="K1830" i="7"/>
  <x:c r="K1831" i="7"/>
  <x:c r="K1833" i="7"/>
  <x:c r="J1835" i="7"/>
  <x:c r="J1836" i="7"/>
  <x:c r="K1837" i="7"/>
  <x:c r="J1839" i="7"/>
  <x:c r="K1840" i="7"/>
  <x:c r="J1842" i="7"/>
  <x:c r="K1843" i="7"/>
  <x:c r="J1845" i="7"/>
  <x:c r="K1846" i="7"/>
  <x:c r="K1847" i="7"/>
  <x:c r="K1848" i="7"/>
  <x:c r="K1850" i="7"/>
  <x:c r="J1852" i="7"/>
  <x:c r="J1853" i="7"/>
  <x:c r="K1854" i="7"/>
  <x:c r="J1856" i="7"/>
  <x:c r="K1857" i="7"/>
  <x:c r="J1859" i="7"/>
  <x:c r="K1860" i="7"/>
  <x:c r="J1862" i="7"/>
  <x:c r="K1863" i="7"/>
  <x:c r="K1864" i="7"/>
  <x:c r="K1865" i="7"/>
  <x:c r="K1867" i="7"/>
  <x:c r="J1869" i="7"/>
  <x:c r="J1870" i="7"/>
  <x:c r="K1871" i="7"/>
  <x:c r="J1873" i="7"/>
  <x:c r="K1874" i="7"/>
  <x:c r="J1876" i="7"/>
  <x:c r="K1877" i="7"/>
  <x:c r="J1879" i="7"/>
  <x:c r="K1880" i="7"/>
  <x:c r="K1881" i="7"/>
  <x:c r="K1882" i="7"/>
  <x:c r="K1884" i="7"/>
  <x:c r="J1886" i="7"/>
  <x:c r="J1887" i="7"/>
  <x:c r="K1888" i="7"/>
  <x:c r="J1890" i="7"/>
  <x:c r="K1891" i="7"/>
  <x:c r="J1893" i="7"/>
  <x:c r="K1894" i="7"/>
  <x:c r="J1896" i="7"/>
  <x:c r="K1897" i="7"/>
  <x:c r="K1898" i="7"/>
  <x:c r="K1899" i="7"/>
  <x:c r="K1901" i="7"/>
  <x:c r="J1903" i="7"/>
  <x:c r="J1904" i="7"/>
  <x:c r="K1905" i="7"/>
  <x:c r="J1907" i="7"/>
  <x:c r="J1908" i="7"/>
  <x:c r="J1909" i="7"/>
  <x:c r="J1910" i="7"/>
  <x:c r="J1911" i="7"/>
  <x:c r="J1912" i="7"/>
  <x:c r="K1913" i="7"/>
  <x:c r="J1915" i="7"/>
  <x:c r="K1916" i="7"/>
  <x:c r="K1917" i="7"/>
  <x:c r="K1918" i="7"/>
  <x:c r="K1920" i="7"/>
  <x:c r="J1922" i="7"/>
  <x:c r="J1923" i="7"/>
  <x:c r="K1924" i="7"/>
  <x:c r="J1926" i="7"/>
  <x:c r="J1927" i="7"/>
  <x:c r="J1928" i="7"/>
  <x:c r="J1929" i="7"/>
  <x:c r="J1930" i="7"/>
  <x:c r="J1931" i="7"/>
  <x:c r="K1932" i="7"/>
  <x:c r="J1934" i="7"/>
  <x:c r="K1935" i="7"/>
  <x:c r="K1936" i="7"/>
  <x:c r="K1937" i="7"/>
  <x:c r="K1939" i="7"/>
  <x:c r="J1941" i="7"/>
  <x:c r="J1942" i="7"/>
  <x:c r="K1943" i="7"/>
  <x:c r="J1945" i="7"/>
  <x:c r="J1946" i="7"/>
  <x:c r="J1947" i="7"/>
  <x:c r="J1948" i="7"/>
  <x:c r="J1949" i="7"/>
  <x:c r="J1950" i="7"/>
  <x:c r="J1951" i="7"/>
  <x:c r="K1952" i="7"/>
  <x:c r="J1954" i="7"/>
  <x:c r="K1955" i="7"/>
  <x:c r="K1956" i="7"/>
  <x:c r="K1957" i="7"/>
  <x:c r="K1959" i="7"/>
  <x:c r="J1961" i="7"/>
  <x:c r="J1962" i="7"/>
  <x:c r="K1963" i="7"/>
  <x:c r="J1965" i="7"/>
  <x:c r="J1966" i="7"/>
  <x:c r="J1967" i="7"/>
  <x:c r="J1968" i="7"/>
  <x:c r="J1969" i="7"/>
  <x:c r="K1970" i="7"/>
  <x:c r="J1972" i="7"/>
  <x:c r="K1973" i="7"/>
  <x:c r="K1974" i="7"/>
  <x:c r="K1975" i="7"/>
  <x:c r="K1977" i="7"/>
  <x:c r="J1979" i="7"/>
  <x:c r="J1980" i="7"/>
  <x:c r="K1981" i="7"/>
  <x:c r="J1983" i="7"/>
  <x:c r="J1984" i="7"/>
  <x:c r="K1985" i="7"/>
  <x:c r="J1987" i="7"/>
  <x:c r="K1988" i="7"/>
  <x:c r="J1990" i="7"/>
  <x:c r="K1991" i="7"/>
  <x:c r="K1992" i="7"/>
  <x:c r="K1993" i="7"/>
  <x:c r="K1995" i="7"/>
  <x:c r="J1997" i="7"/>
  <x:c r="K1998" i="7"/>
  <x:c r="J2000" i="7"/>
  <x:c r="K2001" i="7"/>
  <x:c r="J2003" i="7"/>
  <x:c r="K2004" i="7"/>
  <x:c r="K2005" i="7"/>
  <x:c r="K2006" i="7"/>
  <x:c r="K2008" i="7"/>
  <x:c r="J2010" i="7"/>
  <x:c r="J2011" i="7"/>
  <x:c r="K2012" i="7"/>
  <x:c r="J2014" i="7"/>
  <x:c r="J2015" i="7"/>
  <x:c r="J2016" i="7"/>
  <x:c r="K2017" i="7"/>
  <x:c r="J2019" i="7"/>
  <x:c r="K2020" i="7"/>
  <x:c r="K2021" i="7"/>
  <x:c r="K2022" i="7"/>
  <x:c r="K2024" i="7"/>
  <x:c r="J2026" i="7"/>
  <x:c r="J2027" i="7"/>
  <x:c r="K2028" i="7"/>
  <x:c r="J2030" i="7"/>
  <x:c r="K2031" i="7"/>
  <x:c r="J2033" i="7"/>
  <x:c r="K2034" i="7"/>
  <x:c r="K2035" i="7"/>
  <x:c r="K2036" i="7"/>
  <x:c r="K2038" i="7"/>
  <x:c r="J2040" i="7"/>
  <x:c r="J2041" i="7"/>
  <x:c r="K2042" i="7"/>
  <x:c r="J2044" i="7"/>
  <x:c r="J2045" i="7"/>
  <x:c r="K2046" i="7"/>
  <x:c r="J2048" i="7"/>
  <x:c r="K2049" i="7"/>
  <x:c r="K2050" i="7"/>
  <x:c r="K2051" i="7"/>
  <x:c r="K2053" i="7"/>
  <x:c r="J2055" i="7"/>
  <x:c r="J2056" i="7"/>
  <x:c r="K2057" i="7"/>
  <x:c r="J2059" i="7"/>
  <x:c r="J2060" i="7"/>
  <x:c r="K2061" i="7"/>
  <x:c r="J2063" i="7"/>
  <x:c r="K2064" i="7"/>
  <x:c r="K2065" i="7"/>
  <x:c r="K2066" i="7"/>
  <x:c r="K2068" i="7"/>
  <x:c r="J2070" i="7"/>
  <x:c r="J2071" i="7"/>
  <x:c r="K2072" i="7"/>
  <x:c r="J2074" i="7"/>
  <x:c r="J2075" i="7"/>
  <x:c r="K2076" i="7"/>
  <x:c r="J2078" i="7"/>
  <x:c r="K2079" i="7"/>
  <x:c r="K2080" i="7"/>
  <x:c r="K2081" i="7"/>
  <x:c r="K2083" i="7"/>
  <x:c r="J2085" i="7"/>
  <x:c r="J2086" i="7"/>
  <x:c r="K2087" i="7"/>
  <x:c r="J2089" i="7"/>
  <x:c r="J2090" i="7"/>
  <x:c r="K2091" i="7"/>
  <x:c r="J2093" i="7"/>
  <x:c r="K2094" i="7"/>
  <x:c r="K2095" i="7"/>
  <x:c r="K2096" i="7"/>
  <x:c r="K2098" i="7"/>
  <x:c r="J2100" i="7"/>
  <x:c r="J2101" i="7"/>
  <x:c r="K2102" i="7"/>
  <x:c r="J2104" i="7"/>
  <x:c r="K2105" i="7"/>
  <x:c r="J2107" i="7"/>
  <x:c r="K2108" i="7"/>
  <x:c r="J2110" i="7"/>
  <x:c r="K2111" i="7"/>
  <x:c r="K2112" i="7"/>
  <x:c r="K2113" i="7"/>
  <x:c r="K2115" i="7"/>
  <x:c r="J2117" i="7"/>
  <x:c r="J2118" i="7"/>
  <x:c r="K2119" i="7"/>
  <x:c r="J2121" i="7"/>
  <x:c r="K2122" i="7"/>
  <x:c r="J2124" i="7"/>
  <x:c r="K2125" i="7"/>
  <x:c r="J2127" i="7"/>
  <x:c r="K2128" i="7"/>
  <x:c r="K2129" i="7"/>
  <x:c r="K2130" i="7"/>
  <x:c r="K2132" i="7"/>
  <x:c r="J2134" i="7"/>
  <x:c r="J2135" i="7"/>
  <x:c r="K2136" i="7"/>
  <x:c r="J2138" i="7"/>
  <x:c r="K2139" i="7"/>
  <x:c r="J2141" i="7"/>
  <x:c r="K2142" i="7"/>
  <x:c r="K2143" i="7"/>
  <x:c r="K2144" i="7"/>
  <x:c r="K2146" i="7"/>
  <x:c r="J2148" i="7"/>
  <x:c r="J2149" i="7"/>
  <x:c r="J2150" i="7"/>
  <x:c r="K2151" i="7"/>
  <x:c r="J2153" i="7"/>
  <x:c r="J2154" i="7"/>
  <x:c r="J2155" i="7"/>
  <x:c r="K2156" i="7"/>
  <x:c r="J2158" i="7"/>
  <x:c r="K2159" i="7"/>
  <x:c r="K2160" i="7"/>
  <x:c r="K2161" i="7"/>
  <x:c r="K2163" i="7"/>
  <x:c r="J2165" i="7"/>
  <x:c r="K2166" i="7"/>
  <x:c r="J2168" i="7"/>
  <x:c r="K2169" i="7"/>
  <x:c r="K2170" i="7"/>
  <x:c r="K2171" i="7"/>
  <x:c r="K2173" i="7"/>
  <x:c r="J2175" i="7"/>
  <x:c r="K2176" i="7"/>
  <x:c r="J2178" i="7"/>
  <x:c r="K2179" i="7"/>
  <x:c r="J2181" i="7"/>
  <x:c r="K2182" i="7"/>
  <x:c r="K2183" i="7"/>
  <x:c r="K2184" i="7"/>
  <x:c r="K2186" i="7"/>
  <x:c r="J2188" i="7"/>
  <x:c r="J2189" i="7"/>
  <x:c r="K2190" i="7"/>
  <x:c r="J2192" i="7"/>
  <x:c r="K2193" i="7"/>
  <x:c r="J2195" i="7"/>
  <x:c r="J2196" i="7"/>
  <x:c r="K2197" i="7"/>
  <x:c r="J2199" i="7"/>
  <x:c r="K2200" i="7"/>
  <x:c r="K2201" i="7"/>
  <x:c r="K2202" i="7"/>
  <x:c r="K2204" i="7"/>
  <x:c r="J2206" i="7"/>
  <x:c r="J2207" i="7"/>
  <x:c r="K2208" i="7"/>
  <x:c r="J2210" i="7"/>
  <x:c r="K2211" i="7"/>
  <x:c r="J2213" i="7"/>
  <x:c r="J2214" i="7"/>
  <x:c r="K2215" i="7"/>
  <x:c r="J2217" i="7"/>
  <x:c r="K2218" i="7"/>
  <x:c r="K2219" i="7"/>
  <x:c r="K2220" i="7"/>
  <x:c r="K2222" i="7"/>
  <x:c r="J2224" i="7"/>
  <x:c r="J2225" i="7"/>
  <x:c r="K2226" i="7"/>
  <x:c r="J2228" i="7"/>
  <x:c r="J2229" i="7"/>
  <x:c r="K2230" i="7"/>
  <x:c r="J2232" i="7"/>
  <x:c r="K2233" i="7"/>
  <x:c r="K2234" i="7"/>
  <x:c r="K2235" i="7"/>
  <x:c r="K2237" i="7"/>
  <x:c r="J2239" i="7"/>
  <x:c r="J2240" i="7"/>
  <x:c r="K2241" i="7"/>
  <x:c r="J2243" i="7"/>
  <x:c r="J2244" i="7"/>
  <x:c r="J2245" i="7"/>
  <x:c r="K2246" i="7"/>
  <x:c r="J2248" i="7"/>
  <x:c r="K2249" i="7"/>
  <x:c r="K2250" i="7"/>
  <x:c r="K2251" i="7"/>
  <x:c r="K2253" i="7"/>
  <x:c r="J2255" i="7"/>
  <x:c r="J2256" i="7"/>
  <x:c r="K2257" i="7"/>
  <x:c r="J2259" i="7"/>
  <x:c r="J2260" i="7"/>
  <x:c r="J2261" i="7"/>
  <x:c r="K2262" i="7"/>
  <x:c r="J2264" i="7"/>
  <x:c r="K2265" i="7"/>
  <x:c r="K2266" i="7"/>
  <x:c r="K2267" i="7"/>
  <x:c r="K2269" i="7"/>
  <x:c r="J2271" i="7"/>
  <x:c r="J2272" i="7"/>
  <x:c r="K2273" i="7"/>
  <x:c r="J2275" i="7"/>
  <x:c r="J2276" i="7"/>
  <x:c r="K2277" i="7"/>
  <x:c r="J2279" i="7"/>
  <x:c r="K2280" i="7"/>
  <x:c r="K2281" i="7"/>
  <x:c r="K2282" i="7"/>
  <x:c r="K2284" i="7"/>
  <x:c r="J2286" i="7"/>
  <x:c r="K2287" i="7"/>
  <x:c r="J2289" i="7"/>
  <x:c r="J2290" i="7"/>
  <x:c r="K2291" i="7"/>
  <x:c r="J2293" i="7"/>
  <x:c r="K2294" i="7"/>
  <x:c r="K2295" i="7"/>
  <x:c r="K2296" i="7"/>
  <x:c r="K2298" i="7"/>
  <x:c r="J2300" i="7"/>
  <x:c r="K2301" i="7"/>
  <x:c r="J2303" i="7"/>
  <x:c r="K2304" i="7"/>
  <x:c r="J2306" i="7"/>
  <x:c r="K2307" i="7"/>
  <x:c r="K2308" i="7"/>
  <x:c r="K2309" i="7"/>
  <x:c r="K2311" i="7"/>
  <x:c r="J2313" i="7"/>
  <x:c r="J2314" i="7"/>
  <x:c r="K2315" i="7"/>
  <x:c r="J2317" i="7"/>
  <x:c r="J2318" i="7"/>
  <x:c r="J2319" i="7"/>
  <x:c r="J2320" i="7"/>
  <x:c r="K2321" i="7"/>
  <x:c r="J2323" i="7"/>
  <x:c r="K2324" i="7"/>
  <x:c r="K2325" i="7"/>
  <x:c r="K2326" i="7"/>
  <x:c r="K2328" i="7"/>
  <x:c r="J2330" i="7"/>
  <x:c r="J2331" i="7"/>
  <x:c r="K2332" i="7"/>
  <x:c r="J2334" i="7"/>
  <x:c r="J2335" i="7"/>
  <x:c r="J2336" i="7"/>
  <x:c r="K2337" i="7"/>
  <x:c r="J2339" i="7"/>
  <x:c r="K2340" i="7"/>
  <x:c r="K2341" i="7"/>
  <x:c r="K2342" i="7"/>
  <x:c r="K2344" i="7"/>
  <x:c r="J2346" i="7"/>
  <x:c r="J2347" i="7"/>
  <x:c r="K2348" i="7"/>
  <x:c r="J2350" i="7"/>
  <x:c r="J2351" i="7"/>
  <x:c r="J2352" i="7"/>
  <x:c r="K2353" i="7"/>
  <x:c r="J2355" i="7"/>
  <x:c r="K2356" i="7"/>
  <x:c r="K2357" i="7"/>
  <x:c r="K2358" i="7"/>
  <x:c r="K2360" i="7"/>
  <x:c r="J2362" i="7"/>
  <x:c r="J2363" i="7"/>
  <x:c r="K2364" i="7"/>
  <x:c r="J2366" i="7"/>
  <x:c r="J2367" i="7"/>
  <x:c r="J2368" i="7"/>
  <x:c r="K2369" i="7"/>
  <x:c r="J2371" i="7"/>
  <x:c r="K2372" i="7"/>
  <x:c r="K2373" i="7"/>
  <x:c r="K2374" i="7"/>
  <x:c r="K2376" i="7"/>
  <x:c r="J2378" i="7"/>
  <x:c r="J2379" i="7"/>
  <x:c r="K2380" i="7"/>
  <x:c r="J2382" i="7"/>
  <x:c r="J2383" i="7"/>
  <x:c r="J2384" i="7"/>
  <x:c r="K2385" i="7"/>
  <x:c r="J2387" i="7"/>
  <x:c r="K2388" i="7"/>
  <x:c r="K2389" i="7"/>
  <x:c r="K2390" i="7"/>
  <x:c r="K2392" i="7"/>
  <x:c r="J2394" i="7"/>
  <x:c r="J2395" i="7"/>
  <x:c r="K2396" i="7"/>
  <x:c r="J2398" i="7"/>
  <x:c r="J2399" i="7"/>
  <x:c r="J2400" i="7"/>
  <x:c r="K2401" i="7"/>
  <x:c r="J2403" i="7"/>
  <x:c r="K2404" i="7"/>
  <x:c r="K2405" i="7"/>
  <x:c r="K2406" i="7"/>
  <x:c r="K2408" i="7"/>
  <x:c r="J2410" i="7"/>
  <x:c r="J2411" i="7"/>
  <x:c r="K2412" i="7"/>
  <x:c r="J2414" i="7"/>
  <x:c r="K2415" i="7"/>
  <x:c r="J2417" i="7"/>
  <x:c r="K2418" i="7"/>
  <x:c r="J2420" i="7"/>
  <x:c r="K2421" i="7"/>
  <x:c r="K2422" i="7"/>
  <x:c r="K2423" i="7"/>
  <x:c r="K2425" i="7"/>
  <x:c r="J2427" i="7"/>
  <x:c r="J2428" i="7"/>
  <x:c r="K2429" i="7"/>
  <x:c r="J2431" i="7"/>
  <x:c r="J2432" i="7"/>
  <x:c r="K2433" i="7"/>
  <x:c r="J2435" i="7"/>
  <x:c r="K2436" i="7"/>
  <x:c r="K2437" i="7"/>
  <x:c r="K2438" i="7"/>
  <x:c r="K2440" i="7"/>
  <x:c r="J2442" i="7"/>
  <x:c r="J2443" i="7"/>
  <x:c r="K2444" i="7"/>
  <x:c r="J2446" i="7"/>
  <x:c r="J2447" i="7"/>
  <x:c r="K2448" i="7"/>
  <x:c r="J2450" i="7"/>
  <x:c r="K2451" i="7"/>
  <x:c r="K2452" i="7"/>
  <x:c r="K2453" i="7"/>
  <x:c r="K2455" i="7"/>
  <x:c r="J2457" i="7"/>
  <x:c r="J2458" i="7"/>
  <x:c r="K2459" i="7"/>
  <x:c r="J2461" i="7"/>
  <x:c r="J2462" i="7"/>
  <x:c r="K2463" i="7"/>
  <x:c r="J2465" i="7"/>
  <x:c r="K2466" i="7"/>
  <x:c r="K2467" i="7"/>
  <x:c r="K2468" i="7"/>
  <x:c r="K2470" i="7"/>
  <x:c r="J2472" i="7"/>
  <x:c r="J2473" i="7"/>
  <x:c r="J2474" i="7"/>
  <x:c r="J2475" i="7"/>
  <x:c r="J2476" i="7"/>
  <x:c r="K2477" i="7"/>
  <x:c r="J2479" i="7"/>
  <x:c r="J2480" i="7"/>
  <x:c r="K2481" i="7"/>
  <x:c r="J2483" i="7"/>
  <x:c r="J2484" i="7"/>
  <x:c r="J2485" i="7"/>
  <x:c r="J2486" i="7"/>
  <x:c r="K2487" i="7"/>
  <x:c r="J2489" i="7"/>
  <x:c r="K2490" i="7"/>
  <x:c r="K2491" i="7"/>
  <x:c r="K2492" i="7"/>
  <x:c r="K2494" i="7"/>
  <x:c r="J2496" i="7"/>
  <x:c r="J2497" i="7"/>
  <x:c r="J2498" i="7"/>
  <x:c r="J2499" i="7"/>
  <x:c r="J2500" i="7"/>
  <x:c r="K2501" i="7"/>
  <x:c r="J2503" i="7"/>
  <x:c r="J2504" i="7"/>
  <x:c r="K2505" i="7"/>
  <x:c r="J2507" i="7"/>
  <x:c r="J2508" i="7"/>
  <x:c r="J2509" i="7"/>
  <x:c r="J2510" i="7"/>
  <x:c r="K2511" i="7"/>
  <x:c r="J2513" i="7"/>
  <x:c r="K2514" i="7"/>
  <x:c r="K2515" i="7"/>
  <x:c r="K2516" i="7"/>
  <x:c r="K2518" i="7"/>
  <x:c r="J2520" i="7"/>
  <x:c r="J2521" i="7"/>
  <x:c r="J2522" i="7"/>
  <x:c r="J2523" i="7"/>
  <x:c r="J2524" i="7"/>
  <x:c r="K2525" i="7"/>
  <x:c r="J2527" i="7"/>
  <x:c r="J2528" i="7"/>
  <x:c r="K2529" i="7"/>
  <x:c r="J2531" i="7"/>
  <x:c r="J2532" i="7"/>
  <x:c r="J2533" i="7"/>
  <x:c r="J2534" i="7"/>
  <x:c r="J2535" i="7"/>
  <x:c r="K2536" i="7"/>
  <x:c r="J2538" i="7"/>
  <x:c r="K2539" i="7"/>
  <x:c r="K2540" i="7"/>
  <x:c r="K2541" i="7"/>
  <x:c r="K2543" i="7"/>
  <x:c r="J2545" i="7"/>
  <x:c r="J2546" i="7"/>
  <x:c r="K2547" i="7"/>
  <x:c r="J2549" i="7"/>
  <x:c r="J2550" i="7"/>
  <x:c r="J2551" i="7"/>
  <x:c r="J2552" i="7"/>
  <x:c r="K2553" i="7"/>
  <x:c r="J2555" i="7"/>
  <x:c r="K2556" i="7"/>
  <x:c r="K2557" i="7"/>
  <x:c r="K2558" i="7"/>
  <x:c r="K2560" i="7"/>
  <x:c r="J2562" i="7"/>
  <x:c r="J2563" i="7"/>
  <x:c r="K2564" i="7"/>
  <x:c r="J2566" i="7"/>
  <x:c r="J2567" i="7"/>
  <x:c r="K2568" i="7"/>
  <x:c r="J2570" i="7"/>
  <x:c r="K2571" i="7"/>
  <x:c r="K2572" i="7"/>
  <x:c r="K2573" i="7"/>
  <x:c r="K2575" i="7"/>
  <x:c r="J2577" i="7"/>
  <x:c r="J2578" i="7"/>
  <x:c r="K2579" i="7"/>
  <x:c r="J2581" i="7"/>
  <x:c r="K2582" i="7"/>
  <x:c r="J2584" i="7"/>
  <x:c r="K2585" i="7"/>
  <x:c r="K2586" i="7"/>
  <x:c r="K2587" i="7"/>
  <x:c r="K2589" i="7"/>
  <x:c r="J2591" i="7"/>
  <x:c r="J2592" i="7"/>
  <x:c r="K2593" i="7"/>
  <x:c r="J2595" i="7"/>
  <x:c r="J2596" i="7"/>
  <x:c r="J2597" i="7"/>
  <x:c r="K2598" i="7"/>
  <x:c r="J2600" i="7"/>
  <x:c r="K2601" i="7"/>
  <x:c r="K2602" i="7"/>
  <x:c r="K2603" i="7"/>
  <x:c r="K2605" i="7"/>
  <x:c r="J2607" i="7"/>
  <x:c r="J2608" i="7"/>
  <x:c r="K2609" i="7"/>
  <x:c r="J2611" i="7"/>
  <x:c r="J2612" i="7"/>
  <x:c r="J2613" i="7"/>
  <x:c r="K2614" i="7"/>
  <x:c r="J2616" i="7"/>
  <x:c r="K2617" i="7"/>
  <x:c r="K2618" i="7"/>
  <x:c r="K2619" i="7"/>
  <x:c r="K2621" i="7"/>
  <x:c r="J2623" i="7"/>
  <x:c r="J2624" i="7"/>
  <x:c r="K2625" i="7"/>
  <x:c r="J2627" i="7"/>
  <x:c r="J2628" i="7"/>
  <x:c r="J2629" i="7"/>
  <x:c r="K2630" i="7"/>
  <x:c r="J2632" i="7"/>
  <x:c r="K2633" i="7"/>
  <x:c r="K2634" i="7"/>
  <x:c r="K2635" i="7"/>
  <x:c r="K2637" i="7"/>
  <x:c r="J2639" i="7"/>
  <x:c r="J2640" i="7"/>
  <x:c r="K2641" i="7"/>
  <x:c r="J2643" i="7"/>
  <x:c r="J2644" i="7"/>
  <x:c r="J2645" i="7"/>
  <x:c r="K2646" i="7"/>
  <x:c r="J2648" i="7"/>
  <x:c r="K2649" i="7"/>
  <x:c r="K2650" i="7"/>
  <x:c r="K2651" i="7"/>
  <x:c r="K2653" i="7"/>
  <x:c r="J2655" i="7"/>
  <x:c r="J2656" i="7"/>
  <x:c r="K2657" i="7"/>
  <x:c r="J2659" i="7"/>
  <x:c r="J2660" i="7"/>
  <x:c r="K2661" i="7"/>
  <x:c r="J2663" i="7"/>
  <x:c r="K2664" i="7"/>
  <x:c r="K2665" i="7"/>
  <x:c r="K2666" i="7"/>
  <x:c r="K2668" i="7"/>
  <x:c r="J2670" i="7"/>
  <x:c r="J2671" i="7"/>
  <x:c r="K2672" i="7"/>
  <x:c r="J2674" i="7"/>
  <x:c r="K2675" i="7"/>
  <x:c r="J2677" i="7"/>
  <x:c r="K2678" i="7"/>
  <x:c r="K2679" i="7"/>
  <x:c r="K2680" i="7"/>
  <x:c r="K2682" i="7"/>
  <x:c r="J2684" i="7"/>
  <x:c r="J2685" i="7"/>
  <x:c r="K2686" i="7"/>
  <x:c r="J2688" i="7"/>
  <x:c r="K2689" i="7"/>
  <x:c r="J2691" i="7"/>
  <x:c r="K2692" i="7"/>
  <x:c r="K2693" i="7"/>
  <x:c r="K2694" i="7"/>
  <x:c r="K2696" i="7"/>
  <x:c r="J2698" i="7"/>
  <x:c r="J2699" i="7"/>
  <x:c r="K2700" i="7"/>
  <x:c r="J2702" i="7"/>
  <x:c r="K2703" i="7"/>
  <x:c r="J2705" i="7"/>
  <x:c r="K2706" i="7"/>
  <x:c r="K2707" i="7"/>
  <x:c r="K2708" i="7"/>
  <x:c r="K2710" i="7"/>
  <x:c r="J2712" i="7"/>
  <x:c r="J2713" i="7"/>
  <x:c r="K2714" i="7"/>
  <x:c r="J2716" i="7"/>
  <x:c r="K2717" i="7"/>
  <x:c r="J2719" i="7"/>
  <x:c r="K2720" i="7"/>
  <x:c r="K2721" i="7"/>
  <x:c r="K2722" i="7"/>
  <x:c r="K2724" i="7"/>
  <x:c r="J2726" i="7"/>
  <x:c r="J2727" i="7"/>
  <x:c r="K2728" i="7"/>
  <x:c r="J2730" i="7"/>
  <x:c r="K2731" i="7"/>
  <x:c r="J2733" i="7"/>
  <x:c r="K2734" i="7"/>
  <x:c r="K2735" i="7"/>
  <x:c r="K2736" i="7"/>
  <x:c r="K2738" i="7"/>
  <x:c r="J2740" i="7"/>
  <x:c r="J2741" i="7"/>
  <x:c r="K2742" i="7"/>
  <x:c r="J2744" i="7"/>
  <x:c r="K2745" i="7"/>
  <x:c r="J2747" i="7"/>
  <x:c r="K2748" i="7"/>
  <x:c r="K2749" i="7"/>
  <x:c r="K2750" i="7"/>
  <x:c r="K2752" i="7"/>
  <x:c r="J2754" i="7"/>
  <x:c r="J2755" i="7"/>
  <x:c r="K2756" i="7"/>
  <x:c r="J2758" i="7"/>
  <x:c r="K2759" i="7"/>
  <x:c r="J2761" i="7"/>
  <x:c r="K2762" i="7"/>
  <x:c r="K2763" i="7"/>
  <x:c r="K2764" i="7"/>
  <x:c r="K2766" i="7"/>
  <x:c r="J2768" i="7"/>
  <x:c r="J2769" i="7"/>
  <x:c r="K2770" i="7"/>
  <x:c r="J2772" i="7"/>
  <x:c r="K2773" i="7"/>
  <x:c r="J2775" i="7"/>
  <x:c r="K2776" i="7"/>
  <x:c r="K2777" i="7"/>
  <x:c r="K2778" i="7"/>
  <x:c r="K2780" i="7"/>
  <x:c r="J2782" i="7"/>
  <x:c r="J2783" i="7"/>
  <x:c r="K2784" i="7"/>
  <x:c r="J2786" i="7"/>
  <x:c r="K2787" i="7"/>
  <x:c r="J2789" i="7"/>
  <x:c r="K2790" i="7"/>
  <x:c r="K2791" i="7"/>
  <x:c r="K2792" i="7"/>
  <x:c r="K2794" i="7"/>
  <x:c r="J2796" i="7"/>
  <x:c r="J2797" i="7"/>
  <x:c r="K2798" i="7"/>
  <x:c r="J2800" i="7"/>
  <x:c r="K2801" i="7"/>
  <x:c r="J2803" i="7"/>
  <x:c r="K2804" i="7"/>
  <x:c r="K2805" i="7"/>
  <x:c r="K2806" i="7"/>
  <x:c r="K2808" i="7"/>
  <x:c r="J2810" i="7"/>
  <x:c r="J2811" i="7"/>
  <x:c r="K2812" i="7"/>
  <x:c r="J2814" i="7"/>
  <x:c r="K2815" i="7"/>
  <x:c r="J2817" i="7"/>
  <x:c r="K2818" i="7"/>
  <x:c r="K2819" i="7"/>
  <x:c r="K2820" i="7"/>
  <x:c r="K2822" i="7"/>
  <x:c r="J2824" i="7"/>
  <x:c r="J2825" i="7"/>
  <x:c r="K2826" i="7"/>
  <x:c r="J2828" i="7"/>
  <x:c r="K2829" i="7"/>
  <x:c r="J2831" i="7"/>
  <x:c r="K2832" i="7"/>
  <x:c r="K2833" i="7"/>
  <x:c r="K2834" i="7"/>
  <x:c r="K2836" i="7"/>
  <x:c r="J2838" i="7"/>
  <x:c r="J2839" i="7"/>
  <x:c r="K2840" i="7"/>
  <x:c r="J2842" i="7"/>
  <x:c r="K2843" i="7"/>
  <x:c r="J2845" i="7"/>
  <x:c r="K2846" i="7"/>
  <x:c r="K2847" i="7"/>
  <x:c r="K2848" i="7"/>
  <x:c r="K2850" i="7"/>
  <x:c r="J2852" i="7"/>
  <x:c r="J2853" i="7"/>
  <x:c r="K2854" i="7"/>
  <x:c r="J2856" i="7"/>
  <x:c r="J2857" i="7"/>
  <x:c r="K2858" i="7"/>
  <x:c r="K2859" i="7"/>
  <x:c r="K2860" i="7"/>
  <x:c r="K2861" i="7"/>
  <x:c r="K2863" i="7"/>
  <x:c r="J2865" i="7"/>
  <x:c r="J2866" i="7"/>
  <x:c r="K2867" i="7"/>
  <x:c r="J2869" i="7"/>
  <x:c r="J2870" i="7"/>
  <x:c r="K2871" i="7"/>
  <x:c r="K2872" i="7"/>
  <x:c r="K2873" i="7"/>
  <x:c r="K2874" i="7"/>
  <x:c r="K2876" i="7"/>
  <x:c r="J2878" i="7"/>
  <x:c r="J2879" i="7"/>
  <x:c r="K2880" i="7"/>
  <x:c r="J2882" i="7"/>
  <x:c r="K2883" i="7"/>
  <x:c r="J2885" i="7"/>
  <x:c r="K2886" i="7"/>
  <x:c r="K2887" i="7"/>
  <x:c r="K2888" i="7"/>
  <x:c r="K2890" i="7"/>
  <x:c r="J2892" i="7"/>
  <x:c r="J2893" i="7"/>
  <x:c r="K2894" i="7"/>
  <x:c r="J2896" i="7"/>
  <x:c r="K2897" i="7"/>
  <x:c r="J2899" i="7"/>
  <x:c r="K2900" i="7"/>
  <x:c r="K2901" i="7"/>
  <x:c r="K2902" i="7"/>
  <x:c r="K2904" i="7"/>
  <x:c r="J2906" i="7"/>
  <x:c r="J2907" i="7"/>
  <x:c r="K2908" i="7"/>
  <x:c r="J2910" i="7"/>
  <x:c r="K2911" i="7"/>
  <x:c r="J2913" i="7"/>
  <x:c r="K2914" i="7"/>
  <x:c r="K2915" i="7"/>
  <x:c r="K2916" i="7"/>
  <x:c r="K2918" i="7"/>
  <x:c r="J2920" i="7"/>
  <x:c r="J2921" i="7"/>
  <x:c r="K2922" i="7"/>
  <x:c r="J2924" i="7"/>
  <x:c r="K2925" i="7"/>
  <x:c r="J2927" i="7"/>
  <x:c r="K2928" i="7"/>
  <x:c r="K2929" i="7"/>
  <x:c r="K2930" i="7"/>
  <x:c r="K2932" i="7"/>
  <x:c r="J2934" i="7"/>
  <x:c r="J2935" i="7"/>
  <x:c r="K2936" i="7"/>
  <x:c r="J2938" i="7"/>
  <x:c r="K2939" i="7"/>
  <x:c r="J2941" i="7"/>
  <x:c r="K2942" i="7"/>
  <x:c r="K2943" i="7"/>
  <x:c r="K2944" i="7"/>
  <x:c r="K2946" i="7"/>
  <x:c r="J2948" i="7"/>
  <x:c r="J2949" i="7"/>
  <x:c r="K2950" i="7"/>
  <x:c r="J2952" i="7"/>
  <x:c r="K2953" i="7"/>
  <x:c r="J2955" i="7"/>
  <x:c r="K2956" i="7"/>
  <x:c r="K2957" i="7"/>
  <x:c r="K2958" i="7"/>
  <x:c r="K2960" i="7"/>
  <x:c r="J2962" i="7"/>
  <x:c r="J2963" i="7"/>
  <x:c r="K2964" i="7"/>
  <x:c r="J2966" i="7"/>
  <x:c r="K2967" i="7"/>
  <x:c r="J2969" i="7"/>
  <x:c r="K2970" i="7"/>
  <x:c r="K2971" i="7"/>
  <x:c r="K2972" i="7"/>
  <x:c r="K2974" i="7"/>
  <x:c r="J2976" i="7"/>
  <x:c r="J2977" i="7"/>
  <x:c r="K2978" i="7"/>
  <x:c r="J2980" i="7"/>
  <x:c r="K2981" i="7"/>
  <x:c r="J2983" i="7"/>
  <x:c r="K2984" i="7"/>
  <x:c r="K2985" i="7"/>
  <x:c r="K2986" i="7"/>
  <x:c r="K2988" i="7"/>
  <x:c r="J2990" i="7"/>
  <x:c r="K2991" i="7"/>
  <x:c r="J2993" i="7"/>
  <x:c r="K2994" i="7"/>
  <x:c r="J2996" i="7"/>
  <x:c r="K2997" i="7"/>
  <x:c r="K2998" i="7"/>
  <x:c r="K2999" i="7"/>
  <x:c r="K3001" i="7"/>
  <x:c r="J3003" i="7"/>
  <x:c r="J3004" i="7"/>
  <x:c r="K3005" i="7"/>
  <x:c r="J3007" i="7"/>
  <x:c r="K3008" i="7"/>
  <x:c r="J3010" i="7"/>
  <x:c r="K3011" i="7"/>
  <x:c r="K3012" i="7"/>
  <x:c r="K3013" i="7"/>
  <x:c r="K3015" i="7"/>
  <x:c r="J3017" i="7"/>
  <x:c r="J3018" i="7"/>
  <x:c r="K3019" i="7"/>
  <x:c r="J3021" i="7"/>
  <x:c r="K3022" i="7"/>
  <x:c r="J3024" i="7"/>
  <x:c r="K3025" i="7"/>
  <x:c r="K3026" i="7"/>
  <x:c r="K3027" i="7"/>
  <x:c r="K3029" i="7"/>
  <x:c r="J3031" i="7"/>
  <x:c r="K3032" i="7"/>
  <x:c r="J3034" i="7"/>
  <x:c r="K3035" i="7"/>
  <x:c r="J3037" i="7"/>
  <x:c r="K3038" i="7"/>
  <x:c r="K3039" i="7"/>
  <x:c r="K3040" i="7"/>
  <x:c r="K3042" i="7"/>
  <x:c r="J3044" i="7"/>
  <x:c r="J3045" i="7"/>
  <x:c r="K3046" i="7"/>
  <x:c r="J3048" i="7"/>
  <x:c r="K3049" i="7"/>
  <x:c r="J3051" i="7"/>
  <x:c r="K3052" i="7"/>
  <x:c r="K3053" i="7"/>
  <x:c r="K3054" i="7"/>
  <x:c r="K3056" i="7"/>
  <x:c r="J3058" i="7"/>
  <x:c r="J3059" i="7"/>
  <x:c r="K3060" i="7"/>
  <x:c r="J3062" i="7"/>
  <x:c r="K3063" i="7"/>
  <x:c r="J3065" i="7"/>
  <x:c r="K3066" i="7"/>
  <x:c r="K3067" i="7"/>
  <x:c r="K3068" i="7"/>
  <x:c r="K3070" i="7"/>
  <x:c r="J3072" i="7"/>
  <x:c r="J3073" i="7"/>
  <x:c r="K3074" i="7"/>
  <x:c r="J3076" i="7"/>
  <x:c r="K3077" i="7"/>
  <x:c r="J3079" i="7"/>
  <x:c r="K3080" i="7"/>
  <x:c r="K3081" i="7"/>
  <x:c r="K3082" i="7"/>
  <x:c r="K3084" i="7"/>
  <x:c r="J3086" i="7"/>
  <x:c r="J3087" i="7"/>
  <x:c r="K3088" i="7"/>
  <x:c r="J3090" i="7"/>
  <x:c r="J3091" i="7"/>
  <x:c r="K3092" i="7"/>
  <x:c r="J3094" i="7"/>
  <x:c r="K3095" i="7"/>
  <x:c r="K3096" i="7"/>
  <x:c r="K3097" i="7"/>
  <x:c r="K3099" i="7"/>
  <x:c r="J3101" i="7"/>
  <x:c r="J3102" i="7"/>
  <x:c r="K3103" i="7"/>
  <x:c r="J3105" i="7"/>
  <x:c r="J3106" i="7"/>
  <x:c r="J3107" i="7"/>
  <x:c r="K3108" i="7"/>
  <x:c r="J3110" i="7"/>
  <x:c r="K3111" i="7"/>
  <x:c r="K3112" i="7"/>
  <x:c r="K3113" i="7"/>
  <x:c r="K3115" i="7"/>
  <x:c r="J3117" i="7"/>
  <x:c r="J3118" i="7"/>
  <x:c r="K3119" i="7"/>
  <x:c r="J3121" i="7"/>
  <x:c r="J3122" i="7"/>
  <x:c r="J3123" i="7"/>
  <x:c r="K3124" i="7"/>
  <x:c r="J3126" i="7"/>
  <x:c r="K3127" i="7"/>
  <x:c r="K3128" i="7"/>
  <x:c r="K3129" i="7"/>
  <x:c r="K3131" i="7"/>
  <x:c r="J3133" i="7"/>
  <x:c r="J3134" i="7"/>
  <x:c r="K3135" i="7"/>
  <x:c r="J3137" i="7"/>
  <x:c r="J3138" i="7"/>
  <x:c r="J3139" i="7"/>
  <x:c r="K3140" i="7"/>
  <x:c r="J3142" i="7"/>
  <x:c r="K3143" i="7"/>
  <x:c r="K3144" i="7"/>
  <x:c r="K3145" i="7"/>
  <x:c r="K3147" i="7"/>
  <x:c r="J3149" i="7"/>
  <x:c r="J3150" i="7"/>
  <x:c r="K3151" i="7"/>
  <x:c r="J3153" i="7"/>
  <x:c r="J3154" i="7"/>
  <x:c r="J3155" i="7"/>
  <x:c r="K3156" i="7"/>
  <x:c r="J3158" i="7"/>
  <x:c r="K3159" i="7"/>
  <x:c r="K3160" i="7"/>
  <x:c r="K3161" i="7"/>
  <x:c r="K3163" i="7"/>
  <x:c r="J3165" i="7"/>
  <x:c r="J3166" i="7"/>
  <x:c r="K3167" i="7"/>
  <x:c r="J3169" i="7"/>
  <x:c r="J3170" i="7"/>
  <x:c r="J3171" i="7"/>
  <x:c r="K3172" i="7"/>
  <x:c r="J3174" i="7"/>
  <x:c r="K3175" i="7"/>
  <x:c r="K3176" i="7"/>
  <x:c r="K3177" i="7"/>
  <x:c r="K3179" i="7"/>
  <x:c r="J3181" i="7"/>
  <x:c r="J3182" i="7"/>
  <x:c r="K3183" i="7"/>
  <x:c r="J3185" i="7"/>
  <x:c r="J3186" i="7"/>
  <x:c r="J3187" i="7"/>
  <x:c r="J3188" i="7"/>
  <x:c r="K3189" i="7"/>
  <x:c r="J3191" i="7"/>
  <x:c r="K3192" i="7"/>
  <x:c r="K3193" i="7"/>
  <x:c r="K3194" i="7"/>
  <x:c r="K3196" i="7"/>
  <x:c r="J3198" i="7"/>
  <x:c r="J3199" i="7"/>
  <x:c r="K3200" i="7"/>
  <x:c r="J3202" i="7"/>
  <x:c r="J3203" i="7"/>
  <x:c r="J3204" i="7"/>
  <x:c r="J3205" i="7"/>
  <x:c r="K3206" i="7"/>
  <x:c r="J3208" i="7"/>
  <x:c r="K3209" i="7"/>
  <x:c r="K3210" i="7"/>
  <x:c r="K3211" i="7"/>
  <x:c r="K3213" i="7"/>
  <x:c r="J3215" i="7"/>
  <x:c r="J3216" i="7"/>
  <x:c r="K3217" i="7"/>
  <x:c r="J3219" i="7"/>
  <x:c r="K3220" i="7"/>
  <x:c r="J3222" i="7"/>
  <x:c r="K3223" i="7"/>
  <x:c r="K3224" i="7"/>
  <x:c r="K3225" i="7"/>
  <x:c r="K3227" i="7"/>
  <x:c r="J3229" i="7"/>
  <x:c r="J3230" i="7"/>
  <x:c r="K3231" i="7"/>
  <x:c r="J3233" i="7"/>
  <x:c r="J3234" i="7"/>
  <x:c r="J3235" i="7"/>
  <x:c r="K3236" i="7"/>
  <x:c r="J3238" i="7"/>
  <x:c r="K3239" i="7"/>
  <x:c r="K3240" i="7"/>
  <x:c r="K3241" i="7"/>
  <x:c r="K3243" i="7"/>
  <x:c r="J3245" i="7"/>
  <x:c r="J3246" i="7"/>
  <x:c r="K3247" i="7"/>
  <x:c r="J3249" i="7"/>
  <x:c r="J3250" i="7"/>
  <x:c r="J3251" i="7"/>
  <x:c r="K3252" i="7"/>
  <x:c r="J3254" i="7"/>
  <x:c r="K3255" i="7"/>
  <x:c r="K3256" i="7"/>
  <x:c r="K3257" i="7"/>
  <x:c r="K3259" i="7"/>
  <x:c r="J3261" i="7"/>
  <x:c r="J3262" i="7"/>
  <x:c r="K3263" i="7"/>
  <x:c r="J3265" i="7"/>
  <x:c r="J3266" i="7"/>
  <x:c r="J3267" i="7"/>
  <x:c r="K3268" i="7"/>
  <x:c r="J3270" i="7"/>
  <x:c r="K3271" i="7"/>
  <x:c r="K3272" i="7"/>
  <x:c r="K3273" i="7"/>
  <x:c r="K3275" i="7"/>
  <x:c r="J3277" i="7"/>
  <x:c r="J3278" i="7"/>
  <x:c r="K3279" i="7"/>
  <x:c r="J3281" i="7"/>
  <x:c r="J3282" i="7"/>
  <x:c r="J3283" i="7"/>
  <x:c r="K3284" i="7"/>
  <x:c r="J3286" i="7"/>
  <x:c r="K3287" i="7"/>
  <x:c r="K3288" i="7"/>
  <x:c r="K3289" i="7"/>
  <x:c r="K3291" i="7"/>
  <x:c r="J3293" i="7"/>
  <x:c r="J3294" i="7"/>
  <x:c r="K3295" i="7"/>
  <x:c r="J3297" i="7"/>
  <x:c r="J3298" i="7"/>
  <x:c r="J3299" i="7"/>
  <x:c r="K3300" i="7"/>
  <x:c r="J3302" i="7"/>
  <x:c r="K3303" i="7"/>
  <x:c r="K3304" i="7"/>
  <x:c r="K3305" i="7"/>
  <x:c r="K3307" i="7"/>
  <x:c r="J3309" i="7"/>
  <x:c r="J3310" i="7"/>
  <x:c r="K3311" i="7"/>
  <x:c r="J3313" i="7"/>
  <x:c r="J3314" i="7"/>
  <x:c r="J3315" i="7"/>
  <x:c r="K3316" i="7"/>
  <x:c r="J3318" i="7"/>
  <x:c r="K3319" i="7"/>
  <x:c r="K3320" i="7"/>
  <x:c r="K3321" i="7"/>
  <x:c r="K3323" i="7"/>
  <x:c r="J3325" i="7"/>
  <x:c r="J3326" i="7"/>
  <x:c r="K3327" i="7"/>
  <x:c r="J3329" i="7"/>
  <x:c r="J3330" i="7"/>
  <x:c r="J3331" i="7"/>
  <x:c r="K3332" i="7"/>
  <x:c r="J3334" i="7"/>
  <x:c r="K3335" i="7"/>
  <x:c r="K3336" i="7"/>
  <x:c r="K3337" i="7"/>
  <x:c r="K3339" i="7"/>
  <x:c r="J3341" i="7"/>
  <x:c r="J3342" i="7"/>
  <x:c r="K3343" i="7"/>
  <x:c r="J3345" i="7"/>
  <x:c r="J3346" i="7"/>
  <x:c r="J3347" i="7"/>
  <x:c r="K3348" i="7"/>
  <x:c r="J3350" i="7"/>
  <x:c r="K3351" i="7"/>
  <x:c r="K3352" i="7"/>
  <x:c r="K3353" i="7"/>
  <x:c r="K3355" i="7"/>
  <x:c r="J3357" i="7"/>
  <x:c r="J3358" i="7"/>
  <x:c r="K3359" i="7"/>
  <x:c r="J3361" i="7"/>
  <x:c r="J3362" i="7"/>
  <x:c r="J3363" i="7"/>
  <x:c r="K3364" i="7"/>
  <x:c r="J3366" i="7"/>
  <x:c r="K3367" i="7"/>
  <x:c r="K3368" i="7"/>
  <x:c r="K3369" i="7"/>
  <x:c r="K3371" i="7"/>
  <x:c r="J3373" i="7"/>
  <x:c r="J3374" i="7"/>
  <x:c r="K3375" i="7"/>
  <x:c r="J3377" i="7"/>
  <x:c r="J3378" i="7"/>
  <x:c r="J3379" i="7"/>
  <x:c r="J3380" i="7"/>
  <x:c r="K3381" i="7"/>
  <x:c r="J3383" i="7"/>
  <x:c r="K3384" i="7"/>
  <x:c r="K3385" i="7"/>
  <x:c r="K3386" i="7"/>
  <x:c r="K3390" i="7"/>
  <x:c r="J3392" i="7"/>
  <x:c r="J3393" i="7"/>
  <x:c r="K3394" i="7"/>
  <x:c r="J3396" i="7"/>
  <x:c r="J3397" i="7"/>
  <x:c r="J3398" i="7"/>
  <x:c r="J3399" i="7"/>
  <x:c r="K3400" i="7"/>
  <x:c r="J3402" i="7"/>
  <x:c r="K3403" i="7"/>
  <x:c r="K3404" i="7"/>
  <x:c r="K3405" i="7"/>
  <x:c r="K3407" i="7"/>
  <x:c r="J3409" i="7"/>
  <x:c r="J3410" i="7"/>
  <x:c r="K3411" i="7"/>
  <x:c r="J3413" i="7"/>
  <x:c r="J3414" i="7"/>
  <x:c r="J3415" i="7"/>
  <x:c r="J3416" i="7"/>
  <x:c r="K3417" i="7"/>
  <x:c r="J3419" i="7"/>
  <x:c r="K3420" i="7"/>
  <x:c r="K3421" i="7"/>
  <x:c r="K3422" i="7"/>
  <x:c r="K3424" i="7"/>
  <x:c r="J3426" i="7"/>
  <x:c r="J3427" i="7"/>
  <x:c r="K3428" i="7"/>
  <x:c r="J3430" i="7"/>
  <x:c r="J3431" i="7"/>
  <x:c r="K3432" i="7"/>
  <x:c r="J3434" i="7"/>
  <x:c r="K3435" i="7"/>
  <x:c r="K3436" i="7"/>
  <x:c r="K3437" i="7"/>
  <x:c r="K3439" i="7"/>
  <x:c r="J3441" i="7"/>
  <x:c r="J3442" i="7"/>
  <x:c r="K3443" i="7"/>
  <x:c r="J3445" i="7"/>
  <x:c r="J3446" i="7"/>
  <x:c r="K3447" i="7"/>
  <x:c r="J3449" i="7"/>
  <x:c r="K3450" i="7"/>
  <x:c r="K3451" i="7"/>
  <x:c r="K3452" i="7"/>
  <x:c r="K3454" i="7"/>
  <x:c r="J3456" i="7"/>
  <x:c r="J3457" i="7"/>
  <x:c r="K3458" i="7"/>
  <x:c r="J3460" i="7"/>
  <x:c r="J3461" i="7"/>
  <x:c r="K3462" i="7"/>
  <x:c r="J3464" i="7"/>
  <x:c r="K3465" i="7"/>
  <x:c r="K3466" i="7"/>
  <x:c r="K3467" i="7"/>
  <x:c r="K3469" i="7"/>
  <x:c r="J3471" i="7"/>
  <x:c r="J3472" i="7"/>
  <x:c r="K3473" i="7"/>
  <x:c r="J3475" i="7"/>
  <x:c r="J3476" i="7"/>
  <x:c r="K3477" i="7"/>
  <x:c r="J3479" i="7"/>
  <x:c r="K3480" i="7"/>
  <x:c r="K3481" i="7"/>
  <x:c r="K3482" i="7"/>
  <x:c r="K3484" i="7"/>
  <x:c r="J3486" i="7"/>
  <x:c r="J3487" i="7"/>
  <x:c r="K3488" i="7"/>
  <x:c r="J3490" i="7"/>
  <x:c r="J3491" i="7"/>
  <x:c r="K3492" i="7"/>
  <x:c r="J3494" i="7"/>
  <x:c r="K3495" i="7"/>
  <x:c r="K3496" i="7"/>
  <x:c r="K3497" i="7"/>
  <x:c r="K3499" i="7"/>
  <x:c r="J3501" i="7"/>
  <x:c r="J3502" i="7"/>
  <x:c r="K3503" i="7"/>
  <x:c r="J3505" i="7"/>
  <x:c r="J3506" i="7"/>
  <x:c r="K3507" i="7"/>
  <x:c r="J3509" i="7"/>
  <x:c r="K3510" i="7"/>
  <x:c r="K3511" i="7"/>
  <x:c r="K3512" i="7"/>
  <x:c r="K3514" i="7"/>
  <x:c r="J3516" i="7"/>
  <x:c r="J3517" i="7"/>
  <x:c r="K3518" i="7"/>
  <x:c r="J3520" i="7"/>
  <x:c r="J3521" i="7"/>
  <x:c r="K3522" i="7"/>
  <x:c r="J3524" i="7"/>
  <x:c r="K3525" i="7"/>
  <x:c r="K3526" i="7"/>
  <x:c r="K3527" i="7"/>
  <x:c r="K3529" i="7"/>
  <x:c r="J3531" i="7"/>
  <x:c r="J3532" i="7"/>
  <x:c r="K3533" i="7"/>
  <x:c r="J3535" i="7"/>
  <x:c r="J3536" i="7"/>
  <x:c r="K3537" i="7"/>
  <x:c r="J3539" i="7"/>
  <x:c r="K3540" i="7"/>
  <x:c r="K3541" i="7"/>
  <x:c r="K3542" i="7"/>
  <x:c r="K3544" i="7"/>
  <x:c r="J3546" i="7"/>
  <x:c r="J3547" i="7"/>
  <x:c r="K3548" i="7"/>
  <x:c r="J3550" i="7"/>
  <x:c r="J3551" i="7"/>
  <x:c r="K3552" i="7"/>
  <x:c r="J3554" i="7"/>
  <x:c r="K3555" i="7"/>
  <x:c r="K3556" i="7"/>
  <x:c r="K3557" i="7"/>
  <x:c r="K3559" i="7"/>
  <x:c r="J3561" i="7"/>
  <x:c r="J3562" i="7"/>
  <x:c r="K3563" i="7"/>
  <x:c r="J3565" i="7"/>
  <x:c r="J3566" i="7"/>
  <x:c r="K3567" i="7"/>
  <x:c r="J3569" i="7"/>
  <x:c r="K3570" i="7"/>
  <x:c r="K3571" i="7"/>
  <x:c r="K3572" i="7"/>
  <x:c r="K3574" i="7"/>
  <x:c r="J3576" i="7"/>
  <x:c r="J3577" i="7"/>
  <x:c r="K3578" i="7"/>
  <x:c r="J3580" i="7"/>
  <x:c r="J3581" i="7"/>
  <x:c r="K3582" i="7"/>
  <x:c r="J3584" i="7"/>
  <x:c r="K3585" i="7"/>
  <x:c r="K3586" i="7"/>
  <x:c r="K3587" i="7"/>
  <x:c r="K3589" i="7"/>
  <x:c r="J3591" i="7"/>
  <x:c r="J3592" i="7"/>
  <x:c r="K3593" i="7"/>
  <x:c r="J3595" i="7"/>
  <x:c r="J3596" i="7"/>
  <x:c r="K3597" i="7"/>
  <x:c r="J3599" i="7"/>
  <x:c r="K3600" i="7"/>
  <x:c r="K3601" i="7"/>
  <x:c r="K3602" i="7"/>
  <x:c r="K3604" i="7"/>
  <x:c r="J3606" i="7"/>
  <x:c r="J3607" i="7"/>
  <x:c r="K3608" i="7"/>
  <x:c r="J3610" i="7"/>
  <x:c r="J3611" i="7"/>
  <x:c r="K3612" i="7"/>
  <x:c r="J3614" i="7"/>
  <x:c r="K3615" i="7"/>
  <x:c r="K3616" i="7"/>
  <x:c r="K3617" i="7"/>
  <x:c r="K3619" i="7"/>
  <x:c r="J3621" i="7"/>
  <x:c r="J3622" i="7"/>
  <x:c r="K3623" i="7"/>
  <x:c r="J3625" i="7"/>
  <x:c r="J3626" i="7"/>
  <x:c r="K3627" i="7"/>
  <x:c r="J3629" i="7"/>
  <x:c r="K3630" i="7"/>
  <x:c r="K3631" i="7"/>
  <x:c r="K3632" i="7"/>
  <x:c r="K3634" i="7"/>
  <x:c r="J3636" i="7"/>
  <x:c r="J3637" i="7"/>
  <x:c r="K3638" i="7"/>
  <x:c r="J3640" i="7"/>
  <x:c r="J3641" i="7"/>
  <x:c r="K3642" i="7"/>
  <x:c r="J3644" i="7"/>
  <x:c r="K3645" i="7"/>
  <x:c r="K3646" i="7"/>
  <x:c r="K3647" i="7"/>
  <x:c r="K3649" i="7"/>
  <x:c r="J3651" i="7"/>
  <x:c r="J3652" i="7"/>
  <x:c r="K3653" i="7"/>
  <x:c r="J3655" i="7"/>
  <x:c r="J3656" i="7"/>
  <x:c r="K3657" i="7"/>
  <x:c r="J3659" i="7"/>
  <x:c r="K3660" i="7"/>
  <x:c r="K3661" i="7"/>
  <x:c r="K3662" i="7"/>
  <x:c r="K3664" i="7"/>
  <x:c r="J3666" i="7"/>
  <x:c r="J3667" i="7"/>
  <x:c r="K3668" i="7"/>
  <x:c r="J3670" i="7"/>
  <x:c r="J3671" i="7"/>
  <x:c r="K3672" i="7"/>
  <x:c r="J3674" i="7"/>
  <x:c r="K3675" i="7"/>
  <x:c r="K3676" i="7"/>
  <x:c r="K3677" i="7"/>
  <x:c r="K3679" i="7"/>
  <x:c r="J3681" i="7"/>
  <x:c r="J3682" i="7"/>
  <x:c r="K3683" i="7"/>
  <x:c r="J3685" i="7"/>
  <x:c r="K3686" i="7"/>
  <x:c r="J3688" i="7"/>
  <x:c r="K3689" i="7"/>
  <x:c r="K3690" i="7"/>
  <x:c r="K3691" i="7"/>
  <x:c r="K3693" i="7"/>
  <x:c r="J3695" i="7"/>
  <x:c r="J3696" i="7"/>
  <x:c r="K3697" i="7"/>
  <x:c r="J3699" i="7"/>
  <x:c r="J3700" i="7"/>
  <x:c r="J3701" i="7"/>
  <x:c r="J3702" i="7"/>
  <x:c r="K3703" i="7"/>
  <x:c r="J3705" i="7"/>
  <x:c r="K3706" i="7"/>
  <x:c r="K3707" i="7"/>
  <x:c r="K3708" i="7"/>
  <x:c r="K3710" i="7"/>
  <x:c r="J3712" i="7"/>
  <x:c r="J3713" i="7"/>
  <x:c r="K3714" i="7"/>
  <x:c r="J3716" i="7"/>
  <x:c r="K3717" i="7"/>
  <x:c r="J3719" i="7"/>
  <x:c r="K3720" i="7"/>
  <x:c r="K3721" i="7"/>
  <x:c r="K3722" i="7"/>
  <x:c r="K3724" i="7"/>
  <x:c r="J3726" i="7"/>
  <x:c r="J3727" i="7"/>
  <x:c r="K3728" i="7"/>
  <x:c r="J3730" i="7"/>
  <x:c r="J3731" i="7"/>
  <x:c r="K3732" i="7"/>
  <x:c r="J3734" i="7"/>
  <x:c r="K3735" i="7"/>
  <x:c r="K3736" i="7"/>
  <x:c r="K3737" i="7"/>
  <x:c r="K3739" i="7"/>
  <x:c r="J3741" i="7"/>
  <x:c r="J3742" i="7"/>
  <x:c r="K3743" i="7"/>
  <x:c r="J3745" i="7"/>
  <x:c r="J3746" i="7"/>
  <x:c r="J3747" i="7"/>
  <x:c r="J3748" i="7"/>
  <x:c r="K3749" i="7"/>
  <x:c r="J3751" i="7"/>
  <x:c r="K3752" i="7"/>
  <x:c r="K3753" i="7"/>
  <x:c r="K3754" i="7"/>
  <x:c r="K3756" i="7"/>
  <x:c r="J3758" i="7"/>
  <x:c r="J3759" i="7"/>
  <x:c r="K3760" i="7"/>
  <x:c r="J3762" i="7"/>
  <x:c r="J3763" i="7"/>
  <x:c r="J3764" i="7"/>
  <x:c r="J3765" i="7"/>
  <x:c r="J3766" i="7"/>
  <x:c r="K3767" i="7"/>
  <x:c r="J3769" i="7"/>
  <x:c r="K3770" i="7"/>
  <x:c r="K3771" i="7"/>
  <x:c r="K3772" i="7"/>
  <x:c r="K3774" i="7"/>
  <x:c r="J3776" i="7"/>
  <x:c r="J3777" i="7"/>
  <x:c r="K3778" i="7"/>
  <x:c r="J3780" i="7"/>
  <x:c r="J3781" i="7"/>
  <x:c r="K3782" i="7"/>
  <x:c r="J3784" i="7"/>
  <x:c r="K3785" i="7"/>
  <x:c r="K3786" i="7"/>
  <x:c r="K3787" i="7"/>
  <x:c r="K3789" i="7"/>
  <x:c r="J3791" i="7"/>
  <x:c r="J3792" i="7"/>
  <x:c r="K3793" i="7"/>
  <x:c r="J3795" i="7"/>
  <x:c r="K3796" i="7"/>
  <x:c r="J3798" i="7"/>
  <x:c r="K3799" i="7"/>
  <x:c r="K3800" i="7"/>
  <x:c r="K3801" i="7"/>
  <x:c r="K3803" i="7"/>
  <x:c r="J3805" i="7"/>
  <x:c r="J3806" i="7"/>
  <x:c r="K3807" i="7"/>
  <x:c r="J3809" i="7"/>
  <x:c r="K3810" i="7"/>
  <x:c r="J3812" i="7"/>
  <x:c r="K3813" i="7"/>
  <x:c r="K3814" i="7"/>
  <x:c r="K3815" i="7"/>
  <x:c r="K3817" i="7"/>
  <x:c r="J3819" i="7"/>
  <x:c r="J3820" i="7"/>
  <x:c r="K3821" i="7"/>
  <x:c r="J3823" i="7"/>
  <x:c r="K3824" i="7"/>
  <x:c r="J3826" i="7"/>
  <x:c r="K3827" i="7"/>
  <x:c r="K3828" i="7"/>
  <x:c r="K3829" i="7"/>
  <x:c r="K3831" i="7"/>
  <x:c r="J3833" i="7"/>
  <x:c r="J3834" i="7"/>
  <x:c r="K3835" i="7"/>
  <x:c r="J3837" i="7"/>
  <x:c r="K3838" i="7"/>
  <x:c r="J3840" i="7"/>
  <x:c r="K3841" i="7"/>
  <x:c r="K3842" i="7"/>
  <x:c r="K3843" i="7"/>
  <x:c r="K3845" i="7"/>
  <x:c r="J3847" i="7"/>
  <x:c r="J3848" i="7"/>
  <x:c r="K3849" i="7"/>
  <x:c r="J3851" i="7"/>
  <x:c r="K3852" i="7"/>
  <x:c r="J3854" i="7"/>
  <x:c r="K3855" i="7"/>
  <x:c r="K3856" i="7"/>
  <x:c r="K3857" i="7"/>
  <x:c r="K3859" i="7"/>
  <x:c r="J3861" i="7"/>
  <x:c r="J3862" i="7"/>
  <x:c r="K3863" i="7"/>
  <x:c r="J3865" i="7"/>
  <x:c r="J3866" i="7"/>
  <x:c r="K3867" i="7"/>
  <x:c r="J3869" i="7"/>
  <x:c r="K3870" i="7"/>
  <x:c r="K3871" i="7"/>
  <x:c r="K3872" i="7"/>
  <x:c r="K3874" i="7"/>
  <x:c r="J3876" i="7"/>
  <x:c r="J3877" i="7"/>
  <x:c r="K3878" i="7"/>
  <x:c r="J3880" i="7"/>
  <x:c r="J3881" i="7"/>
  <x:c r="K3882" i="7"/>
  <x:c r="J3884" i="7"/>
  <x:c r="K3885" i="7"/>
  <x:c r="K3886" i="7"/>
  <x:c r="K3887" i="7"/>
  <x:c r="K3889" i="7"/>
  <x:c r="J3891" i="7"/>
  <x:c r="J3892" i="7"/>
  <x:c r="K3893" i="7"/>
  <x:c r="J3895" i="7"/>
  <x:c r="K3896" i="7"/>
  <x:c r="J3898" i="7"/>
  <x:c r="K3899" i="7"/>
  <x:c r="K3900" i="7"/>
  <x:c r="K3901" i="7"/>
  <x:c r="K3903" i="7"/>
  <x:c r="J3905" i="7"/>
  <x:c r="J3906" i="7"/>
  <x:c r="K3907" i="7"/>
  <x:c r="J3909" i="7"/>
  <x:c r="K3910" i="7"/>
  <x:c r="J3912" i="7"/>
  <x:c r="K3913" i="7"/>
  <x:c r="K3914" i="7"/>
  <x:c r="K3915" i="7"/>
  <x:c r="K3917" i="7"/>
  <x:c r="J3919" i="7"/>
  <x:c r="J3920" i="7"/>
  <x:c r="K3921" i="7"/>
  <x:c r="J3923" i="7"/>
  <x:c r="K3924" i="7"/>
  <x:c r="J3926" i="7"/>
  <x:c r="K3927" i="7"/>
  <x:c r="K3928" i="7"/>
  <x:c r="K3929" i="7"/>
  <x:c r="K3931" i="7"/>
  <x:c r="J3933" i="7"/>
  <x:c r="J3934" i="7"/>
  <x:c r="K3935" i="7"/>
  <x:c r="J3937" i="7"/>
  <x:c r="K3938" i="7"/>
  <x:c r="J3940" i="7"/>
  <x:c r="K3941" i="7"/>
  <x:c r="K3942" i="7"/>
  <x:c r="K3943" i="7"/>
  <x:c r="K3945" i="7"/>
  <x:c r="J3947" i="7"/>
  <x:c r="J3948" i="7"/>
  <x:c r="K3949" i="7"/>
  <x:c r="J3951" i="7"/>
  <x:c r="K3952" i="7"/>
  <x:c r="J3954" i="7"/>
  <x:c r="K3955" i="7"/>
  <x:c r="K3956" i="7"/>
  <x:c r="K3957" i="7"/>
  <x:c r="K3959" i="7"/>
  <x:c r="J3961" i="7"/>
  <x:c r="J3962" i="7"/>
  <x:c r="K3963" i="7"/>
  <x:c r="J3965" i="7"/>
  <x:c r="K3966" i="7"/>
  <x:c r="J3968" i="7"/>
  <x:c r="K3969" i="7"/>
  <x:c r="K3970" i="7"/>
  <x:c r="K3971" i="7"/>
  <x:c r="K3973" i="7"/>
  <x:c r="J3975" i="7"/>
  <x:c r="J3976" i="7"/>
  <x:c r="K3977" i="7"/>
  <x:c r="J3979" i="7"/>
  <x:c r="K3980" i="7"/>
  <x:c r="J3982" i="7"/>
  <x:c r="K3983" i="7"/>
  <x:c r="K3984" i="7"/>
  <x:c r="K3985" i="7"/>
  <x:c r="K3987" i="7"/>
  <x:c r="J3989" i="7"/>
  <x:c r="J3990" i="7"/>
  <x:c r="K3991" i="7"/>
  <x:c r="J3993" i="7"/>
  <x:c r="K3994" i="7"/>
  <x:c r="J3996" i="7"/>
  <x:c r="K3997" i="7"/>
  <x:c r="K3998" i="7"/>
  <x:c r="K3999" i="7"/>
  <x:c r="K4001" i="7"/>
  <x:c r="J4003" i="7"/>
  <x:c r="J4004" i="7"/>
  <x:c r="K4005" i="7"/>
  <x:c r="J4007" i="7"/>
  <x:c r="K4008" i="7"/>
  <x:c r="J4010" i="7"/>
  <x:c r="K4011" i="7"/>
  <x:c r="K4012" i="7"/>
  <x:c r="K4013" i="7"/>
  <x:c r="K4015" i="7"/>
  <x:c r="J4017" i="7"/>
  <x:c r="J4018" i="7"/>
  <x:c r="K4019" i="7"/>
  <x:c r="J4021" i="7"/>
  <x:c r="K4022" i="7"/>
  <x:c r="J4024" i="7"/>
  <x:c r="K4025" i="7"/>
  <x:c r="K4026" i="7"/>
  <x:c r="K4027" i="7"/>
  <x:c r="K4029" i="7"/>
  <x:c r="J4031" i="7"/>
  <x:c r="J4032" i="7"/>
  <x:c r="K4033" i="7"/>
  <x:c r="J4035" i="7"/>
  <x:c r="J4036" i="7"/>
  <x:c r="K4037" i="7"/>
  <x:c r="J4039" i="7"/>
  <x:c r="K4040" i="7"/>
  <x:c r="K4041" i="7"/>
  <x:c r="K4042" i="7"/>
  <x:c r="K4044" i="7"/>
  <x:c r="J4046" i="7"/>
  <x:c r="J4047" i="7"/>
  <x:c r="K4048" i="7"/>
  <x:c r="J4050" i="7"/>
  <x:c r="J4051" i="7"/>
  <x:c r="J4052" i="7"/>
  <x:c r="K4053" i="7"/>
  <x:c r="J4055" i="7"/>
  <x:c r="K4056" i="7"/>
  <x:c r="K4057" i="7"/>
  <x:c r="K4058" i="7"/>
  <x:c r="K4060" i="7"/>
  <x:c r="J4062" i="7"/>
  <x:c r="J4063" i="7"/>
  <x:c r="K4064" i="7"/>
  <x:c r="J4066" i="7"/>
  <x:c r="K4067" i="7"/>
  <x:c r="J4069" i="7"/>
  <x:c r="K4070" i="7"/>
  <x:c r="K4071" i="7"/>
  <x:c r="K4072" i="7"/>
  <x:c r="K4074" i="7"/>
  <x:c r="J4076" i="7"/>
  <x:c r="J4077" i="7"/>
  <x:c r="K4078" i="7"/>
  <x:c r="J4080" i="7"/>
  <x:c r="K4081" i="7"/>
  <x:c r="J4083" i="7"/>
  <x:c r="K4084" i="7"/>
  <x:c r="K4085" i="7"/>
  <x:c r="K4086" i="7"/>
  <x:c r="K4088" i="7"/>
  <x:c r="J4090" i="7"/>
  <x:c r="J4091" i="7"/>
  <x:c r="K4092" i="7"/>
  <x:c r="J4094" i="7"/>
  <x:c r="K4095" i="7"/>
  <x:c r="J4097" i="7"/>
  <x:c r="K4098" i="7"/>
  <x:c r="K4099" i="7"/>
  <x:c r="K4100" i="7"/>
  <x:c r="K4102" i="7"/>
  <x:c r="J4104" i="7"/>
  <x:c r="J4105" i="7"/>
  <x:c r="K4106" i="7"/>
  <x:c r="J4108" i="7"/>
  <x:c r="J4109" i="7"/>
  <x:c r="K4110" i="7"/>
  <x:c r="J4112" i="7"/>
  <x:c r="K4113" i="7"/>
  <x:c r="K4114" i="7"/>
  <x:c r="K4115" i="7"/>
  <x:c r="K4117" i="7"/>
  <x:c r="J4119" i="7"/>
  <x:c r="J4120" i="7"/>
  <x:c r="K4121" i="7"/>
  <x:c r="J4123" i="7"/>
  <x:c r="J4124" i="7"/>
  <x:c r="K4125" i="7"/>
  <x:c r="J4127" i="7"/>
  <x:c r="K4128" i="7"/>
  <x:c r="K4129" i="7"/>
  <x:c r="K4130" i="7"/>
  <x:c r="K4132" i="7"/>
  <x:c r="J4134" i="7"/>
  <x:c r="J4135" i="7"/>
  <x:c r="K4136" i="7"/>
  <x:c r="J4138" i="7"/>
  <x:c r="K4139" i="7"/>
  <x:c r="J4141" i="7"/>
  <x:c r="K4142" i="7"/>
  <x:c r="K4143" i="7"/>
  <x:c r="K4144" i="7"/>
  <x:c r="K4146" i="7"/>
  <x:c r="J4148" i="7"/>
  <x:c r="J4149" i="7"/>
  <x:c r="K4150" i="7"/>
  <x:c r="J4152" i="7"/>
  <x:c r="K4153" i="7"/>
  <x:c r="J4155" i="7"/>
  <x:c r="K4156" i="7"/>
  <x:c r="K4157" i="7"/>
  <x:c r="K4158" i="7"/>
  <x:c r="K4160" i="7"/>
  <x:c r="J4162" i="7"/>
  <x:c r="J4163" i="7"/>
  <x:c r="K4164" i="7"/>
  <x:c r="J4166" i="7"/>
  <x:c r="K4167" i="7"/>
  <x:c r="J4169" i="7"/>
  <x:c r="K4170" i="7"/>
  <x:c r="K4171" i="7"/>
  <x:c r="K4172" i="7"/>
  <x:c r="K4174" i="7"/>
  <x:c r="J4176" i="7"/>
  <x:c r="J4177" i="7"/>
  <x:c r="K4178" i="7"/>
  <x:c r="J4180" i="7"/>
  <x:c r="J4181" i="7"/>
  <x:c r="K4182" i="7"/>
  <x:c r="J4184" i="7"/>
  <x:c r="K4185" i="7"/>
  <x:c r="K4186" i="7"/>
  <x:c r="K4187" i="7"/>
  <x:c r="K4189" i="7"/>
  <x:c r="J4191" i="7"/>
  <x:c r="J4192" i="7"/>
  <x:c r="K4193" i="7"/>
  <x:c r="J4195" i="7"/>
  <x:c r="K4196" i="7"/>
  <x:c r="J4198" i="7"/>
  <x:c r="K4199" i="7"/>
  <x:c r="K4200" i="7"/>
  <x:c r="K4201" i="7"/>
  <x:c r="K4203" i="7"/>
  <x:c r="J4205" i="7"/>
  <x:c r="J4206" i="7"/>
  <x:c r="K4207" i="7"/>
  <x:c r="J4209" i="7"/>
  <x:c r="K4210" i="7"/>
  <x:c r="J4212" i="7"/>
  <x:c r="K4213" i="7"/>
  <x:c r="K4214" i="7"/>
  <x:c r="K4215" i="7"/>
  <x:c r="K4217" i="7"/>
  <x:c r="J4219" i="7"/>
  <x:c r="J4220" i="7"/>
  <x:c r="K4221" i="7"/>
  <x:c r="J4223" i="7"/>
  <x:c r="K4224" i="7"/>
  <x:c r="K4225" i="7"/>
  <x:c r="K4226" i="7"/>
  <x:c r="K4227" i="7"/>
  <x:c r="K4229" i="7"/>
  <x:c r="J4231" i="7"/>
  <x:c r="J4232" i="7"/>
  <x:c r="K4233" i="7"/>
  <x:c r="J4235" i="7"/>
  <x:c r="K4236" i="7"/>
  <x:c r="K4237" i="7"/>
  <x:c r="K4238" i="7"/>
  <x:c r="K4239" i="7"/>
  <x:c r="K4241" i="7"/>
  <x:c r="J4243" i="7"/>
  <x:c r="J4244" i="7"/>
  <x:c r="K4245" i="7"/>
  <x:c r="J4247" i="7"/>
  <x:c r="K4248" i="7"/>
  <x:c r="K4249" i="7"/>
  <x:c r="K4250" i="7"/>
  <x:c r="K4251" i="7"/>
  <x:c r="K4253" i="7"/>
  <x:c r="J4255" i="7"/>
  <x:c r="J4256" i="7"/>
  <x:c r="K4257" i="7"/>
  <x:c r="J4259" i="7"/>
  <x:c r="K4260" i="7"/>
  <x:c r="K4261" i="7"/>
  <x:c r="K4262" i="7"/>
  <x:c r="K4263" i="7"/>
  <x:c r="K4265" i="7"/>
  <x:c r="J4267" i="7"/>
  <x:c r="J4268" i="7"/>
  <x:c r="K4269" i="7"/>
  <x:c r="J4271" i="7"/>
  <x:c r="K4272" i="7"/>
  <x:c r="J4274" i="7"/>
  <x:c r="K4275" i="7"/>
  <x:c r="K4276" i="7"/>
  <x:c r="K4277" i="7"/>
  <x:c r="K4279" i="7"/>
  <x:c r="J4281" i="7"/>
  <x:c r="J4282" i="7"/>
  <x:c r="K4283" i="7"/>
  <x:c r="J4285" i="7"/>
  <x:c r="K4286" i="7"/>
  <x:c r="J4288" i="7"/>
  <x:c r="K4289" i="7"/>
  <x:c r="K4290" i="7"/>
  <x:c r="K4291" i="7"/>
  <x:c r="K4293" i="7"/>
  <x:c r="J4295" i="7"/>
  <x:c r="J4296" i="7"/>
  <x:c r="K4297" i="7"/>
  <x:c r="J4299" i="7"/>
  <x:c r="K4300" i="7"/>
  <x:c r="J4302" i="7"/>
  <x:c r="K4303" i="7"/>
  <x:c r="K4304" i="7"/>
  <x:c r="K4305" i="7"/>
  <x:c r="K4307" i="7"/>
  <x:c r="J4309" i="7"/>
  <x:c r="J4310" i="7"/>
  <x:c r="K4311" i="7"/>
  <x:c r="J4313" i="7"/>
  <x:c r="K4314" i="7"/>
  <x:c r="J4316" i="7"/>
  <x:c r="K4317" i="7"/>
  <x:c r="K4318" i="7"/>
  <x:c r="K4319" i="7"/>
  <x:c r="K4321" i="7"/>
  <x:c r="J4323" i="7"/>
  <x:c r="J4324" i="7"/>
  <x:c r="K4325" i="7"/>
  <x:c r="J4327" i="7"/>
  <x:c r="K4328" i="7"/>
  <x:c r="J4330" i="7"/>
  <x:c r="K4331" i="7"/>
  <x:c r="K4332" i="7"/>
  <x:c r="K4333" i="7"/>
  <x:c r="K4335" i="7"/>
  <x:c r="J4337" i="7"/>
  <x:c r="J4338" i="7"/>
  <x:c r="K4339" i="7"/>
  <x:c r="J4341" i="7"/>
  <x:c r="K4342" i="7"/>
  <x:c r="J4344" i="7"/>
  <x:c r="K4345" i="7"/>
  <x:c r="K4346" i="7"/>
  <x:c r="K4347" i="7"/>
  <x:c r="K4349" i="7"/>
  <x:c r="J4351" i="7"/>
  <x:c r="J4352" i="7"/>
  <x:c r="K4353" i="7"/>
  <x:c r="J4355" i="7"/>
  <x:c r="K4356" i="7"/>
  <x:c r="J4358" i="7"/>
  <x:c r="K4359" i="7"/>
  <x:c r="K4360" i="7"/>
  <x:c r="K4361" i="7"/>
  <x:c r="K4363" i="7"/>
  <x:c r="J4365" i="7"/>
  <x:c r="J4366" i="7"/>
  <x:c r="K4367" i="7"/>
  <x:c r="J4369" i="7"/>
  <x:c r="K4370" i="7"/>
  <x:c r="J4372" i="7"/>
  <x:c r="K4373" i="7"/>
  <x:c r="K4374" i="7"/>
  <x:c r="K4375" i="7"/>
  <x:c r="K4377" i="7"/>
  <x:c r="J4379" i="7"/>
  <x:c r="K4380" i="7"/>
  <x:c r="J4382" i="7"/>
  <x:c r="K4383" i="7"/>
  <x:c r="J4385" i="7"/>
  <x:c r="K4386" i="7"/>
  <x:c r="K4387" i="7"/>
  <x:c r="K4388" i="7"/>
  <x:c r="K4390" i="7"/>
  <x:c r="J4392" i="7"/>
  <x:c r="K4393" i="7"/>
  <x:c r="J4395" i="7"/>
  <x:c r="K4396" i="7"/>
  <x:c r="J4398" i="7"/>
  <x:c r="K4399" i="7"/>
  <x:c r="K4400" i="7"/>
  <x:c r="K4401" i="7"/>
  <x:c r="K4403" i="7"/>
  <x:c r="J4405" i="7"/>
  <x:c r="J4406" i="7"/>
  <x:c r="K4407" i="7"/>
  <x:c r="J4409" i="7"/>
  <x:c r="K4410" i="7"/>
  <x:c r="K4411" i="7"/>
  <x:c r="K4412" i="7"/>
  <x:c r="K4413" i="7"/>
  <x:c r="K4415" i="7"/>
  <x:c r="J4417" i="7"/>
  <x:c r="J4418" i="7"/>
  <x:c r="K4419" i="7"/>
  <x:c r="J4421" i="7"/>
  <x:c r="J4422" i="7"/>
  <x:c r="K4423" i="7"/>
  <x:c r="J4425" i="7"/>
  <x:c r="K4426" i="7"/>
  <x:c r="K4427" i="7"/>
  <x:c r="K4428" i="7"/>
  <x:c r="K4430" i="7"/>
  <x:c r="J4432" i="7"/>
  <x:c r="J4433" i="7"/>
  <x:c r="K4434" i="7"/>
  <x:c r="J4436" i="7"/>
  <x:c r="K4437" i="7"/>
  <x:c r="J4439" i="7"/>
  <x:c r="K4440" i="7"/>
  <x:c r="K4441" i="7"/>
  <x:c r="K4442" i="7"/>
  <x:c r="K4444" i="7"/>
  <x:c r="J4446" i="7"/>
  <x:c r="J4447" i="7"/>
  <x:c r="K4448" i="7"/>
  <x:c r="J4450" i="7"/>
  <x:c r="J4451" i="7"/>
  <x:c r="K4452" i="7"/>
  <x:c r="J4454" i="7"/>
  <x:c r="K4455" i="7"/>
  <x:c r="K4456" i="7"/>
  <x:c r="K4457" i="7"/>
  <x:c r="K4459" i="7"/>
  <x:c r="J4461" i="7"/>
  <x:c r="J4462" i="7"/>
  <x:c r="K4463" i="7"/>
  <x:c r="J4465" i="7"/>
  <x:c r="J4466" i="7"/>
  <x:c r="K4467" i="7"/>
  <x:c r="J4469" i="7"/>
  <x:c r="K4470" i="7"/>
  <x:c r="K4471" i="7"/>
  <x:c r="K4472" i="7"/>
  <x:c r="K4474" i="7"/>
  <x:c r="J4476" i="7"/>
  <x:c r="J4477" i="7"/>
  <x:c r="K4478" i="7"/>
  <x:c r="J4480" i="7"/>
  <x:c r="J4481" i="7"/>
  <x:c r="K4482" i="7"/>
  <x:c r="J4484" i="7"/>
  <x:c r="K4485" i="7"/>
  <x:c r="K4486" i="7"/>
  <x:c r="K4487" i="7"/>
  <x:c r="K4489" i="7"/>
  <x:c r="J4491" i="7"/>
  <x:c r="J4492" i="7"/>
  <x:c r="K4493" i="7"/>
  <x:c r="J4495" i="7"/>
  <x:c r="J4496" i="7"/>
  <x:c r="K4497" i="7"/>
  <x:c r="J4499" i="7"/>
  <x:c r="K4500" i="7"/>
  <x:c r="K4501" i="7"/>
  <x:c r="K4502" i="7"/>
  <x:c r="K4504" i="7"/>
  <x:c r="J4506" i="7"/>
  <x:c r="J4507" i="7"/>
  <x:c r="K4508" i="7"/>
  <x:c r="J4510" i="7"/>
  <x:c r="J4511" i="7"/>
  <x:c r="K4512" i="7"/>
  <x:c r="J4514" i="7"/>
  <x:c r="K4515" i="7"/>
  <x:c r="K4516" i="7"/>
  <x:c r="K4517" i="7"/>
  <x:c r="K4519" i="7"/>
  <x:c r="J4521" i="7"/>
  <x:c r="J4522" i="7"/>
  <x:c r="K4523" i="7"/>
  <x:c r="J4525" i="7"/>
  <x:c r="J4526" i="7"/>
  <x:c r="K4527" i="7"/>
  <x:c r="J4529" i="7"/>
  <x:c r="K4530" i="7"/>
  <x:c r="K4531" i="7"/>
  <x:c r="K4532" i="7"/>
  <x:c r="K4534" i="7"/>
  <x:c r="J4536" i="7"/>
  <x:c r="J4537" i="7"/>
  <x:c r="K4538" i="7"/>
  <x:c r="J4540" i="7"/>
  <x:c r="K4541" i="7"/>
  <x:c r="J4543" i="7"/>
  <x:c r="K4544" i="7"/>
  <x:c r="K4545" i="7"/>
  <x:c r="K4546" i="7"/>
  <x:c r="K4548" i="7"/>
  <x:c r="J4550" i="7"/>
  <x:c r="J4551" i="7"/>
  <x:c r="K4552" i="7"/>
  <x:c r="J4554" i="7"/>
  <x:c r="K4555" i="7"/>
  <x:c r="K4556" i="7"/>
  <x:c r="K4557" i="7"/>
  <x:c r="K4558" i="7"/>
  <x:c r="K4560" i="7"/>
  <x:c r="J4562" i="7"/>
  <x:c r="K4563" i="7"/>
  <x:c r="J4565" i="7"/>
  <x:c r="J4566" i="7"/>
  <x:c r="K4567" i="7"/>
  <x:c r="J4569" i="7"/>
  <x:c r="K4570" i="7"/>
  <x:c r="K4571" i="7"/>
  <x:c r="K4572" i="7"/>
  <x:c r="K4574" i="7"/>
  <x:c r="J4576" i="7"/>
  <x:c r="K4577" i="7"/>
  <x:c r="J4579" i="7"/>
  <x:c r="K4580" i="7"/>
  <x:c r="J4582" i="7"/>
  <x:c r="K4583" i="7"/>
  <x:c r="K4584" i="7"/>
  <x:c r="K4585" i="7"/>
  <x:c r="K4587" i="7"/>
  <x:c r="J4589" i="7"/>
  <x:c r="J4590" i="7"/>
  <x:c r="K4591" i="7"/>
  <x:c r="J4593" i="7"/>
  <x:c r="K4594" i="7"/>
  <x:c r="J4596" i="7"/>
  <x:c r="K4597" i="7"/>
  <x:c r="K4598" i="7"/>
  <x:c r="K4599" i="7"/>
  <x:c r="K4601" i="7"/>
  <x:c r="J4603" i="7"/>
  <x:c r="J4604" i="7"/>
  <x:c r="K4605" i="7"/>
  <x:c r="J4607" i="7"/>
  <x:c r="K4608" i="7"/>
  <x:c r="J4610" i="7"/>
  <x:c r="K4611" i="7"/>
  <x:c r="K4612" i="7"/>
  <x:c r="K4613" i="7"/>
  <x:c r="K4615" i="7"/>
  <x:c r="J4617" i="7"/>
  <x:c r="K4618" i="7"/>
  <x:c r="K4619" i="7"/>
  <x:c r="K4620" i="7"/>
  <x:c r="K4621" i="7"/>
  <x:c r="K4623" i="7"/>
  <x:c r="J4625" i="7"/>
  <x:c r="J4626" i="7"/>
  <x:c r="K4627" i="7"/>
  <x:c r="J4629" i="7"/>
  <x:c r="K4630" i="7"/>
  <x:c r="J4632" i="7"/>
  <x:c r="K4633" i="7"/>
  <x:c r="K4634" i="7"/>
  <x:c r="K4635" i="7"/>
  <x:c r="K4637" i="7"/>
  <x:c r="J4639" i="7"/>
  <x:c r="J4640" i="7"/>
  <x:c r="K4641" i="7"/>
  <x:c r="J4643" i="7"/>
  <x:c r="K4644" i="7"/>
  <x:c r="J4646" i="7"/>
  <x:c r="K4647" i="7"/>
  <x:c r="K4648" i="7"/>
  <x:c r="K4649" i="7"/>
  <x:c r="K4651" i="7"/>
  <x:c r="J4653" i="7"/>
  <x:c r="J4654" i="7"/>
  <x:c r="K4655" i="7"/>
  <x:c r="J4657" i="7"/>
  <x:c r="K4658" i="7"/>
  <x:c r="J4660" i="7"/>
  <x:c r="K4661" i="7"/>
  <x:c r="K4662" i="7"/>
  <x:c r="K4663" i="7"/>
  <x:c r="K4665" i="7"/>
  <x:c r="J4667" i="7"/>
  <x:c r="J4668" i="7"/>
  <x:c r="K4669" i="7"/>
  <x:c r="J4671" i="7"/>
  <x:c r="K4672" i="7"/>
  <x:c r="J4674" i="7"/>
  <x:c r="K4675" i="7"/>
  <x:c r="K4676" i="7"/>
  <x:c r="K4677" i="7"/>
  <x:c r="K4679" i="7"/>
  <x:c r="J4681" i="7"/>
  <x:c r="J4682" i="7"/>
  <x:c r="K4683" i="7"/>
  <x:c r="J4685" i="7"/>
  <x:c r="K4686" i="7"/>
  <x:c r="J4688" i="7"/>
  <x:c r="K4689" i="7"/>
  <x:c r="K4690" i="7"/>
  <x:c r="K4691" i="7"/>
  <x:c r="K4693" i="7"/>
  <x:c r="J4695" i="7"/>
  <x:c r="J4696" i="7"/>
  <x:c r="K4697" i="7"/>
  <x:c r="J4699" i="7"/>
  <x:c r="K4700" i="7"/>
  <x:c r="J4702" i="7"/>
  <x:c r="K4703" i="7"/>
  <x:c r="K4704" i="7"/>
  <x:c r="K4705" i="7"/>
  <x:c r="K4707" i="7"/>
  <x:c r="J4709" i="7"/>
  <x:c r="J4710" i="7"/>
  <x:c r="K4711" i="7"/>
  <x:c r="J4713" i="7"/>
  <x:c r="K4714" i="7"/>
  <x:c r="J4716" i="7"/>
  <x:c r="K4717" i="7"/>
  <x:c r="K4718" i="7"/>
  <x:c r="K4719" i="7"/>
  <x:c r="K4721" i="7"/>
  <x:c r="J4723" i="7"/>
  <x:c r="J4724" i="7"/>
  <x:c r="K4725" i="7"/>
  <x:c r="J4727" i="7"/>
  <x:c r="K4728" i="7"/>
  <x:c r="J4730" i="7"/>
  <x:c r="K4731" i="7"/>
  <x:c r="K4732" i="7"/>
  <x:c r="K4733" i="7"/>
  <x:c r="K4735" i="7"/>
  <x:c r="J4737" i="7"/>
  <x:c r="J4738" i="7"/>
  <x:c r="K4739" i="7"/>
  <x:c r="J4741" i="7"/>
  <x:c r="K4742" i="7"/>
  <x:c r="J4744" i="7"/>
  <x:c r="K4745" i="7"/>
  <x:c r="K4746" i="7"/>
  <x:c r="K4747" i="7"/>
  <x:c r="K4749" i="7"/>
  <x:c r="J4751" i="7"/>
  <x:c r="J4752" i="7"/>
  <x:c r="K4753" i="7"/>
  <x:c r="J4755" i="7"/>
  <x:c r="K4756" i="7"/>
  <x:c r="J4758" i="7"/>
  <x:c r="K4759" i="7"/>
  <x:c r="K4760" i="7"/>
  <x:c r="K4761" i="7"/>
  <x:c r="K4763" i="7"/>
  <x:c r="J4765" i="7"/>
  <x:c r="J4766" i="7"/>
  <x:c r="K4767" i="7"/>
  <x:c r="J4769" i="7"/>
  <x:c r="K4770" i="7"/>
  <x:c r="J4772" i="7"/>
  <x:c r="K4773" i="7"/>
  <x:c r="K4774" i="7"/>
  <x:c r="K4775" i="7"/>
  <x:c r="K4777" i="7"/>
  <x:c r="J4779" i="7"/>
  <x:c r="J4780" i="7"/>
  <x:c r="K4781" i="7"/>
  <x:c r="J4783" i="7"/>
  <x:c r="K4784" i="7"/>
  <x:c r="J4786" i="7"/>
  <x:c r="K4787" i="7"/>
  <x:c r="K4788" i="7"/>
  <x:c r="K4789" i="7"/>
  <x:c r="K4791" i="7"/>
  <x:c r="J4793" i="7"/>
  <x:c r="J4794" i="7"/>
  <x:c r="K4795" i="7"/>
  <x:c r="J4797" i="7"/>
  <x:c r="K4798" i="7"/>
  <x:c r="J4800" i="7"/>
  <x:c r="K4801" i="7"/>
  <x:c r="K4802" i="7"/>
  <x:c r="K4803" i="7"/>
  <x:c r="K4805" i="7"/>
  <x:c r="J4807" i="7"/>
  <x:c r="J4808" i="7"/>
  <x:c r="K4809" i="7"/>
  <x:c r="J4811" i="7"/>
  <x:c r="K4812" i="7"/>
  <x:c r="J4814" i="7"/>
  <x:c r="K4815" i="7"/>
  <x:c r="K4816" i="7"/>
  <x:c r="K4817" i="7"/>
  <x:c r="K4819" i="7"/>
  <x:c r="J4821" i="7"/>
  <x:c r="J4822" i="7"/>
  <x:c r="K4823" i="7"/>
  <x:c r="J4825" i="7"/>
  <x:c r="K4826" i="7"/>
  <x:c r="J4828" i="7"/>
  <x:c r="K4829" i="7"/>
  <x:c r="K4830" i="7"/>
  <x:c r="K4831" i="7"/>
  <x:c r="K4833" i="7"/>
  <x:c r="J4835" i="7"/>
  <x:c r="J4836" i="7"/>
  <x:c r="K4837" i="7"/>
  <x:c r="J4839" i="7"/>
  <x:c r="K4840" i="7"/>
  <x:c r="J4842" i="7"/>
  <x:c r="K4843" i="7"/>
  <x:c r="K4844" i="7"/>
  <x:c r="K4845" i="7"/>
  <x:c r="K4847" i="7"/>
  <x:c r="J4849" i="7"/>
  <x:c r="J4850" i="7"/>
  <x:c r="K4851" i="7"/>
  <x:c r="J4853" i="7"/>
  <x:c r="K4854" i="7"/>
  <x:c r="J4856" i="7"/>
  <x:c r="K4857" i="7"/>
  <x:c r="K4858" i="7"/>
  <x:c r="K4859" i="7"/>
  <x:c r="K4861" i="7"/>
  <x:c r="J4863" i="7"/>
  <x:c r="J4864" i="7"/>
  <x:c r="K4865" i="7"/>
  <x:c r="J4867" i="7"/>
  <x:c r="K4868" i="7"/>
  <x:c r="J4870" i="7"/>
  <x:c r="K4871" i="7"/>
  <x:c r="K4872" i="7"/>
  <x:c r="K4873" i="7"/>
  <x:c r="K4875" i="7"/>
  <x:c r="J4877" i="7"/>
  <x:c r="J4878" i="7"/>
  <x:c r="K4879" i="7"/>
  <x:c r="J4881" i="7"/>
  <x:c r="K4882" i="7"/>
  <x:c r="J4884" i="7"/>
  <x:c r="K4885" i="7"/>
  <x:c r="K4886" i="7"/>
  <x:c r="K4887" i="7"/>
  <x:c r="K4889" i="7"/>
  <x:c r="J4891" i="7"/>
  <x:c r="J4892" i="7"/>
  <x:c r="K4893" i="7"/>
  <x:c r="J4895" i="7"/>
  <x:c r="K4896" i="7"/>
  <x:c r="J4898" i="7"/>
  <x:c r="K4899" i="7"/>
  <x:c r="K4900" i="7"/>
  <x:c r="K4901" i="7"/>
  <x:c r="K4903" i="7"/>
  <x:c r="J4905" i="7"/>
  <x:c r="K4906" i="7"/>
  <x:c r="J4908" i="7"/>
  <x:c r="K4909" i="7"/>
  <x:c r="J4911" i="7"/>
  <x:c r="K4912" i="7"/>
  <x:c r="K4913" i="7"/>
  <x:c r="K4914" i="7"/>
  <x:c r="K4916" i="7"/>
  <x:c r="J4918" i="7"/>
  <x:c r="K4919" i="7"/>
  <x:c r="K4920" i="7"/>
  <x:c r="K4921" i="7"/>
  <x:c r="K4922" i="7"/>
  <x:c r="K4924" i="7"/>
  <x:c r="J4926" i="7"/>
  <x:c r="K4927" i="7"/>
  <x:c r="K4928" i="7"/>
  <x:c r="K4929" i="7"/>
  <x:c r="K4930" i="7"/>
  <x:c r="K4932" i="7"/>
  <x:c r="K4933" i="7"/>
  <x:c r="K4934" i="7"/>
  <x:c r="K4935" i="7"/>
  <x:c r="K4938" i="7"/>
  <x:c r="K4939" i="7"/>
  <x:c r="K4940" i="7"/>
  <x:c r="K4943" i="7"/>
  <x:c r="J4945" i="7"/>
  <x:c r="J4946" i="7"/>
  <x:c r="J4947" i="7"/>
  <x:c r="K4948" i="7"/>
  <x:c r="K4949" i="7"/>
  <x:c r="K4950" i="7"/>
  <x:c r="K4951" i="7"/>
  <x:c r="K4953" i="7"/>
  <x:c r="J4955" i="7"/>
  <x:c r="J4956" i="7"/>
  <x:c r="K4957" i="7"/>
  <x:c r="J4959" i="7"/>
  <x:c r="K4960" i="7"/>
  <x:c r="J4962" i="7"/>
  <x:c r="K4963" i="7"/>
  <x:c r="K4964" i="7"/>
  <x:c r="K4965" i="7"/>
  <x:c r="K4966" i="7"/>
  <x:c r="K4968" i="7"/>
  <x:c r="J4970" i="7"/>
  <x:c r="J4971" i="7"/>
  <x:c r="K4972" i="7"/>
  <x:c r="J4974" i="7"/>
  <x:c r="J4975" i="7"/>
  <x:c r="J4976" i="7"/>
  <x:c r="K4977" i="7"/>
  <x:c r="J4979" i="7"/>
  <x:c r="K4980" i="7"/>
  <x:c r="J4982" i="7"/>
  <x:c r="K4983" i="7"/>
  <x:c r="K4984" i="7"/>
  <x:c r="K4985" i="7"/>
  <x:c r="K4987" i="7"/>
  <x:c r="J4989" i="7"/>
  <x:c r="J4990" i="7"/>
  <x:c r="K4991" i="7"/>
  <x:c r="J4993" i="7"/>
  <x:c r="J4994" i="7"/>
  <x:c r="J4995" i="7"/>
  <x:c r="K4996" i="7"/>
  <x:c r="J4998" i="7"/>
  <x:c r="J4999" i="7"/>
  <x:c r="K5000" i="7"/>
  <x:c r="K5001" i="7"/>
  <x:c r="K5002" i="7"/>
  <x:c r="K5003" i="7"/>
  <x:c r="K5005" i="7"/>
  <x:c r="J5007" i="7"/>
  <x:c r="J5008" i="7"/>
  <x:c r="J5009" i="7"/>
  <x:c r="K5010" i="7"/>
  <x:c r="J5012" i="7"/>
  <x:c r="J5013" i="7"/>
  <x:c r="K5014" i="7"/>
  <x:c r="K5015" i="7"/>
  <x:c r="K5016" i="7"/>
  <x:c r="K5017" i="7"/>
  <x:c r="K5019" i="7"/>
  <x:c r="J5021" i="7"/>
  <x:c r="J5022" i="7"/>
  <x:c r="J5023" i="7"/>
  <x:c r="K5024" i="7"/>
  <x:c r="J5026" i="7"/>
  <x:c r="J5027" i="7"/>
  <x:c r="K5028" i="7"/>
  <x:c r="K5029" i="7"/>
  <x:c r="K5030" i="7"/>
  <x:c r="K5031" i="7"/>
  <x:c r="K5033" i="7"/>
  <x:c r="J5035" i="7"/>
  <x:c r="J5036" i="7"/>
  <x:c r="J5037" i="7"/>
  <x:c r="K5038" i="7"/>
  <x:c r="J5040" i="7"/>
  <x:c r="J5041" i="7"/>
  <x:c r="K5042" i="7"/>
  <x:c r="J5044" i="7"/>
  <x:c r="K5045" i="7"/>
  <x:c r="J5047" i="7"/>
  <x:c r="K5048" i="7"/>
  <x:c r="K5049" i="7"/>
  <x:c r="K5050" i="7"/>
  <x:c r="K5052" i="7"/>
  <x:c r="J5054" i="7"/>
  <x:c r="J5055" i="7"/>
  <x:c r="J5056" i="7"/>
  <x:c r="J5057" i="7"/>
  <x:c r="K5058" i="7"/>
  <x:c r="J5060" i="7"/>
  <x:c r="J5061" i="7"/>
  <x:c r="K5062" i="7"/>
  <x:c r="J5064" i="7"/>
  <x:c r="K5065" i="7"/>
  <x:c r="J5067" i="7"/>
  <x:c r="K5068" i="7"/>
  <x:c r="K5069" i="7"/>
  <x:c r="K5070" i="7"/>
  <x:c r="K5072" i="7"/>
  <x:c r="J5074" i="7"/>
  <x:c r="J5075" i="7"/>
  <x:c r="J5076" i="7"/>
  <x:c r="J5077" i="7"/>
  <x:c r="J5078" i="7"/>
  <x:c r="J5079" i="7"/>
  <x:c r="J5080" i="7"/>
  <x:c r="J5081" i="7"/>
  <x:c r="J5082" i="7"/>
  <x:c r="J5083" i="7"/>
  <x:c r="J5084" i="7"/>
  <x:c r="J5085" i="7"/>
  <x:c r="J5086" i="7"/>
  <x:c r="J5087" i="7"/>
  <x:c r="J5088" i="7"/>
  <x:c r="J5089" i="7"/>
  <x:c r="J5090" i="7"/>
  <x:c r="J5091" i="7"/>
  <x:c r="K5092" i="7"/>
  <x:c r="K5093" i="7"/>
  <x:c r="K5094" i="7"/>
  <x:c r="K5095" i="7"/>
  <x:c r="K5097" i="7"/>
  <x:c r="J5099" i="7"/>
  <x:c r="J5100" i="7"/>
  <x:c r="J5101" i="7"/>
  <x:c r="K5102" i="7"/>
  <x:c r="K5103" i="7"/>
  <x:c r="K5104" i="7"/>
  <x:c r="G13" i="9"/>
  <x:c r="G16" i="9"/>
  <x:c r="G18" i="9"/>
  <x:c r="G20" i="9"/>
  <x:c r="G21" i="9"/>
  <x:c r="G23" i="9"/>
  <x:c r="G25" i="9"/>
  <x:c r="G26" i="9"/>
  <x:c r="G28" i="9"/>
  <x:c r="G30" i="9"/>
  <x:c r="G31" i="9"/>
  <x:c r="G33" i="9"/>
  <x:c r="G34" i="9"/>
  <x:c r="G36" i="9"/>
  <x:c r="G39" i="9"/>
  <x:c r="G40" i="9"/>
  <x:c r="G42" i="9"/>
  <x:c r="G43" i="9"/>
  <x:c r="G44" i="9"/>
  <x:c r="G46" i="9"/>
  <x:c r="G47" i="9"/>
  <x:c r="G49" i="9"/>
  <x:c r="G51" i="9"/>
  <x:c r="G53" i="9"/>
  <x:c r="G56" i="9"/>
  <x:c r="G57" i="9"/>
  <x:c r="G58" i="9"/>
  <x:c r="G60" i="9"/>
  <x:c r="G62" i="9"/>
  <x:c r="G64" i="9"/>
  <x:c r="G65" i="9"/>
  <x:c r="G67" i="9"/>
  <x:c r="G69" i="9"/>
  <x:c r="G70" i="9"/>
  <x:c r="G72" i="9"/>
  <x:c r="G74" i="9"/>
  <x:c r="G76" i="9"/>
  <x:c r="G78" i="9"/>
  <x:c r="G80" i="9"/>
  <x:c r="G82" i="9"/>
  <x:c r="G87" i="9"/>
  <x:c r="G90" i="9"/>
  <x:c r="G91" i="9"/>
  <x:c r="G93" i="9"/>
  <x:c r="G94" i="9"/>
  <x:c r="G95" i="9"/>
  <x:c r="G97" i="9"/>
  <x:c r="G98" i="9"/>
  <x:c r="G100" i="9"/>
  <x:c r="G103" i="9"/>
  <x:c r="G104" i="9"/>
  <x:c r="G106" i="9"/>
  <x:c r="G107" i="9"/>
  <x:c r="G108" i="9"/>
  <x:c r="G110" i="9"/>
  <x:c r="G111" i="9"/>
  <x:c r="G113" i="9"/>
  <x:c r="G116" i="9"/>
  <x:c r="G117" i="9"/>
  <x:c r="G119" i="9"/>
  <x:c r="G121" i="9"/>
  <x:c r="G122" i="9"/>
  <x:c r="G124" i="9"/>
  <x:c r="G126" i="9"/>
  <x:c r="G127" i="9"/>
  <x:c r="G129" i="9"/>
  <x:c r="G131" i="9"/>
  <x:c r="G132" i="9"/>
  <x:c r="G134" i="9"/>
  <x:c r="G137" i="9"/>
  <x:c r="G138" i="9"/>
  <x:c r="G140" i="9"/>
  <x:c r="G143" i="9"/>
  <x:c r="G144" i="9"/>
  <x:c r="G146" i="9"/>
  <x:c r="G149" i="9"/>
  <x:c r="G150" i="9"/>
  <x:c r="G152" i="9"/>
  <x:c r="G153" i="9"/>
  <x:c r="G154" i="9"/>
  <x:c r="G156" i="9"/>
  <x:c r="G157" i="9"/>
  <x:c r="G159" i="9"/>
  <x:c r="G160" i="9"/>
  <x:c r="G165" i="9"/>
  <x:c r="G167" i="9"/>
  <x:c r="G168" i="9"/>
  <x:c r="G170" i="9"/>
  <x:c r="G172" i="9"/>
  <x:c r="G173" i="9"/>
  <x:c r="G175" i="9"/>
  <x:c r="G178" i="9"/>
  <x:c r="G180" i="9"/>
  <x:c r="G183" i="9"/>
  <x:c r="G185" i="9"/>
  <x:c r="G188" i="9"/>
  <x:c r="G190" i="9"/>
  <x:c r="G192" i="9"/>
  <x:c r="G193" i="9"/>
  <x:c r="G194" i="9"/>
  <x:c r="G196" i="9"/>
  <x:c r="G199" i="9"/>
  <x:c r="G200" i="9"/>
  <x:c r="G202" i="9"/>
  <x:c r="G204" i="9"/>
  <x:c r="G206" i="9"/>
  <x:c r="G207" i="9"/>
  <x:c r="G208" i="9"/>
  <x:c r="G210" i="9"/>
  <x:c r="G211" i="9"/>
  <x:c r="G212" i="9"/>
  <x:c r="G214" i="9"/>
  <x:c r="G215" i="9"/>
  <x:c r="G216" i="9"/>
  <x:c r="G217" i="9"/>
  <x:c r="G218" i="9"/>
  <x:c r="G220" i="9"/>
  <x:c r="G221" i="9"/>
  <x:c r="G223" i="9"/>
  <x:c r="G224" i="9"/>
  <x:c r="G226" i="9"/>
  <x:c r="G227" i="9"/>
  <x:c r="G228" i="9"/>
  <x:c r="G233" i="9"/>
  <x:c r="G236" i="9"/>
  <x:c r="G238" i="9"/>
  <x:c r="G241" i="9"/>
  <x:c r="G243" i="9"/>
  <x:c r="G246" i="9"/>
  <x:c r="G248" i="9"/>
  <x:c r="G251" i="9"/>
  <x:c r="G253" i="9"/>
  <x:c r="G254" i="9"/>
  <x:c r="G255" i="9"/>
  <x:c r="G256" i="9"/>
  <x:c r="G257" i="9"/>
  <x:c r="G258" i="9"/>
  <x:c r="G260" i="9"/>
  <x:c r="G261" i="9"/>
  <x:c r="G262" i="9"/>
  <x:c r="G263" i="9"/>
  <x:c r="G265" i="9"/>
  <x:c r="G266" i="9"/>
  <x:c r="G267" i="9"/>
  <x:c r="G269" i="9"/>
  <x:c r="G270" i="9"/>
  <x:c r="G271" i="9"/>
  <x:c r="G272" i="9"/>
  <x:c r="G273" i="9"/>
  <x:c r="G275" i="9"/>
  <x:c r="G276" i="9"/>
  <x:c r="G277" i="9"/>
  <x:c r="G279" i="9"/>
  <x:c r="G280" i="9"/>
  <x:c r="G281" i="9"/>
  <x:c r="G282" i="9"/>
  <x:c r="G283" i="9"/>
  <x:c r="G284" i="9"/>
  <x:c r="G286" i="9"/>
  <x:c r="G287" i="9"/>
  <x:c r="G289" i="9"/>
  <x:c r="G290" i="9"/>
  <x:c r="G291" i="9"/>
  <x:c r="G293" i="9"/>
  <x:c r="G294" i="9"/>
  <x:c r="G295" i="9"/>
  <x:c r="G297" i="9"/>
  <x:c r="G298" i="9"/>
  <x:c r="G299" i="9"/>
  <x:c r="G301" i="9"/>
  <x:c r="G302" i="9"/>
  <x:c r="G303" i="9"/>
  <x:c r="G309" i="9"/>
  <x:c r="G311" i="9"/>
  <x:c r="G312" i="9"/>
  <x:c r="G313" i="9"/>
  <x:c r="G314" i="9"/>
  <x:c r="G315" i="9"/>
  <x:c r="G316" i="9"/>
  <x:c r="G317" i="9"/>
  <x:c r="G318" i="9"/>
  <x:c r="G319" i="9"/>
  <x:c r="G320" i="9"/>
  <x:c r="G322" i="9"/>
  <x:c r="G323" i="9"/>
  <x:c r="G325" i="9"/>
  <x:c r="G327" i="9"/>
  <x:c r="G328" i="9"/>
  <x:c r="G330" i="9"/>
  <x:c r="G331" i="9"/>
  <x:c r="G333" i="9"/>
  <x:c r="G334" i="9"/>
  <x:c r="G340" i="9"/>
  <x:c r="G341" i="9"/>
  <x:c r="G342" i="9"/>
  <x:c r="G343" i="9"/>
  <x:c r="G344" i="9"/>
  <x:c r="G345" i="9"/>
  <x:c r="G347" i="9"/>
  <x:c r="G348" i="9"/>
  <x:c r="G349" i="9"/>
  <x:c r="G350" i="9"/>
  <x:c r="G351" i="9"/>
  <x:c r="G352" i="9"/>
  <x:c r="G354" i="9"/>
  <x:c r="G355" i="9"/>
  <x:c r="G356" i="9"/>
  <x:c r="G357" i="9"/>
  <x:c r="G358" i="9"/>
  <x:c r="G359" i="9"/>
  <x:c r="G360" i="9"/>
  <x:c r="G361" i="9"/>
  <x:c r="G363" i="9"/>
  <x:c r="G364" i="9"/>
  <x:c r="G366" i="9"/>
  <x:c r="G367" i="9"/>
  <x:c r="G368" i="9"/>
  <x:c r="G370" i="9"/>
  <x:c r="G371" i="9"/>
  <x:c r="G373" i="9"/>
  <x:c r="G374" i="9"/>
  <x:c r="G375" i="9"/>
  <x:c r="G377" i="9"/>
  <x:c r="G378" i="9"/>
  <x:c r="G379" i="9"/>
  <x:c r="G381" i="9"/>
  <x:c r="G382" i="9"/>
  <x:c r="G383" i="9"/>
  <x:c r="G384" i="9"/>
  <x:c r="G385" i="9"/>
  <x:c r="G391" i="9"/>
  <x:c r="G392" i="9"/>
  <x:c r="G393" i="9"/>
  <x:c r="G394" i="9"/>
  <x:c r="G395" i="9"/>
  <x:c r="G397" i="9"/>
  <x:c r="G398" i="9"/>
  <x:c r="G399" i="9"/>
  <x:c r="G400" i="9"/>
  <x:c r="G402" i="9"/>
  <x:c r="G403" i="9"/>
  <x:c r="G405" i="9"/>
  <x:c r="G406" i="9"/>
  <x:c r="G407" i="9"/>
  <x:c r="G408" i="9"/>
  <x:c r="G409" i="9"/>
  <x:c r="G410" i="9"/>
  <x:c r="G411" i="9"/>
  <x:c r="G412" i="9"/>
  <x:c r="G413" i="9"/>
  <x:c r="G415" i="9"/>
  <x:c r="G416" i="9"/>
  <x:c r="G417" i="9"/>
  <x:c r="G419" i="9"/>
  <x:c r="G420" i="9"/>
  <x:c r="G421" i="9"/>
  <x:c r="G422" i="9"/>
  <x:c r="G423" i="9"/>
  <x:c r="G429" i="9"/>
  <x:c r="G431" i="9"/>
  <x:c r="G432" i="9"/>
  <x:c r="G433" i="9"/>
  <x:c r="G434" i="9"/>
  <x:c r="G435" i="9"/>
  <x:c r="G436" i="9"/>
  <x:c r="G438" i="9"/>
  <x:c r="G439" i="9"/>
  <x:c r="G440" i="9"/>
  <x:c r="G441" i="9"/>
  <x:c r="G442" i="9"/>
  <x:c r="G443" i="9"/>
  <x:c r="G445" i="9"/>
  <x:c r="G447" i="9"/>
  <x:c r="G448" i="9"/>
  <x:c r="G449" i="9"/>
  <x:c r="G450" i="9"/>
  <x:c r="G451" i="9"/>
  <x:c r="G452" i="9"/>
  <x:c r="G453" i="9"/>
  <x:c r="G454" i="9"/>
  <x:c r="G455" i="9"/>
  <x:c r="G457" i="9"/>
  <x:c r="G458" i="9"/>
  <x:c r="G459" i="9"/>
  <x:c r="G460" i="9"/>
  <x:c r="G461" i="9"/>
  <x:c r="G462" i="9"/>
  <x:c r="G464" i="9"/>
  <x:c r="G465" i="9"/>
  <x:c r="G466" i="9"/>
  <x:c r="G468" i="9"/>
  <x:c r="G469" i="9"/>
  <x:c r="G471" i="9"/>
  <x:c r="G472" i="9"/>
  <x:c r="G474" i="9"/>
  <x:c r="G475" i="9"/>
  <x:c r="G477" i="9"/>
  <x:c r="G478" i="9"/>
  <x:c r="G484" i="9"/>
  <x:c r="G485" i="9"/>
  <x:c r="G486" i="9"/>
  <x:c r="G487" i="9"/>
  <x:c r="G489" i="9"/>
  <x:c r="G490" i="9"/>
  <x:c r="G491" i="9"/>
  <x:c r="G492" i="9"/>
  <x:c r="G498" i="9"/>
  <x:c r="G499" i="9"/>
  <x:c r="G500" i="9"/>
  <x:c r="G502" i="9"/>
  <x:c r="G503" i="9"/>
  <x:c r="G505" i="9"/>
  <x:c r="G506" i="9"/>
  <x:c r="G508" i="9"/>
  <x:c r="G509" i="9"/>
  <x:c r="G511" i="9"/>
  <x:c r="G512" i="9"/>
  <x:c r="G513" i="9"/>
  <x:c r="G515" i="9"/>
  <x:c r="G516" i="9"/>
  <x:c r="G518" i="9"/>
  <x:c r="G519" i="9"/>
  <x:c r="G521" i="9"/>
  <x:c r="G522" i="9"/>
  <x:c r="G523" i="9"/>
  <x:c r="G525" i="9"/>
  <x:c r="G526" i="9"/>
  <x:c r="G528" i="9"/>
  <x:c r="G529" i="9"/>
  <x:c r="G531" i="9"/>
  <x:c r="G532" i="9"/>
  <x:c r="G534" i="9"/>
  <x:c r="G535" i="9"/>
  <x:c r="G537" i="9"/>
  <x:c r="G538" i="9"/>
  <x:c r="G540" i="9"/>
  <x:c r="G541" i="9"/>
  <x:c r="G547" i="9"/>
  <x:c r="G548" i="9"/>
  <x:c r="G550" i="9"/>
  <x:c r="G551" i="9"/>
  <x:c r="G553" i="9"/>
  <x:c r="G554" i="9"/>
  <x:c r="G555" i="9"/>
  <x:c r="G556" i="9"/>
  <x:c r="G558" i="9"/>
  <x:c r="G559" i="9"/>
  <x:c r="G561" i="9"/>
  <x:c r="G563" i="9"/>
  <x:c r="G564" i="9"/>
  <x:c r="G565" i="9"/>
  <x:c r="G566" i="9"/>
  <x:c r="G567" i="9"/>
  <x:c r="G572" i="9"/>
  <x:c r="G574" i="9"/>
  <x:c r="G575" i="9"/>
  <x:c r="G576" i="9"/>
  <x:c r="G578" i="9"/>
  <x:c r="G580" i="9"/>
  <x:c r="G581" i="9"/>
  <x:c r="G582" i="9"/>
  <x:c r="G584" i="9"/>
  <x:c r="G585" i="9"/>
  <x:c r="G592" i="9"/>
  <x:c r="G593" i="9"/>
  <x:c r="G595" i="9"/>
  <x:c r="G596" i="9"/>
  <x:c r="G598" i="9"/>
  <x:c r="G599" i="9"/>
  <x:c r="G601" i="9"/>
  <x:c r="G602" i="9"/>
  <x:c r="G604" i="9"/>
  <x:c r="G605" i="9"/>
  <x:c r="G607" i="9"/>
  <x:c r="G608" i="9"/>
  <x:c r="G610" i="9"/>
  <x:c r="G611" i="9"/>
  <x:c r="G618" i="9"/>
  <x:c r="G619" i="9"/>
  <x:c r="G621" i="9"/>
  <x:c r="G622" i="9"/>
  <x:c r="G624" i="9"/>
  <x:c r="G625" i="9"/>
  <x:c r="G627" i="9"/>
  <x:c r="G628" i="9"/>
  <x:c r="G630" i="9"/>
  <x:c r="G631" i="9"/>
  <x:c r="G633" i="9"/>
  <x:c r="G634" i="9"/>
  <x:c r="G636" i="9"/>
  <x:c r="G637" i="9"/>
  <x:c r="G639" i="9"/>
  <x:c r="G640" i="9"/>
  <x:c r="G642" i="9"/>
  <x:c r="G643" i="9"/>
  <x:c r="G645" i="9"/>
  <x:c r="G646" i="9"/>
  <x:c r="G648" i="9"/>
  <x:c r="G649" i="9"/>
  <x:c r="G656" i="9"/>
  <x:c r="G657" i="9"/>
  <x:c r="G659" i="9"/>
  <x:c r="G660" i="9"/>
  <x:c r="G662" i="9"/>
  <x:c r="G663" i="9"/>
  <x:c r="G664" i="9"/>
  <x:c r="G665" i="9"/>
  <x:c r="G666" i="9"/>
  <x:c r="G667" i="9"/>
  <x:c r="G668" i="9"/>
  <x:c r="G670" i="9"/>
  <x:c r="G671" i="9"/>
  <x:c r="G672" i="9"/>
  <x:c r="G673" i="9"/>
  <x:c r="G674" i="9"/>
  <x:c r="G676" i="9"/>
  <x:c r="G677" i="9"/>
  <x:c r="G678" i="9"/>
  <x:c r="G685" i="9"/>
  <x:c r="G686" i="9"/>
  <x:c r="G688" i="9"/>
  <x:c r="G689" i="9"/>
  <x:c r="G691" i="9"/>
  <x:c r="G692" i="9"/>
  <x:c r="G694" i="9"/>
  <x:c r="G695" i="9"/>
  <x:c r="G697" i="9"/>
  <x:c r="G698" i="9"/>
  <x:c r="G700" i="9"/>
  <x:c r="G701" i="9"/>
  <x:c r="G703" i="9"/>
  <x:c r="G704" i="9"/>
  <x:c r="G706" i="9"/>
  <x:c r="G707" i="9"/>
  <x:c r="G709" i="9"/>
  <x:c r="G710" i="9"/>
  <x:c r="G712" i="9"/>
  <x:c r="G713" i="9"/>
  <x:c r="G715" i="9"/>
  <x:c r="G716" i="9"/>
  <x:c r="G723" i="9"/>
  <x:c r="G724" i="9"/>
  <x:c r="G725" i="9"/>
  <x:c r="G727" i="9"/>
  <x:c r="G728" i="9"/>
  <x:c r="G729" i="9"/>
  <x:c r="G731" i="9"/>
  <x:c r="G732" i="9"/>
  <x:c r="G734" i="9"/>
  <x:c r="G735" i="9"/>
  <x:c r="G736" i="9"/>
  <x:c r="G738" i="9"/>
  <x:c r="G739" i="9"/>
  <x:c r="G740" i="9"/>
  <x:c r="G742" i="9"/>
  <x:c r="G743" i="9"/>
  <x:c r="G745" i="9"/>
  <x:c r="G746" i="9"/>
  <x:c r="G748" i="9"/>
  <x:c r="G749" i="9"/>
  <x:c r="G751" i="9"/>
  <x:c r="G752" i="9"/>
  <x:c r="G754" i="9"/>
  <x:c r="G755" i="9"/>
  <x:c r="G757" i="9"/>
  <x:c r="G758" i="9"/>
  <x:c r="G760" i="9"/>
  <x:c r="G761" i="9"/>
  <x:c r="G763" i="9"/>
  <x:c r="G764" i="9"/>
  <x:c r="G766" i="9"/>
  <x:c r="G767" i="9"/>
  <x:c r="G769" i="9"/>
  <x:c r="G770" i="9"/>
  <x:c r="G772" i="9"/>
  <x:c r="G773" i="9"/>
  <x:c r="G775" i="9"/>
  <x:c r="G776" i="9"/>
  <x:c r="G777" i="9"/>
  <x:c r="G779" i="9"/>
  <x:c r="G780" i="9"/>
  <x:c r="G782" i="9"/>
  <x:c r="G783" i="9"/>
  <x:c r="G784" i="9"/>
  <x:c r="G785" i="9"/>
  <x:c r="G787" i="9"/>
  <x:c r="G788" i="9"/>
  <x:c r="G790" i="9"/>
  <x:c r="G791" i="9"/>
  <x:c r="G793" i="9"/>
  <x:c r="G794" i="9"/>
  <x:c r="G795" i="9"/>
  <x:c r="G797" i="9"/>
  <x:c r="G798" i="9"/>
  <x:c r="G799" i="9"/>
  <x:c r="G801" i="9"/>
  <x:c r="G802" i="9"/>
  <x:c r="G804" i="9"/>
  <x:c r="G805" i="9"/>
  <x:c r="G807" i="9"/>
  <x:c r="G808" i="9"/>
  <x:c r="G810" i="9"/>
  <x:c r="G811" i="9"/>
  <x:c r="G812" i="9"/>
  <x:c r="G819" i="9"/>
  <x:c r="G820" i="9"/>
  <x:c r="G822" i="9"/>
  <x:c r="G823" i="9"/>
  <x:c r="G825" i="9"/>
  <x:c r="G826" i="9"/>
  <x:c r="G828" i="9"/>
  <x:c r="G829" i="9"/>
  <x:c r="G831" i="9"/>
  <x:c r="G832" i="9"/>
  <x:c r="G834" i="9"/>
  <x:c r="G835" i="9"/>
  <x:c r="G837" i="9"/>
  <x:c r="G838" i="9"/>
  <x:c r="G839" i="9"/>
  <x:c r="G841" i="9"/>
  <x:c r="G842" i="9"/>
  <x:c r="G843" i="9"/>
  <x:c r="G845" i="9"/>
  <x:c r="G846" i="9"/>
  <x:c r="G847" i="9"/>
  <x:c r="G849" i="9"/>
  <x:c r="G850" i="9"/>
  <x:c r="G852" i="9"/>
  <x:c r="G853" i="9"/>
  <x:c r="G855" i="9"/>
  <x:c r="G856" i="9"/>
  <x:c r="G858" i="9"/>
  <x:c r="G859" i="9"/>
  <x:c r="G861" i="9"/>
  <x:c r="G862" i="9"/>
  <x:c r="G864" i="9"/>
  <x:c r="G865" i="9"/>
  <x:c r="G867" i="9"/>
  <x:c r="G868" i="9"/>
  <x:c r="G870" i="9"/>
  <x:c r="G871" i="9"/>
  <x:c r="G873" i="9"/>
  <x:c r="G874" i="9"/>
  <x:c r="G876" i="9"/>
  <x:c r="G877" i="9"/>
  <x:c r="G879" i="9"/>
  <x:c r="G880" i="9"/>
  <x:c r="G882" i="9"/>
  <x:c r="G883" i="9"/>
  <x:c r="G885" i="9"/>
  <x:c r="G886" i="9"/>
  <x:c r="G893" i="9"/>
  <x:c r="G894" i="9"/>
  <x:c r="G896" i="9"/>
  <x:c r="G897" i="9"/>
  <x:c r="G899" i="9"/>
  <x:c r="G900" i="9"/>
  <x:c r="G902" i="9"/>
  <x:c r="G903" i="9"/>
  <x:c r="G905" i="9"/>
  <x:c r="G906" i="9"/>
  <x:c r="G908" i="9"/>
  <x:c r="G909" i="9"/>
  <x:c r="G911" i="9"/>
  <x:c r="G912" i="9"/>
  <x:c r="G919" i="9"/>
  <x:c r="G920" i="9"/>
  <x:c r="G922" i="9"/>
  <x:c r="G923" i="9"/>
  <x:c r="G930" i="9"/>
  <x:c r="G931" i="9"/>
  <x:c r="G933" i="9"/>
  <x:c r="G934" i="9"/>
  <x:c r="G936" i="9"/>
  <x:c r="G937" i="9"/>
  <x:c r="G939" i="9"/>
  <x:c r="G940" i="9"/>
  <x:c r="G942" i="9"/>
  <x:c r="G943" i="9"/>
  <x:c r="G944" i="9"/>
  <x:c r="G946" i="9"/>
  <x:c r="G947" i="9"/>
  <x:c r="G948" i="9"/>
  <x:c r="G949" i="9"/>
  <x:c r="G950" i="9"/>
  <x:c r="G951" i="9"/>
  <x:c r="G952" i="9"/>
  <x:c r="G953" i="9"/>
  <x:c r="G954" i="9"/>
  <x:c r="G955" i="9"/>
  <x:c r="G956" i="9"/>
  <x:c r="G957" i="9"/>
  <x:c r="G958" i="9"/>
  <x:c r="G959" i="9"/>
  <x:c r="G960" i="9"/>
  <x:c r="G961" i="9"/>
  <x:c r="G962" i="9"/>
  <x:c r="G963" i="9"/>
  <x:c r="G964" i="9"/>
  <x:c r="G965" i="9"/>
  <x:c r="G966" i="9"/>
  <x:c r="G968" i="9"/>
  <x:c r="G969" i="9"/>
  <x:c r="G970" i="9"/>
  <x:c r="G971" i="9"/>
  <x:c r="G972" i="9"/>
  <x:c r="G974" i="9"/>
  <x:c r="G975" i="9"/>
  <x:c r="G976" i="9"/>
  <x:c r="G977" i="9"/>
  <x:c r="G978" i="9"/>
  <x:c r="G979" i="9"/>
  <x:c r="G980" i="9"/>
  <x:c r="G981" i="9"/>
  <x:c r="G982" i="9"/>
  <x:c r="G983" i="9"/>
  <x:c r="G984" i="9"/>
  <x:c r="G985" i="9"/>
  <x:c r="G986" i="9"/>
  <x:c r="G987" i="9"/>
  <x:c r="G988" i="9"/>
  <x:c r="G989" i="9"/>
  <x:c r="G990" i="9"/>
  <x:c r="G992" i="9"/>
  <x:c r="G993" i="9"/>
  <x:c r="G994" i="9"/>
  <x:c r="G995" i="9"/>
  <x:c r="G996" i="9"/>
  <x:c r="G998" i="9"/>
  <x:c r="G999" i="9"/>
  <x:c r="G1001" i="9"/>
  <x:c r="G1002" i="9"/>
  <x:c r="G1004" i="9"/>
  <x:c r="G1005" i="9"/>
  <x:c r="G1007" i="9"/>
  <x:c r="G1008" i="9"/>
  <x:c r="G1010" i="9"/>
  <x:c r="G1011" i="9"/>
  <x:c r="G1013" i="9"/>
  <x:c r="G1014" i="9"/>
  <x:c r="G1016" i="9"/>
  <x:c r="G1017" i="9"/>
  <x:c r="G1019" i="9"/>
  <x:c r="G1020" i="9"/>
  <x:c r="G1022" i="9"/>
  <x:c r="G1023" i="9"/>
  <x:c r="G1025" i="9"/>
  <x:c r="G1026" i="9"/>
  <x:c r="G1028" i="9"/>
  <x:c r="G1029" i="9"/>
  <x:c r="G1030" i="9"/>
  <x:c r="G1037" i="9"/>
  <x:c r="G1038" i="9"/>
  <x:c r="G1039" i="9"/>
  <x:c r="G1040" i="9"/>
  <x:c r="G1042" i="9"/>
  <x:c r="G1043" i="9"/>
  <x:c r="G1044" i="9"/>
  <x:c r="G1045" i="9"/>
  <x:c r="G1046" i="9"/>
  <x:c r="G1047" i="9"/>
  <x:c r="G1048" i="9"/>
  <x:c r="G1049" i="9"/>
  <x:c r="G1050" i="9"/>
  <x:c r="G1051" i="9"/>
  <x:c r="G1052" i="9"/>
  <x:c r="G1053" i="9"/>
  <x:c r="G1054" i="9"/>
  <x:c r="G1056" i="9"/>
  <x:c r="G1057" i="9"/>
  <x:c r="G1058" i="9"/>
  <x:c r="G1059" i="9"/>
  <x:c r="G1060" i="9"/>
  <x:c r="G1061" i="9"/>
  <x:c r="G1062" i="9"/>
  <x:c r="G1063" i="9"/>
  <x:c r="G1064" i="9"/>
  <x:c r="G1065" i="9"/>
  <x:c r="G1066" i="9"/>
  <x:c r="G1067" i="9"/>
  <x:c r="G1068" i="9"/>
  <x:c r="G1070" i="9"/>
  <x:c r="G1071" i="9"/>
  <x:c r="G1072" i="9"/>
  <x:c r="G1073" i="9"/>
  <x:c r="G1074" i="9"/>
  <x:c r="G1075" i="9"/>
  <x:c r="G1076" i="9"/>
  <x:c r="G1077" i="9"/>
  <x:c r="G1078" i="9"/>
  <x:c r="G1079" i="9"/>
  <x:c r="G1080" i="9"/>
  <x:c r="G1081" i="9"/>
  <x:c r="G1082" i="9"/>
  <x:c r="G1084" i="9"/>
  <x:c r="G1085" i="9"/>
  <x:c r="G1092" i="9"/>
  <x:c r="G1093" i="9"/>
  <x:c r="G1095" i="9"/>
  <x:c r="G1096" i="9"/>
  <x:c r="G1098" i="9"/>
  <x:c r="G1099" i="9"/>
  <x:c r="G1101" i="9"/>
  <x:c r="G1102" i="9"/>
  <x:c r="G1104" i="9"/>
  <x:c r="G1105" i="9"/>
  <x:c r="G1112" i="9"/>
  <x:c r="G1113" i="9"/>
  <x:c r="G1114" i="9"/>
  <x:c r="G1115" i="9"/>
  <x:c r="G1116" i="9"/>
  <x:c r="G1118" i="9"/>
  <x:c r="G1119" i="9"/>
  <x:c r="G1120" i="9"/>
  <x:c r="G1121" i="9"/>
  <x:c r="G1123" i="9"/>
  <x:c r="G1124" i="9"/>
  <x:c r="G1125" i="9"/>
  <x:c r="G1127" i="9"/>
  <x:c r="G1128" i="9"/>
  <x:c r="G1129" i="9"/>
  <x:c r="G1130" i="9"/>
  <x:c r="G1131" i="9"/>
  <x:c r="G1133" i="9"/>
  <x:c r="G1134" i="9"/>
  <x:c r="G1136" i="9"/>
  <x:c r="G1137" i="9"/>
  <x:c r="G1144" i="9"/>
  <x:c r="G1145" i="9"/>
  <x:c r="G1146" i="9"/>
  <x:c r="G1147" i="9"/>
  <x:c r="G1148" i="9"/>
  <x:c r="G1149" i="9"/>
  <x:c r="G1150" i="9"/>
  <x:c r="G1151" i="9"/>
  <x:c r="G1152" i="9"/>
  <x:c r="G1153" i="9"/>
  <x:c r="G1154" i="9"/>
  <x:c r="G1155" i="9"/>
  <x:c r="G1156" i="9"/>
  <x:c r="G1163" i="9"/>
  <x:c r="G1164" i="9"/>
  <x:c r="G1165" i="9"/>
  <x:c r="G1166" i="9"/>
  <x:c r="G1167" i="9"/>
  <x:c r="G1169" i="9"/>
  <x:c r="G1170" i="9"/>
  <x:c r="G1171" i="9"/>
  <x:c r="G1173" i="9"/>
  <x:c r="G1174" i="9"/>
  <x:c r="G1175" i="9"/>
  <x:c r="G1176" i="9"/>
  <x:c r="G1177" i="9"/>
  <x:c r="G1178" i="9"/>
  <x:c r="G1179" i="9"/>
  <x:c r="G1181" i="9"/>
  <x:c r="G1182" i="9"/>
  <x:c r="G1183" i="9"/>
  <x:c r="G1184" i="9"/>
  <x:c r="G1185" i="9"/>
  <x:c r="G1186" i="9"/>
  <x:c r="G1187" i="9"/>
  <x:c r="G1189" i="9"/>
  <x:c r="G1190" i="9"/>
  <x:c r="G1191" i="9"/>
  <x:c r="G1192" i="9"/>
  <x:c r="G1193" i="9"/>
  <x:c r="G1194" i="9"/>
  <x:c r="G1196" i="9"/>
  <x:c r="G1197" i="9"/>
  <x:c r="G1199" i="9"/>
  <x:c r="G1200" i="9"/>
  <x:c r="G1207" i="9"/>
  <x:c r="G1208" i="9"/>
  <x:c r="G1210" i="9"/>
  <x:c r="G1211" i="9"/>
  <x:c r="G1213" i="9"/>
  <x:c r="G1214" i="9"/>
  <x:c r="G1215" i="9"/>
  <x:c r="G1217" i="9"/>
  <x:c r="G1218" i="9"/>
  <x:c r="G1219" i="9"/>
  <x:c r="G1221" i="9"/>
  <x:c r="G1222" i="9"/>
  <x:c r="G1223" i="9"/>
  <x:c r="G1225" i="9"/>
  <x:c r="G1226" i="9"/>
  <x:c r="G1233" i="9"/>
  <x:c r="G1234" i="9"/>
  <x:c r="G1236" i="9"/>
  <x:c r="G1237" i="9"/>
  <x:c r="G1238" i="9"/>
  <x:c r="G1240" i="9"/>
  <x:c r="G1241" i="9"/>
  <x:c r="G1242" i="9"/>
  <x:c r="G1243" i="9"/>
  <x:c r="G1244" i="9"/>
  <x:c r="G1246" i="9"/>
  <x:c r="G1247" i="9"/>
  <x:c r="G1248" i="9"/>
  <x:c r="G1250" i="9"/>
  <x:c r="G1251" i="9"/>
  <x:c r="G1252" i="9"/>
  <x:c r="G1254" i="9"/>
  <x:c r="G1255" i="9"/>
  <x:c r="G1256" i="9"/>
  <x:c r="G1258" i="9"/>
  <x:c r="G1259" i="9"/>
  <x:c r="G1260" i="9"/>
  <x:c r="G1262" i="9"/>
  <x:c r="G1263" i="9"/>
  <x:c r="G1264" i="9"/>
  <x:c r="G1266" i="9"/>
  <x:c r="G1267" i="9"/>
  <x:c r="G1268" i="9"/>
  <x:c r="G1270" i="9"/>
  <x:c r="G1271" i="9"/>
  <x:c r="G1272" i="9"/>
  <x:c r="G1274" i="9"/>
  <x:c r="G1275" i="9"/>
  <x:c r="G1276" i="9"/>
  <x:c r="G1278" i="9"/>
  <x:c r="G1280" i="9"/>
  <x:c r="G1281" i="9"/>
  <x:c r="G1283" i="9"/>
  <x:c r="G1285" i="9"/>
  <x:c r="G1286" i="9"/>
  <x:c r="G1288" i="9"/>
  <x:c r="G1289" i="9"/>
  <x:c r="G1290" i="9"/>
  <x:c r="G1291" i="9"/>
  <x:c r="G1292" i="9"/>
  <x:c r="G1293" i="9"/>
  <x:c r="G1294" i="9"/>
  <x:c r="G1296" i="9"/>
  <x:c r="G1297" i="9"/>
  <x:c r="G1298" i="9"/>
  <x:c r="G1299" i="9"/>
  <x:c r="G1300" i="9"/>
  <x:c r="G1301" i="9"/>
  <x:c r="G1302" i="9"/>
  <x:c r="G1304" i="9"/>
  <x:c r="G1306" i="9"/>
  <x:c r="G1307" i="9"/>
  <x:c r="G1309" i="9"/>
  <x:c r="G1310" i="9"/>
  <x:c r="G1312" i="9"/>
  <x:c r="G1313" i="9"/>
  <x:c r="G1315" i="9"/>
  <x:c r="G1316" i="9"/>
  <x:c r="G1317" i="9"/>
  <x:c r="G1318" i="9"/>
  <x:c r="G1320" i="9"/>
  <x:c r="G1321" i="9"/>
  <x:c r="G1328" i="9"/>
  <x:c r="G1330" i="9"/>
  <x:c r="G1332" i="9"/>
  <x:c r="G1334" i="9"/>
  <x:c r="G1336" i="9"/>
  <x:c r="G1337" i="9"/>
  <x:c r="G1339" i="9"/>
  <x:c r="G1340" i="9"/>
  <x:c r="G1342" i="9"/>
  <x:c r="G1343" i="9"/>
  <x:c r="G1345" i="9"/>
  <x:c r="G1347" i="9"/>
  <x:c r="G1349" i="9"/>
  <x:c r="G1351" i="9"/>
  <x:c r="G1352" i="9"/>
  <x:c r="G1354" i="9"/>
  <x:c r="G1355" i="9"/>
  <x:c r="G1357" i="9"/>
  <x:c r="G1358" i="9"/>
  <x:c r="G1360" i="9"/>
  <x:c r="G1361" i="9"/>
  <x:c r="G1363" i="9"/>
  <x:c r="G1364" i="9"/>
  <x:c r="G1366" i="9"/>
  <x:c r="G1367" i="9"/>
  <x:c r="G1369" i="9"/>
  <x:c r="G1370" i="9"/>
  <x:c r="G1372" i="9"/>
  <x:c r="G1373" i="9"/>
  <x:c r="G1375" i="9"/>
  <x:c r="G1376" i="9"/>
  <x:c r="G1383" i="9"/>
  <x:c r="G1384" i="9"/>
  <x:c r="G1385" i="9"/>
  <x:c r="G1386" i="9"/>
  <x:c r="G1387" i="9"/>
  <x:c r="G1388" i="9"/>
  <x:c r="G1389" i="9"/>
  <x:c r="G1391" i="9"/>
  <x:c r="G1392" i="9"/>
  <x:c r="G1393" i="9"/>
  <x:c r="G1394" i="9"/>
  <x:c r="G1395" i="9"/>
  <x:c r="G1396" i="9"/>
  <x:c r="G1397" i="9"/>
  <x:c r="G1399" i="9"/>
  <x:c r="G1400" i="9"/>
  <x:c r="G1401" i="9"/>
  <x:c r="G1403" i="9"/>
  <x:c r="G1404" i="9"/>
  <x:c r="G1411" i="9"/>
  <x:c r="G1412" i="9"/>
  <x:c r="G1414" i="9"/>
  <x:c r="G1415" i="9"/>
  <x:c r="G1417" i="9"/>
  <x:c r="G1418" i="9"/>
  <x:c r="G1420" i="9"/>
  <x:c r="G1421" i="9"/>
  <x:c r="G1423" i="9"/>
  <x:c r="G1424" i="9"/>
  <x:c r="G1426" i="9"/>
  <x:c r="G1427" i="9"/>
  <x:c r="G1428" i="9"/>
  <x:c r="G1430" i="9"/>
  <x:c r="G1431" i="9"/>
  <x:c r="G1433" i="9"/>
  <x:c r="G1434" i="9"/>
  <x:c r="G1435" i="9"/>
  <x:c r="G1436" i="9"/>
  <x:c r="G1438" i="9"/>
  <x:c r="G1439" i="9"/>
  <x:c r="G1441" i="9"/>
  <x:c r="G1442" i="9"/>
  <x:c r="G1444" i="9"/>
  <x:c r="G1445" i="9"/>
  <x:c r="G1452" i="9"/>
  <x:c r="G1453" i="9"/>
  <x:c r="G1454" i="9"/>
  <x:c r="G1455" i="9"/>
  <x:c r="G1457" i="9"/>
  <x:c r="G1458" i="9"/>
  <x:c r="G1460" i="9"/>
  <x:c r="G1461" i="9"/>
  <x:c r="G1463" i="9"/>
  <x:c r="G1464" i="9"/>
  <x:c r="G1466" i="9"/>
  <x:c r="G1467" i="9"/>
  <x:c r="G1469" i="9"/>
  <x:c r="G1470" i="9"/>
  <x:c r="G1472" i="9"/>
  <x:c r="G1473" i="9"/>
  <x:c r="G1474" i="9"/>
  <x:c r="G1475" i="9"/>
  <x:c r="G1476" i="9"/>
  <x:c r="G1478" i="9"/>
  <x:c r="G1479" i="9"/>
  <x:c r="G1481" i="9"/>
  <x:c r="G1482" i="9"/>
  <x:c r="G1484" i="9"/>
  <x:c r="G1485" i="9"/>
  <x:c r="G1492" i="9"/>
  <x:c r="G1493" i="9"/>
  <x:c r="G1494" i="9"/>
  <x:c r="G1495" i="9"/>
  <x:c r="G1496" i="9"/>
  <x:c r="G1497" i="9"/>
  <x:c r="G1498" i="9"/>
  <x:c r="G1499" i="9"/>
  <x:c r="G1501" i="9"/>
  <x:c r="G1502" i="9"/>
  <x:c r="G1504" i="9"/>
  <x:c r="G1505" i="9"/>
  <x:c r="G1512" i="9"/>
  <x:c r="G1513" i="9"/>
  <x:c r="G1514" i="9"/>
  <x:c r="G1515" i="9"/>
  <x:c r="G1516" i="9"/>
  <x:c r="G1517" i="9"/>
  <x:c r="G1519" i="9"/>
  <x:c r="G1520" i="9"/>
  <x:c r="G1522" i="9"/>
  <x:c r="G1523" i="9"/>
  <x:c r="G1524" i="9"/>
  <x:c r="G1525" i="9"/>
  <x:c r="G1527" i="9"/>
  <x:c r="G1528" i="9"/>
  <x:c r="G1530" i="9"/>
  <x:c r="G1531" i="9"/>
  <x:c r="G1532" i="9"/>
  <x:c r="G1533" i="9"/>
  <x:c r="G1535" i="9"/>
  <x:c r="G1536" i="9"/>
  <x:c r="G1537" i="9"/>
  <x:c r="G1538" i="9"/>
  <x:c r="G1539" i="9"/>
  <x:c r="G1540" i="9"/>
  <x:c r="G1542" i="9"/>
  <x:c r="G1544" i="9"/>
  <x:c r="G1545" i="9"/>
  <x:c r="G1546" i="9"/>
  <x:c r="G1547" i="9"/>
  <x:c r="G1549" i="9"/>
  <x:c r="G1550" i="9"/>
  <x:c r="G1551" i="9"/>
  <x:c r="G1552" i="9"/>
  <x:c r="G1559" i="9"/>
  <x:c r="G1560" i="9"/>
  <x:c r="G1567" i="9"/>
  <x:c r="G1568" i="9"/>
  <x:c r="G1570" i="9"/>
  <x:c r="G1571" i="9"/>
  <x:c r="G1578" i="9"/>
  <x:c r="G1579" i="9"/>
  <x:c r="G1584" i="9"/>
  <x:c r="G1585" i="9"/>
  <x:c r="G1587" i="9"/>
  <x:c r="G1588" i="9"/>
  <x:c r="G1590" i="9"/>
  <x:c r="G1591" i="9"/>
  <x:c r="G1593" i="9"/>
  <x:c r="G1594" i="9"/>
  <x:c r="G1596" i="9"/>
  <x:c r="G1597" i="9"/>
  <x:c r="G1599" i="9"/>
  <x:c r="G1600" i="9"/>
  <x:c r="G1602" i="9"/>
  <x:c r="G1603" i="9"/>
  <x:c r="G1605" i="9"/>
  <x:c r="G1606" i="9"/>
  <x:c r="G1608" i="9"/>
  <x:c r="G1609" i="9"/>
  <x:c r="G1611" i="9"/>
  <x:c r="G1612" i="9"/>
  <x:c r="G1614" i="9"/>
  <x:c r="G1615" i="9"/>
  <x:c r="G1617" i="9"/>
  <x:c r="G1618" i="9"/>
  <x:c r="G1619" i="9"/>
  <x:c r="G1620" i="9"/>
  <x:c r="G1621" i="9"/>
  <x:c r="G1622" i="9"/>
  <x:c r="G1624" i="9"/>
  <x:c r="G1625" i="9"/>
  <x:c r="G1627" i="9"/>
  <x:c r="G1628" i="9"/>
  <x:c r="G1630" i="9"/>
  <x:c r="G1631" i="9"/>
  <x:c r="G1633" i="9"/>
  <x:c r="G1636" i="9"/>
  <x:c r="G1637" i="9"/>
  <x:c r="G1639" i="9"/>
  <x:c r="G1640" i="9"/>
  <x:c r="G1641" i="9"/>
  <x:c r="G1646" i="9"/>
  <x:c r="G1649" i="9"/>
  <x:c r="G1650" i="9"/>
  <x:c r="G1652" i="9"/>
  <x:c r="G1653" i="9"/>
  <x:c r="G1655" i="9"/>
  <x:c r="G1656" i="9"/>
  <x:c r="G1658" i="9"/>
  <x:c r="G1659" i="9"/>
  <x:c r="G1661" i="9"/>
  <x:c r="G1662" i="9"/>
  <x:c r="G1667" i="9"/>
  <x:c r="G1668" i="9"/>
  <x:c r="G1670" i="9"/>
  <x:c r="G1671" i="9"/>
  <x:c r="G1673" i="9"/>
  <x:c r="G1674" i="9"/>
  <x:c r="G1676" i="9"/>
  <x:c r="G1677" i="9"/>
  <x:c r="G1679" i="9"/>
  <x:c r="G1680" i="9"/>
  <x:c r="G1682" i="9"/>
  <x:c r="G1683" i="9"/>
</x:calcChain>
</file>

<file path=xl/sharedStrings.xml><?xml version="1.0" encoding="utf-8"?>
<x:sst xmlns:x="http://schemas.openxmlformats.org/spreadsheetml/2006/main" count="3620" uniqueCount="3620">
  <x:si>
    <x:t>PROJECTE EXECUTIU MODIFICAT</x:t>
  </x:si>
  <x:si>
    <x:t>AMPLIACIÓ DE DUES SALES ESPORTIVES AL PAVELLÓ POLIEPORTIU DE SANT LLORENÇ SAVALL.026</x:t>
  </x:si>
  <x:si>
    <x:t>AJUNTAMENT DE SANT LLORENÇ SAVALL - JUNY 2026</x:t>
  </x:si>
  <x:si>
    <x:t>ÀLEX GALLEGO, ARQUITECTE</x:t>
  </x:si>
  <x:si>
    <x:t>PRESSUPOST</x:t>
  </x:si>
  <x:si>
    <x:t>Preu</x:t>
  </x:si>
  <x:si>
    <x:t>Amidament</x:t>
  </x:si>
  <x:si>
    <x:t>Import</x:t>
  </x:si>
  <x:si>
    <x:t>Obra</x:t>
  </x:si>
  <x:si>
    <x:t>01</x:t>
  </x:si>
  <x:si>
    <x:t>PressupostSAVALL-MODIFICAT</x:t>
  </x:si>
  <x:si>
    <x:t>Capítol</x:t>
  </x:si>
  <x:si>
    <x:t>GESTIO RESIDUS: ENDERROCS I MOVIMENT DE TERRES</x:t>
  </x:si>
  <x:si>
    <x:t>01.01</x:t>
  </x:si>
  <x:si>
    <x:t>P22D1-DGOU</x:t>
  </x:si>
  <x:si>
    <x:t>m2</x:t>
  </x:si>
  <x:si>
    <x:t>Neteja i esbrossada del terreny realitzada amb pala carregadora i càrrega mecànica sobre camió</x:t>
  </x:si>
  <x:si>
    <x:t>P214O-4RNS</x:t>
  </x:si>
  <x:si>
    <x:t>m</x:t>
  </x:si>
  <x:si>
    <x:t>Enderroc de pilar de perfil laminat, amb mitjans manuals i càrrega manual de runa sobre camió o contenidor</x:t>
  </x:si>
  <x:si>
    <x:t>P2143-4RQT</x:t>
  </x:si>
  <x:si>
    <x:t>Enderroc de solera de formigó lleugerament armat, de fins a 15 cm de gruix, amb compressor i càrrega manual de runa sobre camió o contenidor</x:t>
  </x:si>
  <x:si>
    <x:t>P214O-4RO4</x:t>
  </x:si>
  <x:si>
    <x:t>m3</x:t>
  </x:si>
  <x:si>
    <x:t>Enderroc de mur d'obra ceràmica, amb mitjans manuals i càrrega manual de runa sobre camió o contenidor</x:t>
  </x:si>
  <x:si>
    <x:t>P2RA-EUSA</x:t>
  </x:si>
  <x:si>
    <x:t>Deposició controlada en dipòsit autoritzat inclòs el cànon sobre la deposició controlada dels residus de la construcció, segons la LLEI 8/2008, de residus barrejats no perillosos amb una densitat 0,17 t/m3, procedents de construcció o demolició, amb codi 170904 segons la Llista Europea de Residus (ORDEN MAM/304/2002)</x:t>
  </x:si>
  <x:si>
    <x:t>P221B-VS62</x:t>
  </x:si>
  <x:si>
    <x:t>Excavació de rasa i pou de fins a 4 m de fondària, en terreny compacte (SPT 20-50), realitzada amb retroexcavadora de combustible i càrrega mecànica sobre camió</x:t>
  </x:si>
  <x:si>
    <x:t>P2241-52SL</x:t>
  </x:si>
  <x:si>
    <x:t>Repàs i piconatge de caixa de paviment, amb compactació del 90% PM
Criteri d'amidament: m2 de superfície amidada segons les especificacions de la DT.</x:t>
  </x:si>
  <x:si>
    <x:t>P2R5-DTSA</x:t>
  </x:si>
  <x:si>
    <x:t>Transport de residus a instal·lació autoritzada de gestió de residus, amb camió de 7 t i temps d'espera per a la càrrega a màquina, amb un recorregut de més de 5 i fins a 15 km</x:t>
  </x:si>
  <x:si>
    <x:t>P2RA-IQFA</x:t>
  </x:si>
  <x:si>
    <x:t>Disposició controlada en dipòsit autoritzat inclòs el cànon sobre la deposició controlada dels residus de la construcció, segons la LLEI 8/2008, de residus de terra inerts amb una densitat 1,6 t/m3, procedents d'excavació, amb codi 17 05 04 segons la Llista Europea de Residus</x:t>
  </x:si>
  <x:si>
    <x:t>P2R6-4I4A</x:t>
  </x:si>
  <x:si>
    <x:t>Càrrega amb mitjans mecànics i transport de residus inerts o no especials a instal·lació autoritzada de gestió de residus, amb camió per a transport de 20 t, amb un recorregut de més de 10 i fins a 15 km</x:t>
  </x:si>
  <x:si>
    <x:t>P2RA-EU66</x:t>
  </x:si>
  <x:si>
    <x:t>Disposició controlada en dipòsit autoritzat de residus ceràmics inerts amb una densitat 0,8 t/m3, procedents de construcció o demolició, amb codi 17 01 03 segons la Llista Europea de Residus</x:t>
  </x:si>
  <x:si>
    <x:t>P2RA-EU6G</x:t>
  </x:si>
  <x:si>
    <x:t>Disposició controlada en dipòsit autoritzat de residus de formigó inerts amb una densitat 1,45 t/m3, procedents de construcció o demolició, amb codi 17 01 01 segons la Llista Europea de Residus</x:t>
  </x:si>
  <x:si>
    <x:t>TOTAL</x:t>
  </x:si>
  <x:si>
    <x:t>02</x:t>
  </x:si>
  <x:si>
    <x:t>FONAMENTS</x:t>
  </x:si>
  <x:si>
    <x:t>01.02</x:t>
  </x:si>
  <x:si>
    <x:t>P312-IISA</x:t>
  </x:si>
  <x:si>
    <x:t>Formigonat de rases i pous de fonaments, amb formigó per armar amb additiu hidròfug HA - 30 / B / 20 / XC2 amb una quantitat de ciment de 300 kg/m3 i relació aigua ciment =&lt; 0.6, abocat amb bomba</x:t>
  </x:si>
  <x:si>
    <x:t>P310-D51N</x:t>
  </x:si>
  <x:si>
    <x:t>kg</x:t>
  </x:si>
  <x:si>
    <x:t>Armadura de rases i pous AP500 S d'acer en barres corrugades B500S de límit elàstic &gt;= 500 N/mm2</x:t>
  </x:si>
  <x:si>
    <x:t>P312-I5YJ</x:t>
  </x:si>
  <x:si>
    <x:t>Formigonament de rases i pous, amb formigó en massa HM - 20 / B / 20 / X0 amb una quantitat de ciment de 200 kg/m3 i relació aigua ciment =&lt; 0.6, abocat des de camió</x:t>
  </x:si>
  <x:si>
    <x:t>P320-D6XU</x:t>
  </x:si>
  <x:si>
    <x:t>Armadura per a murs de contenció AP500 S amb barres de diàmetre com a màxim 16 mm d'acer en barres corrugades B500S de límit elàstic &gt;= 500 N/mm2</x:t>
  </x:si>
  <x:si>
    <x:t>P322-D76Z</x:t>
  </x:si>
  <x:si>
    <x:t>Muntatge i desmuntatge d'una cara d'encofrat amb plafó metàl·lic de 200x50 cm, per a murs de contenció de base rectilínia encofrats a dues cares, d'una alçària &lt;= 3 m, per a deixar el formigó vist</x:t>
  </x:si>
  <x:si>
    <x:t>P324-IDRS</x:t>
  </x:si>
  <x:si>
    <x:t>Formigonament de murs de contenció, de 3 m d'alçària com a màxim, amb formigó per armar HA - 30 / F / 10 / XC2 amb una quantitat de ciment de 275 kg/m3 i relació aigua ciment =&lt; 0.6 i abocat amb bomba</x:t>
  </x:si>
  <x:si>
    <x:t>P4BE-FIVO</x:t>
  </x:si>
  <x:si>
    <x:t>Armadura per a pilars AP500 S d'acer en barres corrugades B500S de límit elàstic &gt;= 500 N/mm2</x:t>
  </x:si>
  <x:si>
    <x:t>P4DH-DQDZ</x:t>
  </x:si>
  <x:si>
    <x:t>Muntatge i desmuntatge d'encofrat amb tauler encadellat de fusta de pi per a pilars de secció rectangular, per a deixar el formigó vist, d'alçària fins a 3 m</x:t>
  </x:si>
  <x:si>
    <x:t>P4510-IJFT</x:t>
  </x:si>
  <x:si>
    <x:t>Formigonament per a pilars, amb formigó per armar  HA - 30 / B / 12 / XC1 amb una quantitat de ciment de 300 kg/m3 i relació aigua ciment =&lt; 0.6, abocat amb bomba</x:t>
  </x:si>
  <x:si>
    <x:t>145CSAV1</x:t>
  </x:si>
  <x:si>
    <x:t>Reforç i aument del fonament de la torre d'il.luminació del camp de futbol. Dau de Formigó perimetral de fins a 40cm amplada a tot el perímetre i 200cm de profunditat. Amb una armat de 90kg per metre cubic., Amb encofrat lateral de fusta. Formigó HA-25/B/10/IIa, abocat amb bomba i armadura AP500 S d'acer en barres corrugades amb una quantia de 30 kg/m2. Inclou encofrats laterals, auxiliars, goterons, remats biselats extrems i juntes.</x:t>
  </x:si>
  <x:si>
    <x:t>FR6PSAV5</x:t>
  </x:si>
  <x:si>
    <x:t>u</x:t>
  </x:si>
  <x:si>
    <x:t>Afectació al mur mitgera. Apuntalemnt durant les obres. Reparació esquerda neteja, rascat, reblert amb amb morter sense retracció i pintat del mur existent.</x:t>
  </x:si>
  <x:si>
    <x:t>FR6PSAV6</x:t>
  </x:si>
  <x:si>
    <x:t>Afectació al fonament de la torre d'il.luminació existent del camp de futbol. mitgera. Apuntalemnt durant les obres. Reparació esquerda neteja, rascat, reblert amb amb morter sense retracció i pintat del mur existent.</x:t>
  </x:si>
  <x:si>
    <x:t>03</x:t>
  </x:si>
  <x:si>
    <x:t>ESTRUCTURES</x:t>
  </x:si>
  <x:si>
    <x:t>01.03</x:t>
  </x:si>
  <x:si>
    <x:t>P442-SAV3</x:t>
  </x:si>
  <x:si>
    <x:t>Acer S275JR segons UNE-EN 10025-2, per a bigues formades per peça simple, en perfils laminats en calent sèrie IPN, IPE, HEB, HEA, HEM i UPN, treballat a taller i amb una capa d'imprimació antioxidant, col·locat a l'obra amb soldadura i cargols</x:t>
  </x:si>
  <x:si>
    <x:t>P4B0-6091</x:t>
  </x:si>
  <x:si>
    <x:t>Ancoratge amb acer en barres corrugades de 12 mm de diàmetre, amb perforació i injectat continu d'adhesiu d'aplicació unilateral de resines epoxi sense dissolvents, de dos components i baixa viscositat</x:t>
  </x:si>
  <x:si>
    <x:t>P45C1-IGK6</x:t>
  </x:si>
  <x:si>
    <x:t>Formigonat de lloses amb formigó per armar HA - 30 / B / 20 / XC1 amb una quantitat de ciment de 275 kg/m3 i relació aigua ciment =&lt; 0.6, abocat amb bomba</x:t>
  </x:si>
  <x:si>
    <x:t>P4DC-3UY3</x:t>
  </x:si>
  <x:si>
    <x:t>Muntatge i desmuntatge d'encofrat per a lloses, a una alçària &lt;= 5 m, amb tauler de fusta de pi. S’inclou la p/p d’encofrat fenòlic a les parts vistes segons projecte i indicacions de la DF.</x:t>
  </x:si>
  <x:si>
    <x:t>P4B8-D6QK</x:t>
  </x:si>
  <x:si>
    <x:t>Armadura per a lloses d'estructura AP500 S d'acer en barres corrugades B500S de límit elàstic &gt;= 500 N/mm2</x:t>
  </x:si>
  <x:si>
    <x:t>P442-DESC</x:t>
  </x:si>
  <x:si>
    <x:t>P8B2-G2EC</x:t>
  </x:si>
  <x:si>
    <x:t>Pintat d'estructures d'acer amb sistemes de protecció amb grau de durabilitat H, per a classe d'exposició C2, segons UNE-EN ISO 12944-1, format per 2 capes, capa d'imprimació de 80 µm i capa d'acabat de 80 µm, amb un gruix total de protecció de 160 µm, aplicat de forma manual. Color a definir per la DF. Pintura compatible amb la pintura intumescent. Inclou feines i imprimacions per aplicar pintura sobre la intumescent.</x:t>
  </x:si>
  <x:si>
    <x:t>P7D6-SAV1</x:t>
  </x:si>
  <x:si>
    <x:t>Pintat ignífug de perfils d'acer amb una capa d'imprimació per a pintura intumescent i tres capes de pintura intumescent, per assolir una resistència al foc de 90 minuts. Amb un gruix total aproximat de 2500 µm. Color a definir per la DF.</x:t>
  </x:si>
  <x:si>
    <x:t>P4510-IKUX</x:t>
  </x:si>
  <x:si>
    <x:t>Formigonament per a pilars, amb formigó per armar amb additiu hidròfug HA - 25 / B / 20 / xC1 amb una quantitat de ciment de 275 kg/m3 i relació aigua ciment =&lt; 0.6, abocat amb bomba</x:t>
  </x:si>
  <x:si>
    <x:t>P4BE-FIVQ</x:t>
  </x:si>
  <x:si>
    <x:t>Armadura per a pilars AP500 SD d'acer en barres corrugades B500SD de límit elàstic &gt;= 500 N/mm2</x:t>
  </x:si>
  <x:si>
    <x:t>P4DH-DQE6</x:t>
  </x:si>
  <x:si>
    <x:t>Muntatge i desmuntatge d'encofrat amb plafons metàl·lics per a pilars de secció rectangular, per a deixar el formigó vist, d'alçària fins a 5 m</x:t>
  </x:si>
  <x:si>
    <x:t>P4537-I7FH</x:t>
  </x:si>
  <x:si>
    <x:t>Formigonament per a bigues, amb formigó per armar amb additiu hidròfug HA - 25 / B / 20 / xC1 amb una quantitat de ciment de 275 kg/m3 i relació aigua ciment =&lt; 0.6, abocat amb bomba</x:t>
  </x:si>
  <x:si>
    <x:t>P4B3-FJXD</x:t>
  </x:si>
  <x:si>
    <x:t>Armadura per a bigues AP500 SD d'acer en barres corrugades B500SD de límit elàstic &gt;= 500 N/mm2</x:t>
  </x:si>
  <x:si>
    <x:t>P4D6-3UFO</x:t>
  </x:si>
  <x:si>
    <x:t>Muntatge i desmuntatge d'encofrat amb plafó metàl·lic, per a bigues de directriu recta, a una alçària &lt;= 5 m</x:t>
  </x:si>
  <x:si>
    <x:t>04</x:t>
  </x:si>
  <x:si>
    <x:t>SUB BASES I PAVIMENTS</x:t>
  </x:si>
  <x:si>
    <x:t>01.04</x:t>
  </x:si>
  <x:si>
    <x:t>P3C1-D6WG</x:t>
  </x:si>
  <x:si>
    <x:t>Armadura per a lloses AP500 SD amb malla electrosoldada de barres corrugades d'acer ME 20x20 cm D:8-8 mm 6x2,2 m B500SD UNE-EN 10080</x:t>
  </x:si>
  <x:si>
    <x:t>P93M-LP9K</x:t>
  </x:si>
  <x:si>
    <x:t>Solera de formigó per armar HA - 30 / B / 20 / XC3 i XC1 amb una quantitat de ciment de 300 kg/m3 i relació aigua ciment =&lt; 0.55, de gruix 15 cm, abocat des de camió</x:t>
  </x:si>
  <x:si>
    <x:t>P7B2-5RJ7</x:t>
  </x:si>
  <x:si>
    <x:t>Làmina separadora de polietilè de 50 µm i 48 g/m2, col·locada no adherida</x:t>
  </x:si>
  <x:si>
    <x:t>P924-I5YX</x:t>
  </x:si>
  <x:si>
    <x:t>Subbase de 8 cm de gruix de grava de granulat reciclat de formigó de 40 a 70 mm, amb estesa i piconatge del material</x:t>
  </x:si>
  <x:si>
    <x:t>P93G-57PX</x:t>
  </x:si>
  <x:si>
    <x:t>Recrecido del soporte de pavimentos, de 4 cm de espesor, con mortero de cemento 1:6</x:t>
  </x:si>
  <x:si>
    <x:t>P9D5-35ZY</x:t>
  </x:si>
  <x:si>
    <x:t>Pavimento interior, de baldosa de gres extruido esmaltado antideslizante de forma rectangular o cuadrada, de 26 a 45 piezas/m2, precio alto, grupo AI-AIIa (UNE-EN 14411), colocadas con adhesivo para baldosa cerámica C1 (UNE-EN 12004) y rejuntado con lechada CG1 (UNE-EN 13888)</x:t>
  </x:si>
  <x:si>
    <x:t>P9Q2-4Z2O</x:t>
  </x:si>
  <x:si>
    <x:t>Pavimento de parquet de madera de roble, con placas de 12x12x2 cm, formadas por listones encolados de 12x0.8x2 cm, con sistema de colocación con adhesivo de caucho sintético</x:t>
  </x:si>
  <x:si>
    <x:t>P9G6-4XOL</x:t>
  </x:si>
  <x:si>
    <x:t>Pavimento de hormigón con hormigón HA-30/P / 10 / IIa + E de consistencia plástica, tamaño máximo del árido 10 mm, con &gt;= 300 kg/m3 de cemento, apto para clase de exposición IIa + E, de 5 cm de espesor, con malla electrosoldada</x:t>
  </x:si>
  <x:si>
    <x:t>P9G6-4SAV</x:t>
  </x:si>
  <x:si>
    <x:t>P9G0-51BK</x:t>
  </x:si>
  <x:si>
    <x:t>Enlucido manual de pavimentos de hormigón, añadiendo 4 kg/m2 de polvo de cuarzo gris</x:t>
  </x:si>
  <x:si>
    <x:t>ED5L1310</x:t>
  </x:si>
  <x:si>
    <x:t>Drenatge murs. Capa pintura + làmina amb huevera, làmina multicapa formada per dos feltres de polipropilè i una estructura drenant, de 17 mm de gruix i 640 g/m2, col.locada sense adherir sobre una primera capa de pintura impermeabilitzant per protecció de murs de formigó. impermeabilització de mur totalment acabat.</x:t>
  </x:si>
  <x:si>
    <x:t>ED5A5F00</x:t>
  </x:si>
  <x:si>
    <x:t>Drenatge amb tub circular perforat de polietilè d'alta densitat de 160 mm de diàmetre. Amb llit de formigó fins a 1/3 de l'alçada i formació de cuneta amb formigó de neteja</x:t>
  </x:si>
  <x:si>
    <x:t>E7C23501</x:t>
  </x:si>
  <x:si>
    <x:t>Aïllament amb planxes de poliestirè expandit EPS, de 30 kPa de tensió a la compressió, de 50 mm de gruix, de 1,1 m2.K/W de resistència tèrmica, amb cares de superfície llisa i cantell llis, col·locades no adherides</x:t>
  </x:si>
  <x:si>
    <x:t>E9V3B11K</x:t>
  </x:si>
  <x:si>
    <x:t>Esglaó de travertí amb bandes antilliscants d'una sola peça tipus esglaó americà, d'una sola peça el frontal i estesa a tot l'ample, (30 de petja i 20 contrapetja) col·locat a truc de maceta amb morter mixt 1:2:10, elaborat a l'obra amb formigonera de 165 l</x:t>
  </x:si>
  <x:si>
    <x:t>E2251777</x:t>
  </x:si>
  <x:si>
    <x:t>Terraplenat i piconatge mecànics amb terres adequades, en tongades de fins a 25 cm, amb una compactació del 100% del PN</x:t>
  </x:si>
  <x:si>
    <x:t>05</x:t>
  </x:si>
  <x:si>
    <x:t>TANCAMENTS VERTICALS</x:t>
  </x:si>
  <x:si>
    <x:t>Sub Capítol</x:t>
  </x:si>
  <x:si>
    <x:t>TANCAMENT D'OBRA</x:t>
  </x:si>
  <x:si>
    <x:t>01.05.01</x:t>
  </x:si>
  <x:si>
    <x:t>E6121193</x:t>
  </x:si>
  <x:si>
    <x:t>Paret de Klinker esmaltat 2 cares color verd La Covadonga. Paret de  tancament recolzada de gruix 11,5 cm, D, de 240x115x50 mm,  cares vistes, categoria I, segons UNE-EN 771-1, col·locat amb morter hidròfug especial antibacterià per a ram de paleta industrialitzat M 5 (5 N/mm2) de designació (G) segons UNE-EN 998-2. Inclou suplement per subministrament i col·locació d'armadura prefabricada, formada per dos filferros paral·lels units mitjançant soldadura a filferro central continu en zigzag en un mateix pla, col·locat an juntes horitzontals de parets de fàbrica de maó cada 4 filades.</x:t>
  </x:si>
  <x:si>
    <x:t>P7C40-5NYU</x:t>
  </x:si>
  <x:si>
    <x:t>Aislamiento con fieltros de lana mineral de roca de densidad 20 a 25 kg/m3, de 120 mm de espesor con 3,33 m2·K/W de resistencia térmica y papel kraft perforado, colocado con fijaciones mecánicas</x:t>
  </x:si>
  <x:si>
    <x:t>E652235R</x:t>
  </x:si>
  <x:si>
    <x:t>Envà de plaques de guix laminat format per estructura senzilla reforçada en H amb perfileria de planxa d'acer galvanitzat, amb un gruix total de l'envà de 98 mm, muntants cada 400 mm de 48 mm d'amplària i canals de 48 mm d'amplària, 2 plaques tipus estàndard (A) a cada cara de 12,5 mm de gruix cada una, fixades mecànicament i aïllament de plaques de llana mineral de roca de resistència tèrmica &gt;= 1,081 m2.K/W</x:t>
  </x:si>
  <x:si>
    <x:t>FUSTA</x:t>
  </x:si>
  <x:si>
    <x:t>01.05.02</x:t>
  </x:si>
  <x:si>
    <x:t>E865DASC</x:t>
  </x:si>
  <x:si>
    <x:t>Revestiment vertical de fusta fonoabsorvent fins a 4,00 m d'alçària, com a màxim. Format per:
1- Aplacat de fusta fonoabsorvent Decustik Model D+001. Taulell de fusta de lames acústiques ranurades D+ a paret segons els següents detalls 
D+001, ranura 28/4mm, darrera Ã˜10mm pas 16mm 
Material : MDF Ignífug B,s2-d0 16mm 
Acabat : Rexapat natural acabat verní­s : Pi, Roure, Faig 
Vel acústic : Adherit a la cara posterior 
Mides :  Lames 2430x128x16mm  Inclou Vernís ignífug amb classe de reacció al foc B-s2,d0.
2- Llana de roca de 45mm de gruix
3- Rastrells de fusta de pi de secció 45x40mm de gruix Rastrells verticals a tota la alçada separats entre ells cada 40cm. 
4- Col.locació de rastrells de fusta de pi hidròfug horitzontals alineats a sostre i terra per formació de remat superior (coronació) i inferior (sòcol). Rastrells queden refosos respecte al taulell d'acabat donat que deixen un marge de 2cm a terra i sostre que es podrà veure els rastrells
5- Llates de fusta de pi de 20x2mm per collar aplacat
6- Fixacions de rastrellat a paret i de llates a rastrells
7- Clips i anclatges de panell a subestructura de fusta
El taullell es troba preparat per a ambient humit segons UNE-EN 300, reacció al foc B-s2, d0, tallat a mida, col·locat amb fixacions mecàniques sobre enllatat de fusta
Criteri d'amidament: m2 de superfície amidada segons les especificacions de la DT.
Amb deducció de la superfície corresponent a obertures, d'acord amb els criteris següents:
Obertures &lt;= 2 m2: No es dedueixen
Obertures &gt; 2 m2 i &lt;= 4 m2: Es dedueixen el 50%
Obertures &gt; 4 m2: Es dedueixen el 100%
Aquests criteris inclouen la col·locació dels elements que configuren l'obertura, com és ara bastiments, excepte en el cas de forats de més de 4,00 m2 en què aquesta col·locació es compta a part.</x:t>
  </x:si>
  <x:si>
    <x:t>E865DAS3</x:t>
  </x:si>
  <x:si>
    <x:t>Parament practicable de fusta fusta fonoabsorvent fins a 4,00 m d'alçària, com a màxim. Estructura de bastiment de 40x40mm de gruix amb travessers cada 60cm i montants cada 60. Inclou ferramenta amb triple bisagra i les parts practicables amb clau i pany  (forat a l'aplacat) 
Parament format per:
1- Aplacat de fusta fonoabsorvent Decustik Model D+001. Taulell de fusta de lames acústiques ranurades D+ a paret segons els següents detalls 
D+001, ranura 28/4mm, darrera Ã˜10mm pas 16mm 
Material : MDF Ignífug B,s2-d0 16mm 
Acabat : Rexapat natural acabat verní­s : Pi, Roure, Faig 
Vel acústic : Adherit a la cara posterior 
Mides :  Lames 2430x128x16mm  Inclou Vernís ignífug amb classe de reacció al foc B-s2,d0.
2- Llana de roca de 45mm de gruix
3- Rastrells de fusta de pi de secció 45x40mm de gruix Rastrells verticals a tota la alçada separats entre ells cada 40cm. 
4- Col.locació de rastrells de fusta de pi hidròfug horitzontals alineats a sostre i terra per formació de remat superior (coronació) i inferior (sòcol). Rastrells queden refosos respecte al taulell d'acabat donat que deixen un marge de 2cm a terra i sostre que es podrà veure els rastrells
5- Llates de fusta de pi de 20x2mm per collar aplacat
6- Fixacions de rastrellat a paret i de llates a rastrells
7- Clips i anclatges de panell a subestructura de fusta
El taullell es troba preparat per a ambient humit segons UNE-EN 300, reacció al foc B-s2, d0, tallat a mida, col·locat amb fixacions mecàniques sobre enllatat de fusta
Criteri d'amidament: m2 de superfície amidada segons les especificacions de la DT.
Amb deducció de la superfície corresponent a obertures, d'acord amb els criteris següents:
Obertures &lt;= 2 m2: No es dedueixen
Obertures &gt; 2 m2 i &lt;= 4 m2: Es dedueixen el 50%
Obertures &gt; 4 m2: Es dedueixen el 100%
Aquests criteris inclouen la col·locació dels elements que configuren l'obertura, com és ara bastiments, excepte en el cas de forats de més de 4,00 m2 en què aquesta col·locació es compta a part.</x:t>
  </x:si>
  <x:si>
    <x:t>E865DAS2</x:t>
  </x:si>
  <x:si>
    <x:t>Aplacat de fusta tricapa. Taulell de fusta de tsulell tricapa de 16mm 
Material : Ignífug B,s2-d0 16mm : Pi, Roure, Faig 
 Collat a sub-estructura de panellat  Revestiment vertical de fusta a una cara fins a 4,00 m d'alçària, com a màxim.   Inclou Vernís ignífug amb classe de reacció al foc B-s2,d0.
El taullell es troba preparat per a ambient humit segons UNE-EN 300, reacció al foc B-s2, d0, tallat a mida, col·locat amb fixacions mecàniques sobre enllatat de fusta
Criteri d'amidament: m2 de superfície amidada segons les especificacions de la DT.
Amb deducció de la superfície corresponent a obertures, d'acord amb els criteris següents:
Obertures &lt;= 2 m2: No es dedueixen
Obertures &gt; 2 m2 i &lt;= 4 m2: Es dedueixen el 50%
Obertures &gt; 4 m2: Es dedueixen el 100%
Aquests criteris inclouen la col·locació dels elements que configuren l'obertura, com és ara bastiments, excepte en el cas de forats de més de 4,00 m2 en què aquesta col·locació es compta a part.</x:t>
  </x:si>
  <x:si>
    <x:t>EAUESWZB</x:t>
  </x:si>
  <x:si>
    <x:t>Porta fenòlica PF 01 d'una fulla abatible de 80x210 model staff en forma de sanwich (3+33+3), aixecada de terra 10cm formada per dos plaques de compacte fenòlic de 3mm color a triar per df, porta segons planols tipus PF. i ànima de 33mm de poliestirè rígid de densitat 30, encolat i premsat i cantells en compacte fenòlic. color negre, marc d'alumini anoditzat color alumini amb rang d'entrega, tot en perfil extrusionat en dues peces telescòpiques staff, que permeten recubrir entre 90 i 140mm, acabat amb juntes perimetrals de cautxo, 3 bisagres per porta en acer inoxidable i manetes d' al.lumini sobre placa quadrada d'alumini de 18x18 amb tancament de cop, pany i clau. premarc staff de mides concretes incluides. incluides mermes. unitat d'obra totalment acabada.</x:t>
  </x:si>
  <x:si>
    <x:t>EAUESWZA</x:t>
  </x:si>
  <x:si>
    <x:t>Porta fenòlica PF.02 d'una fulla abatible de 80x210 model staff en forma de sanwich (3+33+3), dos plaques de compacte fenòlic de 3mm color a triar per df, porta segons planols tipus PF. i ànima de 33mm de poliestirè rígid de densitat 30, encolat i premsat i cantells en compacte fenòlic. color negre, marc d'alumini anoditzat color alumini amb rang d'entrega, tot en perfil extrusionat en dues peces telescòpiques staff, que permeten recubrir entre 90 i 140mm, acabat amb juntes perimetrals de cautxo, 3 bisagres per porta en acer inoxidable i manetes d' al.lumini sobre placa quadrada d'alumini de 18x18 amb tancament de cop, pany i clau. premarc staff de mides concretes incluides. incluides mermes. unitat d'obra totalment acabada.</x:t>
  </x:si>
  <x:si>
    <x:t>EAUESWZ8</x:t>
  </x:si>
  <x:si>
    <x:t>Mampara fenolica corredrea de 22mm de gruix en formacio envans de serveis, aixecat del terre amb potes d'inox, amb porta corredera i parts fixes, amb guia superior klein, envellidors, guiadors, accesoris d'inox, ferramenta i col.locacio, color verd acid i/o groc pàlid. segons planols tipus mf. s'inclou subestructura d'ancoratge, perfil tubular fixat a obra. S'inclou estructura inox amb grapes superiors, anclatges a sostre i parets amb embellidors, segons planols tipus mf. color verd acid i/o groc pàlid. s'inclou subestructura d'ancoratge, perfil tubular fixat a obra. L'amidament es realitza per m2 de panell fenòlic, descontant els buits tan inferior com superior.</x:t>
  </x:si>
  <x:si>
    <x:t>EAUESWZD</x:t>
  </x:si>
  <x:si>
    <x:t>Porta fenòlica corredissa  PF.04 d'una fulla abatible de 80x210 model staff en forma de sanwich (3+33+3), dos plaques de compacte fenòlic de 3mm color a triar per df, porta segons planols tipus PF. i ànima de 33mm de poliestirè rígid de densitat 30, encolat i premsat i cantells en compacte fenòlic. color negre, marc d'alumini anoditzat color alumini amb rang d'entrega, tot en perfil extrusionat en dues peces telescòpiques staff, que permeten recubrir entre 90 i 140mm, acabat amb juntes perimetrals de cautxo, 3 bisagres per porta en acer inoxidable i manetes d' al.lumini sobre placa quadrada d'alumini de 18x18 amb tancament de cop, pany i clau. premarc staff de mides concretes incluides. incluides mermes. unitat d'obra totalment acabada.</x:t>
  </x:si>
  <x:si>
    <x:t>E66AX305</x:t>
  </x:si>
  <x:si>
    <x:t>Divisòria amb mampara fenòlica fixe tipus MF01/MF02 de 13mm de gruix de 130/150x195cm., col·locada a 15 cm del terra, composta d'una fulla fixa, fixada mitjançant ancoratges a paret en un extrem i a mapara en l'altre extrem, recolzada amb potes graduables en alçada, color a definir per la D.F., inclòs ''U'' d'alumini de remat superior i inferior, frontisses, tot d'acer inoxidable..Inclós mitjans auxiliars i material necessari per tal de deixar la partida totalment acabada segons,compliment de normativa vigent,  plànols de projecte i especificacions de la DF.</x:t>
  </x:si>
  <x:si>
    <x:t>E4R12055</x:t>
  </x:si>
  <x:si>
    <x:t>Acer inoxidable austenític amb molibdè de designació AISI 316, per a estructures, en perfils conformats tipus L, U, rodó, quadrat, pletines, platabandes, etc... treballat a taller i col.locat a l'obra cargolat. Inclòu elements d'ancoratge,  fixacións, cargols, presa de dades, disposicio dels mitjans de seguretat i proteccio reglamentaris, col.locacio de bastides i/o apuntalaments necessaris, transport d'eines a la zona de treball, neteja acurada dels elements a soldar, talls, ajustaments i mermes, replanteigs.</x:t>
  </x:si>
  <x:si>
    <x:t>ALUMINI</x:t>
  </x:si>
  <x:si>
    <x:t>01.05.03</x:t>
  </x:si>
  <x:si>
    <x:t>PAFA-HNSA</x:t>
  </x:si>
  <x:si>
    <x:t>Fusteria d'alumini lacat, de la casa schucco  amb trencament de pont tèrmic, lacat color inox. Fusteria fixe i practicable i oscil.lobatent col.locada sobre bastiment de base. Compliment del CTE. Perfil justificat numericament per a cadascún dels finestrams: sense flexió de conjunt de fusteria, estabilitat, sense zimbreig, estanqueitat,
Inclou bastiment de base tub d'acer de 40x20mm. I remats perimetrals de tots els forats des de l'interior fins a façana, segellat i totalemnt acabat amb planxa alumini amb plec a llinda escupidor i brancals.
Fusteria elaborada amb perfils de preu alt, lacat color inox. amb rotura de pont tèrmic qualitat a3, tipus 'schucco' amb rotura pont termic. Perfil reforçat interior amb doble tubular, segons planols, amb claus i panys i tres bisagres reforçades, manetes, pany i tots els accesoris en gris plata,i col.locacio, amb mecanismes automatiques de tancament empotrats a terre, amb tirador de tub rodo 40mm diàmetre de inox. Amb solapament perimetral i perfil de condensació amb allargadera, realitzada amb perfils d'alumini de primera fusió extrusionat, aleació 6063 T5 anoditzat en color natural de 15 micres de gruix amb segell de qualitat de Qualanod - Euras Ewaa. Amb rotura de pont tèrmic en bastiment i a fulla amb poliamida de 14 mm. Homologada Clase 4, Clase 9A, Clase C5. Poliamida de 18 mm. 
Amb  juntes d'estanqueitat interior, central i d'envidrament interior i exterior, en EPDM, preparat per a envidrament tipus climalit. Cámara europea per a ferramenta, la qual serà el que s'ofreix com a homologat i probat per el departament tècnic. Alineació exterior bastiment i fulla. Tant la mecanització, com l'ensamblatge de perfils, cumpliràn amb els criteris establerts en el diseny d'esquadres, sortides d'aigues, segellat d'inglets, topes, etc.). Herratges TESA  accesoris, mestratge, panys, etc.. especificats segons annexe de memòria. Inclou premarc tubular perimetral 50x20x5 i tubs amb perfileria alumini 50x50x5. Inclou planxa inferior escupidor d'alumini a cada trobada amb perfil horitzontal. Segons planols detall. Unitat d'obra totalment acabada.</x:t>
  </x:si>
  <x:si>
    <x:t>PAF9-5TSA</x:t>
  </x:si>
  <x:si>
    <x:t>Conjunt de portes batent i/o oscil.lant d'alumini lacat, de la casa schucco  amb trencament de pont tèrmic, lacat color inox. Fusteria fixe i practicable col.locada sobre bastiment de base. Compliment del CTE. Perfil justificat numericament per a cadascún dels finestrams: sense flexió de conjunt de fusteria, estabilitat, sense zimbreig, estanqueitat,
Inclou bastiment de base tub d'acer de 40x20mm. I remats perimetrals de tots els forats des de l'interior fins a façana, segellat i totalemnt acabat amb planxa alumini amb plec a llinda escupidor i brancals.
Fusteria elaborada amb perfils de preu alt, lacat color inox. amb rotura de pont tèrmic qualitat a3, tipus 'schucco' amb rotura pont termic. Perfil reforçat interior amb doble tubular, segons planols, amb claus i panys i tres bisagres reforçades, manetes, pany i tots els accesoris en gris plata,i col.locacio, amb mecanismes automatiques de tancament empotrats a terre, amb tirador de tub rodo 40mm diàmetre de inox. Amb solapament perimetral i perfil de condensació amb allargadera, realitzada amb perfils d'alumini de primera fusió extrusionat, aleació 6063 T5 anoditzat en color natural de 15 micres de gruix amb segell de qualitat de Qualanod - Euras Ewaa. Amb rotura de pont tèrmic en bastiment i a fulla amb poliamida de 14 mm. Homologada Clase 4, Clase 9A, Clase C5. Poliamida de 18 mm. 
Amb  juntes d'estanqueitat interior, central i d'envidrament interior i exterior, en EPDM, preparat per a envidrament tipus climalit. Cámara europea per a ferramenta, la qual serà el que s'ofreix com a homologat i probat per el departament tècnic. Alineació exterior bastiment i fulla. Tant la mecanització, com l'ensamblatge de perfils, cumpliràn amb els criteris establerts en el diseny d'esquadres, sortides d'aigues, segellat d'inglets, topes, etc.). Herratges TESA  accesoris, mestratge, panys, etc.. especificats segons annexe de memòria. Inclou premarc tubular perimetral 50x20x5 i tubs amb perfileria alumini 50x50x5. Inclou planxa inferior escupidor d'alumini a cada trobada amb perfil horitzontal. Segons planols detall. Unitat d'obra totalment acabada.</x:t>
  </x:si>
  <x:si>
    <x:t>EAM2FPA1</x:t>
  </x:si>
  <x:si>
    <x:t>Doble porta corredera d'apertura automàtica, tsistema besam frame antipànic integral o equivalent, de dues fulles corredisses de 150x360 cm, amb vidres  laminars amb perfil superior e inferior i laterals d'alumini lacat disenyats amb funcions de seguretat i emergència i que permeten abatre les parts móvils i fixes de la porta cap a l'exterior desde qualsevol posició, llinda amb mecanismes i tapa d'alumini , folrat del perfil metàl.lic per la cara exterior amb planxa d'alumini lacat i els següents automatismes: 1 joc de ferramenta per adaptació a sistema antipànic, 2 radars detectors de presencia amb funció d'activació i seguretat de les fulles, 1 quadre de comandament de 5 posicions,1 tanca electromagnètica per fixació de les fulles movils quan el selector de posicions està en posició de tancat, 1 cèl.lula fotoelèctrica de seguretat i , 1 bateria d'emergència per obertura automàtica en cas de tall de corrent elèctric, tot segons norma iso 9001</x:t>
  </x:si>
  <x:si>
    <x:t>PC1D-9PEX</x:t>
  </x:si>
  <x:si>
    <x:t>Vidre aïllant de lluna incolora de 6+6 mm de gruix amb 1 butiral transparent classe 2 (B) 2 segons UNE-EN 12600, cambra d'aire de 6 mm i lluna de 6+6 mm de gruix amb 1 butiral transparent de lluna incolora, classe 2 (B) 2 segons UNE-EN 12600, col·locat amb perfils conformats de neoprè sobre alumini o PVC</x:t>
  </x:si>
  <x:si>
    <x:t>E5615PC2</x:t>
  </x:si>
  <x:si>
    <x:t>Portes amb bastiment d'alumini amb trencament de pont tèrmic. clau, pany i manetes antipanic, folrat de policarbonat arcoplus 547 de 40mm de gruix.
Panell de policarbonat de 7 parets de 40mm de gruix, amb un ample de 500 a900mm d'amplada. amb un aillament 1,1 W/m2K, aillament acústic 22 dB, dilatació lineal 0,065mm/moC, per a temperatures de -40 a +120 graus. Amb protecció als raigs UV coexttrusió a les dues cares. Reacció al foc EN13501-1 EuroClass B.s1d0 
Panells matxembrats col.locats a pressió sobre perfils d'alumini verticals, segons plànols.
Perfileria d'alumini amb trerncament de pont tèrmic dalumini  tipus mur cortina amb recolzaments cada 4 metres.
Mecanismes, clau i pany així com tiradors i manetes antipanic.
Inclou corretges per a llums superiors a 2,2m . Escupidors i remats perimetrals.
S'inclouen els remats laterals, superior i inferior models 4047, 4140, 4046 i 4045, gomas de segellat abrasaderes, segellat de juntes. Inclou segellat de tncament de celdilles, juntes de estanqueitat, inclou abrassaderes cod. 4050, recolzaments de 2000mm i remats perimetrals d'alumini per impermeabilització. Inclou premarc tubular perimetral 50x20x5 i tubs amb perfileria alumini 50x50x5. Inclou planxa inferior escupidor d'alumini a cada trobada amb perfil horitzontal. Segons planols detall.</x:t>
  </x:si>
  <x:si>
    <x:t>P61C0-SAV1</x:t>
  </x:si>
  <x:si>
    <x:t>Paret de PAVÉS igual a l'existent. Paret de vidre emmotllat i premsat de 19x19x10 cm, amb cambra d'aire, incolor, transparent amb acabat superficial texturitzat, amb vores per a junts &gt;= 10 mm, col·locat amb morter de ciment 1:5 i rejuntat amb beurada</x:t>
  </x:si>
  <x:si>
    <x:t>ACER</x:t>
  </x:si>
  <x:si>
    <x:t>01.05.04</x:t>
  </x:si>
  <x:si>
    <x:t>E447P1PP</x:t>
  </x:si>
  <x:si>
    <x:t xml:space="preserve">Fusteria interior fixe d'acer S355J2H segons UNE-EN 10219-1, per a llindes formades per peça simple, en perfils foradats conformats en fred sèrie rodó, quadrat i rectangular, treballat a taller i amb una capa d'imprimació antioxidant, col·locat a l'obra amb soldadura. </x:t>
  </x:si>
  <x:si>
    <x:t>E447SAV1</x:t>
  </x:si>
  <x:si>
    <x:t>Fusteria interior practicable, batent i oscil.lant feta  d'acer S355J2H segons UNE-EN 10219-1, per a llindes formades per peça simple, en perfils foradats conformats en fred sèrie rodó, quadrat i rectangular, treballat a taller i amb una capa d'imprimació antioxidant, col·locat a l'obra amb soldadura. Inclou mecanismes, manetes i pany i clau</x:t>
  </x:si>
  <x:si>
    <x:t>EC151B01</x:t>
  </x:si>
  <x:si>
    <x:t>Vidre laminar de seguretat , de 4+4 mm de gruix, amb 1 butiral transparent, classe 2 (B) 2 segons UNE-EN 12600, col·locat amb llistó de vidre sobre fusta, acer o alumini</x:t>
  </x:si>
  <x:si>
    <x:t>EY030042</x:t>
  </x:si>
  <x:si>
    <x:t>Barana d'acer inoxidable a-37 b formada per muntants, travessers i passama de pletina d'acer de 12mm de gruix, col.locada fixada mecanicament sobre llosa de formigó o soldada a perfileria metàl.lica, incloent-hi pintat amb dues mans d'emprimació antioxidant i dues d'esmalt de color gris fosc. 
Brèndoles cada 10cm (3 per graó en escales) fetes amb pletines de 40mm i 10mm de gruix i montants verticals de 50x12mm a l'inici de cada tram escala i punt inici i final replans i cada 2,10m en pasarel.les.</x:t>
  </x:si>
  <x:si>
    <x:t>E9S2U00P</x:t>
  </x:si>
  <x:si>
    <x:t>Escupidor de planxa gofrada i plegada d'acer galvanitzat, de gruix 12 mm, col.locat amb fixacions mecàniques i llit de morter inclòs.</x:t>
  </x:si>
  <x:si>
    <x:t>EB71UFEL</x:t>
  </x:si>
  <x:si>
    <x:t>Alfombra EMCO DIPLOMAT 522/R, recubriment de fibra textil color gris, alçada del perfil de 22mm, per a intensa capacitat d'absorció de brutícia i humitat, per a trànsit de persones amb càrrega elàstica intensa de 330kg/100cm2. Inclou bastiment alumini de 25mm d'alçada</x:t>
  </x:si>
  <x:si>
    <x:t>EASA71DF</x:t>
  </x:si>
  <x:si>
    <x:t>Reixa practicable per ventilació instal.lackions. Dues portes de 125x300 per un total de 250x300cm per ventilació. Reixa metàl.lica tipus deployé sobre tub perfrisa perimetral de 50x20 amb ribet de 30x20. Tram central fet amb relliga de doble densitat. Tot galvanitzat i collat a obra (terra i sostre. Inclou pany i claui.</x:t>
  </x:si>
  <x:si>
    <x:t>P61Z0-DABD</x:t>
  </x:si>
  <x:si>
    <x:t>Acer en barres corrugades B400S de límit elàstic &gt;= 400 N/mm2 per a l'armadura de parets de vidre emmotllat i premsat</x:t>
  </x:si>
  <x:si>
    <x:t>PLANXA</x:t>
  </x:si>
  <x:si>
    <x:t>01.05.05</x:t>
  </x:si>
  <x:si>
    <x:t>E63514PC</x:t>
  </x:si>
  <x:si>
    <x:t>Façana planxa. Tancament de Bandeja perforada 600x130x6000mm amb Aillament llana 140mm.  amb vel acústic. color blanc ,  junt longitudinal encadellat i sistema de fixació oculta, per a trasdossat de façanes amb vel acústic. Per col.locar en posició horitzontal. Amb subestructura, remats perimetrals i tornilleria. Color a definir per la DF
Format per:
1- Perfil de façana tipo Trapeza 7.96.54 B de Arval by ArcelorMittal, de  gruix 0,75 mm, color blanc, dimensionat i calculat complint la normativa Europea ´´Eurocódigo 3´´ dimensionat i  calculat d'acord a càlculs avançats de fallo per fletxa i resistència, amb criteri limitant de fletxa màxima tant a pressió com a succió de L/200, i les normes UNE-EN 14782 i UNE-EN 10169 per a un grau d' acer AQ, amb un revestiment orgànic HAIRPLUS de la Carta Colorissime de Arval by ArcelorMittal. Amb una garantía de 15 anys a la apariència estètica. Compost per un revestiment metàl.lic en aleació ZM i  orgànic que aporta al conjunt unes classificacions CPI3 per a un ambients interiors, RUV3 i RC3 per a us en ambients exteriors, amb unes características del revestiment a la abrassió de 40 litres a assaig de 'chorreo de arena', i 60 mg a assaig Taber, resistència a temperatures màximes ambientals de 90°C, retenció de color de AE&lt;3, retenció de brillo &gt;60 %, resistència a la corrosió de 360 hores a assaig de boira salina i 1000 hores a assiag de humitat, classificación al foc A1 segons les Euroclasses i classificació A+ de compostots orgànios volàtils segons norma ISO 16.000. Inclou subestructura de pletines i tubs per a fixació segons detalls projecte.
2- Aillament de llana de roca ROCKBARDAGE amb solapament. Aillament de llana de roca ROCKWOOL, de 140 mm de gruix, resistència tèrmica 4,12 (m²K)/W, densitat 50 kg/m3, conductivitatd tèrmica 0,034 W/(mK), i Euroclase A1 de reacció al foc. Panells matxembrats i mecanitzats per acoplarse a geometria de bandeja i evitar ponts tèrmics. Inclou fixacions, col.locació i mitjans auxiliars per deixar façana acabada.
3. Subestructura tubulars de 130x50x5 i tots els anclatges, remats perimetrals inferior, superior i lateral. Tornilleria d'acer inox amb bolanderes de goma i tots els accesoris necessaris per deixar la planxa vista. 
Unitat d'obra de tancament de planxa blanc totalment acabat i a bona vista.</x:t>
  </x:si>
  <x:si>
    <x:t>E635SAV1</x:t>
  </x:si>
  <x:si>
    <x:t>Aplacat de planxa. Tancament de Bandeja perforada 600x130x6000mm amb Aillament llana 140mm ,  junt longitudinal encadellat i sistema de fixació oculta, per a trasdossat de façanes amb vel acústic. Per col.locar en posició horitzontal. Amb subestructura, remats perimetrals i tornilleria. Color a definir per la DF
Format per:
1- Perfil de façana tipo Trapeza 7.96.54 B de Arval by ArcelorMittal, de  gruix 0,75 mm, color blanc, dimensionat i calculat complint la normativa Europea ´´Eurocódigo 3´´ dimensionat i  calculat d'acord a càlculs avançats de fallo per fletxa i resistència, amb criteri limitant de fletxa màxima tant a pressió com a succió de L/200, i les normes UNE-EN 14782 i UNE-EN 10169 per a un grau d' acer AQ, amb un revestiment orgànic HAIRPLUS de la Carta Colorissime de Arval by ArcelorMittal. Amb una garantía de 15 anys a la apariència estètica. Compost per un revestiment metàl.lic en aleació ZM i  orgànic que aporta al conjunt unes classificacions CPI3 per a un ambients interiors, RUV3 i RC3 per a us en ambients exteriors, amb unes características del revestiment a la abrassió de 40 litres a assaig de 'chorreo de arena', i 60 mg a assaig Taber, resistència a temperatures màximes ambientals de 90°C, retenció de color de AE&lt;3, retenció de brillo &gt;60 %, resistència a la corrosió de 360 hores a assaig de boira salina i 1000 hores a assiag de humitat, classificación al foc A1 segons les Euroclasses i classificació A+ de compostots orgànios volàtils segons norma ISO 16.000. Inclou subestructura de pletines i tubs per a fixació segons detalls projecte.</x:t>
  </x:si>
  <x:si>
    <x:t>06</x:t>
  </x:si>
  <x:si>
    <x:t>TANCAMENTS HORITZONTAL</x:t>
  </x:si>
  <x:si>
    <x:t>COBERTES</x:t>
  </x:si>
  <x:si>
    <x:t>01.06.01</x:t>
  </x:si>
  <x:si>
    <x:t>E535CA13</x:t>
  </x:si>
  <x:si>
    <x:t>Coberta amb panell sandvitx de planxes d'acer amb aillament de poliuretà, amb un gruix total de 30 mm, amb la cara exterior grecada color blanc i la cara interior llisa, prelacat en ambdues cares, gruix de les planxes (ext/int) 0,6/0,5 mm, junt longitudinal encadellat amb nervi, amb fixació oculta amb tapajunts, amb un pendent de 7 a 30%</x:t>
  </x:si>
  <x:si>
    <x:t>EY030096</x:t>
  </x:si>
  <x:si>
    <x:t>Suministre i col.locació de embocadures de baixants de planxa d'acer galvanitzada en canal de recollida d'aigues de la coberta inclinada.</x:t>
  </x:si>
  <x:si>
    <x:t>E5ZHI07A</x:t>
  </x:si>
  <x:si>
    <x:t>Gàrgola d'acer inox col.locada amb morter de ciment 1:6. s'inclou embocadura a canal o coberta, entrega amb tel.les. unitat d'obra totalment acabada.</x:t>
  </x:si>
  <x:si>
    <x:t>E5ZA12AA</x:t>
  </x:si>
  <x:si>
    <x:t>Carener per remat de murs, de planxa metal.lica galvanitzada i lacada de 1,2 mm de gruix, preformada i 100 cm de desenvolupament, col.locat amb fixacions mecaniques.</x:t>
  </x:si>
  <x:si>
    <x:t>E5ZJ126P</x:t>
  </x:si>
  <x:si>
    <x:t xml:space="preserve">Canal exterior de secció semicircular de planxa d'acer galvanitzat i prelacat de 0,5 mm de gruix, de diàmetre 155 mm i 33 cm de desenvolupament, col·locada amb peces especials i connectada al baixant
Criteri d'amidament: m de llargària amidada segons les especificacions de la DT.
</x:t>
  </x:si>
  <x:si>
    <x:t>E763400L</x:t>
  </x:si>
  <x:si>
    <x:t xml:space="preserve">Membrana de densitat superficial 1,3 kg/m2 i gruix 1,1 mm, d'una làmina d'etilè propilè diè (EPDM), col·locada no adherida
Criteri d'amidament: m2 de superfície amidada segons les especificacions de la DT.
Amb deducció de la superfície corresponent a obertures, d'acord amb els criteris següents:
Obertures &lt;= 1 m2:  No es dedueixen
Obertures &gt; 1 m2:  Es dedueix el 100%
En aquest criteri de deducció de forats s'inclou l'acabament específic dels acords amb els paraments o elements verticals que conformen el forat, utilitzant, si cal, materials diferents d'aquells que normalment conformen la unitat
Aquest criteri inclou les pèrdues de material corresponents a retalls i cavalcaments.
</x:t>
  </x:si>
  <x:si>
    <x:t>E5Z15N40</x:t>
  </x:si>
  <x:si>
    <x:t>Formació de pendents amb formigó cel·lular sense granulat, de densitat 300 kg/m3, de 15 cm de gruix mitjà</x:t>
  </x:si>
  <x:si>
    <x:t>P760-DP9O</x:t>
  </x:si>
  <x:si>
    <x:t>Membrana de densitat superficial 1,15 kg/m2 i gruix 1 mm, d'una làmina d'etilè propilè diè (EPDM), col·locada no adherida. Inclou part proporcional de doblat de la tela alls ampits perimetrals per una alçada de fins a 60cm. Inclou solapament i reforç a tots els plecs. Inclou mitja canya de supor per a girs de tela.</x:t>
  </x:si>
  <x:si>
    <x:t>P7C40-5NZK</x:t>
  </x:si>
  <x:si>
    <x:t xml:space="preserve">Aïllament amb feltres de llana mineral de roca de densitat 20 a 25 kg/m3, de 100 mm de gruix amb làmina d'alumini en la mateixa direcció de les fibres, col·locat amb fixacions mecàniques
Criteri d'amidament: m2 de superfície amidada segons les especificacions de la DT.
Amb deducció de la superfície corresponent a obertures, d'acord amb els criteris següents:
Obertures &lt;= 1 m2:  No es dedueixen
Obertures &gt; 1 m2:  Es dedueix el 100%
</x:t>
  </x:si>
  <x:si>
    <x:t>E7B111A0</x:t>
  </x:si>
  <x:si>
    <x:t xml:space="preserve">Geotèxtil format per feltre de polipropilè no teixit lligat mecànicament de 100 a 110 g/m2, col·locat sense adherir
Criteri d'amidament: m2 de superfície amidada segons les especificacions de la DT.
Amb deducció de la superfície corresponent a obertures, d'acord amb els criteris següents:
Obertures &lt;= 1 m2:  No es dedueixen
Obertures &gt; 1 m2:  Es dedueix el 100%
Aquests criteris inclouen les pèrdues de material corresponents a retalls i cavalcaments.
</x:t>
  </x:si>
  <x:si>
    <x:t>E7B11SAV</x:t>
  </x:si>
  <x:si>
    <x:t>P9G0-51BJ</x:t>
  </x:si>
  <x:si>
    <x:t>Corronat manual de paviments de formigó</x:t>
  </x:si>
  <x:si>
    <x:t>PF22-AIGR</x:t>
  </x:si>
  <x:si>
    <x:t>Tub d'acer E190 galvanitzat amb soldadura longitudinal, de 18 mm de diàmetre exterior i d'1,2 mm de gruix de paret, segons UNE-EN 10305-3, unió a pressió, amb grau de dificultat mitjà i col·locat encastat</x:t>
  </x:si>
  <x:si>
    <x:t>FALS-SOSTRE</x:t>
  </x:si>
  <x:si>
    <x:t>01.06.02</x:t>
  </x:si>
  <x:si>
    <x:t>E842L834</x:t>
  </x:si>
  <x:si>
    <x:t>Cel ras registrable de plaques de llana mineral de roca compactada, acabat superficial amb pintura color blanc, amb cantell rebaixat/ranurat, de 600x 600 mm i 18 a 21 mm de gruix, classe d'absorció acústica A segons UNE-EN ISO 11654, resistència a la humitat 95% i reacció al foc A1, col·locat amb estructura d'acer galvanitzat oculta formada per perfils principals en forma de T invertida de 24 mm de base cada 0,6 m per a fixar al sostre mitjançant vareta de suspensió cada 1,2 m amb perfils distanciadors de seguretat cada 2 mi perfils rigiditzadors, per a una alçària de cel ras de 4 m com a màxim</x:t>
  </x:si>
  <x:si>
    <x:t>E842LSAV</x:t>
  </x:si>
  <x:si>
    <x:t>E84AG2KX</x:t>
  </x:si>
  <x:si>
    <x:t>Cel ras de lamel.les d'alumini, color gris plata, de mecanització llisa, lacades, horitzontals de 8,5 cm d'amplària, separades 1,5 cm, de 1900gr/m2, sistema desmuntable amb entramat ocult  i suspensió autoanivelladora de platina d'acer galvanitzat, amb l'execució de dos registres perimetrals de planxa del mateix tó d'alumini amb subjecció amb l d'alumini que descansa en perfils laterals o collat a obra. sistema de lameles 'termisol' o similar,
s'inclou bastida per a desenvolupar tasques de muntatge i els mitjans auxiliars necessaris, així com peces especials per a entregues amb parets i remats, i canvis de nivell i de pla. inclos p.p. de peçes especials per remats en entregues, inclos subministrament i coclocacio de barres roscades per anivellament  fins a 4m d'alçària. retalls de guies i preparació de ferratges per l'encast de llumeneres a mida, penjades del falsostre, execució de forats per encast d'instal.lacions en cel ras. Registres realitzats amb les mateixes lames retallades amb l de suport lateral. de lames .Unitat d'obra totalment acabada</x:t>
  </x:si>
  <x:si>
    <x:t>E9U331PP</x:t>
  </x:si>
  <x:si>
    <x:t>Remat del frontal vist del fals-sostre de lamel.les. remat amb tub d'alumini de 40x100mm. collat sobre parets i a guies de fals sostre d'alumini.</x:t>
  </x:si>
  <x:si>
    <x:t>E844101A</x:t>
  </x:si>
  <x:si>
    <x:t>Cel ras amb plaques de guix laminat acústic amb forats rodons phonoacustics i vel acústic superior, guia oculta cada 60x60cm. Amb registres de 60x60cm enrasats cada 10 metres quadrats. Cel ras de 15 mm de gruix, sistema fix amb entramat ocult i suspensió autoanivelladora de barra roscada, s'inclou execució de registres de 60c60 cm en cel ras fix de placa de cartró-guix., execució de forats per encastar les instal.lacions, llumeneres, reixetes enllumenat emergència, detectors, etc..., ajuts de ram de paleta. amb l d'alumini en entregues perimetrals, unitat d'obra totalment acabada</x:t>
  </x:si>
  <x:si>
    <x:t>07</x:t>
  </x:si>
  <x:si>
    <x:t>REVESTIMENTS</x:t>
  </x:si>
  <x:si>
    <x:t>01.07</x:t>
  </x:si>
  <x:si>
    <x:t>E81121B2</x:t>
  </x:si>
  <x:si>
    <x:t>Arrebossat a bona vista sobre parament vertical interior, a 3,00 m d'alçària, com a màxim, amb morter de ciment 1:4, remolinat</x:t>
  </x:si>
  <x:si>
    <x:t>E82D1K9H</x:t>
  </x:si>
  <x:si>
    <x:t>Enrajolat de parament vertical interior a una alçària &lt;= 3 m amb rajola de gres premsat esmaltat, grup BIb/BIIa (UNE-EN 14411), preu superior, de 201 a 400 peces/m2, col·locades amb adhesiu per a rajola ceràmica C1 (UNE-EN 12004) i rejuntat amb beurada CG1 (UNE-EN 13888)</x:t>
  </x:si>
  <x:si>
    <x:t>E812U112</x:t>
  </x:si>
  <x:si>
    <x:t>Enguixat a bona vista sobre parament vertical interior, a 3,00 m d´alçària, com a màxim, amb guix B1, acabat lliscat amb guix C6, inclosa la part proporcional d'arestes, racons i reglada de sòcol</x:t>
  </x:si>
  <x:si>
    <x:t>08</x:t>
  </x:si>
  <x:si>
    <x:t>INSTAL.LACIONS</x:t>
  </x:si>
  <x:si>
    <x:t>Sanejament</x:t>
  </x:si>
  <x:si>
    <x:t>Sub capítol</x:t>
  </x:si>
  <x:si>
    <x:t>Aigües Pluvials</x:t>
  </x:si>
  <x:si>
    <x:t>01.08.01.01</x:t>
  </x:si>
  <x:si>
    <x:t>PD54-UT02</x:t>
  </x:si>
  <x:si>
    <x:t>Bunera industrial sifònica de 200x200 mm, tipus CAI200VA075 de la firma CAINOX o equivalent d’iguals característiques, amb sortida vertical Ø75 mm, amb cistella de recollida de sòlids amb reixa extraïble, construïda en acer inoxidable AISI 316L i acabat decapat de xapa d'1,5 i 2 mm de gruix, amb reixa antilliscant de quadrícula tipus RA13 ANTI de 25x25 mm, col·locada amb morter per a ram de paleta classe M 5 ( 5 N/mm2 )</x:t>
  </x:si>
  <x:si>
    <x:t>PD18-8D5Q</x:t>
  </x:si>
  <x:si>
    <x:t>Baixant de tub de PVC-U de paret massissa, àrea d'aplicació B segons norma UNE-EN 1329-1, de DN 110 mm, classe de reacció al foc B-s1, d0 segons norma UNE-EN 13501-1, incloses les peces especials i fixat mecànicament amb brides</x:t>
  </x:si>
  <x:si>
    <x:t>PD781-UT01</x:t>
  </x:si>
  <x:si>
    <x:t>Clavegueró amb tub de PVC-U de paret sòlida per a sanejament soterrat sense pressió, superfícies interna llisa i externa llisa, diàmetre nominal DN 160, classe de rigidesa anular SN 2 (rigidesa anular &gt;= 2kN/m2), codi d'àrea d'aplicació U (ús en l'exterior de l'estructura dels edificis), fabricació segons norma UNE-EN 1401-1, de color taronja-marró RAL 8023, per a unió elàstica amb anella elastomèrica d'estanquitat, col·locat al fons de la rasa sobre llit de sorra de 10 cm de gruix,S'inclou la part proporcional de peces especials (colzes, Y's, T's, registres, etc)indicats en plànols,  inclòs el reblert del recolzament del tub, amb picó vibrant elèctric</x:t>
  </x:si>
  <x:si>
    <x:t>PD781-WBP7</x:t>
  </x:si>
  <x:si>
    <x:t>Clavegueró amb tub de PVC-U de paret sòlida per a sanejament soterrat sense pressió, superfícies interna llisa i externa llisa, diàmetre nominal DN 110, classe de rigidesa anular SN 4 (rigidesa anular &gt;= 4kN/m2), codi d'àrea d'aplicació U (ús en l'exterior de l'estructura dels edificis), fabricació segons norma UNE-EN 1401-1, de color taronja-marró RAL 8023, per a unió elàstica amb anella elastomèrica d'estanquitat, col·locat al fons de la rasa sobre llit de sorra de 10 cm de gruix, inclòs el reblert del recolzament del tub, inclosa la formació d'una solera de 15 cm de gruix de formigó d'ús no estructural HNE-20/P/20 de resistència a compressió 20 N/mm2, consistència plàstica i grandària màxima del granulat 20 mm, amb picó vibrant elèctric</x:t>
  </x:si>
  <x:si>
    <x:t>PD35-8GKO</x:t>
  </x:si>
  <x:si>
    <x:t>Pericó de pas de formigó prefabricat, de 60x60x65 cm de mides interiors i 5 cm de gruix, per a evacuació d'aigües residuals, inclosa tapa de formigó prefabricat, col·locat</x:t>
  </x:si>
  <x:si>
    <x:t>PDK1-DXAA</x:t>
  </x:si>
  <x:si>
    <x:t>Bastiment i tapa quadrada de fosa dúctil, per a pericó de serveis, recolzada, pas lliure de 600x600 mm i classe B125 segons norma UNE-EN 124, col·locat amb morter</x:t>
  </x:si>
  <x:si>
    <x:t>PD781-UT02</x:t>
  </x:si>
  <x:si>
    <x:t>Connexió de nova xarxa de sanejament a la xarxa existent en punt adient,en pericó o clavegueró existent. S'inclouen les peces especials i el clavewgueró necessari per a l'extensió de la nova xarxa fins a la xarxa existent. ERls treballs es consideraran acabats una vegada la noca xarxa, d'aigües brutes o d'aigües pluvials estigui connectada a la xarxa existent de les seves mateixes caracteístiques. S'inclou tot el mate3rial necessaari i els treballs de sitaució de la xarxa existent i del punt adient per la realització de la connexió.</x:t>
  </x:si>
  <x:si>
    <x:t>Aigües Brutes</x:t>
  </x:si>
  <x:si>
    <x:t>01.08.01.02</x:t>
  </x:si>
  <x:si>
    <x:t>PD1A-F11K</x:t>
  </x:si>
  <x:si>
    <x:t>Desguàs d'aparell sanitari amb tub de PVC-U de paret massissa, àrea d'aplicació B segons norma UNE-EN 1329-1, classe de reacció al foc B-s1, d0 segons norma UNE-EN 13501-1, de DN 32 mm, fins a baixant, caixa o clavegueró</x:t>
  </x:si>
  <x:si>
    <x:t>PD1A-F11I</x:t>
  </x:si>
  <x:si>
    <x:t>Desguàs d'aparell sanitari amb tub de PVC-U de paret massissa, àrea d'aplicació B segons norma UNE-EN 1329-1, classe de reacció al foc B-s1, d0 segons norma UNE-EN 13501-1, de DN 40 mm, fins a baixant, caixa o clavegueró</x:t>
  </x:si>
  <x:si>
    <x:t>PD1A-F11J</x:t>
  </x:si>
  <x:si>
    <x:t>Desguàs d'aparell sanitari amb tub de PVC-U de paret massissa, àrea d'aplicació B segons norma UNE-EN 1329-1, classe de reacció al foc B-s1, d0 segons norma UNE-EN 13501-1, de DN 50 mm, fins a baixant, caixa o clavegueró</x:t>
  </x:si>
  <x:si>
    <x:t>PD1A-F11A</x:t>
  </x:si>
  <x:si>
    <x:t>Desguàs d'aparell sanitari amb tub de PVC-U de paret massissa, àrea d'aplicació B segons norma UNE-EN 1329-1, classe de reacció al foc B-s1, d0 segons norma UNE-EN 13501-1, de DN 75 mm, fins a baixant, caixa o clavegueró</x:t>
  </x:si>
  <x:si>
    <x:t>PD1A-F11H</x:t>
  </x:si>
  <x:si>
    <x:t>Desguàs d'aparell sanitari amb tub de PVC-U de paret massissa, àrea d'aplicació B segons norma UNE-EN 1329-1, classe de reacció al foc B-s1, d0 segons norma UNE-EN 13501-1, de DN 110 mm, fins a baixant, caixa o clavegueró</x:t>
  </x:si>
  <x:si>
    <x:t>PD7E-49B4</x:t>
  </x:si>
  <x:si>
    <x:t>Clavegueró amb tub de PVC-U de paret massissa, àrea aplicació B segons norma UNE-EN 1329-1, de DN 110 mm, penjat al sostre</x:t>
  </x:si>
  <x:si>
    <x:t>Connexió aparells sanitaris</x:t>
  </x:si>
  <x:si>
    <x:t>01.08.01.03</x:t>
  </x:si>
  <x:si>
    <x:t>PJ32-3EH9</x:t>
  </x:si>
  <x:si>
    <x:t>Desguàs recte per a lavabo, amb tap i cadeneta incorporats, de llautó, de diàmetre 1´´1/4 amb enllaç de diàmetre 30 mm, soldat a un sifó o a un ramal de plom</x:t>
  </x:si>
  <x:si>
    <x:t>PJ3D-3FKR</x:t>
  </x:si>
  <x:si>
    <x:t>Sifó de botella per a lavabo, de llautó cromat de diàmetre 1´´1/4 amb enllaç de diàmetre 30 mm, connectat a la xarxa de petita evacuació</x:t>
  </x:si>
  <x:si>
    <x:t>PD57-UT01</x:t>
  </x:si>
  <x:si>
    <x:t>Canal sifònica per a dutxa de 89 mm d’amplada i longitud a ajustar a dimensions d’obra, tipus BASIC PLUS de la firma CAINOX o equivalent d’iguals característiques, construïda en acer inoxidable AISI 304, amb sifó extraïble WT75 i reixeta troquelada ref. 015, col·locada sobre base de formigó amb solera de 100 mm de gruix i parets de 100 mm de gruix</x:t>
  </x:si>
  <x:si>
    <x:t>PD54-UT01</x:t>
  </x:si>
  <x:si>
    <x:t>Bunera sifònica de 200x200 mm, tipus CLL20V de la firma CAINOX o equivalent d’iguals característiques, amb sortida vertical Ø50 mm, construïda en acer inoxidable AISI 304 i acabat satinat de xapa d'1,5 i 2 mm de gruix, amb tapa per a reomplir de material de paviment, col·locada amb morter per a ram de paleta classe M 5 ( 5 N/mm2 )</x:t>
  </x:si>
  <x:si>
    <x:t>Aigua Sanitària</x:t>
  </x:si>
  <x:si>
    <x:t>Connexió de Servei</x:t>
  </x:si>
  <x:si>
    <x:t>01.08.02.01</x:t>
  </x:si>
  <x:si>
    <x:t>PJM1-UT01</x:t>
  </x:si>
  <x:si>
    <x:t>Armari metàl·lic amb tanca normalitzada de la companyia d'aigües de SAnt Llorenç Savall, per a instal·lació de comptador d´aigua, de les diemnsions indicades per la companyia d'aigües, instal·lat encastat en tancament d'obra.</x:t>
  </x:si>
  <x:si>
    <x:t>PN12-DPMC</x:t>
  </x:si>
  <x:si>
    <x:t>Vàlvula de comporta manual amb brides, de cos curt, de 50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 muntada superficialment</x:t>
  </x:si>
  <x:si>
    <x:t>PN84-DADK</x:t>
  </x:si>
  <x:si>
    <x:t>Vàlvula de retenció de clapeta, segons norma UNE-EN 12334, amb brides, de 50 mm de diàmetre nominal, de 16 bar de pressió nominal, cos de fosa nodular EN-GJS-400-15 (GGG40) amb recobriment de resina epoxi (200 micres), clapeta de fosa nodular EN-GJS-400-15 (GGG40), tancament de seient elàstic, muntada superficialment</x:t>
  </x:si>
  <x:si>
    <x:t>PN71-ED53</x:t>
  </x:si>
  <x:si>
    <x:t>Vàlvula reductora de pressió amb rosca, de diàmetre nominal 2´´, de 25 bar de pressió màxima i amb un diferencial màxim de 18 bar, de bronze, preu alt i muntada superficialment</x:t>
  </x:si>
  <x:si>
    <x:t>PN38-EBY9</x:t>
  </x:si>
  <x:si>
    <x:t>Vàlvula de bola manual amb rosca, de dues peces amb pas total, de bronze, de diàmetre nominal 1/4, de 16 bar de PN i preu alt, muntada superficialment</x:t>
  </x:si>
  <x:si>
    <x:t>PJMA-HAH3</x:t>
  </x:si>
  <x:si>
    <x:t>Manòmetre de glicerina per a una pressió de 0 a 10 bar, d'esfera de 63 mm i rosca d'1/4' de D, col·locat roscat</x:t>
  </x:si>
  <x:si>
    <x:t>PJ64-9FRP</x:t>
  </x:si>
  <x:si>
    <x:t>Filtre tipus Y per a xarxa de subministrament d'aigua, de diàmetre nomimal 2 ´´, de pressió nominal 16 bar, amb cos de llautó, malla d'acer inoxidable amb bany de plata de pas 0,05 mm, connexió roscada, autonetejant, connectat a la xarxa</x:t>
  </x:si>
  <x:si>
    <x:t>PN38-EC2H</x:t>
  </x:si>
  <x:si>
    <x:t>Vàlvula de bola manual amb rosca, de dues peces amb pas total, de bronze, de diàmetre nominal 2, de 16 bar de PN i preu alt, muntada superficialment</x:t>
  </x:si>
  <x:si>
    <x:t>PFB3-W7EV</x:t>
  </x:si>
  <x:si>
    <x:t>Tub de polietilè de designació PE 100, diàmetre nominal DN 50, pressió nominal PN 16 (SDR 11), subministrat en barres de 6 m, fabricació segons norma UNE-EN 12201-2, inclosa la part proporcional d'accessoris d'unió per compressió mecànica, de material plàstic, col·locat al fons de la rasa, sense afectació per presència de serveis en la rasa, sense presència d'estrebada, amb grau de dificultat mitjà</x:t>
  </x:si>
  <x:si>
    <x:t>PFB3-UT03</x:t>
  </x:si>
  <x:si>
    <x:t>Treballs de connexió de la nova derivació de la xarxa d'aigua sanitàrioa a la instal·lació de connexió de servei existent al centre, en pericó existent a l'exterior a la zona indicada en plànols de projecte. S'inclou el tancament general de la instal.lació i tot el material auxiliar i la ma d'obra necessària per a completar la connexió i deixar el sistema en servei.</x:t>
  </x:si>
  <x:si>
    <x:t>P21D7-HBL3</x:t>
  </x:si>
  <x:si>
    <x:t>Desmuntatge amb cura per a posteridor muntatge en posició definitiva de comptador existent d'aigua sanbitària, s'inclou el desmuntatge de tota la valvuleria i elements que acompanyen al comptador, amb mitjans manuals i càrrega manual de runa sobre camió o contenidor</x:t>
  </x:si>
  <x:si>
    <x:t>Distribució Aigua sanitària</x:t>
  </x:si>
  <x:si>
    <x:t>01.08.02.02</x:t>
  </x:si>
  <x:si>
    <x:t>PF90-HPFE</x:t>
  </x:si>
  <x:si>
    <x:t>Tubs per a muntants i distribucions generals d'aigua amb tub de polietilè multicapa 18x2 mm, amb capa interior de polietilè, ànima d'alumini i protecció exterior de polietilè, amb una pressió màxima de servei de 12 bar, muntat amb accessoris per a premsar</x:t>
  </x:si>
  <x:si>
    <x:t>PF90-HPFG</x:t>
  </x:si>
  <x:si>
    <x:t>Tubs per a muntants i distribucions generals d'aigua amb tub de polietilè multicapa 25x2,5 mm, amb capa interior de polietilè, ànima d'alumini i protecció exterior de polietilè, amb una pressió màxima de servei de 12 bar, muntat amb accessoris per a premsar</x:t>
  </x:si>
  <x:si>
    <x:t>PF90-HPFH</x:t>
  </x:si>
  <x:si>
    <x:t>Tubs per a muntants i distribucions generals d'aigua amb tub de polietilè multicapa 32x3 mm, amb capa interior de polietilè, ànima d'alumini i protecció exterior de polietilè, amb una pressió màxima de servei de 12 bar, muntat amb accessoris per a premsar</x:t>
  </x:si>
  <x:si>
    <x:t>PF90-HPFI</x:t>
  </x:si>
  <x:si>
    <x:t>Tubs per a muntants i distribucions generals d'aigua amb tub de polietilè multicapa 40x3,5 mm, amb capa interior de polietilè, ànima d'alumini i protecció exterior de polietilè, amb una pressió màxima de servei de 12 bar, muntat amb accessoris per a premsar</x:t>
  </x:si>
  <x:si>
    <x:t>PF90-HPFJ</x:t>
  </x:si>
  <x:si>
    <x:t>Tubs per a muntants i distribucions generals d'aigua amb tub de polietilè multicapa 50x4 mm, amb capa interior de polietilè, ànima d'alumini i protecció exterior de polietilè, amb una pressió màxima de servei de 12 bar, muntat amb accessoris per a premsar</x:t>
  </x:si>
  <x:si>
    <x:t>PF90-HPFK</x:t>
  </x:si>
  <x:si>
    <x:t>Tubs per a muntants i distribucions generals d'aigua amb tub de polietilè multicapa 63x4,5 mm, amb capa interior de polietilè, ànima d'alumini i protecció exterior de polietilè, amb una pressió màxima de servei de 12 bar, muntat amb accessoris per a premsar</x:t>
  </x:si>
  <x:si>
    <x:t>PFQ0-3KY8</x:t>
  </x:si>
  <x:si>
    <x:t>Aïllament tèrmic d'escuma elastomèrica per a canonades que transporten fluids a temperatura entre -50°C i 150°C, per a tub de diàmetre exterior 18 mm, de 9 mm de gruix, classe de reacció al foc BL-s2, d0 segons norma UNE-EN 13501-1, sense HCFC-CFC, amb un factor de resistència a la difusió del vapor d'aigua &gt;= 7000, col·locat superficialment amb grau de dificultat mitjà</x:t>
  </x:si>
  <x:si>
    <x:t>PFQ0-3KYA</x:t>
  </x:si>
  <x:si>
    <x:t>Aïllament tèrmic d'escuma elastomèrica per a canonades que transporten fluids a temperatura entre -50°C i 150°C, per a tub de diàmetre exterior 28 mm, de 9 mm de gruix, classe de reacció al foc BL-s2, d0 segons norma UNE-EN 13501-1, sense HCFC-CFC, amb un factor de resistència a la difusió del vapor d'aigua &gt;= 7000, col·locat superficialment amb grau de dificultat mitjà</x:t>
  </x:si>
  <x:si>
    <x:t>PFQ0-3KYB</x:t>
  </x:si>
  <x:si>
    <x:t>Aïllament tèrmic d'escuma elastomèrica per a canonades que transporten fluids a temperatura entre -50°C i 150°C, per a tub de diàmetre exterior 35 mm, de 9 mm de gruix, classe de reacció al foc BL-s2, d0 segons norma UNE-EN 13501-1, sense HCFC-CFC, amb un factor de resistència a la difusió del vapor d'aigua &gt;= 7000, col·locat superficialment amb grau de dificultat mitjà</x:t>
  </x:si>
  <x:si>
    <x:t>PFQ0-3KYC</x:t>
  </x:si>
  <x:si>
    <x:t>Aïllament tèrmic d'escuma elastomèrica per a canonades que transporten fluids a temperatura entre -50°C i 150°C, per a tub de diàmetre exterior 42 mm, de 9 mm de gruix, classe de reacció al foc BL-s2, d0 segons norma UNE-EN 13501-1, sense HCFC-CFC, amb un factor de resistència a la difusió del vapor d'aigua &gt;= 7000, col·locat superficialment amb grau de dificultat mitjà</x:t>
  </x:si>
  <x:si>
    <x:t>PFQ0-3L3B</x:t>
  </x:si>
  <x:si>
    <x:t>Aïllament tèrmic d'escuma elastomèrica per a canonades que transporten fluids a temperatura entre -50°C i 150°C, per a tub de diàmetre exterior 54 mm, de 9 mm de gruix, classe de reacció al foc BL-s2, d0 segons norma UNE-EN 13501-1, sense HCFC-CFC, amb un factor de resistència a la difusió del vapor d'aigua &gt;= 7000, col·locat superficialment amb grau de dificultat mitjà</x:t>
  </x:si>
  <x:si>
    <x:t>PFQ0-3KUY</x:t>
  </x:si>
  <x:si>
    <x:t>Aïllament tèrmic d'escuma elastomèrica per a canonades que transporten fluids a temperatura entre -50°C i 105°C, per a tub de diàmetre exterior 64 mm, de 9 mm de gruix, classe de reacció al foc BL-s2, d0 segons norma UNE-EN 13501-1, amb un factor de resistència a la difusió del vapor d'aigua &gt;= 7000, col·locat superficialment amb grau de dificultat mitjà</x:t>
  </x:si>
  <x:si>
    <x:t>PFQ0-JCCS</x:t>
  </x:si>
  <x:si>
    <x:t>Aïllament tèrmic d'escuma elastomèrica per a canonades que transporten fluids a temperatura entre -50°C i 105°C, per a tub de diàmetre exterior 22 mm, de 25 mm de gruix, classe de reacció al foc DL-s2, d0 segons norma UNE-EN 13501-1, sense HCFC-CFC, amb un factor de resistència a la difusió del vapor d'aigua &gt;= 2000, col·locat superficialment amb grau de dificultat mitjà</x:t>
  </x:si>
  <x:si>
    <x:t>PFQ0-I6C2</x:t>
  </x:si>
  <x:si>
    <x:t>Aïllament tèrmic d'escuma elastomèrica per a canonades que transporten fluids a temperatura entre -50°C i 105°C, per a tub de diàmetre exterior 28 mm, de 25 mm de gruix, classe de reacció al foc DL-s2, d0 segons norma UNE-EN 13501-1, sense HCFC-CFC, amb un factor de resistència a la difusió del vapor d'aigua &gt;= 2000, col·locat superficialment amb grau de dificultat mitjà</x:t>
  </x:si>
  <x:si>
    <x:t>PFQ0-I6C5</x:t>
  </x:si>
  <x:si>
    <x:t>Aïllament tèrmic d'escuma elastomèrica per a canonades que transporten fluids a temperatura entre -50°C i 105°C, per a tub de diàmetre exterior 42 mm, de 25 mm de gruix, classe de reacció al foc DL-s2, d0 segons norma UNE-EN 13501-1, sense HCFC-CFC, amb un factor de resistència a la difusió del vapor d'aigua &gt;= 2000, col·locat superficialment amb grau de dificultat mitjà</x:t>
  </x:si>
  <x:si>
    <x:t>PFQ0-I6MK</x:t>
  </x:si>
  <x:si>
    <x:t>Aïllament tèrmic d'escuma elastomèrica per a canonades que transporten fluids a temperatura entre -50°C i 105°C, per a tub de diàmetre exterior 54 mm, de 25 mm de gruix, classe de reacció al foc DL-s2, d0 segons norma UNE-EN 13501-1, sense HCFC-CFC, amb un factor de resistència a la difusió del vapor d'aigua &gt;= 2000, col·locat superficialment amb grau de dificultat mitjà</x:t>
  </x:si>
  <x:si>
    <x:t>PFB6-7AIW</x:t>
  </x:si>
  <x:si>
    <x:t>Tubs per a distribució d'aigua en sales humides (banys, cuines etc) amb tub de polietilè reticulat de 18 mm de diàmetre nominal exterior i 2,2 mm de gruix, amb barrera antioxigen, muntat amb accessoris per a premsar</x:t>
  </x:si>
  <x:si>
    <x:t>PFB6-7AHC</x:t>
  </x:si>
  <x:si>
    <x:t>Tubs per a distribució d'aigua en sales humides (banys, cuines etc) amb tub de polietilè reticulat de 25 mm de diàmetre nominal exterior i 2,3 mm de gruix, de la sèrie 5 segons UNE-EN ISO 15875-2, muntat amb accessoris per a premsar</x:t>
  </x:si>
  <x:si>
    <x:t>PG2N-EUHU</x:t>
  </x:si>
  <x:si>
    <x:t>Tub flexible corrugat de plàstic sense halògens, de 32 mm de diàmetre nominal, aïllant i no propagador de la flama, de baixa emissió de fums i sense emissió de gasos tòxics ni corrosius, resistència a l'impacte de 2 J, resistència a compressió de 320 N i una rigidesa dielèctrica de 2000 V, muntat encastat</x:t>
  </x:si>
  <x:si>
    <x:t>PFB3-UT04</x:t>
  </x:si>
  <x:si>
    <x:t>Treballs de connexió de la xarxa de distribució interior d'aigua sanitària existent a la nova xarxa de distribució. S'inclouel buidat de la instal·lació i tot el material auxiliar i la ma d'obra necessària per a completar la connexió i deixar el sistema en servei, amb els materials indicats en plànols de projectei.</x:t>
  </x:si>
  <x:si>
    <x:t>PN36-AJ09</x:t>
  </x:si>
  <x:si>
    <x:t>Vàlvula de bola manual connectada a pressió, d'acer inoxidable 1.4404 (AISI 316L), de 28 mm de diàmetre nominal, col·locada superficialment</x:t>
  </x:si>
  <x:si>
    <x:t>PN36-H3O6</x:t>
  </x:si>
  <x:si>
    <x:t>Vàlvula de bola manual connectada a pressió, de llautó, de 25 mm de diàmetre nominal, col·locada superficialment</x:t>
  </x:si>
  <x:si>
    <x:t>PN36-AJ0A</x:t>
  </x:si>
  <x:si>
    <x:t>Vàlvula de bola manual connectada a pressió, d'acer inoxidable 1.4404 (AISI 316L), de 18 mm de diàmetre nominal, col·locada superficialment</x:t>
  </x:si>
  <x:si>
    <x:t>PNC3-H4C5</x:t>
  </x:si>
  <x:si>
    <x:t>Vàlvula d'equilibrat estàtic amb rosca de llautó i 1/2 ´´ de diàmetre nominal, col·locada</x:t>
  </x:si>
  <x:si>
    <x:t>PN83-AMK2</x:t>
  </x:si>
  <x:si>
    <x:t>Vàlvula de retenció de bola, segons norma UNE-EN 12334, amb rosca, d'1´´ de diàmetre nominal, de 10 bar de pressió nominal, cos de fosa grisa EN-GJL-250 (GG25) amb recobriment de resina epoxi (150 micres), bola de resina fenòlica i tancament de seient elàstic, muntada superficialment</x:t>
  </x:si>
  <x:si>
    <x:t>Producció ACS</x:t>
  </x:si>
  <x:si>
    <x:t>01.08.02.03</x:t>
  </x:si>
  <x:si>
    <x:t>PEE0-UT01</x:t>
  </x:si>
  <x:si>
    <x:t>Unitat exterior de bomba de calor aerotèrmica tipus ZUBADAN model PUZ-SHWM140YAA de la firma 'MITSUBISHI' o equivalent d'idèntiques característiques per a producció d'aigua calenta de les següents característiques principals:
Capacitat A2W35: 14,60 KW- COP: 3,24
Capacitat A7W35: 14,40 - COP: 4,80
Alimentació Elèctrica: 3X400V, 50HZ
Dimensions AL×AN×FO: 1040×1050×480 mm	
Pes: 126 Kg
Nivell Acústic SPL: 46 DB
Circuit Primari: +60 ºC
Volum Mínim Adicional: 15L
Gas: R32
Canonades Frigorífiques: ?6,35 (1/4´´) - ?15,88 (5/8´´)
S'incloue sonda de temperatura d'ACS en dipòsit.
S'inclou tot el petit material de fixació, connexió i muntatge. Totalment instal·lada, connectada i provada.</x:t>
  </x:si>
  <x:si>
    <x:t>PEE0-UT02</x:t>
  </x:si>
  <x:si>
    <x:t>Unitat interior de bomba de calor aerotèrmica tipus ZUBADAN model ERSF-VM2E de la firma 'MITSUBISHI' o equivalent d'idèntiques característiques per a producció d'aigua calenta de les següents característiques principals:
Dimensions AL×AN×FO: 800×530×360 MM	
Pes Ple: 48 KG	
Nivell Acústic:41DbA
Circuit Primari: +60 ºC
Gas: R32
Canonades Frigorífiques: ?6,35 (1/4´´) - ?15,88 (5/8´´)
S'inclou tot el petit material de fixació, connexió i muntatge. Totalment instal·lada, connectada i provada.</x:t>
  </x:si>
  <x:si>
    <x:t>PEE0-UT03</x:t>
  </x:si>
  <x:si>
    <x:t>Dipòsit acumulador-productor d'aigua calenta sanitària (ACS) model ATW-ACS-L50D per instal·lació sobre terra en posició vertical, fabricat en acer duplo, amb dipòsit d'acer interior, aïllament intermig i dipòsit d'acer exterior. Incorpora sistema desmuntable de serpentins en acer inoxidable per a producció d'ACS, mitjançant font energètica externa, amb superfície d'intercanvi tèrmic. Amb resistència elèctrica de 3kW tipus ATW-ACS-IH3. 
Capacitat Total: TOTAL 500 l
Pressió Màxima Serpentí: 8 bar
Pressió Màxima Dipòsit: 6 bar.
Temperatura Màxima Operació: 90ºC
Superfície D'intercanvi: Set De Serpentins 4 m2 
Eficiència Energètica: CLASSE ErP B
Pèrdues Estàtiques S/ EN12897 83 W 
Dimensions Exteriors: D : DIÀMETRE 810 MM H: ALÇADA (SENSE CONNEXIONS) 1900 MM 
Pes Buit 143 Kg
S'inclou tot el petit material de fixació, connexió i muntatge. Totalment instal·lada, connectada i provada.</x:t>
  </x:si>
  <x:si>
    <x:t>PEV2-GG10</x:t>
  </x:si>
  <x:si>
    <x:t>Controlador remot per a bomba de calor per a producció d'ACS del mateix fabricant. Totalment instal·lat, connectat i posat en servei.</x:t>
  </x:si>
  <x:si>
    <x:t>PEZ1-UT01</x:t>
  </x:si>
  <x:si>
    <x:t>Càrrega de circuit refrigerant de gas refrigerant tipus R-32</x:t>
  </x:si>
  <x:si>
    <x:t>PF57-CTES</x:t>
  </x:si>
  <x:si>
    <x:t>Tub de coure recuit, preaïllat i revestit, per a instal·lacions frigorífiques, doble, línia de líquid d'1/4´´ de diàmetre nominal, 0,8 mm de gruix i 7 mm de gruix de l'aïllament i línia de gas de 5/8´´ de diàmetre nominal, 1 mm de gruix i 10 mm de gruix de l'aïllament, col·locat en canal o safata</x:t>
  </x:si>
  <x:si>
    <x:t>PN38-EC2A</x:t>
  </x:si>
  <x:si>
    <x:t>Vàlvula de bola manual amb rosca, de dues peces amb pas total, de bronze, de diàmetre nominal 3/4, de 16 bar de PN i preu alt, muntada superficialment</x:t>
  </x:si>
  <x:si>
    <x:t>PN89-JI01</x:t>
  </x:si>
  <x:si>
    <x:t>Vàlvula de retenció de disc amb rosca, diàmetre nominal 3/4´´, execució normal, cos de llautó, disc d'acer inoxidable 1.4301 (AISI 304), seient de cautxú nitril (NBR), molla d'acer inoxidable 1.4301 (AISI 304), pressió màxima 16 bar, temperatura màxima 100 °C, roscada</x:t>
  </x:si>
  <x:si>
    <x:t>PNE2-767W</x:t>
  </x:si>
  <x:si>
    <x:t>Filtre colador de llautó, de diàmetre nominal 3/4´´, de 16 bar de PN, roscat, muntat superficialment</x:t>
  </x:si>
  <x:si>
    <x:t>PNF2-H9QE</x:t>
  </x:si>
  <x:si>
    <x:t>Vàlvula barrejadora termostàtica, de bronze, d'1''1/2, amb vàlvules de retenció i vàlvula limitadora de temperatura, muntada superficialment</x:t>
  </x:si>
  <x:si>
    <x:t>PJMA-HAH8</x:t>
  </x:si>
  <x:si>
    <x:t>Manòmetre de glicerina DN-100 mm amb clau de pas, incloses unions, elements auxiliars i accessoris necessaris per al seu funcionament, muntat a la canonada i provat</x:t>
  </x:si>
  <x:si>
    <x:t>PEUC-51AT</x:t>
  </x:si>
  <x:si>
    <x:t>Purgador automàtic d'aire, de llautó, per flotador, de posició vertical i vàlvula d'obturació incorporada, amb rosca de 3/8´´ de diàmetre, roscat</x:t>
  </x:si>
  <x:si>
    <x:t>PNF1-H9KH</x:t>
  </x:si>
  <x:si>
    <x:t>Vàlvula de buidat d'1'' 1/4 de diàmetre nominal, de PN 16 bar, de preu alt i muntada roscada</x:t>
  </x:si>
  <x:si>
    <x:t>PN91-ECQT</x:t>
  </x:si>
  <x:si>
    <x:t>Vàlvula de seguretat d'obertura progressiva, de caputxa oberta amb palanca, amb rosca, de diàmetre nominal 3/4´´, de 16 bar de pressió nominal, cos de llautó CW617N, caputxa de llautó CW617N i unió de llautó CW617N, de preu alt, muntada superficialment</x:t>
  </x:si>
  <x:si>
    <x:t>PN85-4IOR</x:t>
  </x:si>
  <x:si>
    <x:t>Vàlvula de retenció de clapeta, amb rosca, de 1/2´´ de diàmetre nominal, de 16 bar de pressió nominal, cos de llautó, clapeta de llautó i tancament de seient elàstic, muntada superficialment</x:t>
  </x:si>
  <x:si>
    <x:t>PN38-EBYY</x:t>
  </x:si>
  <x:si>
    <x:t>Vàlvula de bola manual amb rosca, de dues peces amb pas total, de bronze, de diàmetre nominal 1´´1/2, de 16 bar de PN i preu alt, muntada superficialment</x:t>
  </x:si>
  <x:si>
    <x:t>PEUE-6YPS</x:t>
  </x:si>
  <x:si>
    <x:t>Termòmetre bimetàl·lic, amb beina de 1/2´´ de diàmetre, d'esfera de 100 mm, de &lt;= 120°C, col·locat roscat</x:t>
  </x:si>
  <x:si>
    <x:t>PEU6-H9SE</x:t>
  </x:si>
  <x:si>
    <x:t>Dipòsit d'expansió tancat de 25 l de capacitat, de planxa d'acer i membrana elàstica, amb connexió de 3/4' de D, col·locat roscat</x:t>
  </x:si>
  <x:si>
    <x:t>PNL2-GG08</x:t>
  </x:si>
  <x:si>
    <x:t>Bomba circuladora doble de rotor humit per a instal·lacions d'ACS, de les següents característiques:
Cabal: 2,80 m³/h	
Alçada manomètrica: 6 motor
Tipus de motor: Motor EC	
Alimentació elèctrica: 1x230 V/50 Hz		
Classe d'aïllament: F	
Tipus de protecció: IPX4D	
Protecció de motor: Protecció interna contra sobreescalfament i sobrecurrents
Connexions: DN 32, PN 10	
Totalment instal·lada, connectada, regulada i posada en servei.</x:t>
  </x:si>
  <x:si>
    <x:t>PEVB-6PHU</x:t>
  </x:si>
  <x:si>
    <x:t>Sonda de temperatura en canonada amb beina, amb accessoris de muntatge, muntada i connectada</x:t>
  </x:si>
  <x:si>
    <x:t>PEV1-H9X0</x:t>
  </x:si>
  <x:si>
    <x:t>Instal·lació elèctrica de punt de control</x:t>
  </x:si>
  <x:si>
    <x:t>Instal·lació elèctrica</x:t>
  </x:si>
  <x:si>
    <x:t>Connexió de servei</x:t>
  </x:si>
  <x:si>
    <x:t>01.08.03.01</x:t>
  </x:si>
  <x:si>
    <x:t>PG19-UT10</x:t>
  </x:si>
  <x:si>
    <x:t>Armari prefabricat monobloc amb porta metàl·lica galvanitzada, amb capacitat per albergar TMF10 fins a 400 A + CGP i caixa de seccionament. Amb les següents característiques:
	Estructura monobloc de formigó reforçat amb fibra de vidre.
	Composició GRC segons UNE-EN 1169.
	Resistència Flexió GRC &gt; 8 N/mm2 (Mpa) segons UNE-EN 1170-4.
	Tipus de ciment: CEM I 52.5 R.
	Porta en xapa galvanitzada ?1,2 mm
	Marc en xapa galvanitzada ?1,5 mm en angle.
	Obertura de la porta ?150º amb anti tancament fixat.
	Tancament de palanca, amb bombí triangular, ferramenta de cadenat i 3 punts d' ancoratge a la porta 1.
	Tancament de palanca, amb bombí tipus JIS CFE i 3 punts d' ancoratge per a la porta 2.
	Forat d' Ø 150 mm en placa divisòria per al pas de cables.
	Pes: 938 kg
Dimensions :
	Alt : 2.650 mm
	Ample : 2.040 mm
	Fondària : 500 mm
Dimensions interiors útils (altxamplexprof.):
	Espai CGP + CS: 2.117x720x400 mm
	Espai TMF10: 2.117x1.225x400 mm
Totalment instal.lat en punt indicat en plànols o decidit en obra d'acord amb les indicacions de la DF de l'obra i la propietat. Totalment instl.lat.</x:t>
  </x:si>
  <x:si>
    <x:t>PG19-DGIV</x:t>
  </x:si>
  <x:si>
    <x:t>Caixa general de protecció de polièster reforçat amb fibra de vidre, de 160 A, segons esquema Unesa número 7, seccionable en càrrega (BUC), inclosa base portafusibles trifàsica (sense fusibles), neutre seccionable, borns de connexió i grau de protecció IP-43, IK09, muntada superficialment</x:t>
  </x:si>
  <x:si>
    <x:t>PG19-UT01</x:t>
  </x:si>
  <x:si>
    <x:t>Caixa de seccionament CS400 de Cahors o equivalent, referència Cahors 0446150, referència ENDESA 6700034, amb sortida cap a la CGP per la part superior i de la línia de distribució per la part inferior. Envolvent de poliéster reforçat amb fibrra de vidre. Grau de portecció IP43, IK09, segons UNE 20 324. Inclou tres bases fusibles, tamany BUC-2 de 400 A. Element neutre amobible. Dimensions 290x580x160 mm,. De tensió assignada 500 V, intensitat assignada 400 A, bornes d'entrada i de sortida mitjançant cargol ingox M10. Tot segons UNE-EN 60439, UNE-EN 20324, REBT ITC BT 13, directiva CE, GE NNL 01700, GE CNL 00300.
Inclou els següents complements (comprovar a obra): Porta metàl.lica per CS+CGP (ref: 0931110-JIS), canal de protecció (ref:0901360), prefabricat de formigó reforçat amb fibra de vidre per a ubicar CGP+CS (ref:0926433)</x:t>
  </x:si>
  <x:si>
    <x:t>PG1D-UT01</x:t>
  </x:si>
  <x:si>
    <x:t>Unitat de comptadors normalitzada tipus TMF10 per a una potencia de 69 kW segons normes particulars de la companyia. S'inclou tot l'equip necessari: bases, fusibles, interruptor control potencia, transformadors, comptadors segons tarifa escollida per l'Ajuntament, mòdem per a telegestió, etc. Totalment instal.lada, connectada i provada</x:t>
  </x:si>
  <x:si>
    <x:t>PG2N-EUGC</x:t>
  </x:si>
  <x:si>
    <x:t>Tub corbable corrugat de polietilè, de doble capa, llisa la interior i corrugada l'exterior, de 160 mm de diàmetre nominal, aïllant i no propagador de la flama, resistència a l'impacte de 40 J, resistència a compressió de 450 N, muntat com a canalització soterrada</x:t>
  </x:si>
  <x:si>
    <x:t>Quadres elèctrics</x:t>
  </x:si>
  <x:si>
    <x:t>01.08.03.02</x:t>
  </x:si>
  <x:si>
    <x:t>PG04-UT01</x:t>
  </x:si>
  <x:si>
    <x:t>QG - quadre general amb tots els dispositius de protecció, comandament, regulació, senyalització, que s'indiquen en l'esquema elèctric del quadre i sistema de commutació automàtiuca de subministraments amb detecció automàtica de falta, reconnexió temporitzada i protegit contra perturbacions de la xarxa i microtalls muntat dins dos armaris metàl.lics de 595x1830x250 mm amb porta transparent amb pany i clau, amb sortides connectades a bornes, rètolació dels dispositius, embarrats interiors de conductors actius, neutre i terra, amb un 20% d'espai per a futures ampliacions. Totalment instal.lat, connectat i provat.</x:t>
  </x:si>
  <x:si>
    <x:t>PG1A-UT01</x:t>
  </x:si>
  <x:si>
    <x:t>QCE - Quadre electric de comandament i control de l'enllumenat de  la zona ampliada, amb tots els elements de proteccio i control dels calibres indicats en l'esquema electric unifilar, tot muntat en 1 armari metal.lic amb porta transparent, tipus 'Cofret G' de la firma 'merlin guerin'  o equivalent d'iguals caracteristiques. Totalment instal.lat, connectat i provat. S'inclou tot el petit material auxiliar i accesoris per al muntatge i connexio de quadres electrics.</x:t>
  </x:si>
  <x:si>
    <x:t>Conductors i canalització</x:t>
  </x:si>
  <x:si>
    <x:t>01.08.03.03</x:t>
  </x:si>
  <x:si>
    <x:t>PG33-E44D</x:t>
  </x:si>
  <x:si>
    <x:t>Cable amb conductor de coure de tensió assignada0,6/1 kV, de designació RZ1-K (AS), construcció segons norma UNE 21123-4, tetrapolar, de secció 4x35 mm2, amb coberta del cable de poliolefines, classe de reacció al foc Cca-s1b, d1, a1 segons la norma UNE-EN 50575 amb baixa emissió fums, col·locat en canal o safata</x:t>
  </x:si>
  <x:si>
    <x:t>PG33-E44B</x:t>
  </x:si>
  <x:si>
    <x:t>Cable amb conductor de coure de tensió assignada0,6/1 kV, de designació RZ1-K (AS), construcció segons norma UNE 21123-4, tetrapolar, de secció 4x16 mm2, amb coberta del cable de poliolefines, classe de reacció al foc Cca-s1b, d1, a1 segons la norma UNE-EN 50575 amb baixa emissió fums, col·locat en canal o safata</x:t>
  </x:si>
  <x:si>
    <x:t>PG33-E452</x:t>
  </x:si>
  <x:si>
    <x:t>Cable amb conductor de coure de tensió assignada0,6/1 kV, de designació RZ1-K (AS), construcció segons norma UNE 21123-4, pentapolar, de secció 5x35 mm2, amb coberta del cable de poliolefines, classe de reacció al foc Cca-s1b, d1, a1 segons la norma UNE-EN 50575 amb baixa emissió fums, col·locat en canal o safata</x:t>
  </x:si>
  <x:si>
    <x:t>PG33-E44Z</x:t>
  </x:si>
  <x:si>
    <x:t>Cable amb conductor de coure de tensió assignada0,6/1 kV, de designació RZ1-K (AS), construcció segons norma UNE 21123-4, pentapolar, de secció 5x10 mm2, amb coberta del cable de poliolefines, classe de reacció al foc Cca-s1b, d1, a1 segons la norma UNE-EN 50575 amb baixa emissió fums, col·locat en canal o safata</x:t>
  </x:si>
  <x:si>
    <x:t>PG33-E44X</x:t>
  </x:si>
  <x:si>
    <x:t>Cable amb conductor de coure de tensió assignada0,6/1 kV, de designació RZ1-K (AS), construcció segons norma UNE 21123-4, pentapolar, de secció 5x4 mm2, amb coberta del cable de poliolefines, classe de reacció al foc Cca-s1b, d1, a1 segons la norma UNE-EN 50575 amb baixa emissió fums, col·locat en canal o safata</x:t>
  </x:si>
  <x:si>
    <x:t>PG33-E43W</x:t>
  </x:si>
  <x:si>
    <x:t>Cable amb conductor de coure de tensió assignada0,6/1 kV, de designació RZ1-K (AS), construcció segons norma UNE 21123-4, tripolar, de secció 3x2,5 mm2, amb coberta del cable de poliolefines, classe de reacció al foc Cca-s1b, d1, a1 segons la norma UNE-EN 50575 amb baixa emissió fums, col·locat en canal o safata</x:t>
  </x:si>
  <x:si>
    <x:t>PG33-E43V</x:t>
  </x:si>
  <x:si>
    <x:t>Cable amb conductor de coure de tensió assignada0,6/1 kV, de designació RZ1-K (AS), construcció segons norma UNE 21123-4, tripolar, de secció 3x1,5 mm2, amb coberta del cable de poliolefines, classe de reacció al foc Cca-s1b, d1, a1 segons la norma UNE-EN 50575 amb baixa emissió fums, col·locat en canal o safata</x:t>
  </x:si>
  <x:si>
    <x:t>PG35-DY8Q</x:t>
  </x:si>
  <x:si>
    <x:t>Cable amb conductor de coure de tensió assignada inferior o igual a 450/750 V, de designació H07Z-K, construcció segons norma UNE-EN 50525-3-41, unipolar, de secció 1x2,5 mm2, amb aïllament de poliolefines, classe de reacció al foc Dca-s2, d2, a2 segons la norma UNE-EN 50575, amb baixa emissió fums, col·locat en tub</x:t>
  </x:si>
  <x:si>
    <x:t>PG35-DY8M</x:t>
  </x:si>
  <x:si>
    <x:t>Cable amb conductor de coure de tensió assignada inferior o igual a 450/750 V, de designació H07Z-K, construcció segons norma UNE-EN 50525-3-41, unipolar, de secció 1x1,5 mm2, amb aïllament de poliolefines, classe de reacció al foc Dca-s2, d2, a2 segons la norma UNE-EN 50575, amb baixa emissió fums, col·locat en tub</x:t>
  </x:si>
  <x:si>
    <x:t>PG2J-UT01</x:t>
  </x:si>
  <x:si>
    <x:t>Safata metàl·lica de xapa llisa amb coberta i separador d'acer galvanitzat sendzimir, d'alçària 100 mm i amplària 200 mm, col·locada suspesa de paraments horitzontals amb elements de suport</x:t>
  </x:si>
  <x:si>
    <x:t>PG2O-6SXE</x:t>
  </x:si>
  <x:si>
    <x:t>Tub rígid d'acer galvanitzat, de 20 mm de diàmetre nominal, resistència a l'impacte de 20 J, resistència a compressió de 4000 N, amb unió endollada i muntat superficialment</x:t>
  </x:si>
  <x:si>
    <x:t>PG2O-6SXT</x:t>
  </x:si>
  <x:si>
    <x:t>Tub rígid d'acer galvanitzat, de 25 mm de diàmetre nominal, resistència a l'impacte de 20 J, resistència a compressió de 4000 N, amb unió endollada i muntat superficialment</x:t>
  </x:si>
  <x:si>
    <x:t>PG12-DH8E</x:t>
  </x:si>
  <x:si>
    <x:t>Caixa de derivació quadrada de fosa d'alumini, de 120x120 mm, amb grau de protecció IP-40, muntada superficialment</x:t>
  </x:si>
  <x:si>
    <x:t>PG25-AZD3</x:t>
  </x:si>
  <x:si>
    <x:t>Canal aïllant sense halògens segons la norma UNE-EN 50267-2-1, amb 1 tapa per a distribució, de 60x110 mm, amb 1 compartiment, de color blanc, resistència a la penetració d'objectes sòlids IP4X, protecció mecànica contra impactes IK07, no propagador de la flama, obertura de la tapa amb eina especial, de temperatura de servei de -25ºC a +90°C, d'acord amb la norma UNE-EN 50085-2-1, directament sobre paraments verticals</x:t>
  </x:si>
  <x:si>
    <x:t>PG2N-EUI3</x:t>
  </x:si>
  <x:si>
    <x:t>Tub flexible corrugat de plàstic sense halògens, de 20 mm de diàmetre nominal, aïllant i no propagador de la flama, de baixa emissió de fums i sense emissió de gasos tòxics ni corrosius, resistència a l'impacte de 2 J, resistència a compressió de 320 N i una rigidesa dielèctrica de 2000 V, muntat sobre sostremort</x:t>
  </x:si>
  <x:si>
    <x:t>PG2N-EUHZ</x:t>
  </x:si>
  <x:si>
    <x:t>Tub flexible corrugat de plàstic sense halògens, de 25 mm de diàmetre nominal, aïllant i no propagador de la flama, de baixa emissió de fums i sense emissió de gasos tòxics ni corrosius, resistència a l'impacte de 2 J, resistència a compressió de 320 N i una rigidesa dielèctrica de 2000 V, muntat sobre sostremort</x:t>
  </x:si>
  <x:si>
    <x:t>PG2N-EUGG</x:t>
  </x:si>
  <x:si>
    <x:t>Tub corbable corrugat de polietilè, de doble capa, llisa la interior i corrugada l'exterior, de 50 mm de diàmetre nominal, aïllant i no propagador de la flama, resistència a l'impacte de 15 J, resistència a compressió de 450 N, muntat com a canalització soterrada</x:t>
  </x:si>
  <x:si>
    <x:t>PG12-DHBB</x:t>
  </x:si>
  <x:si>
    <x:t>Caixa de derivació quadrada de plàstic, de 200x200 mm, amb grau de protecció IP-40, muntada superficialment</x:t>
  </x:si>
  <x:si>
    <x:t>PG12-DH96</x:t>
  </x:si>
  <x:si>
    <x:t>Caixa de derivació quadrada de plàstic, de 150x150 mm, amb grau de protecció IP-40, muntada superficialment</x:t>
  </x:si>
  <x:si>
    <x:t>P21DC-HBIU</x:t>
  </x:si>
  <x:si>
    <x:t>Desmuntatge per a substitució de línea elèctrica estesa sobre safates o canals, conductors de coure o alumini, amb aïllament, amb aïllament i coberta o nus, unipolars o multipolars, de secció entre 35 mm2 i 90 mm2, amb mitjans manuals i càrrega manual de runa sobre camió o contenidor</x:t>
  </x:si>
  <x:si>
    <x:t>Mecanismes</x:t>
  </x:si>
  <x:si>
    <x:t>01.08.03.04</x:t>
  </x:si>
  <x:si>
    <x:t>PG60-79KT</x:t>
  </x:si>
  <x:si>
    <x:t>Caixa de mecanismes per a centralització de funcions en lloc de treball de 3 columnes, amb 4 preses de corrent (2P+T) de 10/16 A i tapa color blanc, 2 preses de veu i dades RJ45 doble categoria 6 U/UTP, encastada</x:t>
  </x:si>
  <x:si>
    <x:t>PG6O-77OM</x:t>
  </x:si>
  <x:si>
    <x:t>Presa de corrent de tipus modular de 2 mòduls estrets, bipolar amb presa de terra lateral (2P+T), 16 A 250 V, amb tapa, preu alt, muntada sobre caixa o bastidor</x:t>
  </x:si>
  <x:si>
    <x:t>PG65-483R</x:t>
  </x:si>
  <x:si>
    <x:t>Caixa de mecanismes, per a un element, preu alt, encastada</x:t>
  </x:si>
  <x:si>
    <x:t>PG6I-78FF</x:t>
  </x:si>
  <x:si>
    <x:t>Marc per a mecanisme universal, d'1 element, preu alt, col·locat</x:t>
  </x:si>
  <x:si>
    <x:t>PG6O-77MY</x:t>
  </x:si>
  <x:si>
    <x:t>Presa de corrent de superfície, bipolar amb presa de terra lateral, (2P+T), 16 A 250 V, amb tapa i caixa estanca, amb grau de protecció IP-55, preu alt, muntada superficialment</x:t>
  </x:si>
  <x:si>
    <x:t>Xarxa de Terres</x:t>
  </x:si>
  <x:si>
    <x:t>01.08.03.05</x:t>
  </x:si>
  <x:si>
    <x:t>PG3B-E7CS</x:t>
  </x:si>
  <x:si>
    <x:t>Conductor de coure nu, unipolar de secció 1x35 mm2, muntat en malla de connexió a terra</x:t>
  </x:si>
  <x:si>
    <x:t>PGD1-E3BA</x:t>
  </x:si>
  <x:si>
    <x:t>Piqueta de connexió a terra d'acer, amb recobriment de coure de gruix estàndard, de 2500 mm de llargària de 14,6 mm de diàmetre, clavada a terra</x:t>
  </x:si>
  <x:si>
    <x:t>PGD4-614M</x:t>
  </x:si>
  <x:si>
    <x:t>Punt de connexió a terra amb pont seccionador de platina de coure, muntat en caixa estanca i col·locat superficialment</x:t>
  </x:si>
  <x:si>
    <x:t>PGD1-UT01</x:t>
  </x:si>
  <x:si>
    <x:t>Grapa pica/conductor o conductor/conductor amb cos de llautó i ferratge d'acer M10, per a piques de fins a 20,3mmde dioàmetre i cables de 35 a 95 mm2 de secció. totalment muntada en xarxa de connexió a terra.</x:t>
  </x:si>
  <x:si>
    <x:t>PG3B-UT01</x:t>
  </x:si>
  <x:si>
    <x:t>U</x:t>
  </x:si>
  <x:si>
    <x:t>Xarxa equipotencial per als diversos circuits de distribucio d'aigua sanitaria, safates metàl.liques de distribució de cablejat i tots aquells elements metàl.lics situats en locals humits. S'inclou el cablejat, caixes de connexio i petit material auxiliar de connexio i muntatge</x:t>
  </x:si>
  <x:si>
    <x:t>Il·luminació</x:t>
  </x:si>
  <x:si>
    <x:t>Equips il·luminació</x:t>
  </x:si>
  <x:si>
    <x:t>01.08.04.01</x:t>
  </x:si>
  <x:si>
    <x:t>PH12-UT01</x:t>
  </x:si>
  <x:si>
    <x:t>Downlight encastable rodó model KOMBIC 100 RD 2000 IP65 NW OPAL WH/WH de la marca 'LAMP' o equivalent d'iguals característiques. reflector fabricat en policarbonat reciclat R-PC FR WHITE TM amb retardant de flama lliure de brom. grau inflamabilitat V0 segons UL94. reflector fabricat en policarbonat. reflector interior blanc mat i marc en acabat blanc i làmina òptica amb dissipador d' alumini injectat. model per a led cob amb temperatura de color 4000K amb CRI80 i equip electrònic incorporat. amb un grau de protecció ip65. classe d' aïllament ii. seguretat fotobiològica grup 0. hores de vida: 50.000h L80 B10. potencia 13,4 W, flux de sortida 1541 lm, diàmetre 106 mm. Totalment instal·lat, s'inclou tot el petit material i accessoris de connexió i muntatge.</x:t>
  </x:si>
  <x:si>
    <x:t>PH14-SAV1</x:t>
  </x:si>
  <x:si>
    <x:t>Llum EFECTO LED
Lluminària de superfície per suspendre o adossar linial model FIL 70 OPAL SUS 6600 NW DALI WH, de la marca 'LAMP' o equivalent d'iguals característiques. Fabricada en extrusió d' alumini pintat en color blanc mat amb difusor de policarbonat opal. Model per a led mid-power, amb temperatura de color blanc neutre i equip electrònic DALI incorporat. Amb un grau de protecció IP43, IK06. Classe d' aïllament I. Seguretat fotobiològica grup 0. Declaració ambiental de producte - DAP (EPD®) disponible, segons norma UNE-EN ISO 9001:2015 i Une-En Iso 14001:2015. Potència 45,8W, temperatura de color 4000K, flux de sortida 5318 lm, dimensions 1743 x 70 x 70 mm. S'inclou la part proporcional de perfil cec per a la configuració de la línia contínua, les tapes als extrems i les suspensions indicades per la DF de l'obra. Totalment instal·lada, s'inclou tot el petit material i accessoris de connexió i muntatge.</x:t>
  </x:si>
  <x:si>
    <x:t>PH14-SAV2</x:t>
  </x:si>
  <x:si>
    <x:t>EFECTO LED 2
Lluminària de superfície per suspendre o adossar linial model MODEL FIL 70 OPAL SUS 4400 NW DALI WH, de la marca 'LAMP' o equivalent d'iguals característiques. Fabricada en extrusió d' alumini pintat en color blanc mat amb difusor de policarbonat opal. Model per a led mid-power, amb temperatura de color blanc neutre i equip electrònic DALI incorporat. Amb un grau de protecció IP43, IK06. Classe d' aïllament I. Seguretat fotobiològica grup 0. Declaració ambiental de producte - DAP (EPD®) disponible, segons norma UNE-EN ISO 9001:2015 i Une-En Iso 14001:2015. Potència 30,7W, temperatura de color 4000K, flux de sortida 3545 lm, dimensions 1162 x 70 x 70 mm. S'inclou la part proporcional de perfil cec per a la configuració de la línia contínua, les tapes als extrems i les suspensions indicades per la DF de l'obra. Totalment instal·lada, s'inclou tot el petit material i accessoris de connexió i muntatge.</x:t>
  </x:si>
  <x:si>
    <x:t>PHB3-HXTS</x:t>
  </x:si>
  <x:si>
    <x:t>Llumenera estanca amb leds amb una vida útil &lt;= 50000 h, de forma rectangular, de 1200 mm de llargària, 20 W de potència, flux lluminós de 2600 lm, amb equip elèctric no regulable, aïllament classe I, cos i difusor de policarbonat i grau de protecció IP65, temperatura de color 4000 K, muntada superficialment</x:t>
  </x:si>
  <x:si>
    <x:t>PH12-UT02</x:t>
  </x:si>
  <x:si>
    <x:t>Llumenera tipus aplic per a muntatge a paret, de forma circular, amb difusor de policarbonat opal de 330 mm de diàmetre, amb equip d'emergència integrat i sensor de presència ajustable, potència 24 W, temperatura de color 4000K, flux de sortida 2780 lm. Totalment instal·lada, s'inclou tot el petit material i accessoris de connexió i muntatge.</x:t>
  </x:si>
  <x:si>
    <x:t>PHQE-C06E</x:t>
  </x:si>
  <x:si>
    <x:t>Projector per a exterior amb leds amb una vida útil &lt;= 80000 h, de forma circular, amb distribució de la llum simètrica extensiva, de 94 W de potència, flux lluminós de 12960 lm, amb equip elèctric regulable, aïllament classe I, cos d'alumini injectat, difusor de vidre trempat i grau de protecció IP66, col·locat</x:t>
  </x:si>
  <x:si>
    <x:t>Equips il·luminació emergència</x:t>
  </x:si>
  <x:si>
    <x:t>01.08.04.02</x:t>
  </x:si>
  <x:si>
    <x:t>PH57-B3A5</x:t>
  </x:si>
  <x:si>
    <x:t>Llum d'emergència amb làmpada led, amb una vida útil de 100000 h, no permanent i no estanca amb grau de protecció IP4X, aïllament classe II, amb un flux aproximat de 340 a 370 lm, 1 h d'autonomia, de forma rectangular amb difusor i cos de policarbonat, preu alt, col·locat superficial</x:t>
  </x:si>
  <x:si>
    <x:t>Control i regulació</x:t>
  </x:si>
  <x:si>
    <x:t>01.08.04.03</x:t>
  </x:si>
  <x:si>
    <x:t>PG6E-76S2</x:t>
  </x:si>
  <x:si>
    <x:t>Commutador, de tipus modular de 2 mòduls estrets, unipolar (1P), 10 A/250 V, amb tecla i làmpada pilot, preu alt, muntat sobre bastidor o caixa</x:t>
  </x:si>
  <x:si>
    <x:t>PG6E-76S6</x:t>
  </x:si>
  <x:si>
    <x:t>Interruptor, de tipus modular de 2 mòduls estrets, unipolar (1P), 10 A/250 V, amb tecla i làmpada pilot, preu alt, muntat sobre bastidor o caixa</x:t>
  </x:si>
  <x:si>
    <x:t>PG70-UT01</x:t>
  </x:si>
  <x:si>
    <x:t>Detector de moviment encastable al sostre de 360º de cobertura, d'1 canal i 10A. Control automàtic de la il·luminació en funció del moviment i de la llum natural. Temporització i Nivell de Lluminositat regulables mitjançant potenciòmetres. Totalment instal·lat, s'inclou la part proporcional d'accessoris de connexió i muntatge.</x:t>
  </x:si>
  <x:si>
    <x:t>PG70-UT02</x:t>
  </x:si>
  <x:si>
    <x:t>Regulador per al control de llumeneres LED regulables DALI, amb comunicació Broadcast amb els equips DALI, possibilitat de controlar fina a 64 equips DALI, control mitjançant polsador convencional, amb pulsació curta que encen i apaga i pulsació llarga i mantingua regula, amb funció de memòria, amb muntatgve en caixa de mecanismes. S'inclou tot el petit materila d'instal.lació, connexió i muntatge. Totalment instal.lat, connectat, programat i provat.</x:t>
  </x:si>
  <x:si>
    <x:t>Instal.lacions Tèrmiques</x:t>
  </x:si>
  <x:si>
    <x:t>Equips Climatització i Ventilació</x:t>
  </x:si>
  <x:si>
    <x:t>01.08.05.01</x:t>
  </x:si>
  <x:si>
    <x:t>PED2-UT02</x:t>
  </x:si>
  <x:si>
    <x:t>Unitat exterior tipus PUHY-M300YNW-A1  per a sistema hibrid, amb compressors hermètics scroll inverter i temperatura de refrigerant variable (VRT). Capacitat frigorífica / calorífica: 33,5 / 37,5 kW. SCOP = 3,57 SEER = 6,39  
Tractament anticorrosiu. Rang func: Fred -5 a 52ºC; Calor -20 a 15,5ºC. Longitud màxima ext-int 1000m, diferència nivell max 90m.
Refrigerant - Type R-32( entre unitat exterior i mòdul hidrònic).
Dimensions - 920 x 1.858 x 740 mm
Nivell de pressió sonora - Refrigeració - Nom. 64,5 dBA
Potència elèctrica aproximada absorbida en fred 9,85 kW i en calor 9,66 kW
Alimentació elèctrica - Freqüència x Fase x Tensió 50 Hz x 3N ~ x 380-415 V
Totalment instal·lada. s'inclou muntatge sobre silentblocs a bancada, connexionat elèctric, hidràulic i de regulació, càrrega de gas, posada en marxa, regulació i proves.</x:t>
  </x:si>
  <x:si>
    <x:t>PED2-UT04</x:t>
  </x:si>
  <x:si>
    <x:t>Mòdul hidrònic per a sistema hibrid tipus CMH-VM350V-A amb connexió a unitat exterior de 33,5/37,5 kW.
Refrigerant - Type R-32
Dimensions - 920 x 660 x 740 mm
Pes Ple: 126 kg
Nivell de pressió sonora - Refrigeració - Nom. 60 dBA
Potència elèctrica aproximada absorbida en fred 0,9 kW i en calor 0,9 kW
Alimentació elèctrica - Freqüència x Fase x Tensió 50 Hz x 1N ~ x 230 V
Totalment instal·lada. s'inclou muntatge sobre silentblocs a bancada, connexionat elèctric, hidràulic i de regulació, càrrega de gas, posada en marxa, regulació i proves.</x:t>
  </x:si>
  <x:si>
    <x:t>PED5-UT01</x:t>
  </x:si>
  <x:si>
    <x:t>Unitat interior per a conductes d'equips de cabal variable de refrigerant sistema híbrid, tipus PEFY-W15VMS-A, de 1,7 a 1,9 kW de potència tèrmica aproximada tant en fred com en calor, de 25W de potència elèctrica total absorbida, amb alimentació monofàsica de 230 V, de pressió fins a 50Pa. Funcionament amb aigua. S'inclou la vàlvula de control de cabal, la bomba de drenatge i caixa de registre per a filtres  Totalment instal·lada suspesa de sostre, connectada i provada.</x:t>
  </x:si>
  <x:si>
    <x:t>PED5-UT02</x:t>
  </x:si>
  <x:si>
    <x:t>Unitat interior per a conductes d'equips de cabal variable de refrigerant sistema híbrid, tipus PEFY-WL40VMHS-A, de 4,5 a 5,0 kW de potència tèrmica aproximada tant en fred com en calor, de 55W de potència elèctrica total absorbida, amb alimentació monofàsica de 230 V, de pressió fins a 200Pa. Funcionament amb aigua. S'inclou la vàlvula de control de cabal, la bomba de drenatge i caixa de registre per a filtres  Totalment instal·lada suspesa de sostre, connectada i provada.</x:t>
  </x:si>
  <x:si>
    <x:t>PED5-UT03</x:t>
  </x:si>
  <x:si>
    <x:t>Unitat interior per a conductes d'equips de cabal variable de refrigerant sistema híbrid, tipus PEFY-WL125VMHS-A, de 14,0 a 16,0 kW de potència tèrmica aproximada tant en fred com en calor, de 175W de potència elèctrica total absorbida, amb alimentació monofàsica de 230 V, de pressió fins a 200Pa. Funcionament amb aigua. S'inclou la vàlvula de control de cabal, la bomba de drenatge i caixa de registre per a filtres  Totalment instal·lada suspesa de sostre, connectada i provada.</x:t>
  </x:si>
  <x:si>
    <x:t>PEC4-UT01</x:t>
  </x:si>
  <x:si>
    <x:t>Recuperador de cabal a contracorrent per a un cabal de  1.700 m3/h (250Pa). Amb regulador de velocitats per al control del CO2 mitjançant sonda de CO2 en el recuperador o ambient. Model ENY-TH3 de la firma 'TECNA' o equivalent d'idèntqiues característiques. Amb filtres per a compliment RITE. Per a muntatge penjat en cel ras.
Dimensions: 1.250x2.100x470 mm (AxFxH) 
Pes: 180 kg
Eficiència de recuperació màxima: 94%
Ventiladors: 2 ventiladors de control electrònic (EC)
Potència de consum nominal: 1.060W
Alimentació: 230 V - monofàsica
S'inclou Sonda de CO2 en el retorn, filtres per al compliment del RITE per a una categoria IDA3 y ODA2 (F5+F7) i comandament a zona de control (recepció).
S'inclou tot el petit material de fixació, connexió i muntatge. Totalment instal·lat, connectat i provat.</x:t>
  </x:si>
  <x:si>
    <x:t>Distribució d'aire</x:t>
  </x:si>
  <x:si>
    <x:t>01.08.05.02</x:t>
  </x:si>
  <x:si>
    <x:t>PEKI-UT01</x:t>
  </x:si>
  <x:si>
    <x:t>Reixeta per a captació o expulsió d'aire de ventilació, resistent a l'intempèrie, amb lames de pas 50 mm, i xarxa galvanitzada, de 500x500 mm, tipus DXT-CX (T) DE 500x500mm. S'inclou el tram d'embocadura a conducte. Totalment instal·lada.</x:t>
  </x:si>
  <x:si>
    <x:t>PEKB-UT01</x:t>
  </x:si>
  <x:si>
    <x:t>Difusor rotacional circular d'aletes orientables individualment per alçades d'impulsió fins a 4 m,tipus AXO C 400 + PLXOC-R/AIS per a un caba de 180 a 330 m3/h (Lwa1&lt;35 dBA)l , amb color i acabats a determinar per la Df de l'obra, amb plenum d'impulsió aïllat de connexió lateral amb regulador de cabal, totalment instal·lat, encastat al sostre i connectat al conducte.</x:t>
  </x:si>
  <x:si>
    <x:t>PEKK-UT01</x:t>
  </x:si>
  <x:si>
    <x:t>Reixa d'acer galvanitzat per a conducte circular amb aletes orientables paraleles a la dimensió menor, amb regulador de cabal model BMC/SD de 300x125 de 'MADEL, o equivalent d'iguals característiques. S'inclouen els treballs de connexió al conducte, i tot el petit material i accessoris corresponents. Totalment instal.lada, connectada i provada.</x:t>
  </x:si>
  <x:si>
    <x:t>PEKK-UT04</x:t>
  </x:si>
  <x:si>
    <x:t>Reixeta d'impulsió o retorn, d'una filera d'aletes fixes horitzontals paral.leles al costat menor, d'alumini anoditzat lacat blanc, de 1000x350 mm , d'aletes fixes a 45º  separades 25 mm, amb marc de muntatge CM i poortafiltre i filtre PFT, model EMT-AR + CM + PFT de la firma MADEL o similar d'iguals caracteristiques, Totalment instal.lada, connectada i provada.</x:t>
  </x:si>
  <x:si>
    <x:t>PEK3-BXX5</x:t>
  </x:si>
  <x:si>
    <x:t>Comporta de regulació de cabal per a conductes rectangulars, bastiment d'alumini i lamel·les d'alumini de perfil aerodinàmic, accionament manual, de 200 mm de llargària, 150 mm d'alçària i 120 mm de fondària, fixada mecànicament</x:t>
  </x:si>
  <x:si>
    <x:t>PEK3-BXTL</x:t>
  </x:si>
  <x:si>
    <x:t>Comporta de regulació de cabal per a conductes rectangulars, bastiment d'alumini i lamel·les d'alumini de perfil aerodinàmic, accionament manual, de 200 mm de llargària, 100 mm d'alçària i 120 mm de fondària, fixada mecànicament</x:t>
  </x:si>
  <x:si>
    <x:t>PEK3-BXTK</x:t>
  </x:si>
  <x:si>
    <x:t>Comporta de regulació de cabal per a conductes rectangulars, bastiment d'alumini i lamel·les d'alumini de perfil aerodinàmic, accionament manual, de 100 mm de llargària, 100 mm d'alçària i 120 mm de fondària, fixada mecànicament</x:t>
  </x:si>
  <x:si>
    <x:t>PEKK-UT02</x:t>
  </x:si>
  <x:si>
    <x:t>Reixeta d'impulsió o retorn, d'una filera d'aletes orientables manualment paral.leles al costat major, d'alumini anoditzat lacat blanc, de 350x150 mm, amb aletes separades 20mm,  amb marc de muntatge CM i clips , model AMT-AN + CM de la firma MADEL o similar d'iguals caracteristiques, Totalment instal.lada, connectada i provada.</x:t>
  </x:si>
  <x:si>
    <x:t>PEKK-UT03</x:t>
  </x:si>
  <x:si>
    <x:t>Reixeta d'impulsió o retorn, d'una filera d'aletes orientables manualment paral.leles al costat major, d'alumini anoditzat lacat blanc, de 200x100 mm, amb aletes separades 20mm,  amb marc de muntatge CM i clips , model AMT-AN + CM de la firma MADEL o similar d'iguals caracteristiques, Totalment instal.lada, connectada i provada.</x:t>
  </x:si>
  <x:si>
    <x:t>PEKK-UT05</x:t>
  </x:si>
  <x:si>
    <x:t>Reixeta d'impulsió o retorn, d'una filera d'aletes fixes horitzontals paral.leles al costat major, d'alumini anoditzat lacat blanc, de 700x200 mm , d'aletes fixes a 45º  separades 25 mm, amb marc de muntatge CM i poortafiltre i filtre PFT, model DMT-AR + CM + PFT de la firma MADEL o similar d'iguals caracteristiques, Totalment instal.lada, connectada i provada.</x:t>
  </x:si>
  <x:si>
    <x:t>PE42-UT03</x:t>
  </x:si>
  <x:si>
    <x:t>Conducte llis circular de planxa d'acer galvanitzat de 450 mm de diàmetre exterior (400mm de diàmetre interior) (s/UNE-EN 1506), de gruix 0,8 mm, unió amb brida extensible cargolada, aïllat interiorment amb  manta de llana mineral per a aïllament de conductes, segons UNE-EN 14303, de gruix 25 mm, amb una conductivitat tèrmica &lt;= 0,032 W/(m·K), resistència tèrmica &gt;=0,78125 m2·K/W, amb teixit de vidre negre, classe de reacció al foc A2-s1, d0 segons norma UNE-EN 13501-1 muntat interiorment, adherit. S'inclou tot el material de connexió, fixació, suportació i muntatge i la part proporcional d'accessoris (T's, derivacions, reduccions, taps, etc.). Color a determinar per la DF de l'obra. Totalment instal·lat, connectat i provat.</x:t>
  </x:si>
  <x:si>
    <x:t>PE42-UT20</x:t>
  </x:si>
  <x:si>
    <x:t>Conducte llis circular de planxa d'acer galvanitzat de 400 mm de diàmetre exterior (350mm de diàmetre interior) (s/UNE-EN 1506), de gruix 0,8 mm, unió amb brida extensible cargolada, aïllat interiorment amb  manta de llana mineral per a aïllament de conductes, segons UNE-EN 14303, de gruix 25 mm, amb una conductivitat tèrmica &lt;= 0,032 W/(m·K), resistència tèrmica &gt;=0,78125 m2·K/W, amb teixit de vidre negre, classe de reacció al foc A2-s1, d0 segons norma UNE-EN 13501-1 muntat interiorment, adherit. S'inclou tot el material de connexió, fixació, suportació i muntatge i la part proporcional d'accessoris (T's, derivacions, reduccions, taps, etc.). Color a determinar per la DF de l'obra. Totalment instal·lat, connectat i provat.</x:t>
  </x:si>
  <x:si>
    <x:t>PE42-UT11</x:t>
  </x:si>
  <x:si>
    <x:t>Conducte llis circular de planxa d'acer galvanitzat de 300 mm de diàmetre exterior (250mm de diàmetre interior) (s/UNE-EN 1506), de gruix 0,8 mm, unió amb brida extensible cargolada, aïllat interiorment amb  manta de llana mineral per a aïllament de conductes, segons UNE-EN 14303, de gruix 25 mm, amb una conductivitat tèrmica &lt;= 0,032 W/(m·K), resistència tèrmica &gt;=0,78125 m2·K/W, amb teixit de vidre negre, classe de reacció al foc A2-s1, d0 segons norma UNE-EN 13501-1 muntat interiorment, adherit. S'inclou tot el material de connexió, fixació, suportació i muntatge i la part proporcional d'accessoris (T's, derivacions, reduccions, taps, etc.). Color a determinar per la DF de l'obra. Totalment instal·lat, connectat i provat.</x:t>
  </x:si>
  <x:si>
    <x:t>PE54-35E8</x:t>
  </x:si>
  <x:si>
    <x:t>Formació de conducte rectangular de planxa d'acer galvanitzat, de gruix 0,8 mm, amb unió marc cargolat i clips, muntat adossat amb suports</x:t>
  </x:si>
  <x:si>
    <x:t>PE60-5427</x:t>
  </x:si>
  <x:si>
    <x:t>Aïllament tèrmic de conductes amb manta de llana mineral (MW), segons UNE-EN 14303, de gruix 25 mm, amb una conductivitat tèrmica &lt;=0,034 W/(m·K), resistència tèrmica &gt;=0,73529 m2·K/W, amb alumini incombustible, classe de reacció al foc A1 segons norma UNE-EN 13501-1, muntat interiorment</x:t>
  </x:si>
  <x:si>
    <x:t>PE53-4UF7</x:t>
  </x:si>
  <x:si>
    <x:t>Formació de conducte rectangular de llana mineral de vidre (MW), segons UNE-EN 14303, de gruix 25 mm, resistència tèrmica &gt;= 0,78125 m2·K/W, amb recobriment exterior d'alumini, paper kraft, malla de reforç i vel de vidre i recobriment interior de teixit de vidre negre, muntat encastat en el cel ras</x:t>
  </x:si>
  <x:si>
    <x:t>PE41-38XV</x:t>
  </x:si>
  <x:si>
    <x:t>Tub flexible amb conducte circular d'alumini+espiral d'acer+fibra de vidre amb alumini reforçat de 160 mm de diàmetre sense gruixos definits, col·locat</x:t>
  </x:si>
  <x:si>
    <x:t>Distribució hidràulica</x:t>
  </x:si>
  <x:si>
    <x:t>01.08.05.03</x:t>
  </x:si>
  <x:si>
    <x:t>PF54-6RXR</x:t>
  </x:si>
  <x:si>
    <x:t>Tub de coure R250 (semidur) 3/8 ´´ de diàmetre nominal i de gruix 0,8 mm, segons norma UNE-EN 12735-1, per soldat per capil·laritat amb soldadura forta (T&gt;450ºC) amb grau de dificultat mitjà i col·locat sota canal per a fluids i subjectat amb el sistema de grapes de la canal</x:t>
  </x:si>
  <x:si>
    <x:t>PF54-6RXP</x:t>
  </x:si>
  <x:si>
    <x:t>Tub de coure R250 (semidur) 7/8 ´´ de diàmetre nominal i de gruix 1 mm, segons norma UNE-EN 12735-1, per soldat per capil·laritat amb soldadura forta (T&gt;450ºC) amb grau de dificultat mitjà i col·locat sota canal per a fluids i subjectat amb el sistema de grapes de la canal</x:t>
  </x:si>
  <x:si>
    <x:t>PF56-FJI6</x:t>
  </x:si>
  <x:si>
    <x:t>Tub de coure R250 (semidur) de 22 mm de diàmetre nominal, d'1 mm de gruix, segons la norma UNE-EN 1057, connectat a pressió, amb grau de dificultat mitjà i col·locat superficialment</x:t>
  </x:si>
  <x:si>
    <x:t>PF56-FJJL</x:t>
  </x:si>
  <x:si>
    <x:t>Tub de coure R250 (semidur) de 35 mm de diàmetre nominal, d'1 mm de gruix, segons la norma UNE-EN 1057, soldat per capil·laritat, amb grau de dificultat mitjà i col·locat superficialment</x:t>
  </x:si>
  <x:si>
    <x:t>PF56-FJJM</x:t>
  </x:si>
  <x:si>
    <x:t>Tub de coure R250 (semidur) de 42 mm de diàmetre nominal, d'1 mm de gruix, segons la norma UNE-EN 1057, soldat per capil·laritat, amb grau de dificultat mitjà i col·locat superficialment</x:t>
  </x:si>
  <x:si>
    <x:t>PFQ0-I757</x:t>
  </x:si>
  <x:si>
    <x:t>Aïllament tèrmic d'escuma elastomèrica per a canonades que transporten fluids a temperatura entre -50°C i 105°C, per a tub de diàmetre exterior 15 mm, de 25 mm de gruix, classe de reacció al foc DL-s2, d0 segons norma UNE-EN 13501-1, sense HCFC-CFC, amb un factor de resistència a la difusió del vapor d'aigua &gt;= 2000, col·locat superficialment amb grau de dificultat mitjà</x:t>
  </x:si>
  <x:si>
    <x:t>PFQ0-I6C4</x:t>
  </x:si>
  <x:si>
    <x:t>Aïllament tèrmic d'escuma elastomèrica per a canonades que transporten fluids a temperatura entre -50°C i 105°C, per a tub de diàmetre exterior 35 mm, de 25 mm de gruix, classe de reacció al foc DL-s2, d0 segons norma UNE-EN 13501-1, sense HCFC-CFC, amb un factor de resistència a la difusió del vapor d'aigua &gt;= 2000, col·locat superficialment amb grau de dificultat mitjà</x:t>
  </x:si>
  <x:si>
    <x:t>PG2J-4C38</x:t>
  </x:si>
  <x:si>
    <x:t>Safata metàl·lica de xapa llisa amb coberta d'acer galvanitzat sendzimir, d'alçària 100 mm i amplària 200 mm, col·locada suspesa de paraments horitzontals amb elements de suport</x:t>
  </x:si>
  <x:si>
    <x:t>PEU6-H9RY</x:t>
  </x:si>
  <x:si>
    <x:t>PJM3-8FU0</x:t>
  </x:si>
  <x:si>
    <x:t>Comptador d'aigua electrònic per a aigua freda, classe metrològica C, calibre nominal 20 mm, cabal nominal 2,5 m3/h, pressió nominal 10 bar, amb 2 connectors del tipus RJ11 al frontal, amb unions roscades, apte per a muntar en posició horitzontal o vertical, connectat a una bateria o a un ramal</x:t>
  </x:si>
  <x:si>
    <x:t>PN71-ED59</x:t>
  </x:si>
  <x:si>
    <x:t>Vàlvula reductora de pressió amb rosca, de diàmetre nominal 3/4´´, de 25 bar de pressió màxima i amb un diferencial màxim regulable entre 19 i 24 bar, de llautó, preu mitjà i muntada superficialment</x:t>
  </x:si>
  <x:si>
    <x:t>Control</x:t>
  </x:si>
  <x:si>
    <x:t>01.08.05.04</x:t>
  </x:si>
  <x:si>
    <x:t>PEVC-UT01</x:t>
  </x:si>
  <x:si>
    <x:t>Control remot amb progrmació setmanal de 8 patrons per dia, amb pantalla LCD multillenguatge, amb restricció de Tª i mode de funcionament, amb doble Tª de consigna, una per a l'estiu  i una per a l'hivern, tipus PAR-41MAA. S'inclou tot el petit material de fixació, connexió i muntatge. Totalment instal.lat, connectat, programat d'acord amb indicacions de la propietat i provat.</x:t>
  </x:si>
  <x:si>
    <x:t>PEV1-H9X1</x:t>
  </x:si>
  <x:si>
    <x:t>Instal·lació elèctrica de punt de control de fan-coil</x:t>
  </x:si>
  <x:si>
    <x:t>PG33-E43P</x:t>
  </x:si>
  <x:si>
    <x:t>Cable amb conductor de coure de tensió assignada0,6/1 kV, de designació RZ1-K (AS), construcció segons norma UNE 21123-4, bipolar, de secció 2x1,5 mm2, amb coberta del cable de poliolefines, classe de reacció al foc Cca-s1b, d1, a1 segons la norma UNE-EN 50575 amb baixa emissió fums, col·locat en canal o safata</x:t>
  </x:si>
  <x:si>
    <x:t>PG2M-3AJ6</x:t>
  </x:si>
  <x:si>
    <x:t>Tub flexible d'acer galvanitzat, de diàmetre nominal referència 16 i muntat superficialment</x:t>
  </x:si>
  <x:si>
    <x:t>Protecció Contra Incendis</x:t>
  </x:si>
  <x:si>
    <x:t>Extinció d'incendis</x:t>
  </x:si>
  <x:si>
    <x:t>01.08.06.01</x:t>
  </x:si>
  <x:si>
    <x:t>PM32-DZ52</x:t>
  </x:si>
  <x:si>
    <x:t>Extintor manual de pols seca polivalent, de càrrega 6 kg, amb pressió incorporada, cromat, amb suport a paret</x:t>
  </x:si>
  <x:si>
    <x:t>PM32-DZ5E</x:t>
  </x:si>
  <x:si>
    <x:t>Extintor manual de diòxid de carboni, de càrrega 3,5 kg, amb pressió incorporada, pintat, amb suport a paret</x:t>
  </x:si>
  <x:si>
    <x:t>PM20-DG5W</x:t>
  </x:si>
  <x:si>
    <x:t>Boca d'incendis equipada de 25 mm de diàmetre, BIE-25, formada per armari de xapa d'acer pintada per allotjament independent de mànega i extintor i mòdul per a polsador i alarma, i portes xapa d'acer pintada, inclosa BIE (debanadora d'alimentació axial abatible,mànega de 20 m i llança ) i l'extintor de 6 kg,, i elements d'alarma ( polsador rearmable, sirena i llum d'emergència ), per a col·locar superficialment i en posició vertical, inclòs part proporcional d' accessoris i tot el petit material auxiliar de connexió i muntatge</x:t>
  </x:si>
  <x:si>
    <x:t>PFB3-W7EW</x:t>
  </x:si>
  <x:si>
    <x:t>Tub de polietilè de designació PE 100, diàmetre nominal DN 63, pressió nominal PN 16 (SDR 11), subministrat en barres de 6 m, fabricació segons norma UNE-EN 12201-2, inclosa la part proporcional d'accessoris d'unió per compressió mecànica, de material plàstic, i col·locat al fons de la rasa, amb grau de dificultat mitjà, sense presència d'estrebada</x:t>
  </x:si>
  <x:si>
    <x:t>PF42-65HJ</x:t>
  </x:si>
  <x:si>
    <x:t>Tub d'acer inoxidable 1.4404 (AISI 316L) amb soldadura longitudinal, de 42 mm de diàmetre exterior i 1,5 mm de gruix de paret, sèrie 2 segons UNE-EN 10312, unió a pressió, amb grau de dificultat mitjà i col·locat superficialment</x:t>
  </x:si>
  <x:si>
    <x:t>PF42-65HL</x:t>
  </x:si>
  <x:si>
    <x:t>Tub d'acer inoxidable 1.4404 (AISI 316L) amb soldadura longitudinal, de 76,1 mm de diàmetre exterior i 1,5 mm de gruix de paret, sèrie 1 segons UNE-EN 10312, unió a pressió, amb grau de dificultat mitjà i col·locat superficialment</x:t>
  </x:si>
  <x:si>
    <x:t>PN38-EC2M</x:t>
  </x:si>
  <x:si>
    <x:t>Vàlvula de bola manual amb rosca, de dues peces amb pas total, de llautó, de diàmetre nominal 3, de 25 bar de PN i preu alt, muntada superficialment</x:t>
  </x:si>
  <x:si>
    <x:t>PMS0-6Z7V</x:t>
  </x:si>
  <x:si>
    <x:t>Rètol senyalització instal·lació de protecció contra incendis, quadrat, de 210x210 mm2 de panell de PVC d'1 mm de gruix, fotoluminiscent categoria A segons UNE 23035-4, col·locat fixat mecànicament sobre parament vertical</x:t>
  </x:si>
  <x:si>
    <x:t>PFB3-UT01</x:t>
  </x:si>
  <x:si>
    <x:t>Treballs de connexió de la nova derivació de la xarxa d'aigua contra incedis a la instal·lació de connexió de servei existent al centre, en pericó existent a l'exterior a la zona indicada en plànols de projecte. S'inclou el buidat general de la instal.lació i tot el material auxiliar i la ma d'obra necessària per a completar la connexió i deixar el sistema en servei.</x:t>
  </x:si>
  <x:si>
    <x:t>PFB3-UT02</x:t>
  </x:si>
  <x:si>
    <x:t>Treballs de connexió de la xarxa de distribució interior d'aigua contra incendis a la nova xarxa de distribució. S'inclouel buidat de la instal·lació i tot el material auxiliar i la ma d'obra necessària per a completar la connexió i deixar el sistema en servei, amb els materials indicats en plànols de projectei.</x:t>
  </x:si>
  <x:si>
    <x:t>P21D3-HCLH</x:t>
  </x:si>
  <x:si>
    <x:t>Arrencada per a substitució de tubs per a distribució de gasos i fluids, de 3'' o 80 mm de diàmetre, com a màxim, muntat superficialment i amb desmuntatge de fixacions i aïllaments, amb mitjans manuals i càrrega manual de runa sobre camió o contenidor</x:t>
  </x:si>
  <x:si>
    <x:t>Detecció i alarma d'incendis</x:t>
  </x:si>
  <x:si>
    <x:t>01.08.06.02</x:t>
  </x:si>
  <x:si>
    <x:t>PM15-4ICQ</x:t>
  </x:si>
  <x:si>
    <x:t>Detector de fums òptic per a instal·lació contra incendis convencional, segons norma UNE-EN 54-7, amb base de superfície, muntat superficialment</x:t>
  </x:si>
  <x:si>
    <x:t>PM17-386U</x:t>
  </x:si>
  <x:si>
    <x:t>Polsador d'alarma per a instal·lació contra incendis convencional, accionament manual per canvi posició d'element fràgil (rearmable), segons norma UNE-EN 54-11, muntat superficialment</x:t>
  </x:si>
  <x:si>
    <x:t>PM18-385P</x:t>
  </x:si>
  <x:si>
    <x:t>Sirena electrònica per a instal·lació convencional i analògica, nivell de potència acústica 100 dB, so multitò, grau de protecció IP-54, fabricada segons la norma UNE-EN 54-3, col·locada a l'interior</x:t>
  </x:si>
  <x:si>
    <x:t>PM18-385V</x:t>
  </x:si>
  <x:si>
    <x:t>Sirena electrònica per a instal·lació convencional i analògica, nivell de potència acústica 100 dB, so multitò, grau de protecció IP-66, fabricada segons la norma UNE-EN 54-3, col·locada a l'exterior</x:t>
  </x:si>
  <x:si>
    <x:t>PM11-UT04</x:t>
  </x:si>
  <x:si>
    <x:t>Mòdul analògic de control amb aïllador incorporat. Disposa de 1 sortida de relé lliure de tensió que proporciona un contacte C, NA, NC no reseteable. Ocupa una adreça al llaç. Alimentació directa des de l'llaç. Inclou led indicador d'estat. Connexionat mitjançant regletes extraïbles de fins 2,5mm2 de secció. Muntatge pla a paret en caixa BOX-400, inclosa. Consum menor de 300?A en repòs. Color vermell. Dimensions 100 x 82 x 23 mm. Certificat CPR EN54-18 i EN54-17.Model MAD-411-I de la firma 'DETNOV' o equivalent d'idèntiques característiques. S'inclou tot el petit material de fixació connexió i muntatge. Totalment instal·lat, connectat i provat.</x:t>
  </x:si>
  <x:si>
    <x:t>PMD1-UT01</x:t>
  </x:si>
  <x:si>
    <x:t>Mànega flexible apantallada i Trenada lliure d'halògens, Altament resistent al foc durant 90 '(AS +) PH90, segons EN50200. Conductor Coure Polit flexible de Classe 5 segons la norma EN 60228. Aïllament: Silicona CR1 Vulcanizable i Ceramizante al foc. Colors Vermell i Negre. Reunit amb &lt;de 25 voltes / m Pantalla Cinta d'alumini Mylar al conjunt cobertura 96% RFI. Fil de drenatge a pantalla per connexió a terra. Coberta exterior: Poliolefina EVA LSZH (AS) ignífuga Color exterior: taronja. Rmax &lt;13.3 ? / km. 82 Kg / km. Cap. 74 pF. Referència CAB017146de la firma 'P`LANA FÀBREGA' o equivalent d'idèntiques característiques. S'inclou tot el petit material de fixació connexió i muntatge. Totalment instal·lada, connectada i provada.</x:t>
  </x:si>
  <x:si>
    <x:t>PM15-UT01</x:t>
  </x:si>
  <x:si>
    <x:t>Connexió del circuit de detecció i alarma d'incendis de nova instal·lació a llaç de la centraleta d'incendis existent. S'inclou la connexió i la programació de la nova instal·lació a llaç existent o llaç de nova instal·lació depenent de la capacitat del/s llaç/os existent. S'inclou l'estudi del punt més adient de connexió al llaç existent,  la instal·lació del cablejat fins a aquest punt, la canalització i la programació de tota la instal·lació. S'inclou si fos necessari mòdul d'ampliació de la centraleta existent per poder integrar tots els elements de l'ampliació. Es consideraran els treballs acabats una vegada estiguin totes les instal·lacions de detecció i alarma d'incendis integrades la centraleta existent, programades i provades.</x:t>
  </x:si>
  <x:si>
    <x:t>Seguretat</x:t>
  </x:si>
  <x:si>
    <x:t>Seguretat antiintrusió</x:t>
  </x:si>
  <x:si>
    <x:t>01.08.07.01</x:t>
  </x:si>
  <x:si>
    <x:t>PMD1-38EO</x:t>
  </x:si>
  <x:si>
    <x:t>Conductor blindat i apantallat, de 4x0,22 mm2 + 2x0,75 mm2, col·locat en tub</x:t>
  </x:si>
  <x:si>
    <x:t>Comunicacions</x:t>
  </x:si>
  <x:si>
    <x:t>Veu i dades</x:t>
  </x:si>
  <x:si>
    <x:t>01.08.08.01</x:t>
  </x:si>
  <x:si>
    <x:t>PP7H-786L</x:t>
  </x:si>
  <x:si>
    <x:t>Presa de senyal de veu i dades, de tipus modular d'1 mòdul estret, amb connector RJ45 simple, categoria 6 U/UTP, amb connexió per desplaçament de l'aïllament, amb tapa, preu alt, muntada sobre caixa o bastidor</x:t>
  </x:si>
  <x:si>
    <x:t>PP7C-66UB</x:t>
  </x:si>
  <x:si>
    <x:t>Panell integrat lliscant, equipat amb 24 connectors RJ45 categoria 6 U/UTP, per a muntar sobre bastidor rack 19´´, d'1 unitat d'alçària, amb organitzador de cables i portaetiquetes, fixat mecànicament</x:t>
  </x:si>
  <x:si>
    <x:t>PP47-65WA</x:t>
  </x:si>
  <x:si>
    <x:t>Cable de xarxa de 4 parells, amb 2 connectors RJ45, categoria 6 U/UTP, de 0,5 a 1,6 m de llargària, col·locat</x:t>
  </x:si>
  <x:si>
    <x:t>PP44-6658</x:t>
  </x:si>
  <x:si>
    <x:t>Cable per a transmissió de dades amb conductor de coure, de 4 parells, categoria 6 U/UTP, aïllament de poliolefina i coberta de poliolefina, de baixa emissió de fums i opacitat reduïda, no propagador de l'incendi segons UNE-EN 50266, col·locat sota tub o canal</x:t>
  </x:si>
  <x:si>
    <x:t>10</x:t>
  </x:si>
  <x:si>
    <x:t>Varis</x:t>
  </x:si>
  <x:si>
    <x:t>Connexions de Servei</x:t>
  </x:si>
  <x:si>
    <x:t>01.08.10.01</x:t>
  </x:si>
  <x:si>
    <x:t>XPAUU010</x:t>
  </x:si>
  <x:si>
    <x:t>PA</x:t>
  </x:si>
  <x:si>
    <x:t>Partida alçada a justificar, corresponents a l'embrancament a realitzar per la CIA elèctrica a  la xarxa de servei per al subministrament elèctric. S'inclouen els contatces i reunions necessaris amb la companyia per tal de definir els treballs a realitzar fins a deixar l'edifici amb la connexió executada i en funcionament.</x:t>
  </x:si>
  <x:si>
    <x:t>Legalitzacions</x:t>
  </x:si>
  <x:si>
    <x:t>01.08.10.02</x:t>
  </x:si>
  <x:si>
    <x:t>EG14X005</x:t>
  </x:si>
  <x:si>
    <x:t xml:space="preserve">Projecte de legalització per a instal.lació climatització. S'inclou el projecte, certificats així com la tramitació i l'abonament de taxes. </x:t>
  </x:si>
  <x:si>
    <x:t>EG14X001</x:t>
  </x:si>
  <x:si>
    <x:t xml:space="preserve">Projecte de legalització per a instal.lació de baixa tensió. S'inclou el projecte, certificats així com la tramitació i l'abonament de taxes. </x:t>
  </x:si>
  <x:si>
    <x:t>Ajudes</x:t>
  </x:si>
  <x:si>
    <x:t>01.08.10.03</x:t>
  </x:si>
  <x:si>
    <x:t>LY0Z20MS</x:t>
  </x:si>
  <x:si>
    <x:t>Ajudes a tots el industrials que intervenen a obra.(INCLOENT passos instal·lacions, cales de localització instal·lacions i sanejament així com el seu tapat, mitjans d'elevació, encastaments d'elements d'instal·lacions com lluminàires i caixes, rases a paraments i fals sostres, i retirada d'instal·lacions i posterior reposició dels elements existents que es mantenen)</x:t>
  </x:si>
  <x:si>
    <x:t>09</x:t>
  </x:si>
  <x:si>
    <x:t>EQUIPAMENT</x:t>
  </x:si>
  <x:si>
    <x:t>01.09</x:t>
  </x:si>
  <x:si>
    <x:t>EJ23S42CO</x:t>
  </x:si>
  <x:si>
    <x:t>SUMINISTRO Y COLOCACIÓN DE GRIFO PARA VERTEDERO TIPO ESE / 23 FRONTAL, PARA AGUA FRIA. COLOCADO Y PROBADO.</x:t>
  </x:si>
  <x:si>
    <x:t>EJ13B2RO</x:t>
  </x:si>
  <x:si>
    <x:t>Lavabo de taulell, JAVA, de color Blanc, ref. 327863000 de la sèrie Lavabos de taulell i sota taulell de ROCA SANITARIO, encastat per sota a un taulell. Inclou fixacions i col.locació.</x:t>
  </x:si>
  <x:si>
    <x:t>EJ331151</x:t>
  </x:si>
  <x:si>
    <x:t>Desguàs recte per a lavabo, amb tap i cadeneta incorporats, de llautó, de d 1'1/4, roscat a un sifó de llautó cromat</x:t>
  </x:si>
  <x:si>
    <x:t>EJ3814D6</x:t>
  </x:si>
  <x:si>
    <x:t>Desguàs recte per a aigüera, amb tap i cadeneta incorporats, de llautó, de d 40 mm, soldat a un sifó o a un ramal de plom</x:t>
  </x:si>
  <x:si>
    <x:t>EJ33B7NG</x:t>
  </x:si>
  <x:si>
    <x:t>Sifó de botella per a lavabo, d'inox de d 32 mm, connectat a un ramal</x:t>
  </x:si>
  <x:si>
    <x:t>EKCA20BCA1</x:t>
  </x:si>
  <x:si>
    <x:t>ut</x:t>
  </x:si>
  <x:si>
    <x:t>Vàter complet de porcellana vitrificada, compost per taça per a tanc alt o fluxòmetre, amb sortida horitzontal , seient i tapa lacats, amb elements de fixació a sòl, connectat a xarxa d'evacuació.  Marca/model: ROCA / VICTORIA o equivalent</x:t>
  </x:si>
  <x:si>
    <x:t>EKCD10A1</x:t>
  </x:si>
  <x:si>
    <x:t>Dipòsit elevat de porcellana vitrificada amb descàrrega simple o doble volum de descàrrega, compost per mecanismes d'emplenat, tapa, accionament de descàrrega pneumàtica mitjançant polsador de doble descàrrega, amb elements de fixació. Completament instal·lat. Marca/model: GEBERIT / GEBERIT 123 o equivalent</x:t>
  </x:si>
  <x:si>
    <x:t>EJ1ZAB02</x:t>
  </x:si>
  <x:si>
    <x:t>Reixa cromada i protecció de goma,muntat a abocador de goma vitrificada,tipus 2</x:t>
  </x:si>
  <x:si>
    <x:t>EJ2314CO</x:t>
  </x:si>
  <x:si>
    <x:t>Ruixador fix, d'aspersió fixa, mural, muntat superficialment, de llautó cromat, antirobatori, amb entrada de 1/2´´.</x:t>
  </x:si>
  <x:si>
    <x:t>EJ23S39CO</x:t>
  </x:si>
  <x:si>
    <x:t>SUMINISTRO DE PULSADOR A DISTANCIA VISTO DE SUPERFICIE, GEBERIT SERIE 01, NEUMÁTICO, PARA DOBLE DESCARGA. PARA MONTAJE Y CISTERNA VISTA.</x:t>
  </x:si>
  <x:si>
    <x:t>EC151M0S</x:t>
  </x:si>
  <x:si>
    <x:t xml:space="preserve">Addesiu vinilic color a triar per d.f. amb despiece i rotulació. amb una làmina monocolor, inidcació d'estances mides fins a 1m2.segons indicacions de la d.f. </x:t>
  </x:si>
  <x:si>
    <x:t>E83B1BPP</x:t>
  </x:si>
  <x:si>
    <x:t>Encimeres i aplacat de Silestone blanc de 3cm de gruix.
Encimera silestone blanc de 3cm. Base de 60cm amplada  amb forat per aiguera + fronatal de 60cm i retorn inferior de 10cm totalment acabat i col.locat sobre angulars metal.lics, collats a obra amb tornilleria.
Aplacats d'envans amb tires de silestone blanc de 3cm.
Tot col·locat amb ganxos i morter de ciment 1:6</x:t>
  </x:si>
  <x:si>
    <x:t>EMDBPN01</x:t>
  </x:si>
  <x:si>
    <x:t>Placa de senyalització interior per a indicació  de salas de mides  210 x 297 mm, amb grafismes i color a escollir per la DF fixada  mecànicament</x:t>
  </x:si>
  <x:si>
    <x:t>EJ46U002</x:t>
  </x:si>
  <x:si>
    <x:t>Barra mural fixa en angle per a bany adaptat, de 600 i 600 mm de llargària i 35 mm de D, de tub d'alumini recobert de niló, col·locat amb fixacions mecàniques</x:t>
  </x:si>
  <x:si>
    <x:t>EQ512KLA</x:t>
  </x:si>
  <x:si>
    <x:t>Cadiretes de dutxes, segons planols per a persones de mobilitat reduida.
Tot el material esportiu i els seus ancoratges compliran les prescripcions establertes a les normes UNE EN que siguin d'aplicació, fet que ha de ser acreditat amb el certificat d'un laboratori d'assaig aportat pel subministrador. I certificar que compleix amb les especificacions del PIEC del Consell Català de l'Esport.</x:t>
  </x:si>
  <x:si>
    <x:t>EB146A01</x:t>
  </x:si>
  <x:si>
    <x:t>Passamà de planxa d'acer galvanitzat d'1,4 mm de gruix i 20 cm de desenvolupament, col·locat cargolat</x:t>
  </x:si>
  <x:si>
    <x:t>PC16-5NMJ</x:t>
  </x:si>
  <x:si>
    <x:t>Mirall de lluna incolora de gruix 3 mm col·locat adherit sobre tauler de fusta</x:t>
  </x:si>
  <x:si>
    <x:t>PQ72-SAV1</x:t>
  </x:si>
  <x:si>
    <x:t>Mostrador accés. Moble de fusta  de 6,3 metres de desenvolupament. i de 50cm d'amplada i 110cm d'alçada.
Taulell superior de fusta tricapa de 25mm de gruix.. El tram final amb bisagra per poder accedir.
Estructura feta amb rastrells de fusta de pi de rastrells de 50x50. montants cada 60cm travessers cada 40cm. estructura per la cara exterior i interior del moble. El tram extrem sense travesser per permetre accés.
Taulell exterior folrat frontal del moble i estructura amb taulell de tricapa de 25mm de gruix.
Taulell intermig a 70cm de terra amb taulell tricapa de 25mm de gruix fixat a subestructura de rastrells.</x:t>
  </x:si>
  <x:si>
    <x:t>PQ72-SAV2</x:t>
  </x:si>
  <x:si>
    <x:t>Torn per accés a la zona de gimnassos: Torn amb 3 brassos rotatius i dimensió de pas de 70cm. Compatible amb lectors i control extern.  Model  Referencia TGym1100-D. Torn inclou el sistema accés teclat, petja digital i detecció targeta i/o mobil
Máxima durabilidad y resistencia en acero SUS304. Tornos preconfigurados y cableados para la integración de software para gimnasios. Torno fabricado en acero inoxidable austenítico (SUS304), de gran resistencia mecánica, elegante diseño y gran durabilidad.
torno formado por:
1 Torniquete trípode IN1100
1 Controladora MC2 ¡Hasta fin de Mayo Oferta al 50%  nueva controladora!
1 Lectores QR  (2 para Acceso Doble)
2 Mandos a distancia
1 Receptor  RF 2 relés
1 Fuente de alimentación
1 Switch 5 puertos
1 Servicio de cableado y preconfiguración torno, componentes internos</x:t>
  </x:si>
  <x:si>
    <x:t>URBANITZACIÓ</x:t>
  </x:si>
  <x:si>
    <x:t>01.10</x:t>
  </x:si>
  <x:si>
    <x:t>EB71UC20</x:t>
  </x:si>
  <x:si>
    <x:t>Cable d'acer galvanitzat, de 10 mm de diàmetre i composició 7x19+0, homologat per a línia de vida horitzontal segons UNE_EN 795/A1, fixat als terminals i als elements de suport intermig (separació &lt; 15 m) i tesat</x:t>
  </x:si>
  <x:si>
    <x:t>11</x:t>
  </x:si>
  <x:si>
    <x:t>ALTRES</x:t>
  </x:si>
  <x:si>
    <x:t>01.11</x:t>
  </x:si>
  <x:si>
    <x:t>EQ52TESA</x:t>
  </x:si>
  <x:si>
    <x:t>Mestrejament de totes les portes amb 3 nivells.</x:t>
  </x:si>
  <x:si>
    <x:t>E66AXSAV</x:t>
  </x:si>
  <x:si>
    <x:t>Envà mòbil acústic Model R-1900 I R-1901 de la casa Reiter o similar.  
Envà per a una alçada de 3,60metres i 12 metres de longitud format per 9 mòduls simples de 1.184mm i un panell Montant Telescòpic de 1.184 mm Tots ells d'alçada fins a 3,600 mm. Acabat dels taulells amb Melamina Ignífuga Bs2d0 i perfils Anoditzats Mate Natural. Fabricat a mida amb mòduls lliscants d'un carril superior sense guia a terra, per a slaes polivalents i gimnasos. Envà amb certificat acústic Rw 49dB (certificat amb assaig de laboratori UNE-EN ISO 140-3:1995 i ISO 717-1). Desplaçament monodireccional amb enmagatzematge als extrems.
Mur mòbil acústic MONODIRECCIONAL REITER R-1900 o similar amb un aillament acústic de 49 dB a laboratori , sense guia a terra i carril 40 suspès de sostre i encavallada (inclosos anclatges)  amb  suspensions de míním 170 mm i máxim 600 mm de longitut, formades por variiles d'acer M10 subjectes a viga de formigó, acer o forjat mitjançant soldadura o taco mecànic i carril subjete a les plaques suspeses  mitjançant tornilleria M10 autoblocants. Les suspensions delss carrils  incorporen la regulació de la nivelllació per a compensar el desnivell que pugui existir en l'estructura.El carril del que van suspesos els módulos estará format per un perfil d'alumini extrusionat 6063 T5 al que s'inclou perfils de les mateixes característiques d'extrusió per a rebre i quedar integrats en el fals sostre o pared. El mur estarà compost per modulos cecs independents que encaixaran entre si amb juntes acústiques verticals que ajusten mitjançant un perfil de coextrusión que autocentra el mòdul en unir-lo amb l'anterior, aconseguint un ajust vertical constant i una perfecta alineació. Els mòduls estaran formats per una estructura interna formada per un bastidor autoportant metàl·lica i d'alumini anoditzat que garanteix la seva rigidesa estructural i que allotja els mecanismes telescòpics amb la cambra amb material d'aïllament acústic de llana de roca amb densitat nominal de 40 kg/m³. El gruix dels mòduls serà de 103 mm, inclosos 2 taulers de 16 mm de gruix, taulers acabats amb Melamina reiter/Finsa. Els mòduls aniran suspesos del carril per uns rodaments composts de corró polimèric simple autolubrificant que es lliscarà pels dos llavis horitzontals del carril , permetent el seu lliscament amb facilitat. Cada mòdul anirà equipat amb un rodaments lligats mitjançant eix roscat a l'estructura interna d'aquest. El mur estarà compost pels modulos necessaris per a cobrir la longitud de projecte.
Totalment instal·lat i acabat segons els plans de projecte i indicacions de la DF. Inclós mitjans auxiliars i material necessari per tal de deixar la partida totalment acabada segons documentació d'annex de projecte,compliment de normativa vigent.</x:t>
  </x:si>
  <x:si>
    <x:t>PB11-DJ02</x:t>
  </x:si>
  <x:si>
    <x:t>Barana d'acer inoxidable austenític de designació 1.4301 (AISI 304), amb passamà, travesser inferior, muntants cada 100 cm i brèndoles cada 10 cm, de 100 cm d'alçària, fixada mecànicament a l'obra amb tac d'acer, volandera i femella</x:t>
  </x:si>
  <x:si>
    <x:t>K21BSAV1</x:t>
  </x:si>
  <x:si>
    <x:t>Desmuntatge de portes de vidre i enmagatzament per a posterior instal.lació amb mitjans manuals, aplec de material per a la seva reutilització i càrrega de runa sobre camió o contenidor</x:t>
  </x:si>
  <x:si>
    <x:t>K21BSAV2</x:t>
  </x:si>
  <x:si>
    <x:t>Desmuntatge d'instal.lació d'aigua, instal.laci´p contra incendis i de l'armari actual, desplaçar fins a nova ubicació.</x:t>
  </x:si>
  <x:si>
    <x:t>K21BSAV3</x:t>
  </x:si>
  <x:si>
    <x:t>Desmontatge i recol.locació de tanca existent a nova ubicació per tancament de la rampa. Inclou enmagatzament i recol.locació amb nous ancoratges, noves pletines d'ancaltge i connexions a tanca existent.</x:t>
  </x:si>
  <x:si>
    <x:t>K21BSAV4</x:t>
  </x:si>
  <x:si>
    <x:t>Desmontatge i recol.locació de fanal existent a nova ubicació al costat de la nova rampa.  Inclou enmagatzament i recol.locació amb nous ancoratges, noves pletines d'ancaltge i connexions electriques.</x:t>
  </x:si>
  <x:si>
    <x:t>12</x:t>
  </x:si>
  <x:si>
    <x:t>SEGURETAT I SALUT</x:t>
  </x:si>
  <x:si>
    <x:t>01.12</x:t>
  </x:si>
  <x:si>
    <x:t>XPA0IGSS</x:t>
  </x:si>
  <x:si>
    <x:t>Seguretat i salut</x:t>
  </x:si>
  <x:si>
    <x:t xml:space="preserve">IMPORT TOTAL DEL PRESSUPOST : </x:t>
  </x:si>
  <x:si>
    <x:t>Justificació d'elements</x:t>
  </x:si>
  <x:si>
    <x:t>Nº</x:t>
  </x:si>
  <x:si>
    <x:t>Codi</x:t>
  </x:si>
  <x:si>
    <x:t>U.A.</x:t>
  </x:si>
  <x:si>
    <x:t>Descripció</x:t>
  </x:si>
  <x:si>
    <x:t>Descripció curta</x:t>
  </x:si>
  <x:si>
    <x:t>Element compost</x:t>
  </x:si>
  <x:si>
    <x:t>B07F-0LT0</x:t>
  </x:si>
  <x:si>
    <x:t>Morter de ciment pòrtland amb filler calcari CEM II/B-L i sorra, amb 300 kg/m3 de ciment, amb una proporció en volum 1:5 i 7,5 N/mm2 de resistència a compressió, elaborat a l'obra</x:t>
  </x:si>
  <x:si>
    <x:t>Rend.:</x:t>
  </x:si>
  <x:si>
    <x:t>Morter ciment pòrtland+fill.calc. CEM II/B-L,sorra,300kg/m3 ciment,1:5,7,5N/mm2,elab.a obra</x:t>
  </x:si>
  <x:si>
    <x:t>Mà d'obra</x:t>
  </x:si>
  <x:si>
    <x:t>A0E-000A</x:t>
  </x:si>
  <x:si>
    <x:t>h</x:t>
  </x:si>
  <x:si>
    <x:t>Manobre especialista</x:t>
  </x:si>
  <x:si>
    <x:t>/R</x:t>
  </x:si>
  <x:si>
    <x:t>x</x:t>
  </x:si>
  <x:si>
    <x:t>=</x:t>
  </x:si>
  <x:si>
    <x:t>Subtotal mà d'obra</x:t>
  </x:si>
  <x:si>
    <x:t>Maquinària</x:t>
  </x:si>
  <x:si>
    <x:t>C176-00FX</x:t>
  </x:si>
  <x:si>
    <x:t>Hormigonera de 165 l</x:t>
  </x:si>
  <x:si>
    <x:t>Subtotal maquinària</x:t>
  </x:si>
  <x:si>
    <x:t>Material</x:t>
  </x:si>
  <x:si>
    <x:t>B03L-05N7</x:t>
  </x:si>
  <x:si>
    <x:t>t</x:t>
  </x:si>
  <x:si>
    <x:t>Arena de cantera para morteros</x:t>
  </x:si>
  <x:si>
    <x:t>B055-067M</x:t>
  </x:si>
  <x:si>
    <x:t>Cemento pórtland con caliza CEM II/B-L 32,5 R según UNE-EN 197-1, en sacos</x:t>
  </x:si>
  <x:si>
    <x:t>B011-05ME</x:t>
  </x:si>
  <x:si>
    <x:t>Agua</x:t>
  </x:si>
  <x:si>
    <x:t>Subtotal material</x:t>
  </x:si>
  <x:si>
    <x:t>Cost directe</x:t>
  </x:si>
  <x:si>
    <x:t>Despeses auxiliars</x:t>
  </x:si>
  <x:si>
    <x:t>%</x:t>
  </x:si>
  <x:si>
    <x:t>Total</x:t>
  </x:si>
  <x:si>
    <x:t>B07F-0LT4</x:t>
  </x:si>
  <x:si>
    <x:t>Mortero de cemento pórtland con caliza CEM II/B-L y arena, con 250 kg/m3 de cemento, con una proporción en volumen 1:6 y 5 N/mm2 de resistencia a compresión, elaborado en obra</x:t>
  </x:si>
  <x:si>
    <x:t>Mortero cemento pórtland+caIiza CEM II/B-L,arena,250kg/m3 cemento,1:6,5N/mm2,elab.en obra</x:t>
  </x:si>
  <x:si>
    <x:t>B0B6-107D</x:t>
  </x:si>
  <x:si>
    <x:t>Acer en barres corrugades elaborat a l'obra i manipulat a taller B400S, de límit elàstic &gt;= 400 N/mm2</x:t>
  </x:si>
  <x:si>
    <x:t>Acer b/corrug.obra man.taller B400S</x:t>
  </x:si>
  <x:si>
    <x:t>A01-FEP0</x:t>
  </x:si>
  <x:si>
    <x:t>Ajudant ferrallista</x:t>
  </x:si>
  <x:si>
    <x:t>A0F-000I</x:t>
  </x:si>
  <x:si>
    <x:t>Oficial 1a ferrallista</x:t>
  </x:si>
  <x:si>
    <x:t>B0AM-078F</x:t>
  </x:si>
  <x:si>
    <x:t>Filferro recuit de diàmetre 1,3 mm</x:t>
  </x:si>
  <x:si>
    <x:t>B0B7-106P</x:t>
  </x:si>
  <x:si>
    <x:t>Acer en barres corrugades B400S de límit elàstic &gt;= 400 N/mm2</x:t>
  </x:si>
  <x:si>
    <x:t>B0B6-107E</x:t>
  </x:si>
  <x:si>
    <x:t>Acer en barres corrugades elaborat a l'obra i manipulat a taller B500S, de límit elàstic &gt;= 500 N/mm2</x:t>
  </x:si>
  <x:si>
    <x:t>Acer b/corrug.obra man.taller B500S</x:t>
  </x:si>
  <x:si>
    <x:t>B0B7-106Q</x:t>
  </x:si>
  <x:si>
    <x:t>Acer en barres corrugades B500S de límit elàstic &gt;= 500 N/mm2</x:t>
  </x:si>
  <x:si>
    <x:t>B0B6-107I</x:t>
  </x:si>
  <x:si>
    <x:t>Acer en barres corrugades elaborat a l'obra i manipulat a taller B500SD, de límit elàstic &gt;= 500 N/mm2</x:t>
  </x:si>
  <x:si>
    <x:t>Acer b/corrug.obra man.taller B500SD</x:t>
  </x:si>
  <x:si>
    <x:t>B0B7-106S</x:t>
  </x:si>
  <x:si>
    <x:t>Acer en barres corrugades B500SD de límit elàstic &gt;= 500 N/mm2</x:t>
  </x:si>
  <x:si>
    <x:t>B0CU37S1</x:t>
  </x:si>
  <x:si>
    <x:t>Aplacat de fusta tricapa. Taulell de fusta de tsulell tricapa de 16mm 
Material : Ignífug B,s2-d0 16mm : Pi, Roure, Faig 
 Collat a sub-estructura de panellat</x:t>
  </x:si>
  <x:si>
    <x:t>Aplacat de fusta tricapa. Taulell de fusta de tsulell tricapa de 16mm 
Material : Ignífug B,s2-d0 16</x:t>
  </x:si>
  <x:si>
    <x:t>B0CU37SC</x:t>
  </x:si>
  <x:si>
    <x:t>Aplacat de fusta fonoabsorvent Decustik Model D+001. Taulell de fusta de lames acústiques ranurades D+ a paret segons els segÃ¼ents detalls 
D+001, ranura 28/4mm, darrera Ã˜10mm pas 16mm 
Material : MDF Ignífug B,s2-d0 16mm 
Acabat : Rexapat natural acabat verní­s : Pi, Roure, Faig 
Vel acústic : Adherit a la cara posterior 
Mides :  Lames 2430x128x16mm  Inclou Vernís ignífug amb classe de reacció al foc B-s2,d0</x:t>
  </x:si>
  <x:si>
    <x:t xml:space="preserve">Aplacat de fusta fonoabsorvent Decustik Model D+001. Taulell de fusta de lames acústiques ranurades </x:t>
  </x:si>
  <x:si>
    <x:t>B147UEFE</x:t>
  </x:si>
  <x:si>
    <x:t>Alfombra EMCO DIPLOMAT 522/R, recubriment de fibra textil color gris, alçada del perfil de 22mm, per a intensa capacitat d'absorció de brutícia i humitat, per a trànsit de persones amb càrrega elàstica intensa de 330kg/100cm2. Inclou bastiment alumini de 25mm d'alçada. 
Inclou marc model 500/25 de 25mm d'alçada.</x:t>
  </x:si>
  <x:si>
    <x:t>Alfombra EMCO DIPLOMAT 522/R, recubriment de fibra textil color gris, alçada del perfil de 22mm, per</x:t>
  </x:si>
  <x:si>
    <x:t>B56Z000T</x:t>
  </x:si>
  <x:si>
    <x:t>Portes amb bastiment d'alumini amb trencament de pont tèrmic. clau, pany i manetes antipanic, folrat</x:t>
  </x:si>
  <x:si>
    <x:t>BASA71RE</x:t>
  </x:si>
  <x:si>
    <x:t>Reixa practicable per ventilació instal.lackions. Dues portes de 125x300 per un total de 250x300cm p</x:t>
  </x:si>
  <x:si>
    <x:t>BB12000B</x:t>
  </x:si>
  <x:si>
    <x:t>Barana d'acer a-37 b formada per muntants, travessers i passama de pletina d'acer de 12mm de gruix, col.locada fixada mecanicament sobre llosa de formigó o soldada a perfileria metàl.lica, incloent-hi pintat amb dues mans d'emprimació antioxidant i dues d'esmalt de color gris fosc. 
Brèndoles cada 10cm (3 per graó en escales) fetes amb pletines de 40mm i 10mm de gruix i montants verticals de 50x12mm a l'inici de cada tram escala i punt inici i final replans i cada 2,10m en pasarel.les.</x:t>
  </x:si>
  <x:si>
    <x:t xml:space="preserve">Barana d'acer a-37 b formada per muntants, travessers i passama de pletina d'acer de 12mm de gruix, </x:t>
  </x:si>
  <x:si>
    <x:t>D0701821</x:t>
  </x:si>
  <x:si>
    <x:t>Morter de ciment pòrtland amb filler calcari CEM II/B-L i sorra, amb 380 kg/m3 de ciment, amb una proporció en volum 1:4 i 10 N/mm2 de resistència a compressió, elaborat a l'obra</x:t>
  </x:si>
  <x:si>
    <x:t>Morter ciment pòrtland+fill.calc. CEM II/B-L,sorra ,380kg/m3 ciment,1:4,10N/mm2,elab.a obra,</x:t>
  </x:si>
  <x:si>
    <x:t>A0150000</x:t>
  </x:si>
  <x:si>
    <x:t>C1705600</x:t>
  </x:si>
  <x:si>
    <x:t>Formigonera de 165 l</x:t>
  </x:si>
  <x:si>
    <x:t>B0310020</x:t>
  </x:si>
  <x:si>
    <x:t>Sorra de pedrera per a morters</x:t>
  </x:si>
  <x:si>
    <x:t>B0111000</x:t>
  </x:si>
  <x:si>
    <x:t>Aigua</x:t>
  </x:si>
  <x:si>
    <x:t>B0512401</x:t>
  </x:si>
  <x:si>
    <x:t>Ciment pòrtland amb filler calcari CEM II/B-L 32,5 R segons UNE-EN 197-1, en sacs</x:t>
  </x:si>
  <x:si>
    <x:t>D070A4D1</x:t>
  </x:si>
  <x:si>
    <x:t>Morter  mixt de ciment pòrtland amb escòria cem ii/b-s, calç i sorra de pedra granítica amb 200 kg/m3 de ciment, amb una proporció en volum 1:2:10, elaborat a l'obra amb formigonera de 165 l</x:t>
  </x:si>
  <x:si>
    <x:t>Morter  mixt,ciment pòrtl.escòr. cem ii/b-s,calç,sorra pedra granit.,200kg/m3 ciment,1:2:10,elab.a o</x:t>
  </x:si>
  <x:si>
    <x:t>B0532310</x:t>
  </x:si>
  <x:si>
    <x:t>Calç aèria cl 90 per a construcció</x:t>
  </x:si>
  <x:si>
    <x:t>B0514301</x:t>
  </x:si>
  <x:si>
    <x:t xml:space="preserve">Ciment pòrtland amb escòria CEM II/B-S 32,5 N segons UNE-EN 197-1, en sacs
Criteri d'amidament: Unitat d'amidament: la indicada a la descripció de l'element
Criteri d'amidament: quantitat necessària subministrada a l'obra
</x:t>
  </x:si>
  <x:si>
    <x:t>B0312020</x:t>
  </x:si>
  <x:si>
    <x:t xml:space="preserve">Sorra de pedrera de pedra granítica per a morters
Criteri d'amidament: Unitat d'amidament: la indicada a la descripció de l'element
Criteri d'amidament: quantitat necessària subministrada a l'obra
</x:t>
  </x:si>
  <x:si>
    <x:t>D07AA000</x:t>
  </x:si>
  <x:si>
    <x:t>Formigó cel·lular sense granulat, de densitat 300 kg/m3</x:t>
  </x:si>
  <x:si>
    <x:t>Form. cel·lular s/granulat,dens.=300kg/m3</x:t>
  </x:si>
  <x:si>
    <x:t>A0140000</x:t>
  </x:si>
  <x:si>
    <x:t>Manobre</x:t>
  </x:si>
  <x:si>
    <x:t>B7C100N0</x:t>
  </x:si>
  <x:si>
    <x:t>Escumant per a formigó cel·lular</x:t>
  </x:si>
  <x:si>
    <x:t>D07J1100</x:t>
  </x:si>
  <x:si>
    <x:t>Pasta de guix B1</x:t>
  </x:si>
  <x:si>
    <x:t>Pasta guix B1</x:t>
  </x:si>
  <x:si>
    <x:t>A0149000</x:t>
  </x:si>
  <x:si>
    <x:t>Manobre guixaire</x:t>
  </x:si>
  <x:si>
    <x:t>B0521100</x:t>
  </x:si>
  <x:si>
    <x:t>Guix de designació B1/20/2, segons la norma UNE-EN 13279-1</x:t>
  </x:si>
  <x:si>
    <x:t>D0B2A100</x:t>
  </x:si>
  <x:si>
    <x:t>A0124000</x:t>
  </x:si>
  <x:si>
    <x:t>A0134000</x:t>
  </x:si>
  <x:si>
    <x:t>B0A14200</x:t>
  </x:si>
  <x:si>
    <x:t>B0B2A000</x:t>
  </x:si>
  <x:si>
    <x:t>PQ76SAV1</x:t>
  </x:si>
  <x:si>
    <x:t>Mostrador accés. Moble de fusta  de 6,3 metres de desenvolupament. i de 50cm d'amplada i 110cm d'alç</x:t>
  </x:si>
  <x:si>
    <x:t>PQ76-SAV2</x:t>
  </x:si>
  <x:si>
    <x:t>Torn per accés a la zona de gimnassos: Torn amb 3 brassos rotatius i dimensió de pas de 70cm. Compat</x:t>
  </x:si>
  <x:si>
    <x:t>Partida d'obra</x:t>
  </x:si>
  <x:si>
    <x:t>D0701641</x:t>
  </x:si>
  <x:si>
    <x:t>Morter de ciment pòrtland amb filler calcari CEM II/B-L i sorra, amb 250 kg/m3 de ciment, amb una proporció en volum 1:6 i 5 N/mm2 de resistència a compressió, elaborat a l'obra</x:t>
  </x:si>
  <x:si>
    <x:t>Morter de ciment pòrtland amb filler calcari CEM II/B-L i sorra, amb 250 kg/m3 de ciment, amb una pr</x:t>
  </x:si>
  <x:si>
    <x:t>Despeses indirectes</x:t>
  </x:si>
  <x:si>
    <x:t>D0701911</x:t>
  </x:si>
  <x:si>
    <x:t>Morter de ciment pòrtland amb filler calcari CEM II/B-L i sorra, amb 450 kg/m3 de ciment, amb una proporció en volum 1:3 i 15 N/mm2 de resistència a compressió, elaborat a l'obra</x:t>
  </x:si>
  <x:si>
    <x:t>Morter ciment pòrtland+fill.calc. CEM II/B-L,sorra ,450kg/m3 ciment,1:3,15N/mm2,elab.a obra,</x:t>
  </x:si>
  <x:si>
    <x:t>D070I010</x:t>
  </x:si>
  <x:si>
    <x:t>Morter de ciment portland i sorra amb 250 kg/m3 de ciment, amb una proporcio en volum 1:6</x:t>
  </x:si>
  <x:si>
    <x:t>Morter cim.portland+sorra 250 kg/m3,1:6</x:t>
  </x:si>
  <x:si>
    <x:t>E4415115</x:t>
  </x:si>
  <x:si>
    <x:t>Acer S275JR segons UNE-EN 10025-2, per a pilars formats per peça simple, en perfils laminats en calent sèrie IPN, IPE, HEB, HEA, HEM i UPN, treballat a taller i amb una capa d'imprimació antioxidant, col·locat a l'obra amb soldadura</x:t>
  </x:si>
  <x:si>
    <x:t>Acer S275JR,p/pilar peça simp.,perf.lam.IP,HE,UP,treb.taller+antiox.,col.obra sold.</x:t>
  </x:si>
  <x:si>
    <x:t>A0125000</x:t>
  </x:si>
  <x:si>
    <x:t>Oficial 1a soldador</x:t>
  </x:si>
  <x:si>
    <x:t>A0135000</x:t>
  </x:si>
  <x:si>
    <x:t>Ajudant soldador</x:t>
  </x:si>
  <x:si>
    <x:t>C200P000</x:t>
  </x:si>
  <x:si>
    <x:t>Equip i elements auxiliars per a soldadura elèctrica</x:t>
  </x:si>
  <x:si>
    <x:t>B44Z501A</x:t>
  </x:si>
  <x:si>
    <x:t>Acer S275JR segons UNE-EN 10025-2, format per peça simple, en perfils laminats en calent sèrie IPN, IPE, HEB, HEA, HEM i UPN, treballat al taller per a col·locar amb soldadura i amb una capa d'imprimació antioxidant</x:t>
  </x:si>
  <x:si>
    <x:t>E4435125</x:t>
  </x:si>
  <x:si>
    <x:t>Acer S275JR segons UNE-EN 10025-2, per a bigues formades per peça simple, en perfils laminats en calent sèrie L, LD, T, rodó, quadrat, rectangular i planxa, treballat a taller i amb una capa d'imprimació antioxidant, col·locat a l'obra amb soldadura</x:t>
  </x:si>
  <x:si>
    <x:t>Acer S275JR,p/biga peça simp.,perf.lam.L,LD,T,rodó,quad.,rectang.,treb.taller+antiox.,col.obra sold.</x:t>
  </x:si>
  <x:si>
    <x:t>B44Z502A</x:t>
  </x:si>
  <x:si>
    <x:t>Acer S275JR segons UNE-EN 10025-2, format per peça simple, en perfils laminats en calent sèrie L, LD, T, rodó, quadrat, rectangular i planxa, treballat al taller per a col·locar amb soldadura i amb una capa d'imprimació antioxidant</x:t>
  </x:si>
  <x:si>
    <x:t>E45CA8C4</x:t>
  </x:si>
  <x:si>
    <x:t>Formigó per a lloses inclinades, HA-25/B/10/IIa, de consistència tova i grandària màxima del granulat 10 mm, abocat amb bomba</x:t>
  </x:si>
  <x:si>
    <x:t>Formigó p/llosa inclin., HA-25/B/10/IIa,abocat bomba</x:t>
  </x:si>
  <x:si>
    <x:t>A0122000</x:t>
  </x:si>
  <x:si>
    <x:t>Oficial 1a paleta</x:t>
  </x:si>
  <x:si>
    <x:t>C1701100</x:t>
  </x:si>
  <x:si>
    <x:t>Camió amb bomba de formigonar</x:t>
  </x:si>
  <x:si>
    <x:t>B065760B</x:t>
  </x:si>
  <x:si>
    <x:t>Hormigón HA-25/B/10/IIa de consistencia blanda, tamaño máximo del árido 10 mm, con &gt;= 275 kg/m3 de cemento, apto para clase de exposición IIa</x:t>
  </x:si>
  <x:si>
    <x:t>E4BC3000</x:t>
  </x:si>
  <x:si>
    <x:t>Armadura para losas de estructura AP500 S de acero en barras corrugadas B500S de límite elástico &gt;= 500 N/mm2</x:t>
  </x:si>
  <x:si>
    <x:t>Armadura p/losa estruc.AP500S barras corrug.</x:t>
  </x:si>
  <x:si>
    <x:t>Subtotal element compost</x:t>
  </x:si>
  <x:si>
    <x:t>E4DCBD02</x:t>
  </x:si>
  <x:si>
    <x:t>Muntatge i desmuntatge d'encofrat per a lloses inclinades, a una alçària &lt;= 5 m, amb tauler de fusta de pi folrat amb tauler fenòlic per a deixar el formigó vist</x:t>
  </x:si>
  <x:si>
    <x:t>Muntatge+desmunt.encofrat p/llosa inclin.,h&lt;=5m,tauler,+taul.fen. form.vist</x:t>
  </x:si>
  <x:si>
    <x:t>A0133000</x:t>
  </x:si>
  <x:si>
    <x:t>Ajudant encofrador</x:t>
  </x:si>
  <x:si>
    <x:t>A0123000</x:t>
  </x:si>
  <x:si>
    <x:t>Oficial 1a encofrador</x:t>
  </x:si>
  <x:si>
    <x:t>B0D71130</x:t>
  </x:si>
  <x:si>
    <x:t>Tablero elaborado con madera de pino, de 22 mm de espesor, para 10 usos</x:t>
  </x:si>
  <x:si>
    <x:t>B0D21030</x:t>
  </x:si>
  <x:si>
    <x:t>Tauló de fusta de pi per a 10 usos</x:t>
  </x:si>
  <x:si>
    <x:t>B0D629A0</x:t>
  </x:si>
  <x:si>
    <x:t>cu</x:t>
  </x:si>
  <x:si>
    <x:t>Puntal metálico y telescópico para 5 m de altura y 150 usos</x:t>
  </x:si>
  <x:si>
    <x:t>B0DZA000</x:t>
  </x:si>
  <x:si>
    <x:t>l</x:t>
  </x:si>
  <x:si>
    <x:t>Desencofrant</x:t>
  </x:si>
  <x:si>
    <x:t>B0D75000</x:t>
  </x:si>
  <x:si>
    <x:t>Tablero elaborado con aglomerado hidrófugo con 2 caras plastificadas, de 10 mm de espesor, para 1 uso</x:t>
  </x:si>
  <x:si>
    <x:t>B0A31000</x:t>
  </x:si>
  <x:si>
    <x:t>Clavo de acero</x:t>
  </x:si>
  <x:si>
    <x:t>B0D31000</x:t>
  </x:si>
  <x:si>
    <x:t>Llata de fusta de pi</x:t>
  </x:si>
  <x:si>
    <x:t>PG10-UT11</x:t>
  </x:si>
  <x:si>
    <x:t>Armari metàl·lic des de 700x900x180 fins a 900x1000x180 mm, per a servei exterior, amb porta amb finestreta, fixat a columna</x:t>
  </x:si>
  <x:si>
    <x:t>Armari p/quadre distribució metàl·lic,6fileres,48passos de 9mm p/filera,550x1050x175mm,col·locat</x:t>
  </x:si>
  <x:si>
    <x:t>A0F-000E</x:t>
  </x:si>
  <x:si>
    <x:t>Oficial 1a electricista</x:t>
  </x:si>
  <x:si>
    <x:t>A01-FEPD</x:t>
  </x:si>
  <x:si>
    <x:t>Ajudant electricista</x:t>
  </x:si>
  <x:si>
    <x:t>BG10-UT11</x:t>
  </x:si>
  <x:si>
    <x:t>Armari metàl·lic des de 700x900x180 fins a 900x1000x180 mm, per a servei exterior, amb porta amb finestreta, fixat a columnau</x:t>
  </x:si>
  <x:si>
    <x:t>PG1A-UT03</x:t>
  </x:si>
  <x:si>
    <x:t>Quadre de commutació de subministraments amb detecció automàtica de falta, reconnexió temporitzada i protegit contra perturbacions de la xarxa i microtalls, amb possibilitat de commutació manual, capacitat fins a 630 A.. Totalment instal.lat, connectat i provat. S'inclou tot el petit material auxiliar i accessoris per al muntatge i connexió de quadres elèctrics.</x:t>
  </x:si>
  <x:si>
    <x:t>Quadre de commutació de subministraments amb detecció automàtica de falta, reconnexió temporitzada i</x:t>
  </x:si>
  <x:si>
    <x:t>BG19-UT03</x:t>
  </x:si>
  <x:si>
    <x:t>PG42-HAL3</x:t>
  </x:si>
  <x:si>
    <x:t>Born de connexió per a conductors flexibles des de 4 fins a 35 mm2 de secció, de 15 mm de pas, muntada sobre perfil DIN</x:t>
  </x:si>
  <x:si>
    <x:t>Born connex.4=&lt;S=&lt;35mm2,pas=15mm,munt.DIN</x:t>
  </x:si>
  <x:si>
    <x:t>BG42-H5SF</x:t>
  </x:si>
  <x:si>
    <x:t>Born de connexió per a conductors flexibles des de 4 fins a 35 mm2 de secció, de 15 mm de pas, apte per a muntar sobre perfil DIN</x:t>
  </x:si>
  <x:si>
    <x:t>PG42-HAL7</x:t>
  </x:si>
  <x:si>
    <x:t>Born de connexió per a conductors flexibles de fins a 6 mm2 de secció, de 8 mm de pas, muntada sobre perfil DIN</x:t>
  </x:si>
  <x:si>
    <x:t>Born connex.S=&lt;6mm2,pas=8mm,munt.DIN</x:t>
  </x:si>
  <x:si>
    <x:t>BG42-H5SR</x:t>
  </x:si>
  <x:si>
    <x:t>Born de connexió per a conductors flexibles de fins a 6 mm2 de secció, de 8 mm de pas, apte per a muntar sobre perfil DIN</x:t>
  </x:si>
  <x:si>
    <x:t>PG44-BIK9</x:t>
  </x:si>
  <x:si>
    <x:t>Contactor amb comandament manual de 3 posicions, de 24 V de tensió de control, 16 A d'intensitat nominal, bipolar (2P), 2NA, format per 1 mòdul DIN de 18 mm d'amplària, per a un circuit de potència de 230 V, categoria d'ús AC 1 segons UNE-EN 60947-4-1, fixat a pressió</x:t>
  </x:si>
  <x:si>
    <x:t>Contactor,amb comandament manual, 24V,16A,2NA,circuit potència 230V,fix.pres.</x:t>
  </x:si>
  <x:si>
    <x:t>BG44-2R7Y</x:t>
  </x:si>
  <x:si>
    <x:t>Contactor amb comandament manual de 3 posicions, de 24 V de tensió de control, 16 A d'intensitat nominal, bipolar (2P), 2NA, format per 1 mòdul DIN de 18 mm d'amplària, per a un circuit de potència de 230 V, categoria d'ús AC 1 segons UNE-EN 60947-4-1</x:t>
  </x:si>
  <x:si>
    <x:t>PG47-ELQF</x:t>
  </x:si>
  <x:si>
    <x:t>Interruptor automàtic magnetotèrmic de 10 A d'intensitat nominal, tipus PIA corba C, bipolar (2P), de 6000 A de poder de tall segons UNE-EN 60898 i de 10 kA de poder de tall segons UNE-EN 60947-2, de 2 mòduls DIN de 18 mm d'amplària, muntat en perfil DIN</x:t>
  </x:si>
  <x:si>
    <x:t>Interruptor auto.magnet.,I=10A,PIA corbaC,(2P),tall=6000A/10kA,2mòd.DIN,munt.perf.DIN</x:t>
  </x:si>
  <x:si>
    <x:t>BG49-189Q</x:t>
  </x:si>
  <x:si>
    <x:t>Interruptor automàtic magnetotèrmic de 10 A d'intensitat nominal, tipus PIA corba C, bipolar (2P), de 6000 A de poder de tall segons UNE-EN 60898 i de 10 kA de poder de tall segons UNE-EN 60947-2, de 2 mòduls DIN de 18 mm d'amplària, per a muntar en perfil DIN</x:t>
  </x:si>
  <x:si>
    <x:t>BGWD-0AS2</x:t>
  </x:si>
  <x:si>
    <x:t>Part proporcional d'accessoris per a interruptors magnetotèrmics</x:t>
  </x:si>
  <x:si>
    <x:t>PG47-ELUV</x:t>
  </x:si>
  <x:si>
    <x:t>Interruptor automàtic magnetotèrmic de 100 A d'intensitat nominal, tipus PIA corba C, tetrapolar (4P), de 10000 A de poder de tall segons UNE-EN 60898 i de 15 kA de poder de tall segons UNE-EN 60947-2, de 6 mòduls DIN de 18 mm d'amplària, muntat en perfil DIN</x:t>
  </x:si>
  <x:si>
    <x:t>Interruptor auto.magnet.,I=100A,PIA corbaC,(4P),tall=10000A/15kA,6mòd.DIN,munt.perf.DIN</x:t>
  </x:si>
  <x:si>
    <x:t>BG49-18E6</x:t>
  </x:si>
  <x:si>
    <x:t>Interruptor automàtic magnetotèrmic de 100 A d'intensitat nominal, tipus PIA corba C, tetrapolar (4P), de 10000 A de poder de tall segons UNE-EN 60898 i de 15 kA de poder de tall segons UNE-EN 60947-2, de 6 mòduls DIN de 18 mm d'amplària, per a muntar en perfil DIN</x:t>
  </x:si>
  <x:si>
    <x:t>PG47-ELX8</x:t>
  </x:si>
  <x:si>
    <x:t>Interruptor automàtic magnetotèrmic de 16 A d'intensitat nominal, tipus PIA corba C, bipolar (2P), de 6000 A de poder de tall segons UNE-EN 60898 i de 10 kA de poder de tall segons UNE-EN 60947-2, de 2 mòduls DIN de 18 mm d'amplària, muntat en perfil DIN</x:t>
  </x:si>
  <x:si>
    <x:t>Interruptor auto.magnet.,I=16A,PIA corbaC,(2P),tall=6000A/10kA,2mòd.DIN,munt.perf.DIN</x:t>
  </x:si>
  <x:si>
    <x:t>BG49-18GJ</x:t>
  </x:si>
  <x:si>
    <x:t>Interruptor automàtic magnetotèrmic de 16 A d'intensitat nominal, tipus PIA corba C, bipolar (2P), de 6000 A de poder de tall segons UNE-EN 60898 i de 10 kA de poder de tall segons UNE-EN 60947-2, de 2 mòduls DIN de 18 mm d'amplària, per a muntar en perfil DIN</x:t>
  </x:si>
  <x:si>
    <x:t>PG47-ELYA</x:t>
  </x:si>
  <x:si>
    <x:t>Interruptor automàtic magnetotèrmic de 16 A d'intensitat nominal, tipus PIA corba C, tetrapolar (4P), de 10000 A de poder de tall segons UNE-EN 60898 i de 15 kA de poder de tall segons UNE-EN 60947-2, de 4 mòduls DIN de 18 mm d'amplària, muntat en perfil DIN</x:t>
  </x:si>
  <x:si>
    <x:t>Interruptor auto.magnet.,I=16A,PIA corbaC,(4P),tall=10000A/15kA,4mòd.DIN,munt.perf.DIN</x:t>
  </x:si>
  <x:si>
    <x:t>BG49-18HL</x:t>
  </x:si>
  <x:si>
    <x:t>Interruptor automàtic magnetotèrmic de 16 A d'intensitat nominal, tipus PIA corba C, tetrapolar (4P), de 10000 A de poder de tall segons UNE-EN 60898 i de 15 kA de poder de tall segons UNE-EN 60947-2, de 4 mòduls DIN de 18 mm d'amplària, per a muntar en perfil DIN</x:t>
  </x:si>
  <x:si>
    <x:t>PG47-EM1R</x:t>
  </x:si>
  <x:si>
    <x:t>Interruptor automàtic magnetotèrmic de 20 A d'intensitat nominal, tipus PIA corba C, tetrapolar (4P), de 6000 A de poder de tall segons UNE-EN 60898 i de 10 kA de poder de tall segons UNE-EN 60947-2, de 4 mòduls DIN de 18 mm d'amplària, muntat en perfil DIN</x:t>
  </x:si>
  <x:si>
    <x:t>Interruptor auto.magnet.,I=20A,PIA corbaC,(4P),tall=6000A/10kA,4mòd.DIN,munt.perf.DIN</x:t>
  </x:si>
  <x:si>
    <x:t>BG49-18L2</x:t>
  </x:si>
  <x:si>
    <x:t>Interruptor automàtic magnetotèrmic de 20 A d'intensitat nominal, tipus PIA corba C, tetrapolar (4P), de 6000 A de poder de tall segons UNE-EN 60898 i de 10 kA de poder de tall segons UNE-EN 60947-2, de 4 mòduls DIN de 18 mm d'amplària, per a muntar en perfil DIN</x:t>
  </x:si>
  <x:si>
    <x:t>PG47-EM5D</x:t>
  </x:si>
  <x:si>
    <x:t>Interruptor automàtic magnetotèrmic de 25 A d'intensitat nominal, tipus PIA corba D, tetrapolar (4P), de 10000 A de poder de tall segons UNE-EN 60898 i de 15 kA de poder de tall segons UNE-EN 60947-2, de 4 mòduls DIN de 18 mm d'amplària, muntat en perfil DIN</x:t>
  </x:si>
  <x:si>
    <x:t>Interruptor auto.magnet.,I=25A,PIA corbaD,(4P),tall=10000A/15kA,4mòd.DIN,munt.perf.DIN</x:t>
  </x:si>
  <x:si>
    <x:t>BG49-18OO</x:t>
  </x:si>
  <x:si>
    <x:t>Interruptor automàtic magnetotèrmic de 25 A d'intensitat nominal, tipus PIA corba D, tetrapolar (4P), de 10000 A de poder de tall segons UNE-EN 60898 i de 15 kA de poder de tall segons UNE-EN 60947-2, de 4 mòduls DIN de 18 mm d'amplària, per a muntar en perfil DIN</x:t>
  </x:si>
  <x:si>
    <x:t>PG47-EMFX</x:t>
  </x:si>
  <x:si>
    <x:t>Interruptor automàtic magnetotèrmic de 50 A d'intensitat nominal, tipus PIA corba D, tetrapolar (4P), de 10000 A de poder de tall segons UNE-EN 60898 i de 15 kA de poder de tall segons UNE-EN 60947-2, de 4 mòduls DIN de 18 mm d'amplària, muntat en perfil DIN</x:t>
  </x:si>
  <x:si>
    <x:t>Interruptor auto.magnet.,I=50A,PIA corbaD,(4P),tall=10000A/15kA,4mòd.DIN,munt.perf.DIN</x:t>
  </x:si>
  <x:si>
    <x:t>BG49-18Z8</x:t>
  </x:si>
  <x:si>
    <x:t>Interruptor automàtic magnetotèrmic de 50 A d'intensitat nominal, tipus PIA corba D, tetrapolar (4P), de 10000 A de poder de tall segons UNE-EN 60898 i de 15 kA de poder de tall segons UNE-EN 60947-2, de 4 mòduls DIN de 18 mm d'amplària, per a muntar en perfil DIN</x:t>
  </x:si>
  <x:si>
    <x:t>PG4B-DWYD</x:t>
  </x:si>
  <x:si>
    <x:t>Interruptor diferencial de la classe AC, gamma residencial, de 40 A d'intensitat nominal, bipolar (2P), de sensibilitat 0,03 A, de desconnexió fix instantani, amb botó de test incorporat i indicador mecànic de defecte, construït segons les especificacions de la norma UNE-EN 61008-1, de 2 mòduls DIN de 18 mm d'amplària, muntat en perfil DIN</x:t>
  </x:si>
  <x:si>
    <x:t>Interruptor dif.cl.AC,gam.residen.,I=40A,(2P),0,03A,fix.inst.,2mòd.DIN,munt.perf.DIN</x:t>
  </x:si>
  <x:si>
    <x:t>BGWD-0AS3</x:t>
  </x:si>
  <x:si>
    <x:t>Part proporcional d'accessoris per a interruptors diferencials</x:t>
  </x:si>
  <x:si>
    <x:t>BG4L-09YH</x:t>
  </x:si>
  <x:si>
    <x:t>Interruptor diferencial de la classe AC, gamma residencial, de 40 A d'intensitat nominal, bipolar (2P), de 0,03 A de sensibilitat, de desconnexió fix instantani, amb botó de test incorporat i indicador mecànic de defecte, construït segons les especificacions de la norma UNE-EN 61008-1, de 2 mòduls DIN de 18 mm d'amplària, per a muntar en perfil DIN</x:t>
  </x:si>
  <x:si>
    <x:t>PG4B-DWYG</x:t>
  </x:si>
  <x:si>
    <x:t>Interruptor diferencial de la classe A superimmunitzat, gamma terciari, de 40 A d'intensitat nominal, bipolar (2P), de sensibilitat 0,03 A, de desconnexió fix selectiu, amb botó de test incorporat i indicador mecànic de defecte, construït segons les especificacions de la norma UNE-EN 61008-1, de 2 mòduls DIN de 18 mm d'amplària, muntat en perfil DIN</x:t>
  </x:si>
  <x:si>
    <x:t>Interruptor dif.cl.A superimmun.,gam.terc.,I=40A,(2P),0,03A,fix.select.,2mòd.DIN,munt.perf.DIN</x:t>
  </x:si>
  <x:si>
    <x:t>BG4L-09YF</x:t>
  </x:si>
  <x:si>
    <x:t>Interruptor diferencial de la classe A superimmunitzat, gamma terciari, de 40 A d'intensitat nominal, bipolar (2P), de 0,03 A de sensibilitat, de desconnexió fix selectiu, amb botó de test incorporat i indicador mecànic de defecte, construït segons les especificacions de la norma UNE-EN 61008-1, de 2 mòduls DIN de 18 mm d'amplària, per a muntar en perfil DIN</x:t>
  </x:si>
  <x:si>
    <x:t>PG4B-DWYI</x:t>
  </x:si>
  <x:si>
    <x:t>Interruptor diferencial de la classe AC, gamma terciari, de 40 A d'intensitat nominal, tetrapolar (4P), de sensibilitat 0,03 A, de desconnexió fix instantani, amb botó de test incorporat i indicador mecànic de defecte, construït segons les especificacions de la norma UNE-EN 61008-1, de 4 mòduls DIN de 18 mm d'amplària, muntat en perfil DIN</x:t>
  </x:si>
  <x:si>
    <x:t>Interruptor dif.cl.AC,gam.terc.,I=40A,(4P),0,03A,fix.inst.,4mòd.DIN,munt.perf.DIN</x:t>
  </x:si>
  <x:si>
    <x:t>BG4L-09X8</x:t>
  </x:si>
  <x:si>
    <x:t>Interruptor diferencial de la classe AC, gamma terciari, de 40 A d'intensitat nominal, tetrapolar (4P), de 0,03 A de sensibilitat, de desconnexió fix instantani, amb botó de test incorporat i indicador mecànic de defecte, construït segons les especificacions de la norma UNE-EN 61008-1, de 4 mòduls DIN de 18 mm d'amplària, per a muntar en perfil DIN</x:t>
  </x:si>
  <x:si>
    <x:t>PG4B-DWYU</x:t>
  </x:si>
  <x:si>
    <x:t>Interruptor diferencial de la classe A, gamma terciari, de 63 A d'intensitat nominal, tetrapolar (4P), de sensibilitat 0,03 A, de desconnexió fix instantani, amb botó de test incorporat i indicador mecànic de defecte, construït segons les especificacions de la norma UNE-EN 61008-1, de 4 mòduls DIN de 18 mm d'amplària, muntat en perfil DIN</x:t>
  </x:si>
  <x:si>
    <x:t>Interruptor dif.cl.A,gam.terc.,I=63A,(4P),0,03A,fix.inst.,4mòd.DIN,munt.perf.DIN</x:t>
  </x:si>
  <x:si>
    <x:t>BG4L-09X5</x:t>
  </x:si>
  <x:si>
    <x:t>Interruptor diferencial de la classe A, gamma terciari, de 63 A d'intensitat nominal, tetrapolar (4P), de 0,03 A de sensibilitat, de desconnexió fix instantani, amb botó de test incorporat i indicador mecànic de defecte, construït segons les especificacions de la norma UNE-EN 61008-1, de 4 mòduls DIN de 18 mm d'amplària, per a muntar en perfil DIN</x:t>
  </x:si>
  <x:si>
    <x:t>PG4H-AJQY</x:t>
  </x:si>
  <x:si>
    <x:t>Protector per a sobretensions permanents, tetrapolar (3P+N), de 4 mòduls DIN de 18 mm d'amplària, col·locat</x:t>
  </x:si>
  <x:si>
    <x:t>Protectorp/sobret.perman.,tetrapol.(3P+N),4 mòd.DIN,col.</x:t>
  </x:si>
  <x:si>
    <x:t>BG4F-2ITP</x:t>
  </x:si>
  <x:si>
    <x:t>Protector per a sobretensions permanents, tetrapolar (3P+N), de 4 mòduls DIN de 18 mm d'amplària, per a muntar sobre carril DIN</x:t>
  </x:si>
  <x:si>
    <x:t>BGWD-0AS8</x:t>
  </x:si>
  <x:si>
    <x:t>Part proporcional d'accessoris per a protectors de sobretensions</x:t>
  </x:si>
  <x:si>
    <x:t>PG51-CTD9</x:t>
  </x:si>
  <x:si>
    <x:t>Comptador trifàsic directe per a mesurar consums parcials, de fins a 65 A, per a muntar en carril DIN, col·locat</x:t>
  </x:si>
  <x:si>
    <x:t>Comptador trif.direc.,cons.parc.,fins a 65A,carril DIN,col.</x:t>
  </x:si>
  <x:si>
    <x:t>BG51-34F5</x:t>
  </x:si>
  <x:si>
    <x:t>Comptador trifàsic directe per a mesurar consums parcials, de fins a 65 A, per a muntar en carril DIN</x:t>
  </x:si>
  <x:si>
    <x:t>PG62-6NOP</x:t>
  </x:si>
  <x:si>
    <x:t>Caixa de mecanismes per a centralització de funcions en lloc de treball, de material plàstic, de 3 columnes, amb capacitat per a 6 mecanismes modulars, muntat encastat</x:t>
  </x:si>
  <x:si>
    <x:t>Caixa mec.central.,plàstic,3 columnes,p/6mecanismes modulars,muntat encastat</x:t>
  </x:si>
  <x:si>
    <x:t>BG61-1OGJ</x:t>
  </x:si>
  <x:si>
    <x:t>Caixa de mecanismes per a centralització de funcions en lloc de treball, de material plàstic, de 3 columnes, amb capacitat per a 6 mecanismes modulars, per a encastar</x:t>
  </x:si>
  <x:si>
    <x:t>PG6O-77N1</x:t>
  </x:si>
  <x:si>
    <x:t>Presa de corrent de tipus modular de 2 mòduls estrets, bipolar amb presa de terra lateral (2P+T), 16 A 250 V, amb tapa protegida, preu alt, muntada sobre caixa o bastidor</x:t>
  </x:si>
  <x:si>
    <x:t>Presa corrent,tipus mod.2mòd.estrets(2P+T),16A/250V,a/tapa protegida,preu alt,munt.caixa/bast.</x:t>
  </x:si>
  <x:si>
    <x:t>BG6G-1NWZ</x:t>
  </x:si>
  <x:si>
    <x:t>Presa de corrent de tipus modular de 2 mòduls estrets, bipolar amb presa de terra lateral (2P+T), 16 A 250 V, amb tapa protegida, preu alt, per a muntar sobre bastidor o caixa</x:t>
  </x:si>
  <x:si>
    <x:t>PP7H-781U</x:t>
  </x:si>
  <x:si>
    <x:t>Presa de senyal de veu i dades, de tipus modular de 2 mòduls estrets, amb connector RJ45 doble, categoria 6 F/UTP, amb connexió per desplaçament de l'aïllament, amb tapa, preu alt, muntada sobre caixa o bastidor</x:t>
  </x:si>
  <x:si>
    <x:t>Presa senyal,tipus mod.2mòd.estrets,RJ45 doble,cat.6 F/UTP,despl.aïlla.,a/tapa,preu alt,munt.caixa/b</x:t>
  </x:si>
  <x:si>
    <x:t>A0F-000R</x:t>
  </x:si>
  <x:si>
    <x:t>Oficial 1a muntador</x:t>
  </x:si>
  <x:si>
    <x:t>BP7K-1O4K</x:t>
  </x:si>
  <x:si>
    <x:t>Presa de senyal de veu i dades, de tipus modular de 2 mòduls estrets, amb connector RJ45 doble, categoria 6 F/UTP, amb connexió per desplaçament de l'aïllament, amb tapa, de preu alt, per a muntar sobre bastidor o caixa</x:t>
  </x:si>
  <x:si>
    <x:t>P-2</x:t>
  </x:si>
  <x:si>
    <x:t>Terraplenat+picon.mec.,terres adeq.,g&lt;=25cm,100% PN</x:t>
  </x:si>
  <x:si>
    <x:t>C1335080</x:t>
  </x:si>
  <x:si>
    <x:t>Corró vibratori autopropulsat, de 8 a 10 t</x:t>
  </x:si>
  <x:si>
    <x:t>C1311440</x:t>
  </x:si>
  <x:si>
    <x:t>Pala carregadora sobre pneumàtics de 15 a 20 t</x:t>
  </x:si>
  <x:si>
    <x:t>P-3</x:t>
  </x:si>
  <x:si>
    <x:t>Fusteria interior fixe d'acer S355J2H segons UNE-EN 10219-1, per a llindes formades per peça simple,</x:t>
  </x:si>
  <x:si>
    <x:t>B44ZP03A</x:t>
  </x:si>
  <x:si>
    <x:t>Acer S355J2H segons UNE-EN 10219-1, format per peça simple, en perfils foradats conformats en fred sèrie rodó, quadrat i rectangular, treballat al taller per a col·locar amb soldadura i amb una capa d'imprimació antioxidant</x:t>
  </x:si>
  <x:si>
    <x:t>P-4</x:t>
  </x:si>
  <x:si>
    <x:t>Fusteria interior practicable, batent i oscil.lant feta  d'acer S355J2H segons UNE-EN 10219-1, per a</x:t>
  </x:si>
  <x:si>
    <x:t>P-5</x:t>
  </x:si>
  <x:si>
    <x:t>Acer inoxidable austenític amb molibdè de designació AISI 316, per a estructures, en perfils conform</x:t>
  </x:si>
  <x:si>
    <x:t>B4R12051</x:t>
  </x:si>
  <x:si>
    <x:t>Altres</x:t>
  </x:si>
  <x:si>
    <x:t>A%AUX001</x:t>
  </x:si>
  <x:si>
    <x:t>Gastos auxiliares sobre la mano de obra</x:t>
  </x:si>
  <x:si>
    <x:t>Subtotal altres</x:t>
  </x:si>
  <x:si>
    <x:t>P-6</x:t>
  </x:si>
  <x:si>
    <x:t>Cob.sandv.acer+aill poliuretà 30mm grecada color blanc llisa,prelacat,g (ex/in)=0,6/0,5mm,junt encad</x:t>
  </x:si>
  <x:si>
    <x:t>A013M000</x:t>
  </x:si>
  <x:si>
    <x:t>Ajudant muntador</x:t>
  </x:si>
  <x:si>
    <x:t>A012M000</x:t>
  </x:si>
  <x:si>
    <x:t>B0C5CG13</x:t>
  </x:si>
  <x:si>
    <x:t>Panell sandvitx amb dues planxes d'acer prelacat i aïllament de poliuretà amb un gruix total de 30 mm, amb la cara exterior grecada i la cara interior llisa, color blanc, gruix de les planxes (ext/int) 0,6/0,5 mm, junt longitudinal encadellat amb nervi i sistema de fixació oculta amb tapajunts, per a cobertes</x:t>
  </x:si>
  <x:si>
    <x:t>B0A5AA00</x:t>
  </x:si>
  <x:si>
    <x:t>Cargol autoroscant amb volandera</x:t>
  </x:si>
  <x:si>
    <x:t>P-7</x:t>
  </x:si>
  <x:si>
    <x:t>A0127000</x:t>
  </x:si>
  <x:si>
    <x:t>Oficial 1a col·locador</x:t>
  </x:si>
  <x:si>
    <x:t>A0137000</x:t>
  </x:si>
  <x:si>
    <x:t>Ajudant col·locador</x:t>
  </x:si>
  <x:si>
    <x:t>P-8</x:t>
  </x:si>
  <x:si>
    <x:t>Formació pendents form.cel·lular 300kg/m3 g=15cm</x:t>
  </x:si>
  <x:si>
    <x:t>P-9</x:t>
  </x:si>
  <x:si>
    <x:t>Carener per remat de murs, de planxa metal.lica ga</x:t>
  </x:si>
  <x:si>
    <x:t>A012L000</x:t>
  </x:si>
  <x:si>
    <x:t>Oficial 1a llauner</x:t>
  </x:si>
  <x:si>
    <x:t>B5ZA15CC</x:t>
  </x:si>
  <x:si>
    <x:t>B5ZZAEJ0</x:t>
  </x:si>
  <x:si>
    <x:t xml:space="preserve">Clau d'acer galvanitzat de 3x50 mm, amb junt de plom
Criteri d'amidament: Unitat d'amidament: la indicada a la descripció de l'element
Criteri d'amidament: quantitat necessària subministrada a l'obra
</x:t>
  </x:si>
  <x:si>
    <x:t>P-11</x:t>
  </x:si>
  <x:si>
    <x:t>Canal semicirc.planxa ac.galv.prelacat g=0,5mm,D=155mm,desenv.=33cm,col.</x:t>
  </x:si>
  <x:si>
    <x:t>B5ZZJLPT</x:t>
  </x:si>
  <x:si>
    <x:t xml:space="preserve">Vis d'acer galvanitzat de 5.4x65 mm, amb junts de metall i goma i tac de niló de diàmetre 8/10 mm
Criteri d'amidament: Unitat d'amidament: la indicada a la descripció de l'element
Criteri d'amidament: quantitat necessària subministrada a l'obra
</x:t>
  </x:si>
  <x:si>
    <x:t>B5ZJA260</x:t>
  </x:si>
  <x:si>
    <x:t xml:space="preserve">Ganxo i suport d'acer galvanitzat per a canal de planxa d'acer galvanitzat i prelacat de 0,5 mm de gruix, de D 155 mm i 33 cm de desenvolupament
Criteri d'amidament: Unitat d'amidament: la indicada a la descripció de l'element
Criteri d'amidament: quantitat necessària subministrada a l'obra
</x:t>
  </x:si>
  <x:si>
    <x:t>B5ZJ1260</x:t>
  </x:si>
  <x:si>
    <x:t xml:space="preserve">Canal exterior de secció semicircular de planxa d'acer galvanitzat i prelacat de gruix 0,5 mm, de diàmetre 155 mm i 33 cm de desenvolupament, com a màxim
Criteri d'amidament: Unitat d'amidament: la indicada a la descripció de l'element
Criteri d'amidament: quantitat necessària subministrada a l'obra
</x:t>
  </x:si>
  <x:si>
    <x:t>P-12</x:t>
  </x:si>
  <x:si>
    <x:t>Paret klinker esmaltat 2 cares verd La covadonga,g=11,5cm,240x115x50mm</x:t>
  </x:si>
  <x:si>
    <x:t>E61Z300X</x:t>
  </x:si>
  <x:si>
    <x:t>Reforç acer</x:t>
  </x:si>
  <x:si>
    <x:t>C1704100</x:t>
  </x:si>
  <x:si>
    <x:t>Mesclador continu amb sitja per a morter preparat a granel</x:t>
  </x:si>
  <x:si>
    <x:t>B0710250</x:t>
  </x:si>
  <x:si>
    <x:t>Morter per a ram de paleta, classe M 5 (5 N/mm2), a granel, de designació (G) segons norma UNE-EN 998-2</x:t>
  </x:si>
  <x:si>
    <x:t>B0F107JC</x:t>
  </x:si>
  <x:si>
    <x:t>Maó calat klinker R-40, de 240x115x50 mm, verd de 2 cares vistes esmaltades i de color especial, categoria I, HD, segons la norma UNE-EN 771-1</x:t>
  </x:si>
  <x:si>
    <x:t>P-14</x:t>
  </x:si>
  <x:si>
    <x:t>Aplacat de planxa. Tancament de Bandeja perforada 600x130x6000mm amb Aillament llana 140mm ,  junt l</x:t>
  </x:si>
  <x:si>
    <x:t>B0A5AAF1</x:t>
  </x:si>
  <x:si>
    <x:t>Perfil de façana tipo Trapeza 7.96.54 B de Arval by ArcelorMittal, de  gruix 0,75 mm, color blanc, dimensionat i calculat complint la normativa Europea ´´Eurocódigo 3´´ dimensionat i  calculat d'acord a càlculs avançats de fallo per fletxa i resistència, amb criteri limitant de fletxa màxima tant a pressió com a succió de L/200, i les normes UNE-EN 14782 i UNE-EN 10169 per a un grau d' acer AQ, amb un revestiment orgànic HAIRPLUS de la Carta Colorissime de Arval by ArcelorMittal. Amb una garantía de 15 anys a la apariència estètica. Compost per un revestiment metàl.lic en aleació ZM i  orgànic que aporta al conjunt unes classificacions CPI3 per a un ambients interiors, RUV3 i RC3 per a us en ambients exteriors, amb unes características del revestiment a la abrassió de 40 litres a assaig de 'chorreo de arena', i 60 mg a assaig Taber, resistència a temperatures màximes ambientals de 90°C, retenció de color de AE&lt;3, retenció de brillo &gt;60 %, resistència a la corrosió de 360 hores a assaig de boira salina i 1000 hores a assiag de humitat, classificación al foc A1 segons les Euroclasses i classificació A+ de compostots orgànios volàtils segons norma ISO 16.000.
Inclou subestructura de pletines i tubs per a fixació segons detalls projecte.
Unitat d'obra de tancament de planxa blanc totalment acabat i a bona vista.</x:t>
  </x:si>
  <x:si>
    <x:t>P-15</x:t>
  </x:si>
  <x:si>
    <x:t>Envà pl.guix laminat,estruc.senzilla refor.H98mm, /400mm(48mm),2xA(12,5mm)+MW-roca R&gt;=1,081m2.K/W</x:t>
  </x:si>
  <x:si>
    <x:t>B0A4A400</x:t>
  </x:si>
  <x:si>
    <x:t>Visos galvanitzats</x:t>
  </x:si>
  <x:si>
    <x:t>B0A61600</x:t>
  </x:si>
  <x:si>
    <x:t>Tac de niló de 6 a 8 mm de diàmetre, amb vis</x:t>
  </x:si>
  <x:si>
    <x:t>B0CC1310</x:t>
  </x:si>
  <x:si>
    <x:t>Placa de guix laminat estàndard (A) i gruix 12,5 mm, amb vora afinada (BA), segons la norma UNE-EN 520</x:t>
  </x:si>
  <x:si>
    <x:t>B6B11211</x:t>
  </x:si>
  <x:si>
    <x:t>Muntant de planxa d'acer galvanitzat, en paraments verticals amb perfils 48 mm d'amplària</x:t>
  </x:si>
  <x:si>
    <x:t>B6B12211</x:t>
  </x:si>
  <x:si>
    <x:t>Canal de planxa d'acer galvanitzat, en paraments horitzontals amb perfils 48 mm d'amplària</x:t>
  </x:si>
  <x:si>
    <x:t>B6BZ1A10</x:t>
  </x:si>
  <x:si>
    <x:t>Banda acústica autoadhesiva fins a 50 mm d'amplària per a junts de plaques de guix laminat</x:t>
  </x:si>
  <x:si>
    <x:t>B7C9R5M0</x:t>
  </x:si>
  <x:si>
    <x:t>Placa semirígida de llana mineral de roca (MW), de densitat 46 a 55 kg/m3, de 40 mm de gruix, amb una conductivitat tèrmica &lt;= 0,037 W/mK i resistència tèrmica &gt;= 1,081 m2.K/W</x:t>
  </x:si>
  <x:si>
    <x:t>B7J500ZZ</x:t>
  </x:si>
  <x:si>
    <x:t>Massilla per a junt de plaques de cartró-guix</x:t>
  </x:si>
  <x:si>
    <x:t>B7JZ00E1</x:t>
  </x:si>
  <x:si>
    <x:t>Cinta de paper resistent per a junts de plaques de guix laminat</x:t>
  </x:si>
  <x:si>
    <x:t>B0A44000</x:t>
  </x:si>
  <x:si>
    <x:t>Visos per a plaques de guix laminat</x:t>
  </x:si>
  <x:si>
    <x:t>P-16</x:t>
  </x:si>
  <x:si>
    <x:t>Divisòria amb mampara fenòlica fixe tipus MF01/MF02 de 13mm de gruix de 130/150x195cm., col·locada a</x:t>
  </x:si>
  <x:si>
    <x:t>B0CVU015</x:t>
  </x:si>
  <x:si>
    <x:t>Divisòria amb placa resines sintètiques tipus Trespa Athlon de Hoesch o equivalent, de 13 mm de gruix, color a definir per la DO, inclòs ''U'' d'alumini de remat superior i inferior, peus regulables, frontisses, tanca i pom amb indicador de lliure/ocupat, tot d'acer inoxidable</x:t>
  </x:si>
  <x:si>
    <x:t>P-17</x:t>
  </x:si>
  <x:si>
    <x:t>Envà mòbil acústic Model R-1900 I R-1901 de la casa Reiter o similar.  Envà per a una alçada de 3,60</x:t>
  </x:si>
  <x:si>
    <x:t>B0CVENCO</x:t>
  </x:si>
  <x:si>
    <x:t>P-18</x:t>
  </x:si>
  <x:si>
    <x:t>Membrana denst.1,3kg/m2,g=1,1mm,làm.EPDM,col.n/adh.</x:t>
  </x:si>
  <x:si>
    <x:t>B0911000</x:t>
  </x:si>
  <x:si>
    <x:t>Adhesiu d'aplicació a dues cares de cautxú sintètic</x:t>
  </x:si>
  <x:si>
    <x:t>B7JZ00B0</x:t>
  </x:si>
  <x:si>
    <x:t xml:space="preserve">Cinta de cautxú cru per a junts de membranes
Criteri d'amidament: Unitat d'amidament: la indicada a la descripció de l'element
Criteri d'amidament: quantitat necessària subministrada a l'obra
</x:t>
  </x:si>
  <x:si>
    <x:t>B76218B0</x:t>
  </x:si>
  <x:si>
    <x:t xml:space="preserve">Làmina d'etilè propilè diè (EPDM) resistent a la intempèrie de pes 1,3 kg/m2 i gruix 1,1 mm
Criteri d'amidament: Unitat d'amidament: la indicada a la descripció de l'element
Criteri d'amidament: quantitat necessària subministrada a l'obra
</x:t>
  </x:si>
  <x:si>
    <x:t>P-19</x:t>
  </x:si>
  <x:si>
    <x:t>Geotèxtil feltre PP no teix. lligat mecàn.,100 a 110g/m2,s/adh.</x:t>
  </x:si>
  <x:si>
    <x:t>B7B111A0</x:t>
  </x:si>
  <x:si>
    <x:t xml:space="preserve">Geotèxtil format per feltre de polipropilè no teixit, lligat mecànicament de 100 a 110 g/m2
Criteri d'amidament: Unitat d'amidament: la indicada a la descripció de l'element
Criteri d'amidament: quantitat necessària subministrada a l'obra
</x:t>
  </x:si>
  <x:si>
    <x:t>P-20</x:t>
  </x:si>
  <x:si>
    <x:t>P-21</x:t>
  </x:si>
  <x:si>
    <x:t>Aïllament EPS tens.compres.=30kPa,g=50mm,res.tèrmica=1,1m2.K/W,llisa+cant.llis,col.n/adhers.</x:t>
  </x:si>
  <x:si>
    <x:t>B7C23500</x:t>
  </x:si>
  <x:si>
    <x:t>Planxa de poliestirè expandit EPS segons, UNE-EN 13163 de 50 mm de gruix, de 30 kPa de tensió a la compressió, d'1,1 m2.K/W de resistència tèrmica, amb una cara llisa i cantell llis</x:t>
  </x:si>
  <x:si>
    <x:t>P-22</x:t>
  </x:si>
  <x:si>
    <x:t>Arrebossat bona vista,vert.int.,h&lt;3m,morter ciment 1:4,remolinat</x:t>
  </x:si>
  <x:si>
    <x:t>P-23</x:t>
  </x:si>
  <x:si>
    <x:t>Enguixat bona vista,vert.int.h&lt;3m,B1,lliscat C6,p.p.arestes/racons/reglada</x:t>
  </x:si>
  <x:si>
    <x:t>A0129000</x:t>
  </x:si>
  <x:si>
    <x:t>Oficial 1a guixaire</x:t>
  </x:si>
  <x:si>
    <x:t>B0521200</x:t>
  </x:si>
  <x:si>
    <x:t>Guix de designació C6/20/2, segons la norma UNE-EN 13279-1</x:t>
  </x:si>
  <x:si>
    <x:t>P-24</x:t>
  </x:si>
  <x:si>
    <x:t>Enrajolat vert.int.,h&lt;=3m,gres premsat esmalt.,preu sup.,201-400p/m2,col.adhes.rajola C1,beurada CG1</x:t>
  </x:si>
  <x:si>
    <x:t>B05A2103</x:t>
  </x:si>
  <x:si>
    <x:t>Material per a rejuntat de rajoles ceràmiques CG1 segons norma UNE-EN 13888, de color</x:t>
  </x:si>
  <x:si>
    <x:t>B0711010</x:t>
  </x:si>
  <x:si>
    <x:t>Adhesiu cimentós tipus C1 segons norma UNE-EN 12004</x:t>
  </x:si>
  <x:si>
    <x:t>B0FH8111</x:t>
  </x:si>
  <x:si>
    <x:t>Rajola de gres premsat esmaltat de forma rectangular o quadrada, de 201 a 400 peces/m2, preu superior, grup BIb-BIIa (UNE-EN 14411)</x:t>
  </x:si>
  <x:si>
    <x:t>P-26</x:t>
  </x:si>
  <x:si>
    <x:t>Cel ras registrable placa MW-roca,acabat pintura blanca,cantell rebaixat/ranurat,600x600mm g=18-21mm</x:t>
  </x:si>
  <x:si>
    <x:t>B84Z3410</x:t>
  </x:si>
  <x:si>
    <x:t>Estructura d'acer galvanitzat oculta per a cel ras de plaques de 600x600 mm formada per perfils principals en forma de T invertida de 24 mm de base col·locats cada 0,6 m per a fixar al sostre mitjançant vareta de suspensió cada 1,2 m, amb perfils distanciadors de seguretat cada 2 m aproximadament fixats als perfils principals i perfils rigiditzadors, inclòs part proporcional de perfils de remat, suspensors i fixacions, per a suportar una càrrega de fins a 14 kg</x:t>
  </x:si>
  <x:si>
    <x:t>B842L835</x:t>
  </x:si>
  <x:si>
    <x:t>Placa de llana mineral de roca compactada per a cel ras, acabat superficial amb pintura color blanc, amb cantell rebaixat/ranurat (D) segons norma UNE-EN 13964, de 600x 600 mm i de 18 a 21 mm de gruix, amb un coeficient d'absorció acústica ponderat de 0,9 a 1 segons UNE-EN ISO 11654, resistència a la humitat 95% i reacció al foc A1</x:t>
  </x:si>
  <x:si>
    <x:t>P-27</x:t>
  </x:si>
  <x:si>
    <x:t>P-28</x:t>
  </x:si>
  <x:si>
    <x:t xml:space="preserve">Cel ras amb plaques de guix laminat acústic amb forats rodons phonoacustics i vel acústic superior, </x:t>
  </x:si>
  <x:si>
    <x:t>B0527030</x:t>
  </x:si>
  <x:si>
    <x:t>Guix amb additius per agafar perfils i plaques, segons norma UNE-EN 14496</x:t>
  </x:si>
  <x:si>
    <x:t>B84ZB0E0</x:t>
  </x:si>
  <x:si>
    <x:t>Entramat metàl.lic ocult amb suspensió autoanivelladora de barra roscada, per a cel ras</x:t>
  </x:si>
  <x:si>
    <x:t>B8441000</x:t>
  </x:si>
  <x:si>
    <x:t>Placa de guix laminat per a cels rasos de 15 mm de gruix</x:t>
  </x:si>
  <x:si>
    <x:t>P-29</x:t>
  </x:si>
  <x:si>
    <x:t>Cel ras de lamel.les d'alumini, de mecanització llisa, lacades, horitzontals de 8,5 cm d'amplària, s</x:t>
  </x:si>
  <x:si>
    <x:t>B84AG2K0</x:t>
  </x:si>
  <x:si>
    <x:t>B84ZK0J0</x:t>
  </x:si>
  <x:si>
    <x:t>Entramat metàl.lic ocult amb suspensió autoanivelladora de platina, per a cel ras de lamel.les horitzontals</x:t>
  </x:si>
  <x:si>
    <x:t>P-30</x:t>
  </x:si>
  <x:si>
    <x:t>A012A000</x:t>
  </x:si>
  <x:si>
    <x:t>Oficial 1a fuster</x:t>
  </x:si>
  <x:si>
    <x:t>A013A000</x:t>
  </x:si>
  <x:si>
    <x:t>Ajudant fuster</x:t>
  </x:si>
  <x:si>
    <x:t>B0A32000</x:t>
  </x:si>
  <x:si>
    <x:t xml:space="preserve">Clau acer galvanitzat
Criteri d'amidament: Unitat d'amidament: la indicada a la descripció de l'element
Criteri d'amidament: quantitat necessària subministrada a l'obra
</x:t>
  </x:si>
  <x:si>
    <x:t>B0A61500</x:t>
  </x:si>
  <x:si>
    <x:t>Tac de niló de 5 mm de diàmetre, com a màxim, amb vis</x:t>
  </x:si>
  <x:si>
    <x:t>B7CZ1400</x:t>
  </x:si>
  <x:si>
    <x:t xml:space="preserve">Tac i suport de niló per a fixar materials aïllants, de 40 mm de gruix com a màxim
Criteri d'amidament: Unitat d'amidament: la indicada a la descripció de l'element
Criteri d'amidament: quantitat necessària subministrada a l'obra
</x:t>
  </x:si>
  <x:si>
    <x:t>P-31</x:t>
  </x:si>
  <x:si>
    <x:t>Parament practicable de fusta fusta fonoabsorvent fins a 4,00 m d'alçària, com a màxim. Estructura d</x:t>
  </x:si>
  <x:si>
    <x:t>B7C965C0</x:t>
  </x:si>
  <x:si>
    <x:t xml:space="preserve">Feltre de llana mineral de roca de 60 a 70 kg/m3 de 40 mm de gruix amb làmina d'alumini en la mateixa direcció de les fibres
Criteri d'amidament: Unitat d'amidament: la indicada a la descripció de l'element
Criteri d'amidament: quantitat necessària subministrada a l'obra
</x:t>
  </x:si>
  <x:si>
    <x:t>B0D210TF</x:t>
  </x:si>
  <x:si>
    <x:t>Rastrellat fet amb tauló de fusta de pi de 50x100 / 50x50 / 50/140 per fixar taluell acabat de fusta, amb llates.
Rastrellat cada 50-60cm segons especejament projecte.</x:t>
  </x:si>
  <x:si>
    <x:t>P-32</x:t>
  </x:si>
  <x:si>
    <x:t>Revestiment vertical de fusta fonoabsorvent fins a 4,00 m d'alçària, com a màxim. Format per:
1- Ap</x:t>
  </x:si>
  <x:si>
    <x:t>P-33</x:t>
  </x:si>
  <x:si>
    <x:t>Escupidor de planxa gofrada i plegada d'acer galvanitzat, de gruix 1 mm, col.locat amb fixacions mec</x:t>
  </x:si>
  <x:si>
    <x:t>A013F000</x:t>
  </x:si>
  <x:si>
    <x:t>Ajudant manyà</x:t>
  </x:si>
  <x:si>
    <x:t>A012F000</x:t>
  </x:si>
  <x:si>
    <x:t>Oficial 1a manyà</x:t>
  </x:si>
  <x:si>
    <x:t>B0A62E00</x:t>
  </x:si>
  <x:si>
    <x:t>Tac d'acer de d 8 mm, amb cargol, volandera i femella</x:t>
  </x:si>
  <x:si>
    <x:t>B0CH1PF0</x:t>
  </x:si>
  <x:si>
    <x:t>Planxa gofrada i plegada d'acer galvanitzat, de gruix 4 mm</x:t>
  </x:si>
  <x:si>
    <x:t>P-34</x:t>
  </x:si>
  <x:si>
    <x:t>Remat del frontal vist del fals-sostre de lamel.les. remat amb tub d'alumini de 40x100mm. collat sob</x:t>
  </x:si>
  <x:si>
    <x:t>B9U331PP</x:t>
  </x:si>
  <x:si>
    <x:t>P-35</x:t>
  </x:si>
  <x:si>
    <x:t>Esglaó de travertí amb bandes antilliscants d'una sola peça tipus esglaó americà, d'una sola peça el</x:t>
  </x:si>
  <x:si>
    <x:t>B9V3B110</x:t>
  </x:si>
  <x:si>
    <x:t>B9CZ2000</x:t>
  </x:si>
  <x:si>
    <x:t xml:space="preserve">Morter per a juntes de 0 a 16mm, impermeable, elàstic, hidro-repelent i resistent als àcids debils. En color a triar per df. Barrejat amb aigua. Aplicat amb llana de goma dura tipus FIX-ESPATULA. Deixar secar 15-30 minuts i netejat amb poca aigua i esponja tipus Fix-llana netejar. </x:t>
  </x:si>
  <x:si>
    <x:t>P-36</x:t>
  </x:si>
  <x:si>
    <x:t>Doble porta corredera d'apertura automàtica, tsistema besam frame antipànic integral o equivalent, d</x:t>
  </x:si>
  <x:si>
    <x:t>BAM2FPA1</x:t>
  </x:si>
  <x:si>
    <x:t>P-37</x:t>
  </x:si>
  <x:si>
    <x:t>P-38</x:t>
  </x:si>
  <x:si>
    <x:t>Mampara fenolica corredrea de 22mm de gruix en formacio envans de serveis, aixecat del terre amb pot</x:t>
  </x:si>
  <x:si>
    <x:t>BAUESWZ6</x:t>
  </x:si>
  <x:si>
    <x:t>M2</x:t>
  </x:si>
  <x:si>
    <x:t>Mampara fenolica de 22mm de gruix en formacio envans de serveis, aixecat del terre amb potes d'inox, accesoris i ferramenta d'inox, tipus mf color verd acid i/o groc pàlid. S'inclou estructura inox amb grapes superiors, anclatges a sostre i parets amb embellidors, segons planols tipus mf. color verd acid i/o groc pàlid. s'inclou subestructura d'ancoratge, perfil tubular fixat a obra. L'amidament es realitza per m2 de panell fenòlic, descontant els buits tan inferior com superior.</x:t>
  </x:si>
  <x:si>
    <x:t>P-39</x:t>
  </x:si>
  <x:si>
    <x:t>Porta fenòlica PF.02 d'una fulla abatible de 80x210 model staff en forma de sanwich (3+33+3), dos pl</x:t>
  </x:si>
  <x:si>
    <x:t>BAUESWZ5</x:t>
  </x:si>
  <x:si>
    <x:t>Porta fenòlica d'una fulla abatible de 80x210 model staff en forma de sanwich (3+33+3), dos plaques de compacte fenòlic de 3mm color a triar per df, porta segons planols tipus PF. i ànima de 33mm de poliestirè rígid de densitat 30, encolat i premsat i cantells en compacte fenòlic. color negre, marc d'alumini anoditzat color alumini amb rang d'entrega, tot en perfil extrusionat en dues peces telescòpiques staff, que permeten recubrir entre 90 i 140mm, acabat amb juntes perimetrals de cautxo, 3 bisagres per porta en acer inoxidable i manetes d' al.lumini sobre placa quadrada d'alumini de 18x18 amb tancament de cop, pany i clau. premarc staff de mides concretes incluides. incluides mermes. unitat d'obra totalment acabada.</x:t>
  </x:si>
  <x:si>
    <x:t>P-40</x:t>
  </x:si>
  <x:si>
    <x:t>Porta fenòlica PF 01 d'una fulla abatible de 80x210 model staff en forma de sanwich (3+33+3), dos pl</x:t>
  </x:si>
  <x:si>
    <x:t>P-41</x:t>
  </x:si>
  <x:si>
    <x:t>Porta fenòlica corredissa  PF.04 d'una fulla abatible de 80x210 model staff en forma de sanwich (3+3</x:t>
  </x:si>
  <x:si>
    <x:t>P-42</x:t>
  </x:si>
  <x:si>
    <x:t>Passamà planxa acer galv.,g=1,4mm,desenv.=20cm,col.cargolat</x:t>
  </x:si>
  <x:si>
    <x:t>B5ZZJTNT</x:t>
  </x:si>
  <x:si>
    <x:t>Vis d'acer galvanitzat de 5,5x110 mm, amb junts de plom i ferro i tac de niló de diàmetre 8/10 mm</x:t>
  </x:si>
  <x:si>
    <x:t>BB14D00J</x:t>
  </x:si>
  <x:si>
    <x:t>Passamà de planxa d'acer galvanitzat d'1,4 mm de gruix i 20 cm de desenvolupament</x:t>
  </x:si>
  <x:si>
    <x:t>P-43</x:t>
  </x:si>
  <x:si>
    <x:t>Cable acer galv.d:10, homologat p/línia vida UNE_EN 795/A1, fixat i tesat</x:t>
  </x:si>
  <x:si>
    <x:t>B147UC20</x:t>
  </x:si>
  <x:si>
    <x:t>Cable d'acer galvanitzat, de 10 mm de diàmetre i composició 7x19+0, homologat per a línia de vida segons UNE_EN 795/A1</x:t>
  </x:si>
  <x:si>
    <x:t>P-44</x:t>
  </x:si>
  <x:si>
    <x:t>P-45</x:t>
  </x:si>
  <x:si>
    <x:t>Vidre lam.seg. ,4+4mm,1 butiral transparent, col.llistó vidre</x:t>
  </x:si>
  <x:si>
    <x:t>A012E000</x:t>
  </x:si>
  <x:si>
    <x:t>Oficial 1a vidrier</x:t>
  </x:si>
  <x:si>
    <x:t>BC151B01</x:t>
  </x:si>
  <x:si>
    <x:t>Vidre laminar de seguretat , de 4+4 mm de gruix, amb 1 butiral transparent, classe 2 (B) 2 segons UNE-EN 12600</x:t>
  </x:si>
  <x:si>
    <x:t>P-46</x:t>
  </x:si>
  <x:si>
    <x:t>Addesiu vinilic color a triar per d.f. amb despiece i rotulació. amb una làmina monocolor, inidcació</x:t>
  </x:si>
  <x:si>
    <x:t>BC151M0A</x:t>
  </x:si>
  <x:si>
    <x:t>P-47</x:t>
  </x:si>
  <x:si>
    <x:t>Drenatge amb tub circular perforat de polietilè d'alta densitat de 160 mm de diàmetre. Amb llit de f</x:t>
  </x:si>
  <x:si>
    <x:t>B0641001</x:t>
  </x:si>
  <x:si>
    <x:t>Formigó HM-20/B/10/II de consistència tova grandària màxima del granulat 10 mm, amb &gt;= 200 kg/m3 de ciment, apte per a classe d'exposició I</x:t>
  </x:si>
  <x:si>
    <x:t>BD5B1F00</x:t>
  </x:si>
  <x:si>
    <x:t>Tub circular perforat de polietilè d'alta densitat de 160 mm de diàmetre</x:t>
  </x:si>
  <x:si>
    <x:t>P-48</x:t>
  </x:si>
  <x:si>
    <x:t>Drenatge murs. Capa pintura + làmina amb huevera, làmina multicapa formada per dos feltres de polipr</x:t>
  </x:si>
  <x:si>
    <x:t>B89ZPD00A</x:t>
  </x:si>
  <x:si>
    <x:t>Pintura impermeabilitzant per protecció de murs de formigó</x:t>
  </x:si>
  <x:si>
    <x:t>BD5L1300</x:t>
  </x:si>
  <x:si>
    <x:t>Làmina multicapa formada per dos feltres de polipropilè i una estructura drenant, de 17 mm de gruix i 640 g/m2.+ huevera.</x:t>
  </x:si>
  <x:si>
    <x:t>P-49</x:t>
  </x:si>
  <x:si>
    <x:t xml:space="preserve">Projecte de legalització per a instal.lació de baixa tensió. S'inclou el projecte, certificats així </x:t>
  </x:si>
  <x:si>
    <x:t>P-50</x:t>
  </x:si>
  <x:si>
    <x:t>Projecte de legalització per a instal.lació climatització. S'inclou el projecte, certificats així co</x:t>
  </x:si>
  <x:si>
    <x:t>P-51</x:t>
  </x:si>
  <x:si>
    <x:t>Lavabo de taulell, JAVA, de color Blanc, ref. 327863000 de la sèrie Lavabos de taulell i sota taulel</x:t>
  </x:si>
  <x:si>
    <x:t>A012J000</x:t>
  </x:si>
  <x:si>
    <x:t>Oficial 1a lampista</x:t>
  </x:si>
  <x:si>
    <x:t>A013J000</x:t>
  </x:si>
  <x:si>
    <x:t>Ajudant lampista</x:t>
  </x:si>
  <x:si>
    <x:t>327863000</x:t>
  </x:si>
  <x:si>
    <x:t>Lavabo de taulell, JAVA, de color Blanc, ref. 327863000 de la sèrie Lavabos de taulell i sota taulell de ROCA SANITARIO</x:t>
  </x:si>
  <x:si>
    <x:t>B7J50010</x:t>
  </x:si>
  <x:si>
    <x:t>dm3</x:t>
  </x:si>
  <x:si>
    <x:t>Massilla per a segellats, d'aplicació amb pistola, de base silicona neutra monocomponent</x:t>
  </x:si>
  <x:si>
    <x:t>P-52</x:t>
  </x:si>
  <x:si>
    <x:t>Reixa/protecció,munt.aboc.goma vitrif.,t2</x:t>
  </x:si>
  <x:si>
    <x:t>BJ1ZAB02</x:t>
  </x:si>
  <x:si>
    <x:t>Reixa cromada i protecció de goma per a abocador de porcellana vitrificada, ,tipus 2</x:t>
  </x:si>
  <x:si>
    <x:t>P-53</x:t>
  </x:si>
  <x:si>
    <x:t>Ruixador de dutxa antivandalic</x:t>
  </x:si>
  <x:si>
    <x:t>BJ22L141</x:t>
  </x:si>
  <x:si>
    <x:t>Ruixador fix, d'aspersió fixa, mural, per a muntar superficialment, de llautó cromat, antirobatori,. amb entrada de 1/2´´</x:t>
  </x:si>
  <x:si>
    <x:t>P-54</x:t>
  </x:si>
  <x:si>
    <x:t>SUMINISTRO DE PULSADOR A DISTANCIA VISTO DE SUPERFICIE, GEBERIT SERIE 01, NEUMÁTICO, PARA DOBLE DESC</x:t>
  </x:si>
  <x:si>
    <x:t>M00039</x:t>
  </x:si>
  <x:si>
    <x:t>ud</x:t>
  </x:si>
  <x:si>
    <x:t>geberit serie 01</x:t>
  </x:si>
  <x:si>
    <x:t>P-55</x:t>
  </x:si>
  <x:si>
    <x:t>Aixeta abocador nomès aigua freda tipus ESE 23</x:t>
  </x:si>
  <x:si>
    <x:t>BJ23112H</x:t>
  </x:si>
  <x:si>
    <x:t>Grifo tipo ESE</x:t>
  </x:si>
  <x:si>
    <x:t>P-56</x:t>
  </x:si>
  <x:si>
    <x:t>Desguàs recte lavab.,llautó,d1'1/4,roscat sifó llautó crom.</x:t>
  </x:si>
  <x:si>
    <x:t>BJ331151</x:t>
  </x:si>
  <x:si>
    <x:t>Desguas recte per lavabo, amb tap i cadeneta incorporats, de llautó cromat de 1´1/4, per a roscar al sifó de llautó cromat</x:t>
  </x:si>
  <x:si>
    <x:t>P-57</x:t>
  </x:si>
  <x:si>
    <x:t>BJ33B7NG</x:t>
  </x:si>
  <x:si>
    <x:t>Sifó de botella per a lavabo, d'inox de d32mm, per a connectar al ramal</x:t>
  </x:si>
  <x:si>
    <x:t>P-58</x:t>
  </x:si>
  <x:si>
    <x:t>Desguàs recte p/aigüera,llautó,d40mm,sold.sifó/ramal plom</x:t>
  </x:si>
  <x:si>
    <x:t>BJ3814D6</x:t>
  </x:si>
  <x:si>
    <x:t>Desguàs recte per a aigüera, amb tap i cadeneta incorporats, de llautó de d40mm, per a soldar al sifó o al ramal de plom</x:t>
  </x:si>
  <x:si>
    <x:t>P-59</x:t>
  </x:si>
  <x:si>
    <x:t>Barra mural en angle,p/bany adaptat,l=600mm,=35mm,tub alum.+niló,fix.mecàniques.</x:t>
  </x:si>
  <x:si>
    <x:t>BJ46U002</x:t>
  </x:si>
  <x:si>
    <x:t>Barra mural fixa en angle per a bany adaptat, de 600 i 600 mm de llargària i 35 mm de D, de tub d'alumini recobert de nilò</x:t>
  </x:si>
  <x:si>
    <x:t>P-60</x:t>
  </x:si>
  <x:si>
    <x:t>Vàter per a tanc alt o fluxòmetre seient i tapa lacats, fixació a sòl</x:t>
  </x:si>
  <x:si>
    <x:t>A0123</x:t>
  </x:si>
  <x:si>
    <x:t>Oficial 1ª lampista</x:t>
  </x:si>
  <x:si>
    <x:t>A0133</x:t>
  </x:si>
  <x:si>
    <x:t>BKCAFCA</x:t>
  </x:si>
  <x:si>
    <x:t>Seient i tapa lacats per a vater</x:t>
  </x:si>
  <x:si>
    <x:t>BKCA3BCA</x:t>
  </x:si>
  <x:si>
    <x:t>Taça per a vater, sortida horitzontal, amb elements de fixació</x:t>
  </x:si>
  <x:si>
    <x:t>P-61</x:t>
  </x:si>
  <x:si>
    <x:t>Dipòsit elevat de porcellana vitrificada amb descàrrega mitjançant polsador.</x:t>
  </x:si>
  <x:si>
    <x:t>BKCD6A</x:t>
  </x:si>
  <x:si>
    <x:t>Sistema de descàrrega pneumètica amb polsador de doble descàrrega</x:t>
  </x:si>
  <x:si>
    <x:t>BKCD7A</x:t>
  </x:si>
  <x:si>
    <x:t>Mecanisme d'emplenat de dipósit elevat</x:t>
  </x:si>
  <x:si>
    <x:t>BKCD5A</x:t>
  </x:si>
  <x:si>
    <x:t>Dipósit elevat de porcellana amb elements de fixació</x:t>
  </x:si>
  <x:si>
    <x:t>P-62</x:t>
  </x:si>
  <x:si>
    <x:t>Placa senyalització,p/indicació mesures salv.+vies evacuació,210x297mm,pintura fotolum.,fix.mec.</x:t>
  </x:si>
  <x:si>
    <x:t>BMDBU005</x:t>
  </x:si>
  <x:si>
    <x:t>Placa de senyalització interior per a indicació de mesures de salvament i vies d'evacuació, de 210x297mm, amb pintura fotoluminiscent segons normes UNE y DIN, per a fixar mecànicament</x:t>
  </x:si>
  <x:si>
    <x:t>P-63</x:t>
  </x:si>
  <x:si>
    <x:t>Cadiretes de dutxes, segons planols per a persones de mobilitat reduida</x:t>
  </x:si>
  <x:si>
    <x:t>BQ512KLA</x:t>
  </x:si>
  <x:si>
    <x:t>P-64</x:t>
  </x:si>
  <x:si>
    <x:t>P-65</x:t>
  </x:si>
  <x:si>
    <x:t>Barana d'acer inoxidable a-37 b formada per muntants, travessers i passama de pletina d'acer de 12mm</x:t>
  </x:si>
  <x:si>
    <x:t>P-66</x:t>
  </x:si>
  <x:si>
    <x:t>Embocadures baixants canal faç.oest</x:t>
  </x:si>
  <x:si>
    <x:t>B5ZH0001</x:t>
  </x:si>
  <x:si>
    <x:t>Embocadura de baixant d.125 mm de planxa d'acer galvanitzada</x:t>
  </x:si>
  <x:si>
    <x:t>P-69</x:t>
  </x:si>
  <x:si>
    <x:t>Desmuntatge de portes de vidre i enmagatzament per a posterior instal.lació amb mitjans manuals, apl</x:t>
  </x:si>
  <x:si>
    <x:t>A010V010</x:t>
  </x:si>
  <x:si>
    <x:t>Conservador- restaurador director de la intervenció</x:t>
  </x:si>
  <x:si>
    <x:t>C200B000</x:t>
  </x:si>
  <x:si>
    <x:t>Talladora amb disc de carborúndum</x:t>
  </x:si>
  <x:si>
    <x:t>P-70</x:t>
  </x:si>
  <x:si>
    <x:t>Desmuntatge d'instal.lació d'aigua, instal.laci´p contra incendis i de l'armari actual, desplaçar fi</x:t>
  </x:si>
  <x:si>
    <x:t>A01-FEPH</x:t>
  </x:si>
  <x:si>
    <x:t>BFWF-09V8</x:t>
  </x:si>
  <x:si>
    <x:t>Accessori per a tubs de polietilè de densitat alta, de 50 mm de diàmetre nominal exterior, de plàstic, per a connectar a pressió</x:t>
  </x:si>
  <x:si>
    <x:t>P-73</x:t>
  </x:si>
  <x:si>
    <x:t>Ajudes a tots el industrials que intervenen a obra.(INCLOENT passos instal·lacions, cales de localit</x:t>
  </x:si>
  <x:si>
    <x:t>P-74</x:t>
  </x:si>
  <x:si>
    <x:t>Enderroc solera form.lleug.armat,fins a 15cm,compres.,càrrega manual</x:t>
  </x:si>
  <x:si>
    <x:t>A0D-0007</x:t>
  </x:si>
  <x:si>
    <x:t>C111-0056</x:t>
  </x:si>
  <x:si>
    <x:t>Compressor amb dos martells pneumàtics</x:t>
  </x:si>
  <x:si>
    <x:t>P-75</x:t>
  </x:si>
  <x:si>
    <x:t>Enderroc pilar,perf.lam.,m.man.,càrrega manual</x:t>
  </x:si>
  <x:si>
    <x:t>A0F-000Y</x:t>
  </x:si>
  <x:si>
    <x:t>C207-00E1</x:t>
  </x:si>
  <x:si>
    <x:t>Equip i elements auxiliars per a tall oxiacetilènic</x:t>
  </x:si>
  <x:si>
    <x:t>P-76</x:t>
  </x:si>
  <x:si>
    <x:t>Enderroc mur,obra ceràm.,m.man.,càrrega manual</x:t>
  </x:si>
  <x:si>
    <x:t>P-77</x:t>
  </x:si>
  <x:si>
    <x:t>Arrencada tubs D&lt;3''(80mm), superf.,a/mitj.manuals,càrr.manual</x:t>
  </x:si>
  <x:si>
    <x:t>A0F-000N</x:t>
  </x:si>
  <x:si>
    <x:t>P-78</x:t>
  </x:si>
  <x:si>
    <x:t>Desmuntatge amb cura per a posteridor muntatge en posició definitiva de comptador existent d'aigua s</x:t>
  </x:si>
  <x:si>
    <x:t>A01-FEPE</x:t>
  </x:si>
  <x:si>
    <x:t>P-79</x:t>
  </x:si>
  <x:si>
    <x:t>Desmuntatge p/subst.línea elèctrica superf.,35&lt;S=&lt;90mm2,m.a/mitj.manuals,càrr.manual</x:t>
  </x:si>
  <x:si>
    <x:t>P-80</x:t>
  </x:si>
  <x:si>
    <x:t>Excav.rasa/pou,hfins a 4m,terreny compact.(SPT 20-50),retro. de combustible,+càrr.mec.s/camió</x:t>
  </x:si>
  <x:si>
    <x:t>C13C-00LP</x:t>
  </x:si>
  <x:si>
    <x:t>Retroexcavadora sobre pneumàtics de 8 a 10 t</x:t>
  </x:si>
  <x:si>
    <x:t>P-81</x:t>
  </x:si>
  <x:si>
    <x:t>Repàs+picon.caixa paviment,90%PM</x:t>
  </x:si>
  <x:si>
    <x:t>C131-005G</x:t>
  </x:si>
  <x:si>
    <x:t>Corró vibratori autopropulsat, de 12 a 14 t</x:t>
  </x:si>
  <x:si>
    <x:t>C136-00F4</x:t>
  </x:si>
  <x:si>
    <x:t>Motoanivelladora petita</x:t>
  </x:si>
  <x:si>
    <x:t>P-82</x:t>
  </x:si>
  <x:si>
    <x:t>Neteja+esbrossada terreny,pala carreg.,+càrr.mec.s/camió</x:t>
  </x:si>
  <x:si>
    <x:t>C138-00KQ</x:t>
  </x:si>
  <x:si>
    <x:t>P-83</x:t>
  </x:si>
  <x:si>
    <x:t>Transport residus,instal.gestió residus,camió 7t,càrrega mec.,rec.més de 5 i fins a 15km</x:t>
  </x:si>
  <x:si>
    <x:t>C154-003N</x:t>
  </x:si>
  <x:si>
    <x:t>Camió per a transport de 7 t</x:t>
  </x:si>
  <x:si>
    <x:t>P-84</x:t>
  </x:si>
  <x:si>
    <x:t>Càrr.mec. residus inerts o no especials instal.gestió residus,camió transp.,20t,rec.més de 10 i fins</x:t>
  </x:si>
  <x:si>
    <x:t>C154-003K</x:t>
  </x:si>
  <x:si>
    <x:t>Camió per a transport de 20 t</x:t>
  </x:si>
  <x:si>
    <x:t>P-85</x:t>
  </x:si>
  <x:si>
    <x:t>Disposició controlada dipòsit autoritzat,residus ceràmics inerts,0,8t/m3,LER 17 01 03</x:t>
  </x:si>
  <x:si>
    <x:t>B2RA-28UP</x:t>
  </x:si>
  <x:si>
    <x:t>P-86</x:t>
  </x:si>
  <x:si>
    <x:t>Disposició controlada dipòsit autoritzat,residus form. inerts,1,45t/m3,LER 17 01 01</x:t>
  </x:si>
  <x:si>
    <x:t>B2RA-28UR</x:t>
  </x:si>
  <x:si>
    <x:t>P-87</x:t>
  </x:si>
  <x:si>
    <x:t>Deposició controlada en dipòsit autoritzat inclòs el cànon sobre la deposició controlada dels residu</x:t>
  </x:si>
  <x:si>
    <x:t>B2RA-28V1</x:t>
  </x:si>
  <x:si>
    <x:t>P-88</x:t>
  </x:si>
  <x:si>
    <x:t xml:space="preserve">Disposició controlada dipòsit autoritzat inclòs el cànon sobre la deposició controlada dels residus </x:t>
  </x:si>
  <x:si>
    <x:t>B2RA-28V5</x:t>
  </x:si>
  <x:si>
    <x:t>P-89</x:t>
  </x:si>
  <x:si>
    <x:t>Arm.rases i pous AP500S barres corrug.</x:t>
  </x:si>
  <x:si>
    <x:t>P-90</x:t>
  </x:si>
  <x:si>
    <x:t>Form.rases/pous fonam.,formigó en massa HM - 20 / B / 20 / X0 quant.ciment 200kg/m3, aigua/ciment =&lt;</x:t>
  </x:si>
  <x:si>
    <x:t>A0F-000T</x:t>
  </x:si>
  <x:si>
    <x:t>B06F1-I0IL</x:t>
  </x:si>
  <x:si>
    <x:t>Formigó en massa HM - 20 / B / 20 / X0 amb una quantitat de ciment de 200 kg/m3 i relació aigua ciment =&lt; 0.6</x:t>
  </x:si>
  <x:si>
    <x:t>P-91</x:t>
  </x:si>
  <x:si>
    <x:t>Form.rases/pous fonam.,formigó per armar HA - 30 / B / 20 / XC2 quant.ciment 300kg/</x:t>
  </x:si>
  <x:si>
    <x:t>C172-003J</x:t>
  </x:si>
  <x:si>
    <x:t>B06F2-I6HR</x:t>
  </x:si>
  <x:si>
    <x:t>Formigó per armar amb additiu hidròfug HA - 35 / B / 20 / XC2 amb una quantitat de ciment de 300 kg/m3 i relació aigua ciment =&lt; 0.6</x:t>
  </x:si>
  <x:si>
    <x:t>P-92</x:t>
  </x:si>
  <x:si>
    <x:t>Armadura p/murs cont. AP500S barres corrug.,D com a màxim 16mm</x:t>
  </x:si>
  <x:si>
    <x:t>P-93</x:t>
  </x:si>
  <x:si>
    <x:t>Muntatge+desm.1 cara encofrat,plafó met.200x50cm,p/mur conten.rectil.,2c.,h&lt;= 3m,form.vist</x:t>
  </x:si>
  <x:si>
    <x:t>A01-FEOZ</x:t>
  </x:si>
  <x:si>
    <x:t>A0F-000F</x:t>
  </x:si>
  <x:si>
    <x:t>B0D80-0CNR</x:t>
  </x:si>
  <x:si>
    <x:t>Plafó metàl·lic de 50x200 cm per a 20 usos</x:t>
  </x:si>
  <x:si>
    <x:t>B0DZ1-0ZLZ</x:t>
  </x:si>
  <x:si>
    <x:t>B0D62-07PL</x:t>
  </x:si>
  <x:si>
    <x:t>Puntal metàl·lic i telescòpic per a 3 m d'alçària i 150 usos</x:t>
  </x:si>
  <x:si>
    <x:t>B0D21-07OY</x:t>
  </x:si>
  <x:si>
    <x:t>B0AK-07AS</x:t>
  </x:si>
  <x:si>
    <x:t>Clau acer</x:t>
  </x:si>
  <x:si>
    <x:t>B0DZ5-0F6R</x:t>
  </x:si>
  <x:si>
    <x:t>Part proporcional d'elements auxiliars per a plafons metàl·lics, de 50x200 cm</x:t>
  </x:si>
  <x:si>
    <x:t>P-94</x:t>
  </x:si>
  <x:si>
    <x:t>Formigonament de murs de contencióh&lt;=3m,formigó per armar HA - 30 / F / 10 / XC2 quant.ciment 275kg/</x:t>
  </x:si>
  <x:si>
    <x:t>B06F2-I5TP</x:t>
  </x:si>
  <x:si>
    <x:t>Formigó per armar HA - 30 / F / 10 / XC2 amb una quantitat de ciment de 275 kg/m3 i relació aigua ciment =&lt; 0.6</x:t>
  </x:si>
  <x:si>
    <x:t>P-95</x:t>
  </x:si>
  <x:si>
    <x:t>Armadura p/llosa AP500SD malla electrosoldada de barres corrugades d'acer ME 20x20 cm D:8-8 mm 6x2,2</x:t>
  </x:si>
  <x:si>
    <x:t>B0B8-108A</x:t>
  </x:si>
  <x:si>
    <x:t>Malla electrosoldada de barres corrugades d'acer ME 20x20 cm D:8-8 mm 6x2,2 m B500SD UNE-EN 10080</x:t>
  </x:si>
  <x:si>
    <x:t>P-96</x:t>
  </x:si>
  <x:si>
    <x:t>Acer S275JR,p/biga peça simp.,perf.lam.IP,HE,UP,treb.taller+antiox.,col.obra sold.+carg.</x:t>
  </x:si>
  <x:si>
    <x:t>A01-FEP1</x:t>
  </x:si>
  <x:si>
    <x:t>C206-00DW</x:t>
  </x:si>
  <x:si>
    <x:t>B44Z-0LXO</x:t>
  </x:si>
  <x:si>
    <x:t>Acer S275JR segons UNE-EN 10025-2, format per peça simple, en perfils laminats en calent sèrie IPN, IPE, HEB, HEA, HEM i UPN, treballat al taller per a col·locar amb cargols i amb una capa d'imprimació antioxidant</x:t>
  </x:si>
  <x:si>
    <x:t>P-97</x:t>
  </x:si>
  <x:si>
    <x:t>P-98</x:t>
  </x:si>
  <x:si>
    <x:t>Form.p/pilar, formigó per armar HA - 30 / B / 12 / XC1 quant.ciment 300kg/m3, aigua</x:t>
  </x:si>
  <x:si>
    <x:t>B06F2-ILEK</x:t>
  </x:si>
  <x:si>
    <x:t>Hormigón para armar con aditivo hidrófugo HA - 35 / F / 10 / XC2 con una cantidad de cemento de 300 kg/m3 i relación agua cemento =&lt; 0.6</x:t>
  </x:si>
  <x:si>
    <x:t>P-99</x:t>
  </x:si>
  <x:si>
    <x:t>Form.p/pilar, formigó per armar +addit. Hidròfug HA - 25 / B / 20 / xC1 quant.ciment 275kg/m3, aigua</x:t>
  </x:si>
  <x:si>
    <x:t>B06F2-I19X</x:t>
  </x:si>
  <x:si>
    <x:t>Formigó per armar amb additiu hidròfug HA - 25 / B / 20 / xC1 amb una quantitat de ciment de 275 kg/m3 i relació aigua ciment =&lt; 0.6</x:t>
  </x:si>
  <x:si>
    <x:t>P-100</x:t>
  </x:si>
  <x:si>
    <x:t>Form.p/biga formigó per armar +addit. Hidròfug HA - 25 / B / 20 / xC1 quant.ciment 275kg/m3, aigua/c</x:t>
  </x:si>
  <x:si>
    <x:t>P-101</x:t>
  </x:si>
  <x:si>
    <x:t>Form.d/llosa, formigó per armar HA - 30 / B / 20 / XC1 quant.ciment 275kg/m3, aigua</x:t>
  </x:si>
  <x:si>
    <x:t>B06F2-I1VJ</x:t>
  </x:si>
  <x:si>
    <x:t>Formigó per armar amb additiu hidròfug HA - 25 / F / 10 / XC2 amb una quantitat de ciment de 275 kg/m3 i relació aigua ciment =&lt; 0.6
Criteri d'amidament: Unitat d'amidament: la indicada a la descripció de l'element
Criteri d'amidament: quantitat necessària subministrada a l'obra</x:t>
  </x:si>
  <x:si>
    <x:t>P-102</x:t>
  </x:si>
  <x:si>
    <x:t>Ancoratge acer b/corrugada,D=12mm,perf.+inject.cont. adh.apl.unilat. res.epoxi s/dissolv.baix.visc.</x:t>
  </x:si>
  <x:si>
    <x:t>A0F-000B</x:t>
  </x:si>
  <x:si>
    <x:t>Oficial 1a</x:t>
  </x:si>
  <x:si>
    <x:t>C20G-00DT</x:t>
  </x:si>
  <x:si>
    <x:t>Màquina taladradora</x:t>
  </x:si>
  <x:si>
    <x:t>C208-00H9</x:t>
  </x:si>
  <x:si>
    <x:t>Equip d'injecció manual de resines</x:t>
  </x:si>
  <x:si>
    <x:t>B091-06VL</x:t>
  </x:si>
  <x:si>
    <x:t>Adhesiu de resines epoxi sense dissolvents, de dos components i baixa viscositat, per a ús estructural per a injectar</x:t>
  </x:si>
  <x:si>
    <x:t>P-103</x:t>
  </x:si>
  <x:si>
    <x:t>Arm.bigues AP500SD barres corrug.</x:t>
  </x:si>
  <x:si>
    <x:t>P-104</x:t>
  </x:si>
  <x:si>
    <x:t>Armadura p/llosa estruc.AP500S barres corrug.</x:t>
  </x:si>
  <x:si>
    <x:t>P-105</x:t>
  </x:si>
  <x:si>
    <x:t>Arm.pilars AP500S barres corrug.</x:t>
  </x:si>
  <x:si>
    <x:t>P-106</x:t>
  </x:si>
  <x:si>
    <x:t>Arm.pilars AP500SD barres corrug.</x:t>
  </x:si>
  <x:si>
    <x:t>P-107</x:t>
  </x:si>
  <x:si>
    <x:t>Muntatge+desmunt.encofrat plafons,p/biga recta,h&lt;= 5 m</x:t>
  </x:si>
  <x:si>
    <x:t>B0DZ5-0F6Q</x:t>
  </x:si>
  <x:si>
    <x:t>Part proporcional d'elements auxiliars per a plafons metàl·lics, de 50x100 cm</x:t>
  </x:si>
  <x:si>
    <x:t>B0D80-0CNV</x:t>
  </x:si>
  <x:si>
    <x:t>Plafó metàl·lic de 50x100 cm per a 50 usos</x:t>
  </x:si>
  <x:si>
    <x:t>B0D62-07PK</x:t>
  </x:si>
  <x:si>
    <x:t>Puntal metàl·lic i telescòpic per a 5 m d'alçària i 150 usos</x:t>
  </x:si>
  <x:si>
    <x:t>P-108</x:t>
  </x:si>
  <x:si>
    <x:t>Muntatge+desmunt.encofrat p/llosa,h&lt;= 5m,tauler</x:t>
  </x:si>
  <x:si>
    <x:t>B0D70-0CEP</x:t>
  </x:si>
  <x:si>
    <x:t>Tauler elaborat amb fusta de pi, de 22 mm de gruix, per a 10 usos</x:t>
  </x:si>
  <x:si>
    <x:t>B062-07PK</x:t>
  </x:si>
  <x:si>
    <x:t>B0D31-07P4</x:t>
  </x:si>
  <x:si>
    <x:t>P-109</x:t>
  </x:si>
  <x:si>
    <x:t>Muntatge+desmunt.encofrat tauler,pilar rect.,form.vist,h&lt;=3m</x:t>
  </x:si>
  <x:si>
    <x:t>B0D70-0CEN</x:t>
  </x:si>
  <x:si>
    <x:t>Tauler elaborat amb encadellat de fusta de pi, de 22 mm de gruix, per a 5 usos</x:t>
  </x:si>
  <x:si>
    <x:t>B0AM-078G</x:t>
  </x:si>
  <x:si>
    <x:t>Filferro recuit de diàmetre 3 mm</x:t>
  </x:si>
  <x:si>
    <x:t>P-110</x:t>
  </x:si>
  <x:si>
    <x:t>Muntatge+desmunt.encofrat plafons,pilar rect.,form.vist,h&lt;=5m</x:t>
  </x:si>
  <x:si>
    <x:t>B0DZ5-0F6T</x:t>
  </x:si>
  <x:si>
    <x:t>Part proporcional d'elements auxiliars per a plafons metàl·lics, de 50x50 cm</x:t>
  </x:si>
  <x:si>
    <x:t>B0D80-0CNT</x:t>
  </x:si>
  <x:si>
    <x:t>Plafó metàl·lic de 50x50 cm per a 20 usos</x:t>
  </x:si>
  <x:si>
    <x:t>P-111</x:t>
  </x:si>
  <x:si>
    <x:t>Paret de PAVÉS igual a l'existent. Paret de vidre emmotllat i premsat de 19x19x10 cm, amb cambra d'a</x:t>
  </x:si>
  <x:si>
    <x:t>B61B-0KTR</x:t>
  </x:si>
  <x:si>
    <x:t>Vidre emmotllat i premsat de 19x19x10 cm, amb cambra d'aire, incolor, transparent amb acabat superficial texturitzat, amb vores per a junts &gt;= 10 mm</x:t>
  </x:si>
  <x:si>
    <x:t>B053-1VFB</x:t>
  </x:si>
  <x:si>
    <x:t>Material per a rejuntat de rajoles ceràmiques CG2 segons norma UNE-EN 13888, blanca</x:t>
  </x:si>
  <x:si>
    <x:t>P-112</x:t>
  </x:si>
  <x:si>
    <x:t>Acer b/corrugada B400S,p/arm.paret vidr.</x:t>
  </x:si>
  <x:si>
    <x:t>P-113</x:t>
  </x:si>
  <x:si>
    <x:t>Membrana denst.1,15kg/m2,g=1mm,làm.EPDM,col.n/adh.</x:t>
  </x:si>
  <x:si>
    <x:t>A0F-000D</x:t>
  </x:si>
  <x:si>
    <x:t>A01-FEP3</x:t>
  </x:si>
  <x:si>
    <x:t>B090-06VU</x:t>
  </x:si>
  <x:si>
    <x:t>Adhesivo de aplicación a dos caras de caucho sintético</x:t>
  </x:si>
  <x:si>
    <x:t>B761-0RPA</x:t>
  </x:si>
  <x:si>
    <x:t>Làmina d'etilè propilè diè (EPDM) resistent a la intempèrie de pes 1,15 kg/m2 i gruix 1 mm</x:t>
  </x:si>
  <x:si>
    <x:t>B7J1-0SKV</x:t>
  </x:si>
  <x:si>
    <x:t>Cinta de cautxú cru per a junts de membranes</x:t>
  </x:si>
  <x:si>
    <x:t>P-114</x:t>
  </x:si>
  <x:si>
    <x:t>Làmina separad.polietilè g=50µm,pes=48g/m2,col.n/adh.</x:t>
  </x:si>
  <x:si>
    <x:t>B775-0KR4</x:t>
  </x:si>
  <x:si>
    <x:t>Vel de polietilè de gruix 50 µm i de pes 48 g/m2</x:t>
  </x:si>
  <x:si>
    <x:t>P-115</x:t>
  </x:si>
  <x:si>
    <x:t>Aislamiento fieltro MW-roca 20 a 25kg/m3,e=120mm 3,33m2·K/W,kraft perfor.,col.fij.mecánicas</x:t>
  </x:si>
  <x:si>
    <x:t>B7C90-0JBF</x:t>
  </x:si>
  <x:si>
    <x:t>Fieltro de lana mineral de roca de 20 a 25 kg/m3 de 0,036 W/(m·K) de conductividad térmica de 120 mm de espesor, con papel kraft perforado</x:t>
  </x:si>
  <x:si>
    <x:t>B7CZ2-0IRC</x:t>
  </x:si>
  <x:si>
    <x:t>Taco y soporte de nylon para fijar materiales aislantes, de 120 mm de espesor como máximo</x:t>
  </x:si>
  <x:si>
    <x:t>P-116</x:t>
  </x:si>
  <x:si>
    <x:t>Aïllament feltre MW-roca 20 a 25kg/m3,g=100mm,làm.alu.paral.fibr.,col.fix.mecàniques</x:t>
  </x:si>
  <x:si>
    <x:t>B7C90-0JBZ</x:t>
  </x:si>
  <x:si>
    <x:t xml:space="preserve">Feltre de llana mineral de roca de 20 a 25 kg/m3 de 100 mm de gruix amb làmina d'alumini en la mateixa direcció de les fibres
Criteri d'amidament: Unitat d'amidament: la indicada a la descripció de l'element
Criteri d'amidament: quantitat necessària subministrada a l'obra
</x:t>
  </x:si>
  <x:si>
    <x:t>B7CZ2-0IRH</x:t>
  </x:si>
  <x:si>
    <x:t xml:space="preserve">Tac i suport de niló per a fixar materials aïllants, de 100 mm de gruix com a màxim
Criteri d'amidament: Unitat d'amidament: la indicada a la descripció de l'element
Criteri d'amidament: quantitat necessària subministrada a l'obra
</x:t>
  </x:si>
  <x:si>
    <x:t>P-117</x:t>
  </x:si>
  <x:si>
    <x:t>Pintat ignífug de perfils d'acer amb una capa d'imprimació per a pintura intumescent i tres capes de</x:t>
  </x:si>
  <x:si>
    <x:t>A0F-000V</x:t>
  </x:si>
  <x:si>
    <x:t>Oficial 1a pintor</x:t>
  </x:si>
  <x:si>
    <x:t>A01-FEP9</x:t>
  </x:si>
  <x:si>
    <x:t>Ajudant pintor</x:t>
  </x:si>
  <x:si>
    <x:t>B8Z6-0P2I</x:t>
  </x:si>
  <x:si>
    <x:t>Imprimació per a pintura intumescent</x:t>
  </x:si>
  <x:si>
    <x:t>B896-HYD6</x:t>
  </x:si>
  <x:si>
    <x:t>Pintura intumescent</x:t>
  </x:si>
  <x:si>
    <x:t>P-118</x:t>
  </x:si>
  <x:si>
    <x:t>Pint.est.acer st.pro,g.d=H,cl.exp.=C2,2capes,g=160µm,manual</x:t>
  </x:si>
  <x:si>
    <x:t>B898-2MHX</x:t>
  </x:si>
  <x:si>
    <x:t>Pintura epoxi bicomponent, per a sistemes de protecció de l'acer</x:t>
  </x:si>
  <x:si>
    <x:t>B898-2MHY</x:t>
  </x:si>
  <x:si>
    <x:t>Pintura de poliuretà bicomponent, per a sistemes de protecció de l'acer</x:t>
  </x:si>
  <x:si>
    <x:t>P-119</x:t>
  </x:si>
  <x:si>
    <x:t>Subbase,g=8cm,grava reciclat form. 40 a 70 mm,estesa+picon.</x:t>
  </x:si>
  <x:si>
    <x:t>C13A-00FR</x:t>
  </x:si>
  <x:si>
    <x:t>Compactador duplex manual de 700 kg</x:t>
  </x:si>
  <x:si>
    <x:t>B036-21CG</x:t>
  </x:si>
  <x:si>
    <x:t>Grava de granulat reciclat de formigó de 40 a 70 mm</x:t>
  </x:si>
  <x:si>
    <x:t>P-120</x:t>
  </x:si>
  <x:si>
    <x:t>Recrecido sopo.pavim.,e=4cm,mort.cemento 1:6</x:t>
  </x:si>
  <x:si>
    <x:t>B7C24-0KLD</x:t>
  </x:si>
  <x:si>
    <x:t>Plancha de poliestireno expandido (EPS) elastificado de 10 mm de espesor</x:t>
  </x:si>
  <x:si>
    <x:t>P-121</x:t>
  </x:si>
  <x:si>
    <x:t>Solera de formigó per armar HA - 30 / B / 20 / XC3 quant.ciment 300kg/m3, aigua/ciment =&lt; 0.55,g=15c</x:t>
  </x:si>
  <x:si>
    <x:t>B06F2-I05K</x:t>
  </x:si>
  <x:si>
    <x:t>Formigó per armar HA - 30 / B / 20 / XC3 amb una quantitat de ciment de 300 kg/m3 i relació aigua ciment =&lt; 0.55</x:t>
  </x:si>
  <x:si>
    <x:t>P-122</x:t>
  </x:si>
  <x:si>
    <x:t>Pavimento int.baldosa gres extruido esmaltado antides.,rectang/cuad. 26 a 45 piezas/m2,precio altoad</x:t>
  </x:si>
  <x:si>
    <x:t>B0FG2-0GNQ</x:t>
  </x:si>
  <x:si>
    <x:t>Baldosa de gres extruido esmaltado antideslizante de forma rectangular o cuadrada, de 26 a 45 piezas/m2, precio alto, grupo AI-AIIa (UNE-EN 14411)</x:t>
  </x:si>
  <x:si>
    <x:t>B053-1VF8</x:t>
  </x:si>
  <x:si>
    <x:t>Material para rejuntado de baldosas cerámicas CG1 según norma UNE-EN 13888, de color</x:t>
  </x:si>
  <x:si>
    <x:t>B094-06TJ</x:t>
  </x:si>
  <x:si>
    <x:t>Adhesivo cementoso tipo C1 según norma UNE-EN 12004</x:t>
  </x:si>
  <x:si>
    <x:t>P-123</x:t>
  </x:si>
  <x:si>
    <x:t>Corronat manual pavim.form.</x:t>
  </x:si>
  <x:si>
    <x:t>P-124</x:t>
  </x:si>
  <x:si>
    <x:t>Enlucido manual pavim.horm.+4kg/m2 polvo cuarzo gris</x:t>
  </x:si>
  <x:si>
    <x:t>B9G3-0HRV</x:t>
  </x:si>
  <x:si>
    <x:t>Polvo de cuarzo color gris</x:t>
  </x:si>
  <x:si>
    <x:t>P-125</x:t>
  </x:si>
  <x:si>
    <x:t>Pavimento hormigón HA-30/P / 10 / IIa + E,&gt;= 300kg/m3 cemento,e=5cm,malla electros.</x:t>
  </x:si>
  <x:si>
    <x:t>C20K-00DP</x:t>
  </x:si>
  <x:si>
    <x:t>Reglón vibratorio</x:t>
  </x:si>
  <x:si>
    <x:t>B0B8-107Q</x:t>
  </x:si>
  <x:si>
    <x:t>Malla electrosoldada de barras corrugadas de acero ME 10x10 cm D:3-3 mm 6x2,2 m B500T UNE-EN 10080</x:t>
  </x:si>
  <x:si>
    <x:t>B06E-11JU</x:t>
  </x:si>
  <x:si>
    <x:t>Hormigón HA-30/P / 10 / IIa + E de consistencia plástica, tamaño máximo del árido 10 mm, con &gt;= 300 kg/m3 de cemento, apto para clase de exposición IIa + E</x:t>
  </x:si>
  <x:si>
    <x:t>P-126</x:t>
  </x:si>
  <x:si>
    <x:t>P-127</x:t>
  </x:si>
  <x:si>
    <x:t>Pavimento parquet roble,placas 12x12x2cm,col.adh.</x:t>
  </x:si>
  <x:si>
    <x:t>B9Q1-0IT2</x:t>
  </x:si>
  <x:si>
    <x:t>Parquet de madera de roble, en placas de 12x12x2 cm, formadas por tablillas encoladas de12x0.8x2 cm</x:t>
  </x:si>
  <x:si>
    <x:t>P-128</x:t>
  </x:si>
  <x:si>
    <x:t xml:space="preserve">Conjunt de portes batent i/o oscil.lant d'alumini lacat, de la casa schucco  amb trencament de pont </x:t>
  </x:si>
  <x:si>
    <x:t>BAF5-136E</x:t>
  </x:si>
  <x:si>
    <x:t>B7JE-0GTM</x:t>
  </x:si>
  <x:si>
    <x:t>Masilla para sellados, de aplicación con pistola, de base silicona neutra monocomponente</x:t>
  </x:si>
  <x:si>
    <x:t>B7JE-0GTI</x:t>
  </x:si>
  <x:si>
    <x:t>Masilla para sellados, de aplicación con pistola, de base poliuretano monocomponente</x:t>
  </x:si>
  <x:si>
    <x:t>P-129</x:t>
  </x:si>
  <x:si>
    <x:t>Fusteria d'alumini lacat, de la casa schucco  amb trencament de pont tèrmic, lacat color inox. Fuste</x:t>
  </x:si>
  <x:si>
    <x:t>BAF6-GY8E</x:t>
  </x:si>
  <x:si>
    <x:t>Fusteria d'alumini lacat, de la casa schucco  amb trencament de pont tèrmic, lacat color inox. Fusteria fixe i practicable col.locada sobre bastiment de base. Compliment del CTE. Perfil justificat numericament per a cadascún dels finestrams: sense flexió de conjunt de fusteria, estabilitat, sense zimbreig, estanqueitat,
Inclou bastiment de base tub d'acer de 40x20mm. I remats perimetrals de tots els forats des de l'interior fins a façana, segellat i totalemnt acabat amb planxa alumini amb plec a llinda escupidor i brancals.
Fusteria elaborada amb perfils de preu alt, lacat color inox. amb rotura de pont tèrmic qualitat a3, tipus 'schucco' amb rotura pont termic. Perfil reforçat interior amb doble tubular, segons planols, amb claus i panys i tres bisagres reforçades, manetes, pany i tots els accesoris en gris plata,i col.locacio, amb mecanismes automatiques de tancament empotrats a terre, amb tirador de tub rodo 40mm diàmetre de inox. Amb solapament perimetral i perfil de condensació amb allargadera, realitzada amb perfils d'alumini de primera fusió extrusionat, aleació 6063 T5 anoditzat en color natural de 15 micres de gruix amb segell de qualitat de Qualanod - Euras Ewaa. Amb rotura de pont tèrmic en bastiment i a fulla amb poliamida de 14 mm. Homologada Clase 4, Clase 9A, Clase C5. Poliamida de 18 mm. 
Amb  juntes d'estanqueitat interior, central i d'envidrament interior i exterior, en EPDM, preparat per a envidrament tipus climalit. Cámara europea per a ferramenta, la qual serà el que s'ofreix com a homologat i probat per el departament tècnic. Alineació exterior bastiment i fulla. Tant la mecanització, com l'ensamblatge de perfils, cumpliràn amb els criteris establerts en el diseny d'esquadres, sortides d'aigues, segellat d'inglets, topes, etc.). Herratges TESA  accesoris, mestratge, panys, etc.. especificats segons annexe de memòria. Inclou premarc tubular perimetral 50x20x5 i tubs amb perfileria alumini 50x50x5. Inclou planxa inferior escupidor d'alumini a cada trobada amb perfil horitzontal. Segons planols detall. Unitat d'obra totalment acabada.</x:t>
  </x:si>
  <x:si>
    <x:t>P-130</x:t>
  </x:si>
  <x:si>
    <x:t>Barana 1.4301 (AISI 304),munt./100cm,brènd./10cm,h=100cm,fix.mec.</x:t>
  </x:si>
  <x:si>
    <x:t>A0F-000P</x:t>
  </x:si>
  <x:si>
    <x:t>A01-FEPB</x:t>
  </x:si>
  <x:si>
    <x:t>B0AP-07IX</x:t>
  </x:si>
  <x:si>
    <x:t>Tac d'acer de d 10 mm, amb cargol, volandera i femella</x:t>
  </x:si>
  <x:si>
    <x:t>BB11-0XQB</x:t>
  </x:si>
  <x:si>
    <x:t>Barana d'acer inoxidable austenític de designació 1.4301 (AISI 304), amb passamà, travesser inferior, muntants cada 100 cm i brèndoles cada 10 cm, de 100 cm d'alçària</x:t>
  </x:si>
  <x:si>
    <x:t>P-131</x:t>
  </x:si>
  <x:si>
    <x:t>Mirall lluna incolora,g=3mm,col.adherit tauler fusta</x:t>
  </x:si>
  <x:si>
    <x:t>A0F-0010</x:t>
  </x:si>
  <x:si>
    <x:t>Oficial 1a vidriero</x:t>
  </x:si>
  <x:si>
    <x:t>B7JE-0GTJ</x:t>
  </x:si>
  <x:si>
    <x:t>Massilla per a segellats, d'aplicació amb pistola, de base poliuretà de polimerització ràpida monocomponent</x:t>
  </x:si>
  <x:si>
    <x:t>BC1K-0WNT</x:t>
  </x:si>
  <x:si>
    <x:t>Mirall de lluna incolora de gruix 3 mm</x:t>
  </x:si>
  <x:si>
    <x:t>P-132</x:t>
  </x:si>
  <x:si>
    <x:t>Vidre aïllant, incolora 6+6.1 but.transparent/6/6+6.1 but.transparent, col.perf.neop.</x:t>
  </x:si>
  <x:si>
    <x:t>BC14-1MLR</x:t>
  </x:si>
  <x:si>
    <x:t>Vidre aïllant de lluna incolora de 6+6 mm de gruix amb 1 butiral transparent classe 2 (B) 2 segons UNE-EN 12600, cambra d'aire de 6 mm i lluna de 6+6 mm de gruix amb 1 butiral transparent de lluna incolora, classe 2 (B) 2 segons UNE-EN 12600</x:t>
  </x:si>
  <x:si>
    <x:t>P-133</x:t>
  </x:si>
  <x:si>
    <x:t>Baixant PVC-U paret massissa,B,DN=110mm,fix.mec.brides</x:t>
  </x:si>
  <x:si>
    <x:t>BDW3-FFA8</x:t>
  </x:si>
  <x:si>
    <x:t>Element de muntatge per a tub de PVC de D=110 mm</x:t>
  </x:si>
  <x:si>
    <x:t>BD1A-1NDM</x:t>
  </x:si>
  <x:si>
    <x:t>Tub de PVC-U de paret massissa, àrea d'aplicació B segons norma UNE-EN 1329-1, de DN 110 mm i de llargària 3 m, classe de reacció al foc B-s1, d0 segons norma UNE-EN 13501-1, per a encolar</x:t>
  </x:si>
  <x:si>
    <x:t>BD11-0MDE</x:t>
  </x:si>
  <x:si>
    <x:t>Brida per a tub de PVC entre 75 i 110 mm</x:t>
  </x:si>
  <x:si>
    <x:t>BDW3-FFAA</x:t>
  </x:si>
  <x:si>
    <x:t>Accessori genèric per a tub de PVC de D=110 mm</x:t>
  </x:si>
  <x:si>
    <x:t>P-134</x:t>
  </x:si>
  <x:si>
    <x:t>Desg.ap.sanitari tub PVC-U,paret massissa,àrea aplicació B,DN=75mm</x:t>
  </x:si>
  <x:si>
    <x:t>BD1A-1NDV</x:t>
  </x:si>
  <x:si>
    <x:t>Tub de PVC-U de paret massissa, àrea d'aplicació B segons norma UNE-EN 1329-1, de DN 75 mm i de llargària 5 m, classe de reacció al foc B-s1, d0 segons norma UNE-EN 13501-1, per a encolar</x:t>
  </x:si>
  <x:si>
    <x:t>BDW3-FFA7</x:t>
  </x:si>
  <x:si>
    <x:t>Element de muntatge per a tub de PVC de D=75 mm</x:t>
  </x:si>
  <x:si>
    <x:t>BDW3-FFA9</x:t>
  </x:si>
  <x:si>
    <x:t>Accessori genèric per a tub de PVC de D=75 mm</x:t>
  </x:si>
  <x:si>
    <x:t>P-135</x:t>
  </x:si>
  <x:si>
    <x:t>Desg.ap.sanitari tub PVC-U,paret massissa,àrea aplicació B,DN=110mm</x:t>
  </x:si>
  <x:si>
    <x:t>BD1A-1NDX</x:t>
  </x:si>
  <x:si>
    <x:t>Tub de PVC-U de paret massissa, àrea d'aplicació B segons norma UNE-EN 1329-1, de DN 110 mm i de llargària 5 m, classe de reacció al foc B-s1, d0 segons norma UNE-EN 13501-1, per a encolar</x:t>
  </x:si>
  <x:si>
    <x:t>P-136</x:t>
  </x:si>
  <x:si>
    <x:t>Desg.ap.sanitari tub PVC-U,paret massissa,àrea aplicació B,DN=40mm</x:t>
  </x:si>
  <x:si>
    <x:t>BD1A-1NDT</x:t>
  </x:si>
  <x:si>
    <x:t>Tub de PVC-U de paret massissa, àrea d'aplicació B segons norma UNE-EN 1329-1, de DN 40 mm i de llargària 5 m, classe de reacció al foc B-s1, d0 segons norma UNE-EN 13501-1, per a encolar</x:t>
  </x:si>
  <x:si>
    <x:t>BDW3-FFAB</x:t>
  </x:si>
  <x:si>
    <x:t>Accessori genèric per a tub de PVC de D=40 mm</x:t>
  </x:si>
  <x:si>
    <x:t>BDW3-FFAF</x:t>
  </x:si>
  <x:si>
    <x:t>Element de muntatge per a tub de PVC de D=40 mm</x:t>
  </x:si>
  <x:si>
    <x:t>P-137</x:t>
  </x:si>
  <x:si>
    <x:t>Desg.ap.sanitari tub PVC-U,paret massissa,àrea aplicació B,DN=50mm</x:t>
  </x:si>
  <x:si>
    <x:t>BDW3-FFAG</x:t>
  </x:si>
  <x:si>
    <x:t>Element de muntatge per a tub de PVC de D=50 mm</x:t>
  </x:si>
  <x:si>
    <x:t>BD1A-1NDU</x:t>
  </x:si>
  <x:si>
    <x:t>Tub de PVC-U de paret massissa, àrea d'aplicació B segons norma UNE-EN 1329-1, de DN 50 mm i de llargària 5 m, classe de reacció al foc B-s1, d0 segons norma UNE-EN 13501-1, per a encolar</x:t>
  </x:si>
  <x:si>
    <x:t>BDW3-FFAC</x:t>
  </x:si>
  <x:si>
    <x:t>Accessori genèric per a tub de PVC de D=50 mm</x:t>
  </x:si>
  <x:si>
    <x:t>P-138</x:t>
  </x:si>
  <x:si>
    <x:t>Desg.ap.sanitari tub PVC-U,paret massissa,àrea aplicació B,DN=32mm</x:t>
  </x:si>
  <x:si>
    <x:t>BD1A-1NDY</x:t>
  </x:si>
  <x:si>
    <x:t>Tub de PVC-U de paret massissa, àrea d'aplicació B segons norma UNE-EN 1329-1, de DN 32 mm i de llargària 5 m, classe de reacció al foc B-s1, d0 segons norma UNE-EN 13501-1, per a encolar</x:t>
  </x:si>
  <x:si>
    <x:t>BDW3-FFAE</x:t>
  </x:si>
  <x:si>
    <x:t>Accessori genèric per a tub de PVC de D=32 mm</x:t>
  </x:si>
  <x:si>
    <x:t>BDW3-FFAI</x:t>
  </x:si>
  <x:si>
    <x:t>Element de muntatge per a tub de PVC de D=32 mm</x:t>
  </x:si>
  <x:si>
    <x:t>P-139</x:t>
  </x:si>
  <x:si>
    <x:t>Pericó pas form.pref.,60x60x65cm,g=5cm,+tapa,col.</x:t>
  </x:si>
  <x:si>
    <x:t>A0F-000S</x:t>
  </x:si>
  <x:si>
    <x:t>Oficial 1a d'obra pública</x:t>
  </x:si>
  <x:si>
    <x:t>C152-0039</x:t>
  </x:si>
  <x:si>
    <x:t>Camió grua de 5 t</x:t>
  </x:si>
  <x:si>
    <x:t>BD31-20GL</x:t>
  </x:si>
  <x:si>
    <x:t>Pericó prefabricat de formigó per a sanejament, de 60x60x65 cm de mides interiors, i 5 cm de gruix, amb finestres premarcades de 44 cm de diàmetre a 3 cares, inclosa tapa de formigó prefabricat</x:t>
  </x:si>
  <x:si>
    <x:t>P-140</x:t>
  </x:si>
  <x:si>
    <x:t>Bunera sifònica de 200x200 mm, tipus CLL20V</x:t>
  </x:si>
  <x:si>
    <x:t>BD55-UT01</x:t>
  </x:si>
  <x:si>
    <x:t>Bunera sifònica de 200x200 mm, tipus CLL20V de la firma CAINOX o equivalent d’iguals característiques, amb sortida vertical Ø50 mm, construïda en acer inoxidable AISI 304 i acabat satinat de xapa d'1,5 i 2 mm de gruix, amb tapa per a reomplir de material de paviment</x:t>
  </x:si>
  <x:si>
    <x:t>B07L-1PY6</x:t>
  </x:si>
  <x:si>
    <x:t>Morter per a ram de paleta, classe M 5 (5 N/mm2), en sacs, de designació (G) segons norma UNE-EN 998-2</x:t>
  </x:si>
  <x:si>
    <x:t>P-141</x:t>
  </x:si>
  <x:si>
    <x:t>Bunera industrial sifònica de 200x200 mm, tipus CAI200VA075</x:t>
  </x:si>
  <x:si>
    <x:t>BD55-UT02</x:t>
  </x:si>
  <x:si>
    <x:t>Bunera industrial sifònica de 200x200 mm, tipus CAI200VA075 de la firma CAINOX o equivalent d’iguals característiques, amb sortida vertical Ø75 mm, amb cistella de recollida de sòlids amb reixa extraïble, construïda en acer inoxidable AISI 316L i acabat decapat de xapa d'1,5 i 2 mm de gruix, amb reixa antilliscant de quadrícula tipus RA13 ANTI de 25x25 mm</x:t>
  </x:si>
  <x:si>
    <x:t>P-142</x:t>
  </x:si>
  <x:si>
    <x:t>Canal sifònica dutxa tipus BASIC PLUS</x:t>
  </x:si>
  <x:si>
    <x:t>B06E-12C5</x:t>
  </x:si>
  <x:si>
    <x:t>Formigó HM-20/P / 20 / I de consistència plàstica, grandària màxima del granulat 20 mm, amb &gt;= 200 kg/m3 de ciment, apte per a classe d'exposició I</x:t>
  </x:si>
  <x:si>
    <x:t>BD57-UT01</x:t>
  </x:si>
  <x:si>
    <x:t>Canal sifònica per a dutxa de 89 mm d’amplada i longitud a ajustar a dimensions d’obra, tipus BASIC PLUS de la firma CAINOX o equivalent d’iguals característiques, construïda en acer inoxidable AISI 304, amb sifó extraïble WT75 i reixeta troquelada ref. 015</x:t>
  </x:si>
  <x:si>
    <x:t>P-143</x:t>
  </x:si>
  <x:si>
    <x:t>Clavegueró tub PVC-U paret sòlida,sanej.soterrat s/press.,DN160,SN 2,UNE-EN 1401-1,p/unió elàst.clav</x:t>
  </x:si>
  <x:si>
    <x:t>C13A-W61K</x:t>
  </x:si>
  <x:si>
    <x:t>Picó vibrant elèctric amb placa de 30x30 cm</x:t>
  </x:si>
  <x:si>
    <x:t>BD7F-1OIT</x:t>
  </x:si>
  <x:si>
    <x:t>Tub de PVC-U de paret sòlida per a sanejament soterrat sense pressió, superfícies interna llisa i externa llisa, diàmetre nominal DN 160, classe de rigidesa anular SN 2 (rigidesa anular &gt;= 2kN/m2), codi d'àrea d'aplicació U (ús en l'exterior de l'estructura dels edificis), fabricació segons norma UNE-EN 1401-1, de color taronja-marró RAL 8023, per a unió elàstica amb anella elastomèrica d'estanquitat</x:t>
  </x:si>
  <x:si>
    <x:t>B03L-05N5</x:t>
  </x:si>
  <x:si>
    <x:t>Sorra de pedrera de 0 a 3,5 mm</x:t>
  </x:si>
  <x:si>
    <x:t>BDW3-FFAK</x:t>
  </x:si>
  <x:si>
    <x:t>Accessori genèric per a tub de PVC de D=160 mm</x:t>
  </x:si>
  <x:si>
    <x:t>BDW3-FFAP</x:t>
  </x:si>
  <x:si>
    <x:t>Element de muntatge per a tub de PVC de D=160 mm</x:t>
  </x:si>
  <x:si>
    <x:t>P-144</x:t>
  </x:si>
  <x:si>
    <x:t>Connexió de nova xarxa de sanejament a la xarxa existent en punt adient,en pericó o clavegueró exist</x:t>
  </x:si>
  <x:si>
    <x:t>P-145</x:t>
  </x:si>
  <x:si>
    <x:t>Clavegueró tub PVC-U paret sòlida,sanej.soterrat s/press.,DN110,SN 4,UNE-EN 1401-1,p/unió elàst.clav</x:t>
  </x:si>
  <x:si>
    <x:t>BD7F-1OJ7</x:t>
  </x:si>
  <x:si>
    <x:t>Tub de PVC-U de paret sòlida per a sanejament soterrat sense pressió, superfícies interna llisa i externa llisa, diàmetre nominal DN 110, classe de rigidesa anular SN 4 (rigidesa anular &gt;= 4kN/m2), codi d'àrea d'aplicació U (ús en l'exterior de l'estructura dels edificis), fabricació segons norma UNE-EN 1401-1, de color taronja-marró RAL 8023, per a unió elàstica amb anella elastomèrica d'estanquitat</x:t>
  </x:si>
  <x:si>
    <x:t>B069-I4H8</x:t>
  </x:si>
  <x:si>
    <x:t>Formigó d'ús no estructural HNE-20/P/20 de resistència a compressió 20 N/mm2, consistència plàstica i grandària màxima del granulat 20 mm</x:t>
  </x:si>
  <x:si>
    <x:t>P-146</x:t>
  </x:si>
  <x:si>
    <x:t>Clavegueró PVC-U paret massissa,B,DN=110mm,penj.sostr.</x:t>
  </x:si>
  <x:si>
    <x:t>BD11-0MDI</x:t>
  </x:si>
  <x:si>
    <x:t>Brida per a tub penjat del sostre</x:t>
  </x:si>
  <x:si>
    <x:t>P-147</x:t>
  </x:si>
  <x:si>
    <x:t>Bastim.+tapa fos.dúc.,p/pericó serv.,recolzada,pas útil 600x600mm,B125,col.mort.</x:t>
  </x:si>
  <x:si>
    <x:t>BDD1-1KH8</x:t>
  </x:si>
  <x:si>
    <x:t>Bastiment quadrat i tapa quadrada de fosa dúctil per a pericó de serveis, recolzada, pas lliure de 600x600 mm i classe B125 segons norma UNE-EN 124</x:t>
  </x:si>
  <x:si>
    <x:t>P-148</x:t>
  </x:si>
  <x:si>
    <x:t>Flexible,conducte circular,Al+espiral acer+LV,D=160mm,col.</x:t>
  </x:si>
  <x:si>
    <x:t>A0F-000C</x:t>
  </x:si>
  <x:si>
    <x:t>Oficial 1a calefactor</x:t>
  </x:si>
  <x:si>
    <x:t>A01-FEPC</x:t>
  </x:si>
  <x:si>
    <x:t>Ajudant calefactor</x:t>
  </x:si>
  <x:si>
    <x:t>BE41-0O0U</x:t>
  </x:si>
  <x:si>
    <x:t>Conducte circular d'alumini+espiral d'acer+fibra de vidre amb alumini reforçat de 160 mm de diàmetre sense gruixos definits</x:t>
  </x:si>
  <x:si>
    <x:t>P-149</x:t>
  </x:si>
  <x:si>
    <x:t>Conducte circular xapa acer galvanitzat aillat  450ext-400int</x:t>
  </x:si>
  <x:si>
    <x:t>BE42-0OA7</x:t>
  </x:si>
  <x:si>
    <x:t>Conducte helicoïdal circular de planxa d'acer galvanitzat de 450 mm de diàmetre (s/UNE-EN 1506), de gruix 0,8 mm, unió amb brida extensible cargolada</x:t>
  </x:si>
  <x:si>
    <x:t>BEW1-0OX6</x:t>
  </x:si>
  <x:si>
    <x:t>Suport estàndard per a conducte circular de 450 mm de diàmetre</x:t>
  </x:si>
  <x:si>
    <x:t>BE60-34DM</x:t>
  </x:si>
  <x:si>
    <x:t>Manta de llana mineral per a aïllament de conductes, segons UNE-EN 14303, de gruix 25 mm, amb una conductivitat tèrmica &lt;= 0,032 W/(m·K), resistència tèrmica &gt;=0,78125 m2·K/W, amb teixit de vidre negre, classe de reacció al foc A2-s1, d0 segons norma UNE-EN 13501-1</x:t>
  </x:si>
  <x:si>
    <x:t>P-150</x:t>
  </x:si>
  <x:si>
    <x:t>Conducte circular xapa acer galvanitzat aillat  300ext-250int</x:t>
  </x:si>
  <x:si>
    <x:t>BEW1-0OXN</x:t>
  </x:si>
  <x:si>
    <x:t>Suport estàndard per a conducte circular de 300 mm de diàmetre</x:t>
  </x:si>
  <x:si>
    <x:t>BE42-0OA3</x:t>
  </x:si>
  <x:si>
    <x:t>Conducte helicoïdal circular de planxa d'acer galvanitzat de 300 mm de diàmetre (s/UNE-EN 1506), de gruix 0,8 mm, unió amb brida extensible cargolada</x:t>
  </x:si>
  <x:si>
    <x:t>P-151</x:t>
  </x:si>
  <x:si>
    <x:t>Conducte circular xapa acer galvanitzat aillat  400ext-350int</x:t>
  </x:si>
  <x:si>
    <x:t>BEW1-0OX4</x:t>
  </x:si>
  <x:si>
    <x:t>Suport estàndard per a conducte circular de 400 mm de diàmetre</x:t>
  </x:si>
  <x:si>
    <x:t>BE42-0OA6</x:t>
  </x:si>
  <x:si>
    <x:t>Conducte helicoïdal circular de planxa d'acer galvanitzat de 400 mm de diàmetre (s/UNE-EN 1506), de gruix 0,8 mm, unió amb brida extensible cargolada</x:t>
  </x:si>
  <x:si>
    <x:t>P-152</x:t>
  </x:si>
  <x:si>
    <x:t>Formació conducte rect.MW,R&gt;=0,78125m2·K/W,Al+kraft+malla+vel p/ext.+teixit vid.negre p/int.,encast.</x:t>
  </x:si>
  <x:si>
    <x:t>BEY3-1OLC</x:t>
  </x:si>
  <x:si>
    <x:t>Part proporcional d'elements de muntatge per a conducte rectangular de llana aïllant, de preu alt</x:t>
  </x:si>
  <x:si>
    <x:t>BE51-17XC</x:t>
  </x:si>
  <x:si>
    <x:t>Conducte rectangular de llana mineral de vidre (MW), segons UNE-EN 14303, amb recobriment exterior d'alumini, paper kraft, malla de reforç i vel de vidre i recobriment interior de teixit de vidre negre, 25 mm de gruix, amb una conductivitat tèrmica &lt;= 0.032 W/(m·K), resistència tèrmica &gt;=0.78125</x:t>
  </x:si>
  <x:si>
    <x:t>BEW2-FG88</x:t>
  </x:si>
  <x:si>
    <x:t>Suport estàndard per a conducte rectangular llana aïllant, preu alt</x:t>
  </x:si>
  <x:si>
    <x:t>P-153</x:t>
  </x:si>
  <x:si>
    <x:t>Conducte ac.galv.,g=0,8mm,+unió marc cargolat,munt./suports</x:t>
  </x:si>
  <x:si>
    <x:t>BE52-0OKF</x:t>
  </x:si>
  <x:si>
    <x:t>Formació de conducte rectangular de planxa d'acer galvanitzat, de 0,8 mm de gruix, amb unió marc cargolat i clips</x:t>
  </x:si>
  <x:si>
    <x:t>BEW2-FG8A</x:t>
  </x:si>
  <x:si>
    <x:t>Suport estàndard per a conducte rectangular metàl·lic, preu alt</x:t>
  </x:si>
  <x:si>
    <x:t>P-154</x:t>
  </x:si>
  <x:si>
    <x:t>Aïllament conductes manta MW,g=25mm,conduct.tèrm.&gt;=0,034W/(m·K),al.incomb.,interior</x:t>
  </x:si>
  <x:si>
    <x:t>BE60-34DW</x:t>
  </x:si>
  <x:si>
    <x:t>Manta de llana mineral per a aïllament de conductes, segons UNE-EN 14303, de gruix 25 mm, amb una conductivitat tèrmica &lt;= 0,034 W/(m·K), resistència tèrmica &gt;=0,73529 m2·K/W, amb alumini incombustible, classe de reacció al foc A1 segons norma UNE-EN 13501-1</x:t>
  </x:si>
  <x:si>
    <x:t>P-155</x:t>
  </x:si>
  <x:si>
    <x:t>Recuperador ENY-TH3 de la firma 'TECNA'</x:t>
  </x:si>
  <x:si>
    <x:t>BEC1-UT01</x:t>
  </x:si>
  <x:si>
    <x:t xml:space="preserve">Recuperador de cabal a contracorrent per a un cabal de  1.700 m3/h (250Pa). Amb regulador de velocitats per al control del CO2 mitjançant sonda de CO2 en el recuperador o ambient. Model ENY-TH3 de la firma 'TECNA' o equivalent d'idèntqiues característiques. Amb filtres per a compliment RITE. Per a muntatge penjat en cel ras.
Dimensions: 1.250x2.100x470 mm (AxFxH) 
Pes: 180 kg
Eficiència de recuperació màxima: 94%
Ventiladors: 2 ventiladors de control electrònic (EC)
Potència de consum nominal: 1.060W
Alimentació: 230 V - monofàsica
S'inclou Sonda de CO2 en el retorn, filtres per al compliment del RITE per a una categoria IDA3 y ODA2 (F5+F7) i comandament a zona de control (recepció) mitjançant control digital T-EP, totalment instal·lat, connectat, programat i provat.
S'inclou tot el petit material de fixació, connexió i muntatge. </x:t>
  </x:si>
  <x:si>
    <x:t>P-156</x:t>
  </x:si>
  <x:si>
    <x:t>Unitat exterior sist. hibrid tipus PUHY-M300YNW-A1</x:t>
  </x:si>
  <x:si>
    <x:t>A01-FEPK</x:t>
  </x:si>
  <x:si>
    <x:t>Ajudant frigorista</x:t>
  </x:si>
  <x:si>
    <x:t>A0F-000J</x:t>
  </x:si>
  <x:si>
    <x:t>Oficial 1a frigorista</x:t>
  </x:si>
  <x:si>
    <x:t>BED2-UT02</x:t>
  </x:si>
  <x:si>
    <x:t>P-157</x:t>
  </x:si>
  <x:si>
    <x:t>Mòdul hidrònic per a sistema hibrid tipus CMH-VM350V-A</x:t>
  </x:si>
  <x:si>
    <x:t>BED2-UT04</x:t>
  </x:si>
  <x:si>
    <x:t>P-158</x:t>
  </x:si>
  <x:si>
    <x:t>PEFY-W15VMS-A</x:t>
  </x:si>
  <x:si>
    <x:t>BED5-UT01</x:t>
  </x:si>
  <x:si>
    <x:t>P-159</x:t>
  </x:si>
  <x:si>
    <x:t>PEFY-WL40VMHS-A</x:t>
  </x:si>
  <x:si>
    <x:t>BED5-UT02</x:t>
  </x:si>
  <x:si>
    <x:t>P-160</x:t>
  </x:si>
  <x:si>
    <x:t>PEFY-WL125VMHS-A</x:t>
  </x:si>
  <x:si>
    <x:t>BED5-UT03</x:t>
  </x:si>
  <x:si>
    <x:t>P-161</x:t>
  </x:si>
  <x:si>
    <x:t>PUZ-SHWM140YAA de la firma 'MITSUBISHI</x:t>
  </x:si>
  <x:si>
    <x:t>BEE0-UT01</x:t>
  </x:si>
  <x:si>
    <x:t>Unitat exterior de bomba de calor aerotèrmica tipus ZUBADAN model PUZ-SHWM140YAA de la firma 'MITSUBISHI' o equivalent d'idèntiques característiques per a producció d'aigua calenta de les següents característiques principals:
Capacitat A2W35: 14,60 KW- COP: 3,24
Capacitat A7W35: 14,40 - COP: 4,80
Alimentació Elèctrica: 3X400V, 50HZ
Dimensions AL×AN×FO: 1040×1050×480 mm	
Pes: 126 Kg
Nivell Acústic SPL: 46 DB
Circuit Primari: +60 ºC
Volum Mínim Adicional: 15L
Gas: R32
Canonades Frigorífiques: ?6,35 (1/4´´) - ?15,88 (5/8´´)
S'inclou tot el petit material de fixació, connexió i muntatge. Totalment instal·lada, connectada i provada.</x:t>
  </x:si>
  <x:si>
    <x:t>P-162</x:t>
  </x:si>
  <x:si>
    <x:t xml:space="preserve"> ERSF-VM2E de la firma 'MITSUBISHI</x:t>
  </x:si>
  <x:si>
    <x:t>BEE0-UT02</x:t>
  </x:si>
  <x:si>
    <x:t>P-163</x:t>
  </x:si>
  <x:si>
    <x:t>Dipòsit acumulador-productor d'aigua calenta sanitària (ACS) model ATW-ACS-L50D per instal·lació sob</x:t>
  </x:si>
  <x:si>
    <x:t>BEE0-UT03</x:t>
  </x:si>
  <x:si>
    <x:t>Dipòsit acumulador-productor d'aigua calenta sanitària (ACS) model ATW-ACS-L50D per instal·lació sobre terra en posició vertical, fabricat en acer duplo, amb dipòsit d'acer interior, aïllament intermig i dipòsit d'acer exterior. Incorpora sistema desmuntable de serpentins en acer inoxidable per a producció d'ACS, mitjançant font energètica externa, amb superfície d'intercanvi tèrmic. Amb resistència elèctrica de 3kW tipus ATW-ACS-IH3. 
Capacitat Total: TOTAL 500 l
Pressió Màxima Serpentí: 8 bar
Pressió Màxima Dipòsit: 6 bar.
Temperatura Màxima Operació: 90ºC
Superfície D'intercanvi: Set De Serpentins 4 m2 
Eficiència Energètica: CLASSE ErP B
Pèrdues Estàtiques S/ EN12897 83 W 
Dimensions Exteriors: D : DIÀMETRE 810 MM H: ALÇADA (SENSE CONNEXIONS) 1900 MM 
Pes Buit 143 Kg
S'inclou tot el petit material de fixació, connexió i muntatge.</x:t>
  </x:si>
  <x:si>
    <x:t>P-164</x:t>
  </x:si>
  <x:si>
    <x:t>Comp.reg.cabal rect. alumini,manual,100x100mm,fix.mec.</x:t>
  </x:si>
  <x:si>
    <x:t>BEK3-2WXA</x:t>
  </x:si>
  <x:si>
    <x:t>Comporta de regulació de cabal per a conductes rectangulars, bastiment d'alumini i lamel·les d'alumini de perfil aerodinàmic, accionament manual, de 100 mm de llargària, 100 mm d'alçària i 120 mm de fondària</x:t>
  </x:si>
  <x:si>
    <x:t>P-165</x:t>
  </x:si>
  <x:si>
    <x:t>Comp.reg.cabal rect. alumini,manual,200x100mm,fix.mec.</x:t>
  </x:si>
  <x:si>
    <x:t>BEK3-2WXB</x:t>
  </x:si>
  <x:si>
    <x:t>Comporta de regulació de cabal per a conductes rectangulars, bastiment d'alumini i lamel·les d'alumini de perfil aerodinàmic, accionament manual, de 200 mm de llargària, 100 mm d'alçària i 120 mm de fondària</x:t>
  </x:si>
  <x:si>
    <x:t>P-166</x:t>
  </x:si>
  <x:si>
    <x:t>Comp.reg.cabal rect. alumini,manual,200x150mm,fix.mec.</x:t>
  </x:si>
  <x:si>
    <x:t>BEK3-2X0V</x:t>
  </x:si>
  <x:si>
    <x:t>Comporta de regulació de cabal per a conductes rectangulars, bastiment d'alumini i lamel·les d'alumini de perfil aerodinàmic, accionament manual, de 200 mm de llargària, 150 mm d'alçària i 120 mm de fondària</x:t>
  </x:si>
  <x:si>
    <x:t>P-167</x:t>
  </x:si>
  <x:si>
    <x:t>Difusor rotacional AXO C 400 + PLXOC-R/AIS per a un caba de 180 a 330 m3/h (Lwa1&lt;35 dBA)l</x:t>
  </x:si>
  <x:si>
    <x:t>BEKB-UT01</x:t>
  </x:si>
  <x:si>
    <x:t>Difusor rotacional circular d'aletes orientables individualment per alçades d'impulsió fins a 4 m, model AXO C 400 + PLXOC-R/AIS de la firma MADEL o equivalent d'iguals característiques, amb color i acabats a determinar per la Df de l'obra, amb plenum d'impulsió aïllat de connexió lateral amb regulador de cabal, totalment instal·lat, encastat al sostre i connectat al conducte.</x:t>
  </x:si>
  <x:si>
    <x:t>BEY5-1CJK</x:t>
  </x:si>
  <x:si>
    <x:t>Part proporcional d'elements de muntatge per a difusor, muntat suspès al sostre</x:t>
  </x:si>
  <x:si>
    <x:t>P-168</x:t>
  </x:si>
  <x:si>
    <x:t>Reixeta Tipus DXT-CX (T) 500x500mm</x:t>
  </x:si>
  <x:si>
    <x:t>BEKI-UT02</x:t>
  </x:si>
  <x:si>
    <x:t>Embocadura a conducte realitzat de xapa galvanitzada i adaptada a les dimensions de ceonducte i reixa</x:t>
  </x:si>
  <x:si>
    <x:t>BEKI-UT01</x:t>
  </x:si>
  <x:si>
    <x:t>Reixeta per a captació o expulsió d'aire de ventilació, resistent a l'intempèrie, amb lames de pas 50 mm, i xarxa galvanitzada, de 500x500 mm, tipus DXT-CX (T) DE 500x500mm</x:t>
  </x:si>
  <x:si>
    <x:t>P-169</x:t>
  </x:si>
  <x:si>
    <x:t>Reixeta impuls/retorn  BMC/SD de 300x1215 de 'MADEL</x:t>
  </x:si>
  <x:si>
    <x:t>BEKJ-UT01</x:t>
  </x:si>
  <x:si>
    <x:t>Reixa d'acer galvanitzat per a conducte circular amb aletes orientables paraleles a la dimensió menor, amb regulador de cabal model BMC/SD de 300x125 de 'MADEL, o equivalent d'iguals característiques. S'inclouen els treballs de connexió al conducte, i tot el petit material i accessoris corresponents</x:t>
  </x:si>
  <x:si>
    <x:t>P-170</x:t>
  </x:si>
  <x:si>
    <x:t>Reixa d'impulsió/retorn AMT-AN+CM 350x150 de 'MADEL'</x:t>
  </x:si>
  <x:si>
    <x:t>BEKJ-UT02</x:t>
  </x:si>
  <x:si>
    <x:t>Reixeta d'impulsió o retorn, d'una filera d'aletes orientables manualment paral.leles al costat major, d'alumini anoditzat lacat blanc, de 350x150 mm, amb aletes separades 20mm,  amb marc de muntatge CM i clips , model AMT-AN + CM de la firma MADEL o similar d'iguals caracteristiques</x:t>
  </x:si>
  <x:si>
    <x:t>P-171</x:t>
  </x:si>
  <x:si>
    <x:t>Reixa d'impulsió/retorn AMT-AN+CM 200x100 de 'MADEL'</x:t>
  </x:si>
  <x:si>
    <x:t>BEKJ-UT03</x:t>
  </x:si>
  <x:si>
    <x:t>Reixeta d'impulsió o retorn, d'una filera d'aletes orientables manualment paral.leles al costat major, d'alumini anoditzat lacat blanc, de 200x100 mm, amb aletes separades 20mm,  amb marc de muntatge CM i clips , model AMT-AN + CM de la firma MADEL o similar d'iguals caracteristiques,</x:t>
  </x:si>
  <x:si>
    <x:t>P-172</x:t>
  </x:si>
  <x:si>
    <x:t>Reixa d'impulsió/retorn EMT-AR+CM+PFT 1000x300 de 'MADEL'</x:t>
  </x:si>
  <x:si>
    <x:t>BEKJ-UT04</x:t>
  </x:si>
  <x:si>
    <x:t xml:space="preserve">Reixeta d'impulsió o retorn, d'una filera d'aletes fixes horitzontals paral.leles al costat menor, d'alumini anoditzat lacat blanc, de 1000x350 mm , d'aletes fixes a 45º  separades 25 mm, amb marc de muntatge CM i poortafiltre i filtre PFT, model EMT-AR + CM + PFT de la firma MADEL o similar d'iguals caracteristiques, </x:t>
  </x:si>
  <x:si>
    <x:t>P-173</x:t>
  </x:si>
  <x:si>
    <x:t>Reixa d'impulsió/retorn DMT-AR+CM+PFT 700x200 de 'MADEL'</x:t>
  </x:si>
  <x:si>
    <x:t>BEKJ-UT05</x:t>
  </x:si>
  <x:si>
    <x:t>Reixeta d'impulsió o retorn, d'una filera d'aletes fixes horitzontals paral.leles al costat major, d'alumini anoditzat lacat blanc, de 700x200 mm , d'aletes fixes a 45º  separades 25 mm, amb marc de muntatge CM i poortafiltre i filtre PFT, model DMT-AR + CM + PFT de la firma MADEL o similar d'iguals caracteristiques,</x:t>
  </x:si>
  <x:si>
    <x:t>P-174</x:t>
  </x:si>
  <x:si>
    <x:t>Dipòsit exp.25l,planxa acer,membrana elàstica,connexió D=3/4'',roscat</x:t>
  </x:si>
  <x:si>
    <x:t>BEU6-H5VE</x:t>
  </x:si>
  <x:si>
    <x:t>Dipòsit d'expansió tancat de 25 l de capacitat, de planxa d'acer i membrana elàstica, amb connexió de 3/4' de D</x:t>
  </x:si>
  <x:si>
    <x:t>P-175</x:t>
  </x:si>
  <x:si>
    <x:t>P-176</x:t>
  </x:si>
  <x:si>
    <x:t>Purgador automàt.aire,llautó,vert.+vàlvula obt.,D=3/8´´</x:t>
  </x:si>
  <x:si>
    <x:t>BEUC-0OWB</x:t>
  </x:si>
  <x:si>
    <x:t>Purgador automàtic d'aire, de llautó, per flotador, de posició vertical i vàlvula d'obturació incorporada, amb rosca de 3/8´´</x:t>
  </x:si>
  <x:si>
    <x:t>P-177</x:t>
  </x:si>
  <x:si>
    <x:t>Termòmetre bimetàl·lic,beina D=1/2´´,esfera 100mm,&lt;= 120°C,col.roscat</x:t>
  </x:si>
  <x:si>
    <x:t>BEUE-1CJA</x:t>
  </x:si>
  <x:si>
    <x:t>Termòmetre bimetàl·lic amb beina de 1/2´´ de diàmetre, d'esfera de 100 mm, de &lt;= 120 °C</x:t>
  </x:si>
  <x:si>
    <x:t>P-178</x:t>
  </x:si>
  <x:si>
    <x:t>Instal·lació elèctrica p/punt de control</x:t>
  </x:si>
  <x:si>
    <x:t>BEV1-H6EB</x:t>
  </x:si>
  <x:si>
    <x:t>Material per a instal·lació electrica de punt de control</x:t>
  </x:si>
  <x:si>
    <x:t>P-179</x:t>
  </x:si>
  <x:si>
    <x:t>Instal·lació elèctrica p/punt control fan-coil</x:t>
  </x:si>
  <x:si>
    <x:t>BEV1-H6E9</x:t>
  </x:si>
  <x:si>
    <x:t>Material per a instal·lació electrica de punt de control de fan-coil</x:t>
  </x:si>
  <x:si>
    <x:t>P-180</x:t>
  </x:si>
  <x:si>
    <x:t>Controlador remot  per a bomba de calor per a producció d'ACS</x:t>
  </x:si>
  <x:si>
    <x:t>BEV2-GG10</x:t>
  </x:si>
  <x:si>
    <x:t>Controlador remot  per a bomba de calor per a producció d'ACS del mateix fabricant.</x:t>
  </x:si>
  <x:si>
    <x:t>P-181</x:t>
  </x:si>
  <x:si>
    <x:t>Sonda temperatura canonada beina,munt.+connectada</x:t>
  </x:si>
  <x:si>
    <x:t>BEVE-1KB5</x:t>
  </x:si>
  <x:si>
    <x:t>Sonda de temperatura en canonada amb beina, amb accessoris de muntatge</x:t>
  </x:si>
  <x:si>
    <x:t>P-182</x:t>
  </x:si>
  <x:si>
    <x:t>Control remot amb progrmació setmanal de 8 patrons per dia, amb pantalla LCD multillenguatge, amb re</x:t>
  </x:si>
  <x:si>
    <x:t>BEVF-UT01</x:t>
  </x:si>
  <x:si>
    <x:t>control Remot amb progrmació setmanal de 8 patrons per dia, amb pantalla LCD multillenguatge, amb restricció de Tª i mode de funcionament, amb doble Tª de consigna, una per a l'estiu  i una per a l'hivern, tipus PAR-41MAA. S'inclou tot el petit material de fixació, connexió i muntatge. Totalment instal.lat, connectat, programat d'acord amb indicacions de la propietat i provat.</x:t>
  </x:si>
  <x:si>
    <x:t>P-183</x:t>
  </x:si>
  <x:si>
    <x:t>BEZ4-UT01</x:t>
  </x:si>
  <x:si>
    <x:t>P-184</x:t>
  </x:si>
  <x:si>
    <x:t>Tub acer E190 galv.,18x1,2,s/UNE-EN 10305-3,unió pressió,dific.mitjà,col.encastat</x:t>
  </x:si>
  <x:si>
    <x:t>BF21-2HSE</x:t>
  </x:si>
  <x:si>
    <x:t>Tub d'acer E190 galvanitzat amb soldadura longitudinal, de 18 mm de diàmetre exterior i d'1,2 mm de gruix de paret, segons UNE-EN 10305-3</x:t>
  </x:si>
  <x:si>
    <x:t>BFW2-04H7</x:t>
  </x:si>
  <x:si>
    <x:t>Accessori per a tubs d'acer galvanitzat de 18 mm, per a unió a pressió</x:t>
  </x:si>
  <x:si>
    <x:t>P-185</x:t>
  </x:si>
  <x:si>
    <x:t>Tub acer inox.1.4404 (AISI 316L),42x1.5,sèrie 2 s/UNE-EN 10312,unió pressió,dific.mitjà,col.superf.</x:t>
  </x:si>
  <x:si>
    <x:t>BF43-17Y3</x:t>
  </x:si>
  <x:si>
    <x:t>Tub d'acer inoxidable 1.4404 (AISI 316L) amb soldadura longitudinal, de 42 mm de diàmetre exterior i d'1,5 mm de gruix de paret, sèrie 2 segons UNE-EN 10312</x:t>
  </x:si>
  <x:si>
    <x:t>BFW3-1AMS</x:t>
  </x:si>
  <x:si>
    <x:t>Accessori per a tubs d'acer inoxidable, de 42 mm de diàmetre, per a unió a pressió</x:t>
  </x:si>
  <x:si>
    <x:t>B0A2-1JLP</x:t>
  </x:si>
  <x:si>
    <x:t>Abraçadora d'acer inoxidable, unió amb encaix, de 42 mm de diàmetre interior</x:t>
  </x:si>
  <x:si>
    <x:t>P-186</x:t>
  </x:si>
  <x:si>
    <x:t>Tub acer inox.1.4404 (AISI 316L),76.1x1.5,sèrie 1 s/UNE-EN 10312,unió pressió,dific.mitjà,col.superf</x:t>
  </x:si>
  <x:si>
    <x:t>B0A2-1JLR</x:t>
  </x:si>
  <x:si>
    <x:t>Abraçadora d'acer inoxidable, isofònica, de 75 mm de diàmetre interior</x:t>
  </x:si>
  <x:si>
    <x:t>BF43-17YK</x:t>
  </x:si>
  <x:si>
    <x:t>Tub d'acer inoxidable 1.4404 (AISI 316L) amb soldadura longitudinal, de 76,1 mm de diàmetre exterior i d'1,5 mm de gruix de paret, sèrie 1 segons UNE-EN 10312</x:t>
  </x:si>
  <x:si>
    <x:t>BFW3-1AN3</x:t>
  </x:si>
  <x:si>
    <x:t>Accessori per a tubs d'acer inoxidable, de 76,1 mm de diàmetre, per a unió a pressió</x:t>
  </x:si>
  <x:si>
    <x:t>P-187</x:t>
  </x:si>
  <x:si>
    <x:t>Tub Cu R250 (semidur) DN=7/8´´,g=1mmpersoldat capil.amb soldadura forta (T&gt;450ºC)amb grau de dificul</x:t>
  </x:si>
  <x:si>
    <x:t>BFYC-04PF</x:t>
  </x:si>
  <x:si>
    <x:t>Part proporcional d'elements de muntatge, per a tub de coure frigorífic de 7/8 ´´ de diàmetre nominal, per a soldar per capilaritat</x:t>
  </x:si>
  <x:si>
    <x:t>BFWD-2HKU</x:t>
  </x:si>
  <x:si>
    <x:t>Accessori per a tub de coure per a instal·lacions frigorífiques de 7/8 ´´ de diàmetre nominal, per a soldar per capil·laritat</x:t>
  </x:si>
  <x:si>
    <x:t>BF56-1JXH</x:t>
  </x:si>
  <x:si>
    <x:t>Tub de coure R250 (semidur) 7/8 ´´ de diàmetre nominal i de gruix 1 mm, segons norma UNE-EN 12735-1</x:t>
  </x:si>
  <x:si>
    <x:t>P-188</x:t>
  </x:si>
  <x:si>
    <x:t>Tub Cu R250 (semidur) DN=3/8´´,g=0,8mmpersoldat capil.amb soldadura forta (T&gt;450ºC)amb grau de dific</x:t>
  </x:si>
  <x:si>
    <x:t>BF56-1JXJ</x:t>
  </x:si>
  <x:si>
    <x:t>Tub de coure R250 (semidur) 3/8 ´´ de diàmetre nominal i de gruix 0,8 mm, segons norma UNE-EN 12735-1</x:t>
  </x:si>
  <x:si>
    <x:t>BFWD-2HKO</x:t>
  </x:si>
  <x:si>
    <x:t>Accessori per a tub de coure per a instal·lacions frigorífiques de 3/8 ´´ de diàmetre nominal, per a soldar per capil·laritat</x:t>
  </x:si>
  <x:si>
    <x:t>BFYC-04PB</x:t>
  </x:si>
  <x:si>
    <x:t>Part proporcional d'elements de muntatge, per a tub de coure frigorífic de 3/8 ´´ de diàmetre nominal, per a soldar per capilaritat</x:t>
  </x:si>
  <x:si>
    <x:t>P-189</x:t>
  </x:si>
  <x:si>
    <x:t>Tub Cu R250 (semidur),DN=22mm,g=1mm,UNE-EN 1057,connect.pressió,dific.mitjà,col.superf.</x:t>
  </x:si>
  <x:si>
    <x:t>BFW6-04NW</x:t>
  </x:si>
  <x:si>
    <x:t>Accessori per a tub de coure 22 mm de diàmetre nominal per a connectar a pressió</x:t>
  </x:si>
  <x:si>
    <x:t>B0A1-07KJ</x:t>
  </x:si>
  <x:si>
    <x:t>Abraçadora plàstica, de 22 mm de diàmetre interior</x:t>
  </x:si>
  <x:si>
    <x:t>BF53-FGLJ</x:t>
  </x:si>
  <x:si>
    <x:t>Tub de coure R250 (semidur) de 22 mm de diàmetre nominal i de gruix 1 mm, segons la norma UNE-EN 1057</x:t>
  </x:si>
  <x:si>
    <x:t>P-190</x:t>
  </x:si>
  <x:si>
    <x:t>Tub Cu R250 (semidur),DN=35mm,g=1mm,UNE-EN 1057,soldat capil.,dific.mitjà,col.superf.</x:t>
  </x:si>
  <x:si>
    <x:t>B0A1-07KF</x:t>
  </x:si>
  <x:si>
    <x:t>Abraçadora plàstica, de 32 mm de diàmetre interior</x:t>
  </x:si>
  <x:si>
    <x:t>BF53-FGLL</x:t>
  </x:si>
  <x:si>
    <x:t>Tub de coure R250 (semidur) de 35 mm de diàmetre nominal i de gruix 1 mm, segons la norma UNE-EN 1057</x:t>
  </x:si>
  <x:si>
    <x:t>BFW6-04O3</x:t>
  </x:si>
  <x:si>
    <x:t>Accessori per a tub de coure 35 mm de diàmetre nominal per a soldar per capil·laritat</x:t>
  </x:si>
  <x:si>
    <x:t>BFYC-04OY</x:t>
  </x:si>
  <x:si>
    <x:t>Part proporcional d'elements de muntatge, per a tub de coure sanitari de 35 mm de diàmetre nominal, per a soldar per capilaritat</x:t>
  </x:si>
  <x:si>
    <x:t>P-191</x:t>
  </x:si>
  <x:si>
    <x:t>Tub Cu R250 (semidur),DN=42mm,g=1mm,UNE-EN 1057,soldat capil.,dific.mitjà,col.superf.</x:t>
  </x:si>
  <x:si>
    <x:t>BF53-FGLM</x:t>
  </x:si>
  <x:si>
    <x:t>Tub de coure R250 (semidur) de 42 mm de diàmetre nominal i de gruix 1 mm, segons la norma UNE-EN 1057</x:t>
  </x:si>
  <x:si>
    <x:t>BFW6-04NR</x:t>
  </x:si>
  <x:si>
    <x:t>Accessori per a tub de coure 42 mm de diàmetre nominal per a soldar per capil·laritat</x:t>
  </x:si>
  <x:si>
    <x:t>BFYC-04OL</x:t>
  </x:si>
  <x:si>
    <x:t>Part proporcional d'elements de muntatge, per a tub de coure sanitari de 42 mm de diàmetre nominal, per a soldar per capilaritat</x:t>
  </x:si>
  <x:si>
    <x:t>B0A1-07KS</x:t>
  </x:si>
  <x:si>
    <x:t>Abraçadora plàstica, de 42 mm de diàmetre interior</x:t>
  </x:si>
  <x:si>
    <x:t>P-192</x:t>
  </x:si>
  <x:si>
    <x:t>Tub Cu recuit aïllat,doble,líq.DN=1/4´´,g=0,8mm,aïllam.g=7mm/gas,DN=5/8´´,g=1mm,aïllam.g=10mm,col.ca</x:t>
  </x:si>
  <x:si>
    <x:t>BF52-34FQ</x:t>
  </x:si>
  <x:si>
    <x:t>Tub de coure recuit, preaïllat i revestit, per a instal·lacions frigorífiques, doble, línia de líquid d'1/4´´ de diàmetre nominal, 0,8 mm de gruix i 7 mm de gruix de l'aïllament i línia de gas de 5/8´´ de diàmetre nominal, 1 mm de gruix i 10 mm de gruix de l'aïllament</x:t>
  </x:si>
  <x:si>
    <x:t>P-193</x:t>
  </x:si>
  <x:si>
    <x:t>Tubs muntants i distribucions generals d'aigua tub polietil.multic D=18mm,capa interior de polietilè</x:t>
  </x:si>
  <x:si>
    <x:t>BFWF-09RT</x:t>
  </x:si>
  <x:si>
    <x:t>Accessori per a tubs de polietilè multicapa, de 18 mm de diàmetre nominal exterior, metàl·lic, per a connectar a pressió</x:t>
  </x:si>
  <x:si>
    <x:t>B0A1-07KA</x:t>
  </x:si>
  <x:si>
    <x:t>Abraçadora plàstica, de 18 mm de diàmetre interior</x:t>
  </x:si>
  <x:si>
    <x:t>BF90-1N83</x:t>
  </x:si>
  <x:si>
    <x:t>Tub de polietilè multicapa 18x2 mm, amb capa interior de polietilè, ànima d'alumini i protecció exterior de polietilè, amb una pressió màxima de servei de 12 bar</x:t>
  </x:si>
  <x:si>
    <x:t>P-194</x:t>
  </x:si>
  <x:si>
    <x:t>Tubs muntants i distribucions generals d'aigua tub polietil.multic D=25mm,capa interior de polietilè</x:t>
  </x:si>
  <x:si>
    <x:t>B0A1-07KL</x:t>
  </x:si>
  <x:si>
    <x:t>Abraçadora plàstica, de 25 mm de diàmetre interior</x:t>
  </x:si>
  <x:si>
    <x:t>BF90-1N7V</x:t>
  </x:si>
  <x:si>
    <x:t>Tub de polietilè multicapa 25x2,5 mm, amb capa interior de polietilè, ànima d'alumini i protecció exterior de polietilè, amb una pressió màxima de servei de 12 bar</x:t>
  </x:si>
  <x:si>
    <x:t>BFWF-09S1</x:t>
  </x:si>
  <x:si>
    <x:t>Accessori per a tubs de polietilè multicapa, de 25 mm de diàmetre nominal exterior, metàl·lic, per a connectar a pressió</x:t>
  </x:si>
  <x:si>
    <x:t>P-195</x:t>
  </x:si>
  <x:si>
    <x:t>Tubs muntants i distribucions generals d'aigua tub polietil.multic D=32mm,capa interior de polietilè</x:t>
  </x:si>
  <x:si>
    <x:t>BFWF-09RW</x:t>
  </x:si>
  <x:si>
    <x:t>Accessori per a tubs de polietilè multicapa, de 32 mm de diàmetre nominal exterior, metàl·lic, per a connectar a pressió</x:t>
  </x:si>
  <x:si>
    <x:t>BF90-1N7Z</x:t>
  </x:si>
  <x:si>
    <x:t>Tub de polietilè multicapa 32x3 mm, amb capa interior de polietilè, ànima d'alumini i protecció exterior de polietilè, amb una pressió màxima de servei de 12 bar</x:t>
  </x:si>
  <x:si>
    <x:t>P-196</x:t>
  </x:si>
  <x:si>
    <x:t>Tubs muntants i distribucions generals d'aigua tub polietil.multic D=40mm,capa interior de polietilè</x:t>
  </x:si>
  <x:si>
    <x:t>B0A1-07KP</x:t>
  </x:si>
  <x:si>
    <x:t>Abraçadora plàstica, de 40 mm de diàmetre interior</x:t>
  </x:si>
  <x:si>
    <x:t>BF90-1N7X</x:t>
  </x:si>
  <x:si>
    <x:t>Tub de polietilè multicapa 40x3,5 mm, amb capa interior de polietilè, ànima d'alumini i protecció exterior de polietilè, amb una pressió màxima de servei de 12 bar</x:t>
  </x:si>
  <x:si>
    <x:t>BFWF-09S3</x:t>
  </x:si>
  <x:si>
    <x:t>Accessori per a tubs de polietilè multicapa, de 40 mm de diàmetre nominal exterior, metàl·lic, per a connectar a pressió</x:t>
  </x:si>
  <x:si>
    <x:t>P-197</x:t>
  </x:si>
  <x:si>
    <x:t>Tubs muntants i distribucions generals d'aigua tub polietil.multic D=50mm,capa interior de polietilè</x:t>
  </x:si>
  <x:si>
    <x:t>BF90-1N81</x:t>
  </x:si>
  <x:si>
    <x:t>Tub de polietilè multicapa 50x4 mm, amb capa interior de polietilè, ànima d'alumini i protecció exterior de polietilè, amb una pressió màxima de servei de 12 bar</x:t>
  </x:si>
  <x:si>
    <x:t>BFWF-09VD</x:t>
  </x:si>
  <x:si>
    <x:t>Accessori per a tubs de polietilè multicapa, de 50 mm de diàmetre nominal exterior, metàl·lic, per a connectar a pressió</x:t>
  </x:si>
  <x:si>
    <x:t>B0A1-07KB</x:t>
  </x:si>
  <x:si>
    <x:t>Abraçadora plàstica, de 50 mm de diàmetre interior</x:t>
  </x:si>
  <x:si>
    <x:t>P-198</x:t>
  </x:si>
  <x:si>
    <x:t>Tubs muntants i distribucions generals d'aigua tub polietil.multic D=63mm,capa interior de polietilè</x:t>
  </x:si>
  <x:si>
    <x:t>BF90-1N80</x:t>
  </x:si>
  <x:si>
    <x:t>Tub de polietilè multicapa 63x4,5 mm, amb capa interior de polietilè, ànima d'alumini i protecció exterior de polietilè, amb una pressió màxima de servei de 12 bar</x:t>
  </x:si>
  <x:si>
    <x:t>B0A1-07KH</x:t>
  </x:si>
  <x:si>
    <x:t>Abraçadora plàstica, de 63 mm de diàmetre interior</x:t>
  </x:si>
  <x:si>
    <x:t>BFWF-09VM</x:t>
  </x:si>
  <x:si>
    <x:t>Accessori per a tubs de polietilè multicapa, de 63 mm de diàmetre nominal exterior, metàl·lic, per a connectar a pressió</x:t>
  </x:si>
  <x:si>
    <x:t>P-199</x:t>
  </x:si>
  <x:si>
    <x:t>Treballs de connexió de la nova derivació de la xarxa d'aigua contra incendis a la instal·lació exis</x:t>
  </x:si>
  <x:si>
    <x:t>BFYH-0A5W</x:t>
  </x:si>
  <x:si>
    <x:t>Part proporcional d'elements de muntatge per a tubs de polietilè de densitat alta, de 63 mm de diàmetre nominal exterior, per a connectar a pressió</x:t>
  </x:si>
  <x:si>
    <x:t>BFWF-09VF</x:t>
  </x:si>
  <x:si>
    <x:t>Accessori per a tubs de polietilè de densitat alta, de 63 mm de diàmetre nominal exterior, de plàstic, per a connectar a pressió</x:t>
  </x:si>
  <x:si>
    <x:t>BFB3-099A</x:t>
  </x:si>
  <x:si>
    <x:t>Tub de polietilè de designació PE 100, diàmetre nominal DN 63, pressió nominal PN 16 (SDR 11), subministrat en barres de 6 m, fabricació segons norma UNE-EN 12201-2</x:t>
  </x:si>
  <x:si>
    <x:t>P-200</x:t>
  </x:si>
  <x:si>
    <x:t xml:space="preserve">Treballs de connexió de la xarxa de distribució interior d'aigua contra incendis a la nova xarxa de </x:t>
  </x:si>
  <x:si>
    <x:t>P-201</x:t>
  </x:si>
  <x:si>
    <x:t>Treballs de connexió de la nova derivació de la xarxa d'aigua sanitàrioa a la instal·lació de connex</x:t>
  </x:si>
  <x:si>
    <x:t>BFB3-0994</x:t>
  </x:si>
  <x:si>
    <x:t>Tub de polietilè de designació PE 100, diàmetre nominal DN 50, pressió nominal PN 16 (SDR 11), subministrat en barres de 6 m, fabricació segons norma UNE-EN 12201-2</x:t>
  </x:si>
  <x:si>
    <x:t>BFYH-0A5S</x:t>
  </x:si>
  <x:si>
    <x:t>Part proporcional d'elements de muntatge per a tubs de polietilè de densitat alta, de 50 mm de diàmetre nominal exterior, per a connectar a pressió</x:t>
  </x:si>
  <x:si>
    <x:t>P-202</x:t>
  </x:si>
  <x:si>
    <x:t>BFWF-09VN</x:t>
  </x:si>
  <x:si>
    <x:t>Accessori per a tubs de polietilè reticulat, de 63 mm de diàmetre nominal exterior, metàl·lic, per a connectar a pressió</x:t>
  </x:si>
  <x:si>
    <x:t>BFB5-1PMM</x:t>
  </x:si>
  <x:si>
    <x:t>Tub de polietilè reticulat de 63 mm de diàmetre nominal exterior i 5,8 mm de gruix, de la sèrie 5 segons UNE-EN ISO 15875-2</x:t>
  </x:si>
  <x:si>
    <x:t>BFYH-0A5Z</x:t>
  </x:si>
  <x:si>
    <x:t>Part proporcional d'elements de muntatge per a tubs de polietilè reticulat, de 63 mm de diàmetre nominal exterior, per a connectar a pressió</x:t>
  </x:si>
  <x:si>
    <x:t>P-203</x:t>
  </x:si>
  <x:si>
    <x:t>Tub PE 100,DN 50,PN 16 (SDR 11),barres 6m,UNE-EN 12201-2,+p.p.accessoris connect.pressió,fons rasa,s</x:t>
  </x:si>
  <x:si>
    <x:t>P-204</x:t>
  </x:si>
  <x:si>
    <x:t>Tub PE 100,DN 63,PN 16 (SDR 11),barres 6m,UNE-EN 12201-2,+p.p.accessoris connect.pressió,fons rasa,,</x:t>
  </x:si>
  <x:si>
    <x:t>P-205</x:t>
  </x:si>
  <x:si>
    <x:t xml:space="preserve">Tubs distribució d'aigua en sales humides (banys, cuines etc) tub poliet.retic.D=25mm,g=2,3mm,sèrie </x:t>
  </x:si>
  <x:si>
    <x:t>BFWF-09S2</x:t>
  </x:si>
  <x:si>
    <x:t>Accessori per a tubs de polietilè reticulat, de 25 mm de diàmetre nominal exterior, metàl·lic, per a connectar a pressió</x:t>
  </x:si>
  <x:si>
    <x:t>BFYH-0A47</x:t>
  </x:si>
  <x:si>
    <x:t>Part proporcional d'elements de muntatge per a tubs de polietilè reticulat, de 25 mm de diàmetre nominal exterior, per a connectar a pressió</x:t>
  </x:si>
  <x:si>
    <x:t>BFB5-1PME</x:t>
  </x:si>
  <x:si>
    <x:t>Tub de polietilè reticulat de 25 mm de diàmetre nominal exterior i 2,3 mm de gruix, de la sèrie 5 segons UNE-EN ISO 15875-2</x:t>
  </x:si>
  <x:si>
    <x:t>P-206</x:t>
  </x:si>
  <x:si>
    <x:t>Tubs distribució d'aigua en sales humides (banys, cuines etc) tub poliet.retic.D=18mm,g=2,2mm,barrer</x:t>
  </x:si>
  <x:si>
    <x:t>BFB5-1PMX</x:t>
  </x:si>
  <x:si>
    <x:t>Tub de polietilè reticulat de 18 mm de diàmetre nominal exterior i 2,2 mm de gruix, amb barrera antioxigen</x:t>
  </x:si>
  <x:si>
    <x:t>BFWF-09RU</x:t>
  </x:si>
  <x:si>
    <x:t>Accessori per a tubs de polietilè reticulat, de 18 mm de diàmetre nominal exterior, metàl·lic, per a connectar a pressió</x:t>
  </x:si>
  <x:si>
    <x:t>BFYH-0A4F</x:t>
  </x:si>
  <x:si>
    <x:t>Part proporcional d'elements de muntatge per a tubs de polietilè reticulat, de 18 mm de diàmetre nominal exterior, per a connectar a pressió</x:t>
  </x:si>
  <x:si>
    <x:t>P-207</x:t>
  </x:si>
  <x:si>
    <x:t>Aïllament tèrmic escum.elastom.,fluids (-50 i 105°C),D=64mm,g=9mm,factor dif.vapor&gt;= 7000superf.mitj</x:t>
  </x:si>
  <x:si>
    <x:t>BFY3-065I</x:t>
  </x:si>
  <x:si>
    <x:t>Part proporcional d'elements de muntatge per a aïllament tèrmic d'escuma elastomèrica, de 9 mm de gruix</x:t>
  </x:si>
  <x:si>
    <x:t>BFQ0-0DIE</x:t>
  </x:si>
  <x:si>
    <x:t>Aïllament tèrmic d'escuma elastomèrica per a canonades que transporten fluids a temperatura entre -50°C i 105°C, per a tub de diàmetre exterior 64 mm, de 9 mm de gruix, classe de reacció al foc BL-s2, d0 segons norma UNE-EN 13501-1, amb un factor de resistència a la difusió del vapor d'aigua &gt;= 7000</x:t>
  </x:si>
  <x:si>
    <x:t>P-208</x:t>
  </x:si>
  <x:si>
    <x:t>Aïllament tèrmic escum.elastom.,fluids (-50 i 150°C),D=18mm,g=9mm,s/HCFC-CFC,factor dif.vapor&gt;= 7000</x:t>
  </x:si>
  <x:si>
    <x:t>BFQ0-0DLR</x:t>
  </x:si>
  <x:si>
    <x:t>Aïllament tèrmic d'escuma elastomèrica per a canonades que transporten fluids a temperatura entre -50°C i 150°C, per a tub de diàmetre exterior 18 mm, de 9 mm de gruix, classe de reacció al foc BL-s2, d0 segons norma UNE-EN 13501-1, sense HCFC-CFC, amb un factor de resistència a la difusió del vapor d'aigua &gt;= 7000</x:t>
  </x:si>
  <x:si>
    <x:t>P-209</x:t>
  </x:si>
  <x:si>
    <x:t>Aïllament tèrmic escum.elastom.,fluids (-50 i 150°C),D=28mm,g=9mm,s/HCFC-CFC,factor dif.vapor&gt;= 7000</x:t>
  </x:si>
  <x:si>
    <x:t>BFQ0-0DLT</x:t>
  </x:si>
  <x:si>
    <x:t>Aïllament tèrmic d'escuma elastomèrica per a canonades que transporten fluids a temperatura entre -50°C i 150°C, per a tub de diàmetre exterior 28 mm, de 9 mm de gruix, classe de reacció al foc BL-s2, d0 segons norma UNE-EN 13501-1, sense HCFC-CFC, amb un factor de resistència a la difusió del vapor d'aigua &gt;= 7000</x:t>
  </x:si>
  <x:si>
    <x:t>P-210</x:t>
  </x:si>
  <x:si>
    <x:t>Aïllament tèrmic escum.elastom.,fluids (-50 i 150°C),D=35mm,g=9mm,s/HCFC-CFC,factor dif.vapor&gt;= 7000</x:t>
  </x:si>
  <x:si>
    <x:t>BFQ0-0DLU</x:t>
  </x:si>
  <x:si>
    <x:t>Aïllament tèrmic d'escuma elastomèrica per a canonades que transporten fluids a temperatura entre -50°C i 150°C, per a tub de diàmetre exterior 35 mm, de 9 mm de gruix, classe de reacció al foc BL-s2, d0 segons norma UNE-EN 13501-1, sense HCFC-CFC, amb un factor de resistència a la difusió del vapor d'aigua &gt;= 7000</x:t>
  </x:si>
  <x:si>
    <x:t>P-211</x:t>
  </x:si>
  <x:si>
    <x:t>Aïllament tèrmic escum.elastom.,fluids (-50 i 150°C),D=42mm,g=9mm,s/HCFC-CFC,factor dif.vapor&gt;= 7000</x:t>
  </x:si>
  <x:si>
    <x:t>BFQ0-0DLV</x:t>
  </x:si>
  <x:si>
    <x:t>Aïllament tèrmic d'escuma elastomèrica per a canonades que transporten fluids a temperatura entre -50°C i 150°C, per a tub de diàmetre exterior 42 mm, de 9 mm de gruix, classe de reacció al foc BL-s2, d0 segons norma UNE-EN 13501-1, sense HCFC-CFC, amb un factor de resistència a la difusió del vapor d'aigua &gt;= 7000</x:t>
  </x:si>
  <x:si>
    <x:t>P-212</x:t>
  </x:si>
  <x:si>
    <x:t>Aïllament tèrmic escum.elastom.,fluids (-50 i 150°C),D=54mm,g=9mm,s/HCFC-CFC,factor dif.vapor&gt;= 7000</x:t>
  </x:si>
  <x:si>
    <x:t>BFQ0-0DLX</x:t>
  </x:si>
  <x:si>
    <x:t>Aïllament tèrmic d'escuma elastomèrica per a canonades que transporten fluids a temperatura entre -50°C i 150°C, per a tub de diàmetre exterior 54 mm, de 9 mm de gruix, classe de reacció al foc BL-s2, d0 segons norma UNE-EN 13501-1, sense HCFC-CFC, amb un factor de resistència a la difusió del vapor d'aigua &gt;= 7000</x:t>
  </x:si>
  <x:si>
    <x:t>P-213</x:t>
  </x:si>
  <x:si>
    <x:t>Aïllament tèrmic escum.elastom.,fluids (-50 i 105°C),D=28mm,g=25mm,s/HCFC-CFC,factor dif.vapor&gt;= 200</x:t>
  </x:si>
  <x:si>
    <x:t>BFY3-065M</x:t>
  </x:si>
  <x:si>
    <x:t>Part proporcional d'elements de muntatge per a aïllament tèrmic d'escuma elastomèrica, de 25 mm de gruix</x:t>
  </x:si>
  <x:si>
    <x:t>BFQ0-I6C3</x:t>
  </x:si>
  <x:si>
    <x:t>Aïllament tèrmic d'escuma elastomèrica per a canonades que transporten fluids a temperatura entre -50°C i 105°C, per a tub de diàmetre exterior 28 mm, de 25 mm de gruix, classe de reacció al foc DL-s2, d0 segons norma UNE-EN 13501-1, sense HCFC-CFC, amb un factor de resistència a la difusió del vapor d'aigua &gt;= 2000</x:t>
  </x:si>
  <x:si>
    <x:t>P-214</x:t>
  </x:si>
  <x:si>
    <x:t>Aïllament tèrmic escum.elastom.,fluids (-50 i 105°C),D=35mm,g=25mm,s/HCFC-CFC,factor dif.vapor&gt;= 200</x:t>
  </x:si>
  <x:si>
    <x:t>BFQ0-I21H</x:t>
  </x:si>
  <x:si>
    <x:t>Aïllament tèrmic d'escuma elastomèrica per a canonades que transporten fluids a temperatura entre -50°C i 105°C, per a tub de diàmetre exterior 35 mm, de 25 mm de gruix, classe de reacció al foc DL-s2, d0 segons norma UNE-EN 13501-1, sense HCFC-CFC, amb un factor de resistència a la difusió del vapor d'aigua &gt;= 2000</x:t>
  </x:si>
  <x:si>
    <x:t>P-215</x:t>
  </x:si>
  <x:si>
    <x:t>Aïllament tèrmic escum.elastom.,fluids (-50 i 105°C),D=42mm,g=25mm,s/HCFC-CFC,factor dif.vapor&gt;= 200</x:t>
  </x:si>
  <x:si>
    <x:t>BFQ0-I6C6</x:t>
  </x:si>
  <x:si>
    <x:t>Aïllament tèrmic d'escuma elastomèrica per a canonades que transporten fluids a temperatura entre -50°C i 105°C, per a tub de diàmetre exterior 42 mm, de 25 mm de gruix, classe de reacció al foc DL-s2, d0 segons norma UNE-EN 13501-1, sense HCFC-CFC, amb un factor de resistència a la difusió del vapor d'aigua &gt;= 2000</x:t>
  </x:si>
  <x:si>
    <x:t>P-216</x:t>
  </x:si>
  <x:si>
    <x:t>Aïllament tèrmic escum.elastom.,fluids (-50 i 105°C),D=54mm,g=25mm,s/HCFC-CFC,factor dif.vapor&gt;= 200</x:t>
  </x:si>
  <x:si>
    <x:t>BFQ0-I6ML</x:t>
  </x:si>
  <x:si>
    <x:t>Aïllament tèrmic d'escuma elastomèrica per a canonades que transporten fluids a temperatura entre -50°C i 105°C, per a tub de diàmetre exterior 54 mm, de 25 mm de gruix, classe de reacció al foc DL-s2, d0 segons norma UNE-EN 13501-1, sense HCFC-CFC, amb un factor de resistència a la difusió del vapor d'aigua &gt;= 2000</x:t>
  </x:si>
  <x:si>
    <x:t>P-217</x:t>
  </x:si>
  <x:si>
    <x:t>Aïllament tèrmic escum.elastom.,fluids (-50 i 105°C),D=15mm,g=25mm,s/HCFC-CFC,factor dif.vapor&gt;= 200</x:t>
  </x:si>
  <x:si>
    <x:t>BFQ0-HO24</x:t>
  </x:si>
  <x:si>
    <x:t>Aïllament tèrmic d'escuma elastomèrica per a canonades que transporten fluids a temperatura entre -50°C i 105°C, per a tub de diàmetre exterior 15 mm, de 25 mm de gruix, classe de reacció al foc DL-s2, d0 segons norma UNE-EN 13501-1, sense HCFC-CFC, amb un factor de resistència a la difusió del vapor d'aigua &gt;= 2000</x:t>
  </x:si>
  <x:si>
    <x:t>P-218</x:t>
  </x:si>
  <x:si>
    <x:t>Aïllament tèrmic escum.elastom.,fluids (-50 i 105°C),D=22mm,g=25mm,s/HCFC-CFC,factor dif.vapor&gt;= 200</x:t>
  </x:si>
  <x:si>
    <x:t>BFQ0-IIPI</x:t>
  </x:si>
  <x:si>
    <x:t>Aïllament tèrmic d'escuma elastomèrica per a canonades que transporten fluids a temperatura entre -50°C i 105°C, per a tub de diàmetre exterior 22 mm, de 25 mm de gruix, classe de reacció al foc DL-s2, d0 segons norma UNE-EN 13501-1, sense HCFC-CFC, amb un factor de resistència a la difusió del vapor d'aigua &gt;= 2000</x:t>
  </x:si>
  <x:si>
    <x:t>P-220</x:t>
  </x:si>
  <x:si>
    <x:t>Caixa deriv.fosa alum.,120x120mm,prot.IP-40,munt.superf.</x:t>
  </x:si>
  <x:si>
    <x:t>BGW2-093M</x:t>
  </x:si>
  <x:si>
    <x:t>Part proporcional d'accessoris de caixa de derivació quadrada</x:t>
  </x:si>
  <x:si>
    <x:t>BG12-0G71</x:t>
  </x:si>
  <x:si>
    <x:t>Caixa de derivació quadrada de fosa d'alumini, de 120x120 mm, amb grau de protecció IP-40 i per a muntar superficialment</x:t>
  </x:si>
  <x:si>
    <x:t>P-221</x:t>
  </x:si>
  <x:si>
    <x:t>Caixa deriv.plàstic,150x150mm,prot.IP-40,munt.superf.</x:t>
  </x:si>
  <x:si>
    <x:t>BG12-0G76</x:t>
  </x:si>
  <x:si>
    <x:t>Caixa de derivació quadrada de plàstic, de 150x150 mm, amb grau de protecció IP-40 i per a muntar superficialment</x:t>
  </x:si>
  <x:si>
    <x:t>P-222</x:t>
  </x:si>
  <x:si>
    <x:t>Caixa deriv.plàstic,200x200mm,prot.IP-40,munt.superf.</x:t>
  </x:si>
  <x:si>
    <x:t>BG12-0G7C</x:t>
  </x:si>
  <x:si>
    <x:t>Caixa de derivació quadrada de plàstic, de 200x200 mm, amb grau de protecció IP-40 i per a muntar superficialment</x:t>
  </x:si>
  <x:si>
    <x:t>P-223</x:t>
  </x:si>
  <x:si>
    <x:t>C.G.P.polièst.+fibra,160A,UNESA 7,BUC, IP-43, IK09,munt.superf.</x:t>
  </x:si>
  <x:si>
    <x:t>BGW2-093I</x:t>
  </x:si>
  <x:si>
    <x:t>Part proporcional d'accessoris de caixa general de protecció</x:t>
  </x:si>
  <x:si>
    <x:t>BG16-0BW8</x:t>
  </x:si>
  <x:si>
    <x:t>Caixa general de protecció de polièster reforçat amb fibra de vidre, de 160 A, segons esquema Unesa número 7, seccionable en càrrega (BUC), inclosa base portafusibles trifàsica (sense fusibles), neutre seccionable, borns de connexió i grau de protecció IP-43, IK09</x:t>
  </x:si>
  <x:si>
    <x:t>P-224</x:t>
  </x:si>
  <x:si>
    <x:t>Caixa de seccionament CS400 de Cahors o equivalent, referència Cahors 0446150, referència ENDESA 670</x:t>
  </x:si>
  <x:si>
    <x:t>BG16-UT01</x:t>
  </x:si>
  <x:si>
    <x:t>P-225</x:t>
  </x:si>
  <x:si>
    <x:t>Armari prefabricat monobloc amb porta metàl·lica galvanitzada, amb capacitat per albergar TMF10 fins</x:t>
  </x:si>
  <x:si>
    <x:t>BG16-UT10</x:t>
  </x:si>
  <x:si>
    <x:t>Armari prefabricat monobloc amb porta metàl·lica galvanitzada, amb capacitat per albergar TMF10 fins a 400 A + CGP i caixa de seccionament. Amb les següents característiques:
1.	Estructura monobloc de formigó reforçat amb fibra de vidre.
2.	Composició GRC segons UNE-EN 1169.
3.	Resistència Flexió GRC &gt; 8 N/mm2 (Mpa) segons UNE-EN 1170-4.
4.	Tipus de ciment: CEM I 52.5 R.
5.	Porta en xapa galvanitzada ?1,2 mm
6.	Marc en xapa galvanitzada ?1,5 mm en angle.
7.	Obertura de la porta ?150º amb anti tancament fixat.
8.	Tancament de palanca, amb bombí triangular, ferramenta de cadenat i 3 punts d' ancoratge a la porta 1.
9.	Tancament de palanca, amb bombí tipus JIS CFE i 3 punts d' ancoratge per a la porta 2.
10.	Forat d' Ø 150 mm en placa divisòria per al pas de cables.
11.	Pes: 938 kg
Dimensions :
1.	Alt : 2.650 mm
2.	Ample : 2.040 mm
3.	Fondària : 500 mm
Dimensions interiors útils (altxamplexprof.):
1.	Espai CGP + CS: 2.117x720x400 mm
2.	Espai TMF10: 2.117x1.225x400 mm</x:t>
  </x:si>
  <x:si>
    <x:t>P-226</x:t>
  </x:si>
  <x:si>
    <x:t>QCE - Quadre electric de comandament i control de l'enllumenat de  la zona ampliada, amb tots els el</x:t>
  </x:si>
  <x:si>
    <x:t>BG19-0BZB</x:t>
  </x:si>
  <x:si>
    <x:t>Caixa per a quadre de distribució, de plàstic amb porta, per a una filera de vint-i-dos mòduls i per a muntar superficialment</x:t>
  </x:si>
  <x:si>
    <x:t>BG4A-UT02</x:t>
  </x:si>
  <x:si>
    <x:t>Selector de 2 posicions - 1 circuit  per a muntatge en frontal de quadre (diametre 22 mm) amb placa serigrafiada</x:t>
  </x:si>
  <x:si>
    <x:t>BG4A-UT01</x:t>
  </x:si>
  <x:si>
    <x:t xml:space="preserve">Llum pilotde senyalitzacio de 220 v per a muntatge a quadre (diametre 22 mm) amb placa serigrafiada </x:t>
  </x:si>
  <x:si>
    <x:t>BG42-H5SK</x:t>
  </x:si>
  <x:si>
    <x:t>Born de connexió per a conductors flexibles de fins a 2,5 mm2 de secció, de 5 mm de pas, apte per a muntar sobre perfil DIN</x:t>
  </x:si>
  <x:si>
    <x:t>P-227</x:t>
  </x:si>
  <x:si>
    <x:t>TMF10 - 69 KW</x:t>
  </x:si>
  <x:si>
    <x:t>BG1B-UT01</x:t>
  </x:si>
  <x:si>
    <x:t>P-228</x:t>
  </x:si>
  <x:si>
    <x:t>Canal aïllant sense halògensUNE-EN 50267-2-1,1 tapa p/distribució,60x110mm,1 compartiment,blanc,IP4X</x:t>
  </x:si>
  <x:si>
    <x:t>BGWG-MLAR</x:t>
  </x:si>
  <x:si>
    <x:t>Part proporcional d'accessoris de canal de sense halògens de 110 mm d'amplària, de 60 mm d'alçària, de color blanc</x:t>
  </x:si>
  <x:si>
    <x:t>BG23-2IYE</x:t>
  </x:si>
  <x:si>
    <x:t>Canal aïllant sense halògens segons la norma UNE-EN 50642, amb 1 tapa per a distribució, de 60x110 mm, amb 4 compartiments com a màxim, de color blanc, protecció mecànica contra impactes IK07, no propagador de la flama, obertura de la tapa amb eina especial, de temperatura de servei de -25ºC a +90°C, d'acord amb la norma UNE-EN 50085-2-1</x:t>
  </x:si>
  <x:si>
    <x:t>P-229</x:t>
  </x:si>
  <x:si>
    <x:t>Safata xapa llisa+coberta acer galvanitzat sendzimir,100mmx200mm,col.susp/param.horitz.</x:t>
  </x:si>
  <x:si>
    <x:t>BG29-1ZSR</x:t>
  </x:si>
  <x:si>
    <x:t>Coberta per a safata metàl·lica de xapa, d'acer galvanitzat sendzimir, de 200 mm d'amplària</x:t>
  </x:si>
  <x:si>
    <x:t>BG2J-0BEO</x:t>
  </x:si>
  <x:si>
    <x:t>Safata metàl·lica de xapa llisa d'acer galvanitzat sendzimir, d'alçària 100 mm i amplària 200 mm</x:t>
  </x:si>
  <x:si>
    <x:t>BGWA-0ANT</x:t>
  </x:si>
  <x:si>
    <x:t>Part proporcional d'accessoris i elements d'acabat per a safates metàl·liques d'acer galvanitzat sendzimir, de 100 mm d'alçària i 200 mm d'amplària</x:t>
  </x:si>
  <x:si>
    <x:t>BGY1-1P2B</x:t>
  </x:si>
  <x:si>
    <x:t>Part proporcional d'elements de suport per a safates metàl·liques d'acer galvanitzat sendzimir de 200 mm d'amplària, per a instal·lació suspesa de paraments horitzontals</x:t>
  </x:si>
  <x:si>
    <x:t>P-230</x:t>
  </x:si>
  <x:si>
    <x:t>BG2G-1OJT</x:t>
  </x:si>
  <x:si>
    <x:t>Perfil separador per a safata metàl·lica, d'acer galvanitzat en calent, de 100 mm d'alçària</x:t>
  </x:si>
  <x:si>
    <x:t>P-231</x:t>
  </x:si>
  <x:si>
    <x:t>Tub flexible ac.galv.,DN=ref.16,munt.superf.</x:t>
  </x:si>
  <x:si>
    <x:t>BG2N-0B49</x:t>
  </x:si>
  <x:si>
    <x:t>Tub flexible d'acer galvanitzat, de diàmetre nominal referència 16</x:t>
  </x:si>
  <x:si>
    <x:t>BGWC-09N7</x:t>
  </x:si>
  <x:si>
    <x:t>Part proporcional d'accessoris per a tubs flexibles d'acer</x:t>
  </x:si>
  <x:si>
    <x:t>P-232</x:t>
  </x:si>
  <x:si>
    <x:t>Tub corbable corrugat PE,doble capa,DN=160mm,40J,450N,canal.sot.</x:t>
  </x:si>
  <x:si>
    <x:t>BG2Q-1KTO</x:t>
  </x:si>
  <x:si>
    <x:t>Tub corbable corrugat de polietilè, de doble capa, llisa la interior i corrugada l'exterior, de 160 mm de diàmetre nominal, aïllant i no propagador de la flama, resistència a l'impacte de 40 J, resistència a compressió de 450 N, per a canalitzacions soterrades</x:t>
  </x:si>
  <x:si>
    <x:t>P-233</x:t>
  </x:si>
  <x:si>
    <x:t>Tub corbable corrugat PE,doble capa,DN=50mm,15J,450N,canal.sot.</x:t>
  </x:si>
  <x:si>
    <x:t>BG2Q-1KT0</x:t>
  </x:si>
  <x:si>
    <x:t>Tub corbable corrugat de polietilè, de doble capa, llisa la interior i corrugada l'exterior, de 50 mm de diàmetre nominal, aïllant i no propagador de la flama, resistència a l'impacte de 15 J, resistència a compressió de 450 N, per a canalitzacions soterrades</x:t>
  </x:si>
  <x:si>
    <x:t>P-234</x:t>
  </x:si>
  <x:si>
    <x:t>Tub flexible corrugat plàstic s/halògens,DN=32mmbaixa emissió fums,2J,320N,2000V,encastat</x:t>
  </x:si>
  <x:si>
    <x:t>BG2Q-1KT6</x:t>
  </x:si>
  <x:si>
    <x:t>Tub flexible corrugat de plàstic sense halògens, de 32 mm de diàmetre nominal, aïllant i no propagador de la flama, de baixa emissió de fums i sense emissió de gasos tòxics ni corrosius, resistència a l'impacte de 2 J, resistència a compressió de 320 N i una rigidesa dielèctrica de 2000 V</x:t>
  </x:si>
  <x:si>
    <x:t>P-235</x:t>
  </x:si>
  <x:si>
    <x:t>Tub flexible corrugat plàstic s/halògens,DN=25mmbaixa emissió fums,2J,320N,2000V,sob/sostremort</x:t>
  </x:si>
  <x:si>
    <x:t>BG2Q-1KT5</x:t>
  </x:si>
  <x:si>
    <x:t>Tub flexible corrugat de plàstic sense halògens, de 25 mm de diàmetre nominal, aïllant i no propagador de la flama, de baixa emissió de fums i sense emissió de gasos tòxics ni corrosius, resistència a l'impacte de 2 J, resistència a compressió de 320 N i una rigidesa dielèctrica de 2000 V</x:t>
  </x:si>
  <x:si>
    <x:t>P-236</x:t>
  </x:si>
  <x:si>
    <x:t>Tub flexible corrugat plàstic s/halògens,DN=20mmbaixa emissió fums,2J,320N,2000V,sob/sostremort</x:t>
  </x:si>
  <x:si>
    <x:t>BG2Q-1KT4</x:t>
  </x:si>
  <x:si>
    <x:t>Tub flexible corrugat de plàstic sense halògens, de 20 mm de diàmetre nominal, aïllant i no propagador de la flama, de baixa emissió de fums i sense emissió de gasos tòxics ni corrosius, resistència a l'impacte de 2 J, resistència a compressió de 320 N i una rigidesa dielèctrica de 2000 V</x:t>
  </x:si>
  <x:si>
    <x:t>P-237</x:t>
  </x:si>
  <x:si>
    <x:t>Tub rígid acer galv.,DN=20mm,impacte=20J,resist.compress.=4000N,unió endollada+munt.superf.</x:t>
  </x:si>
  <x:si>
    <x:t>BG2O-1KWB</x:t>
  </x:si>
  <x:si>
    <x:t>Tub rígid d'acer galvanitzat, de 20 mm de diàmetre nominal, resistència a l'impacte de 20 J, resistència a compressió de 4000 N, per a endollar</x:t>
  </x:si>
  <x:si>
    <x:t>BGWC-09N6</x:t>
  </x:si>
  <x:si>
    <x:t>Part proporcional d'accessoris per a tubs rígids d'acer</x:t>
  </x:si>
  <x:si>
    <x:t>P-238</x:t>
  </x:si>
  <x:si>
    <x:t>Tub rígid acer galv.,DN=25mm,impacte=20J,resist.compress.=4000N,unió endollada+munt.superf.</x:t>
  </x:si>
  <x:si>
    <x:t>BG2O-1KWC</x:t>
  </x:si>
  <x:si>
    <x:t>Tub rígid d'acer galvanitzat, de 25 mm de diàmetre nominal, resistència a l'impacte de 20 J, resistència a compressió de 4000 N, per a endollar</x:t>
  </x:si>
  <x:si>
    <x:t>P-239</x:t>
  </x:si>
  <x:si>
    <x:t>Cable 0,6/1 kV RZ1-K (AS), 2x1,5mm2,col.canal/safata</x:t>
  </x:si>
  <x:si>
    <x:t>BG33-G2W8</x:t>
  </x:si>
  <x:si>
    <x:t>Cable amb conductor de coure de tensió assignada0,6/1 kV, de designació RZ1-K (AS), construcció segons norma UNE 21123-4, bipolar, de secció 2x1,5 mm2, amb coberta del cable de poliolefines, classe de reacció al foc Cca-s1b, d1, a1 segons la norma UNE-EN 50575 amb baixa emissió fums</x:t>
  </x:si>
  <x:si>
    <x:t>P-240</x:t>
  </x:si>
  <x:si>
    <x:t>Cable 0,6/1 kV RZ1-K (AS), 3x1,5mm2,col.canal/safata</x:t>
  </x:si>
  <x:si>
    <x:t>BG33-G2VP</x:t>
  </x:si>
  <x:si>
    <x:t>Cable amb conductor de coure de tensió assignada0,6/1 kV, de designació RZ1-K (AS), construcció segons norma UNE 21123-4, tripolar, de secció 3x1,5 mm2, amb coberta del cable de poliolefines, classe de reacció al foc Cca-s1b, d1, a1 segons la norma UNE-EN 50575 amb baixa emissió fums</x:t>
  </x:si>
  <x:si>
    <x:t>P-241</x:t>
  </x:si>
  <x:si>
    <x:t>Cable 0,6/1 kV RZ1-K (AS), 3x2,5mm2,col.canal/safata</x:t>
  </x:si>
  <x:si>
    <x:t>BG33-G2VO</x:t>
  </x:si>
  <x:si>
    <x:t>Cable amb conductor de coure de tensió assignada0,6/1 kV, de designació RZ1-K (AS), construcció segons norma UNE 21123-4, tripolar, de secció 3x2,5 mm2, amb coberta del cable de poliolefines, classe de reacció al foc Cca-s1b, d1, a1 segons la norma UNE-EN 50575 amb baixa emissió fums</x:t>
  </x:si>
  <x:si>
    <x:t>P-242</x:t>
  </x:si>
  <x:si>
    <x:t>Cable 0,6/1 kV RZ1-K (AS), 4x16mm2,col.canal/safata</x:t>
  </x:si>
  <x:si>
    <x:t>BG33-G2W2</x:t>
  </x:si>
  <x:si>
    <x:t>Cable amb conductor de coure de tensió assignada0,6/1 kV, de designació RZ1-K (AS), construcció segons norma UNE 21123-4, tetrapolar, de secció 4x16 mm2, amb coberta del cable de poliolefines, classe de reacció al foc Cca-s1b, d1, a1 segons la norma UNE-EN 50575 amb baixa emissió fums</x:t>
  </x:si>
  <x:si>
    <x:t>P-243</x:t>
  </x:si>
  <x:si>
    <x:t>Cable 0,6/1 kV RZ1-K (AS), 4x35mm2,col.canal/safata</x:t>
  </x:si>
  <x:si>
    <x:t>BG33-G2VK</x:t>
  </x:si>
  <x:si>
    <x:t>Cable amb conductor de coure de tensió assignada0,6/1 kV, de designació RZ1-K (AS), construcció segons norma UNE 21123-4, tetrapolar, de secció 4x35 mm2, amb coberta del cable de poliolefines, classe de reacció al foc Cca-s1b, d1, a1 segons la norma UNE-EN 50575 amb baixa emissió fums</x:t>
  </x:si>
  <x:si>
    <x:t>P-244</x:t>
  </x:si>
  <x:si>
    <x:t>Cable 0,6/1 kV RZ1-K (AS), 5x4mm2,col.canal/safata</x:t>
  </x:si>
  <x:si>
    <x:t>BG33-G2WX</x:t>
  </x:si>
  <x:si>
    <x:t>Cable amb conductor de coure de tensió assignada0,6/1 kV, de designació RZ1-K (AS), construcció segons norma UNE 21123-4, pentapolar, de secció 5x4 mm2, amb coberta del cable de poliolefines, classe de reacció al foc Cca-s1b, d1, a1 segons la norma UNE-EN 50575 amb baixa emissió fums</x:t>
  </x:si>
  <x:si>
    <x:t>P-245</x:t>
  </x:si>
  <x:si>
    <x:t>Cable 0,6/1 kV RZ1-K (AS), 5x10mm2,col.canal/safata</x:t>
  </x:si>
  <x:si>
    <x:t>BG33-G2X0</x:t>
  </x:si>
  <x:si>
    <x:t>Cable amb conductor de coure de tensió assignada0,6/1 kV, de designació RZ1-K (AS), construcció segons norma UNE 21123-4, pentapolar, de secció 5x10 mm2, amb coberta del cable de poliolefines, classe de reacció al foc Cca-s1b, d1, a1 segons la norma UNE-EN 50575 amb baixa emissió fums</x:t>
  </x:si>
  <x:si>
    <x:t>P-246</x:t>
  </x:si>
  <x:si>
    <x:t>Cable 0,6/1 kV RZ1-K (AS), 5x35mm2,col.canal/safata</x:t>
  </x:si>
  <x:si>
    <x:t>BG33-G2WR</x:t>
  </x:si>
  <x:si>
    <x:t>Cable amb conductor de coure de tensió assignada0,6/1 kV, de designació RZ1-K (AS), construcció segons norma UNE 21123-4, pentapolar, de secció 5x35 mm2, amb coberta del cable de poliolefines, classe de reacció al foc Cca-s1b, d1, a1 segons la norma UNE-EN 50575 amb baixa emissió fums</x:t>
  </x:si>
  <x:si>
    <x:t>P-247</x:t>
  </x:si>
  <x:si>
    <x:t>Cable Cu 450/750 V, H07Z-K, 1x1,5mm2, Dca-s2, d2, a2,col.tub</x:t>
  </x:si>
  <x:si>
    <x:t>BG35-06F4</x:t>
  </x:si>
  <x:si>
    <x:t>Cable amb conductor de coure de tensió assignada inferior o igual a 450/750 V, de designació H07Z-K, construcció segons norma UNE-EN 50525-3-41, unipolar, de secció 1x1,5 mm2, amb aïllament de poliolefines, classe de reacció al foc Dca-s2, d2, a2 segons la norma UNE-EN 50575, amb baixa emissió fums</x:t>
  </x:si>
  <x:si>
    <x:t>P-248</x:t>
  </x:si>
  <x:si>
    <x:t>Cable Cu 450/750 V, H07Z-K, 1x2,5mm2, Dca-s2, d2, a2,col.tub</x:t>
  </x:si>
  <x:si>
    <x:t>BG35-06F2</x:t>
  </x:si>
  <x:si>
    <x:t>Cable amb conductor de coure de tensió assignada inferior o igual a 450/750 V, de designació H07Z-K, construcció segons norma UNE-EN 50525-3-41, unipolar, de secció 1x2,5 mm2, amb aïllament de poliolefines, classe de reacció al foc Dca-s2, d2, a2 segons la norma UNE-EN 50575, amb baixa emissió fums</x:t>
  </x:si>
  <x:si>
    <x:t>P-249</x:t>
  </x:si>
  <x:si>
    <x:t>Conductor Cu nu,1x35mm2,munt.p.terra</x:t>
  </x:si>
  <x:si>
    <x:t>BG3I-06W3</x:t>
  </x:si>
  <x:si>
    <x:t>Conductor de coure nu, unipolar de secció 1x35 mm2</x:t>
  </x:si>
  <x:si>
    <x:t>BGY3-0B2S</x:t>
  </x:si>
  <x:si>
    <x:t>Part proporcional d'elements especials per a conductors de coure nus</x:t>
  </x:si>
  <x:si>
    <x:t>P-250</x:t>
  </x:si>
  <x:si>
    <x:t>Xarxa equipotencial per als diversos circuits de distribucio d'aigua sanitaria, safates metàl.liques</x:t>
  </x:si>
  <x:si>
    <x:t>BG3I-06VY</x:t>
  </x:si>
  <x:si>
    <x:t>Conductor de coure nu, unipolar de secció 1x6 mm2</x:t>
  </x:si>
  <x:si>
    <x:t>P-252</x:t>
  </x:si>
  <x:si>
    <x:t>Caixa mecanismes,p/un element,preu alt,encastada</x:t>
  </x:si>
  <x:si>
    <x:t>BG64-07EI</x:t>
  </x:si>
  <x:si>
    <x:t>Caixa per a mecanismes, per a un element, preu alt</x:t>
  </x:si>
  <x:si>
    <x:t>P-253</x:t>
  </x:si>
  <x:si>
    <x:t>Comm.,tipus mod.2mòd.estrets,(1P),10A/250V,a/tecla+pilot,preu alt,munt.bast./caixa</x:t>
  </x:si>
  <x:si>
    <x:t>BG69-1NG7</x:t>
  </x:si>
  <x:si>
    <x:t>Commutador, de tipus modular de 2 mòduls estrets, unipolar (1P), 10 A/250 V, amb tecla i làmpada pilot, preu alt, per a muntar sobre bastidor o caixa</x:t>
  </x:si>
  <x:si>
    <x:t>P-254</x:t>
  </x:si>
  <x:si>
    <x:t>Interruptor,tipus mod.2mòd.estrets,(1P),10A/250V,a/tecla+pilot,preu alt,munt.bast./caixa</x:t>
  </x:si>
  <x:si>
    <x:t>BG69-1NGB</x:t>
  </x:si>
  <x:si>
    <x:t>Interruptor, de tipus modular de 2 mòduls estrets, unipolar (1P), 10 A/250 V, amb tecla i làmpada pilot, preu alt, per a muntar sobre bastidor o caixa</x:t>
  </x:si>
  <x:si>
    <x:t>P-255</x:t>
  </x:si>
  <x:si>
    <x:t>Marc p/mec.universal,1elem.,preu alt,col.</x:t>
  </x:si>
  <x:si>
    <x:t>BG66-1OAB</x:t>
  </x:si>
  <x:si>
    <x:t>Bastidor per a caixa universal per al muntatge de mecanismes modulars, d'1 element, per a encastar</x:t>
  </x:si>
  <x:si>
    <x:t>BG6D-1OBM</x:t>
  </x:si>
  <x:si>
    <x:t>Marc per a mecanisme universal, d'1 element, preu alt</x:t>
  </x:si>
  <x:si>
    <x:t>P-256</x:t>
  </x:si>
  <x:si>
    <x:t>Presa correntbipolar+terra lateral,(2P+T),16A250V,a/tapa+caixa estanca,IP-55,preu alt,munt.superf.</x:t>
  </x:si>
  <x:si>
    <x:t>BG6G-1NY8</x:t>
  </x:si>
  <x:si>
    <x:t>Presa de corrent per a muntar superficialment, bipolar amb presa de terra lateral (2P+T), 16 A 250 V, amb tapa i caixa estanca, amb grau de protecció IP-55, preu alt</x:t>
  </x:si>
  <x:si>
    <x:t>BGW8-0ASJ</x:t>
  </x:si>
  <x:si>
    <x:t>Part proporcional d'accessoris per a endolls</x:t>
  </x:si>
  <x:si>
    <x:t>P-257</x:t>
  </x:si>
  <x:si>
    <x:t>Presa corrent,tipus mod.2mòd.estrets(2P+T),16A/250V,a/tapa,preu alt,munt.caixa/bast.</x:t>
  </x:si>
  <x:si>
    <x:t>BG6G-1NX3</x:t>
  </x:si>
  <x:si>
    <x:t>Presa de corrent de tipus modular de 2 mòduls estrets, bipolar amb presa de terra lateral (2P+T), 16 A 250 V, amb tapa, preu alt, per a muntar sobre bastidor o caixa</x:t>
  </x:si>
  <x:si>
    <x:t>P-258</x:t>
  </x:si>
  <x:si>
    <x:t>Detector moviment</x:t>
  </x:si>
  <x:si>
    <x:t>BG70-UT01</x:t>
  </x:si>
  <x:si>
    <x:t>Detector de moviment encastable al sostre de 360 ??º de cobertura, d'1 canal i 10A. Control automàtic de la il·luminació en funció del moviment i de la llum natural. Temporització i Nivell de Lluminositat regulables mitjançant potenciòmetres.</x:t>
  </x:si>
  <x:si>
    <x:t>P-259</x:t>
  </x:si>
  <x:si>
    <x:t>Regulador per al control de llumeneres LED regulables DALI, amb comunicació Broadcast amb els equips</x:t>
  </x:si>
  <x:si>
    <x:t>BG70-UT02</x:t>
  </x:si>
  <x:si>
    <x:t>P-260</x:t>
  </x:si>
  <x:si>
    <x:t>Piqueta connex.terra acer,estànd.,long.=2500mm,D=14,6mm,clav.terr.</x:t>
  </x:si>
  <x:si>
    <x:t>BGYD-0B2W</x:t>
  </x:si>
  <x:si>
    <x:t>Part proporcional d'elements especials per a piquetes de connexió a terra</x:t>
  </x:si>
  <x:si>
    <x:t>BGD5-06SQ</x:t>
  </x:si>
  <x:si>
    <x:t>Piqueta de connexió a terra d'acer i recobriment de coure, de 2500 mm de llargària, de 14,6 mm de diàmetre, estàndard</x:t>
  </x:si>
  <x:si>
    <x:t>P-261</x:t>
  </x:si>
  <x:si>
    <x:t xml:space="preserve">Grapa pica/conductor o conductor/conductor amb cos de llautó i ferratge d'acer M10, per a piques de </x:t>
  </x:si>
  <x:si>
    <x:t>BGD5-UT01</x:t>
  </x:si>
  <x:si>
    <x:t>P-262</x:t>
  </x:si>
  <x:si>
    <x:t>Punt connex.terra pont secc.platina coure,munt.caixa,col.superf.</x:t>
  </x:si>
  <x:si>
    <x:t>BGD4-16WD</x:t>
  </x:si>
  <x:si>
    <x:t>Punt de connexió a terra amb pont seccionador de platina de coure, muntat en caixa estanca i per muntar superficialment</x:t>
  </x:si>
  <x:si>
    <x:t>P-263</x:t>
  </x:si>
  <x:si>
    <x:t>Downlight encast.led 13,4 W, 1541  lm, IP65</x:t>
  </x:si>
  <x:si>
    <x:t>BH20-UT01</x:t>
  </x:si>
  <x:si>
    <x:t>P-264</x:t>
  </x:si>
  <x:si>
    <x:t>Aplic circular 24W amb emergència i sensor presència</x:t>
  </x:si>
  <x:si>
    <x:t>BH20-UT02</x:t>
  </x:si>
  <x:si>
    <x:t>Llumenera tipus aplic per a muntatge a paret, de forma circular, amb difusor de policarbonat opal de 330 mm de diàmetre, amb equip d'emergència integrat i sensor de presència ajustable, potència 24 W, temperatura de color 4000K, flux de sortida 2780 lm.</x:t>
  </x:si>
  <x:si>
    <x:t>P-265</x:t>
  </x:si>
  <x:si>
    <x:t xml:space="preserve">Llum EFECTO LED
Lluminària de superfície per suspendre o adossar linial model FIL 70 OPAL SUS 6600 </x:t>
  </x:si>
  <x:si>
    <x:t>BH13-SAV01</x:t>
  </x:si>
  <x:si>
    <x:t>P-266</x:t>
  </x:si>
  <x:si>
    <x:t>EFECTO LED 2
Lluminària de superfície per suspendre o adossar linial model MODEL FIL 70 OPAL SUS 44</x:t>
  </x:si>
  <x:si>
    <x:t>BH13-SAV2</x:t>
  </x:si>
  <x:si>
    <x:t>P-267</x:t>
  </x:si>
  <x:si>
    <x:t xml:space="preserve">Llum emerg.led,no permanent,IP4X,classe II,340 a 370lm,auton&lt; 1h,,forma rect.,policarbon.,preu alt, </x:t>
  </x:si>
  <x:si>
    <x:t>BH65-2IIU</x:t>
  </x:si>
  <x:si>
    <x:t>Llum d'emergència amb làmpada led, amb una vida útil de 100000 h, no permanent i no estanca amb grau de protecció IP4X, aïllament classe II, amb un flux aproximat de 340 a 370 lm, 1 h d'autonomia, de forma rectangular amb difusor i cos de policarbonat, preu alt</x:t>
  </x:si>
  <x:si>
    <x:t>P-268</x:t>
  </x:si>
  <x:si>
    <x:t>Llum.estanca+leds &lt;= 50000h,rect.,l=1200mm,20W,2600lm,no regulable,classe I,policarbon.,IP65,4000K,m</x:t>
  </x:si>
  <x:si>
    <x:t>BHB1-HZ70</x:t>
  </x:si>
  <x:si>
    <x:t>Llumenera estanca amb leds amb una vida útil &lt;= 50000 h, de forma rectangular, de 1200 mm de llargària, 20 W de potència, flux lluminós de 2600 lm, amb equip elèctric no regulable, aïllament classe I, cos i difusor de policarbonat i grau de protecció IP65, temperatura de color 4000 K</x:t>
  </x:si>
  <x:si>
    <x:t>P-269</x:t>
  </x:si>
  <x:si>
    <x:t>Projector ext.leds &lt;= 80000h,circ.,distrib.simèt.extens.,94W,12960lm,regul.,classe I,cos alumini inj</x:t>
  </x:si>
  <x:si>
    <x:t>BHQ6-2Y8L</x:t>
  </x:si>
  <x:si>
    <x:t>Projector per a exterior amb leds amb una vida útil &lt;= 80000 h, de forma circular, amb distribució de la llum simètrica extensiva, de 94 W de potència, flux lluminós de 12960 lm, amb equip elèctric regulable, aïllament classe I, cos d'alumini injectat, difusor de vidre trempat i grau de protecció IP66</x:t>
  </x:si>
  <x:si>
    <x:t>P-270</x:t>
  </x:si>
  <x:si>
    <x:t>Desguàs recte p/p/lavab.,llautó,D=1´´1/4,enllaç D=30mm,sold.sifó/ramal plom</x:t>
  </x:si>
  <x:si>
    <x:t>BJ32-0RLW</x:t>
  </x:si>
  <x:si>
    <x:t>Desguàs recte per a lavabo, amb tap i cadeneta incorporats, de llautó cromat 1´´1/4 amb enllaç de diàmetre 30 mm, per a soldar al sifó o al ramal de plom</x:t>
  </x:si>
  <x:si>
    <x:t>P-271</x:t>
  </x:si>
  <x:si>
    <x:t>Sifó botella p/p/lavab.,llautó cromat,D=1´´1/4,enllaç D=30mm,connect.xarxa evac.</x:t>
  </x:si>
  <x:si>
    <x:t>BJ3E-0RN8</x:t>
  </x:si>
  <x:si>
    <x:t>Sifó de botella per a lavabo, de llautó cromat 1´´1/4 amb enllaç de diàmetre 30 mm, per a connectar al ramal</x:t>
  </x:si>
  <x:si>
    <x:t>P-272</x:t>
  </x:si>
  <x:si>
    <x:t>Filtre Y p/subminist.aigua,DN=2´´,PN=16bar,cos llautó,malla inox+Ag,pas=0,05mm,rosca.,autonetejant,c</x:t>
  </x:si>
  <x:si>
    <x:t>BJ64-28NW</x:t>
  </x:si>
  <x:si>
    <x:t>Filtre tipus Y per a xarxa de subministrament d'aigua, de diàmetre nomimal 2 ´´, de pressió nominal 16 bar, amb cos de llautó, malla d'acer inoxidable amb bany de plata de pas 0,05 mm, connexió roscada, autonetejant</x:t>
  </x:si>
  <x:si>
    <x:t>P-273</x:t>
  </x:si>
  <x:si>
    <x:t>Armari metàl·lic amb tanca normalitzada d'aigües de Barcelona, per a instal·lació de comptador d´aig</x:t>
  </x:si>
  <x:si>
    <x:t>BJM1-UT01</x:t>
  </x:si>
  <x:si>
    <x:t>Armari metàl·lic amb tanca normalitzada de la companyia d'aigües de SAnt Llorenç Savall, per a instal·lació de comptador d´aigua, de les diemnsions indicades per la companyia d'aigües</x:t>
  </x:si>
  <x:si>
    <x:t>P-274</x:t>
  </x:si>
  <x:si>
    <x:t>Compta.aigua electr. p/aigua freda,classe C,calibre 20mm,Qn=2,5m3/h,PN=10bar,2xRJ11,unions rosc.,hor</x:t>
  </x:si>
  <x:si>
    <x:t>BJM4-20L0</x:t>
  </x:si>
  <x:si>
    <x:t>Comptador d'aigua electrònic per a aigua freda, classe metrològica C, calibre nominal 20 mm, cabal nominal 2,5 m3/h, pressió nominal 10 bar, amb 2 connectors del tipus RJ11 al frontal, amb unions roscades, apte per a muntar en posició horitzontal o vertical</x:t>
  </x:si>
  <x:si>
    <x:t>P-275</x:t>
  </x:si>
  <x:si>
    <x:t>Manòmetre glicerina,0-10bar,esfera 63mm,rosca D=1/4'',roscat</x:t>
  </x:si>
  <x:si>
    <x:t>BEU9-H5AY</x:t>
  </x:si>
  <x:si>
    <x:t>Manòmetre de glicerina per a una pressió de 0 a 10 bar, d'esfera de 63 mm de rosca d'1/4' de D</x:t>
  </x:si>
  <x:si>
    <x:t>P-276</x:t>
  </x:si>
  <x:si>
    <x:t>Manòmetre de glicerina D 100 mm, amb clau de pas</x:t>
  </x:si>
  <x:si>
    <x:t>BEU9-H5AW</x:t>
  </x:si>
  <x:si>
    <x:t>Manòmetre de glicerina DN-100 mm</x:t>
  </x:si>
  <x:si>
    <x:t>P-277</x:t>
  </x:si>
  <x:si>
    <x:t>Mòdul analògic parada ventilació i ascensors MAD-411-I</x:t>
  </x:si>
  <x:si>
    <x:t>BM12-UT04</x:t>
  </x:si>
  <x:si>
    <x:t>Mòdul analògic de control amb aïllador incorporat. Disposa de 1 sortida de relé lliure de tensió que proporciona un contacte C, NA, NC no reseteable. Ocupa una adreça al llaç. Alimentació directa des de l'llaç. Inclou led indicador d'estat. Connexionat mitjançant regletes extraïbles de fins 2,5mm2 de secció. Muntatge pla a paret en caixa BOX-400, inclosa. Consum menor de 300?A en repòs. Color vermell. Dimensions 100 x 82 x 23 mm. Certificat CPR EN54-18 i EN54-17.Model MAD-411-I de la firma 'DETNOV' o equivalent d'idèntiques característiques. S'inclou tot el petit material de fixació connexió i muntatge.</x:t>
  </x:si>
  <x:si>
    <x:t>P-278</x:t>
  </x:si>
  <x:si>
    <x:t>Detector fums òptic,instal.conv.,UNE-EN 54-7,+base superfície,munt.superf.</x:t>
  </x:si>
  <x:si>
    <x:t>BMY2-0TBT</x:t>
  </x:si>
  <x:si>
    <x:t>Part proporcional d'elements especials per a detectors</x:t>
  </x:si>
  <x:si>
    <x:t>BM16-0SX1</x:t>
  </x:si>
  <x:si>
    <x:t>Detector de fums òptic per a instal·lació contra incendis convencional, segons norma UNE-EN 54-7, amb base de superfície</x:t>
  </x:si>
  <x:si>
    <x:t>P-279</x:t>
  </x:si>
  <x:si>
    <x:t>Connexió del circuit de detecció i alarma d'incendis de nova instal·lació a llaç de la centraleta d'</x:t>
  </x:si>
  <x:si>
    <x:t>BMD6-UT01</x:t>
  </x:si>
  <x:si>
    <x:t>Mànega flexible apantallada i Trenada lliure d'halògens, Altament resistent al foc durant 90 '(AS +) PH90, segons EN50200. Conductor Coure Polit flexible de Classe 5 segons la norma EN 60228. Aïllament: Silicona CR1 Vulcanizable i Ceramizante al foc. Colors Vermell i Negre. Reunit amb &lt;de 25 voltes / m Pantalla Cinta d'alumini Mylar al conjunt cobertura 96% RFI. Fil de drenatge a pantalla per connexió a terra. Coberta exterior: Poliolefina EVA LSZH (AS) ignífuga Color exterior: taronja. Rmax &lt;13.3 ? / km. 82 Kg / km. Cap. 74 pF. Referència CAB017146de la firma 'P`LANA FÀBREGA' o equivalent d'idèntiques característiques. S'inclou tot el petit material de fixació connexió i muntatge.</x:t>
  </x:si>
  <x:si>
    <x:t>P-280</x:t>
  </x:si>
  <x:si>
    <x:t>Polsador alarma,instal·lació conv.,manual+rearmable,UNE-EN 54-11,munt.superf.</x:t>
  </x:si>
  <x:si>
    <x:t>BMY2-0TBW</x:t>
  </x:si>
  <x:si>
    <x:t>Part proporcional d'elements especials per a polsadors d'alarma</x:t>
  </x:si>
  <x:si>
    <x:t>BM18-0SYS</x:t>
  </x:si>
  <x:si>
    <x:t>Polsador d'alarma per a instal·lació contra incendis convencional, accionament manual per canvi posició d'element fràgil (rearmable), segons norma UNE-EN 54-11, per a muntar superficialment</x:t>
  </x:si>
  <x:si>
    <x:t>P-281</x:t>
  </x:si>
  <x:si>
    <x:t>Sirena electr.,instal.convencional/analògica,100dB,multitò,IP-54,UNE-EN 54-3,col.int.</x:t>
  </x:si>
  <x:si>
    <x:t>BM19-0SYG</x:t>
  </x:si>
  <x:si>
    <x:t>Sirena electrònica per a instal·lació convencional i analògica, nivell de potència acústica 100 dB, so multitò, grau de protecció IP-54, fabricada segons la norma UNE-EN 54-3, per a col·locació interior</x:t>
  </x:si>
  <x:si>
    <x:t>BMY2-0TBV</x:t>
  </x:si>
  <x:si>
    <x:t>Part proporcional d'elements especials per a sirenes</x:t>
  </x:si>
  <x:si>
    <x:t>P-282</x:t>
  </x:si>
  <x:si>
    <x:t>Sirena electr.,instal.convencional/analògica,100dB,multitò,IP-66,UNE-EN 54-3,col.ext.</x:t>
  </x:si>
  <x:si>
    <x:t>BM19-0SYD</x:t>
  </x:si>
  <x:si>
    <x:t>Sirena electrònica per a instal·lació convencional i analògica, nivell de potència acústica 100 dB, so multitò, grau de protecció IP-66, fabricada segons la norma UNE-EN 54-3, per a col·locació exterior</x:t>
  </x:si>
  <x:si>
    <x:t>P-283</x:t>
  </x:si>
  <x:si>
    <x:t>BIE-25,armari xapa pintada,p/mànega+extintor+ polsador/alarma,portes xapa pintada,(mànega 20m ),p/co</x:t>
  </x:si>
  <x:si>
    <x:t>BMY0-0TC2</x:t>
  </x:si>
  <x:si>
    <x:t>Part proporcional d'elements especials per a boques d'incendi</x:t>
  </x:si>
  <x:si>
    <x:t>BM20-0T2B</x:t>
  </x:si>
  <x:si>
    <x:t>Boca d'incendis equipada de 25 mm de diàmetre, BIE-25, formada per armari de xapa d'acer pintada per allotjament independent de mànega i extintor i mòdul per a polsador i alarma, i portes xapa d'acer pintada, inclosa BIE (debanadora d'alimentació axial abatible,mànega de 20 m i llança ) i l'extintor de 6 kg,, i elements d'alarma ( polsador rearmable, sirena i llum d'emergència ), per a col·locar superficialment i en posició vertical</x:t>
  </x:si>
  <x:si>
    <x:t>P-284</x:t>
  </x:si>
  <x:si>
    <x:t>Extintor manual pols seca poliv.,6kg,pressió incorpo.,cromat,sup.paret</x:t>
  </x:si>
  <x:si>
    <x:t>BM33-0T4E</x:t>
  </x:si>
  <x:si>
    <x:t>Extintor de pols seca polivalent, de càrrega 6 kg, amb pressió incorporada, cromat</x:t>
  </x:si>
  <x:si>
    <x:t>BMY3-0TC7</x:t>
  </x:si>
  <x:si>
    <x:t>Part proporcional d'elements especials per a extintors</x:t>
  </x:si>
  <x:si>
    <x:t>P-285</x:t>
  </x:si>
  <x:si>
    <x:t>Extintor manual CO2,3,5kg,pressió incorpo.,pintat,sup.paret</x:t>
  </x:si>
  <x:si>
    <x:t>BM33-0T4W</x:t>
  </x:si>
  <x:si>
    <x:t>Extintor de diòxid de carboni, de càrrega 3,5 kg, amb pressió incorporada, pintat</x:t>
  </x:si>
  <x:si>
    <x:t>P-286</x:t>
  </x:si>
  <x:si>
    <x:t>Conductor blindat+apantallat,4x0,22mm2+2x0,75mm2,tub</x:t>
  </x:si>
  <x:si>
    <x:t>BMD2-0TBF</x:t>
  </x:si>
  <x:si>
    <x:t>Conductor blindat i apantallat, de 4x0,22 mm2 + 2x0,75 mm2</x:t>
  </x:si>
  <x:si>
    <x:t>P-287</x:t>
  </x:si>
  <x:si>
    <x:t>Mànega flexible apantallada i Trenada lliure d'halògens, Altament resistent al foc durant 90 '(AS +)</x:t>
  </x:si>
  <x:si>
    <x:t>P-288</x:t>
  </x:si>
  <x:si>
    <x:t xml:space="preserve">Retol seny. instal.protecció/incendis,210x210mm2,panell PVC,gruix=1mm,fotoluminiscent (A),col.fixat </x:t>
  </x:si>
  <x:si>
    <x:t>B0AO-07IG</x:t>
  </x:si>
  <x:si>
    <x:t>BMS0-1K1T</x:t>
  </x:si>
  <x:si>
    <x:t>Rètol senyalització instal·lació de protecció contra incendis, quadrat, de 210x210 mm2 de panell de PVC d'1 mm de gruix, fotoluminiscent categoria A segons UNE 23035-4</x:t>
  </x:si>
  <x:si>
    <x:t>P-289</x:t>
  </x:si>
  <x:si>
    <x:t>Vàlvula comporta+brides,cos curt,DN=50mm,PN=16bar,EN-GJS-500-7,volant de fosa,superf.</x:t>
  </x:si>
  <x:si>
    <x:t>BN12-0XFY</x:t>
  </x:si>
  <x:si>
    <x:t>Vàlvula de comporta manual amb brides, de cos curt, de 50 mm de diàmetre nominal, de 16 bar de PN, cos de fosa nodular EN-GJS-500-7 (GGG50) i tapa de fosa nodular EN-GJS-500-7 (GGG50), amb revestiment de resina epoxi (250 micres), comporta de fosa+EPDM i tancament de seient elàstic, eix d'acer inoxidable 1.4021 (AISI 420), amb accionament per volant de fosa</x:t>
  </x:si>
  <x:si>
    <x:t>P-290</x:t>
  </x:si>
  <x:si>
    <x:t>Vàlvula bola manual connect.pressió,1.4404 (AISI 316L),DN=28mm,col.superf.</x:t>
  </x:si>
  <x:si>
    <x:t>BN36-2I2R</x:t>
  </x:si>
  <x:si>
    <x:t>Vàlvula de bola manual per a unions a pressió, d'acer inoxidable 1.4404 (AISI 316L) i de 28 mm de diàmetre nominal</x:t>
  </x:si>
  <x:si>
    <x:t>P-291</x:t>
  </x:si>
  <x:si>
    <x:t>Vàlvula bola manual connect.pressió,1.4404 (AISI 316L),DN=18mm,col.superf.</x:t>
  </x:si>
  <x:si>
    <x:t>BN36-2I2S</x:t>
  </x:si>
  <x:si>
    <x:t>Vàlvula de bola manual per a unions a pressió, d'acer inoxidable 1.4404 (AISI 316L) i de 18 mm de diàmetre nominal</x:t>
  </x:si>
  <x:si>
    <x:t>P-292</x:t>
  </x:si>
  <x:si>
    <x:t>Vàlvula bola manual connect.pressió,llautó,DN=25mm,col.superf.</x:t>
  </x:si>
  <x:si>
    <x:t>BN36-H3O7</x:t>
  </x:si>
  <x:si>
    <x:t>Vàlvula de bola manual per a unions a pressió, de llautó i de 25 mm de diàmetre nominal</x:t>
  </x:si>
  <x:si>
    <x:t>P-293</x:t>
  </x:si>
  <x:si>
    <x:t>Vàlvula bola manual rosca,2peces,pas tot.,bronze,DN=1/4,PN=16bar,superf.</x:t>
  </x:si>
  <x:si>
    <x:t>BN38-0XC3</x:t>
  </x:si>
  <x:si>
    <x:t>Vàlvula de bola manual amb rosca, de dues peces amb pas total, de bronze, de diàmetre nominal 1/4 ´´,i preu alt de 16 bar de PN</x:t>
  </x:si>
  <x:si>
    <x:t>P-294</x:t>
  </x:si>
  <x:si>
    <x:t>Vàlvula bola manual rosca,2peces,pas tot.,bronze,DN=1´´1/2,PN=16bar,superf.</x:t>
  </x:si>
  <x:si>
    <x:t>BN38-0XC2</x:t>
  </x:si>
  <x:si>
    <x:t>Vàlvula de bola manual amb rosca, de dues peces amb pas total, de bronze, de diàmetre nominal 1´´1/2 ´´,i preu alt de 16 bar de PN</x:t>
  </x:si>
  <x:si>
    <x:t>P-295</x:t>
  </x:si>
  <x:si>
    <x:t>Vàlvula bola manual rosca,2peces,pas tot.,bronze,DN=3/4,PN=16bar,superf.</x:t>
  </x:si>
  <x:si>
    <x:t>BN38-0XBZ</x:t>
  </x:si>
  <x:si>
    <x:t>Vàlvula de bola manual amb rosca, de dues peces amb pas total, de bronze, de diàmetre nominal 3/4 ´´,i preu alt de 16 bar de PN</x:t>
  </x:si>
  <x:si>
    <x:t>P-296</x:t>
  </x:si>
  <x:si>
    <x:t>Vàlvula bola manual rosca,2peces,pas tot.,bronze,DN=2,PN=16bar,superf.</x:t>
  </x:si>
  <x:si>
    <x:t>BN38-0XCE</x:t>
  </x:si>
  <x:si>
    <x:t>Vàlvula de bola manual amb rosca, de dues peces amb pas total, de bronze, de diàmetre nominal 2 ´´,i preu alt de 16 bar de PN</x:t>
  </x:si>
  <x:si>
    <x:t>P-297</x:t>
  </x:si>
  <x:si>
    <x:t>Vàlvula bola manual rosca,2peces,pas tot.,llautó,DN=3,PN=25bar,superf.</x:t>
  </x:si>
  <x:si>
    <x:t>BN38-0XBP</x:t>
  </x:si>
  <x:si>
    <x:t>Vàlvula de bola manual amb rosca, de dues peces amb pas total, de llautó, de diàmetre nominal 3 ´´,i preu alt de 25 bar de PN</x:t>
  </x:si>
  <x:si>
    <x:t>P-298</x:t>
  </x:si>
  <x:si>
    <x:t>Vàlv.reduct.rosca,DN=2´´,PN=25bar,difer&lt;=18bar,bronze,preu alt,superf.</x:t>
  </x:si>
  <x:si>
    <x:t>BN71-0X50</x:t>
  </x:si>
  <x:si>
    <x:t>Vàlvula reductora de pressió amb rosca, de diàmetre nominal 2´´, de 25 bar de pressió màxima i amb un diferencial màxim de 18 bar, de bronze, preu alt</x:t>
  </x:si>
  <x:si>
    <x:t>P-299</x:t>
  </x:si>
  <x:si>
    <x:t>Vàlv.reduct.rosca,DN=3/4´´,PN=25bar,difer.entre 19 i 24bar,llautó,preu mitjà,superf.</x:t>
  </x:si>
  <x:si>
    <x:t>BN71-0X56</x:t>
  </x:si>
  <x:si>
    <x:t>Vàlvula reductora de pressió amb rosca, de diàmetre nominal 3/4´´, de 25 bar de pressió màxima i amb un diferencial màxim regulable entre 19 i 24 bar, de llautó, preu mitjà</x:t>
  </x:si>
  <x:si>
    <x:t>P-300</x:t>
  </x:si>
  <x:si>
    <x:t>Vàlvula retenció bola,+rosca,DN=1´´,PN=10bar,EN-GJL-250/bola resina fenòl.muntadasuperf.</x:t>
  </x:si>
  <x:si>
    <x:t>BN83-2JU8</x:t>
  </x:si>
  <x:si>
    <x:t>Vàlvula de retenció de bola, segons norma UNE-EN 12334, amb rosca, d'1´´ de diàmetre nominal, de 10 bar de pressió nominal, cos de fosa grisa EN-GJL-250 (GG25) amb recobriment de resina epoxi (150 micres), bola de resina fenòlica i tancament de seient elàstic</x:t>
  </x:si>
  <x:si>
    <x:t>P-301</x:t>
  </x:si>
  <x:si>
    <x:t>Vàlvula retenció,clap.+brides,DN=50mm,PN=16bar,EN-GJS-400-15/EN-GJS-400-15,seient elàsticmuntadasupe</x:t>
  </x:si>
  <x:si>
    <x:t>BN84-0X3E</x:t>
  </x:si>
  <x:si>
    <x:t>Vàlvula de retenció de clapeta, segons norma UNE-EN 12334, amb brides, de 50 mm de diàmetre nominal, de 16 bar de pressió nominal, cos de fosa nodular EN-GJS-400-15 (GGG40) amb recobriment de resina epoxi (200 micres), clapeta de fosa nodular EN-GJS-400-15 (GGG40), tancament de seient elàstic</x:t>
  </x:si>
  <x:si>
    <x:t>P-302</x:t>
  </x:si>
  <x:si>
    <x:t>Vàlvula retenció clap.+rosca,DN=1/2´´,PN=16bar,llautó/llautó,seient elàstic,superf.</x:t>
  </x:si>
  <x:si>
    <x:t>BN85-0X46</x:t>
  </x:si>
  <x:si>
    <x:t>Vàlvula de retenció de clapeta, amb rosca, de 1/2´´ de diàmetre nominal, de 16 bar de pressió nominal, cos de llautó, clapeta de llautó i tancament de seient elàstic</x:t>
  </x:si>
  <x:si>
    <x:t>P-303</x:t>
  </x:si>
  <x:si>
    <x:t>Vàlv.ret.disc+rosca,DN=3/4´´,execució normal,cos llautó,disc 1.4301 (AISI 304),cautxú (NBR),16bar,10</x:t>
  </x:si>
  <x:si>
    <x:t>BN89-215C</x:t>
  </x:si>
  <x:si>
    <x:t>Vàlvula de retenció de disc amb rosca, diàmetre nominal 3/4´´, execució normal, cos de llautó, disc d'acer inoxidable 1.4301 (AISI 304), seient de cautxú nitril (NBR), molla d'acer inoxidable 1.4301 (AISI 304), pressió màxima 16 bar, temperatura màxima 100 °C</x:t>
  </x:si>
  <x:si>
    <x:t>P-304</x:t>
  </x:si>
  <x:si>
    <x:t>Vàlvula segur.a/palanca+rosca,DN=3/4´´,PN=16bar,CW617N/CW617N,unió CW617N,superf.</x:t>
  </x:si>
  <x:si>
    <x:t>BN91-0WY5</x:t>
  </x:si>
  <x:si>
    <x:t>Vàlvula de seguretat d'obertura progressiva, de caputxa oberta amb palanca, amb rosca, de diàmetre nominal 3/4´´, de 16 bar de pressió nominal, cos de llautó CW617N, caputxa de llautó CW617N i unió de llautó CW617N, de preu alt</x:t>
  </x:si>
  <x:si>
    <x:t>P-305</x:t>
  </x:si>
  <x:si>
    <x:t>Vàlvula equilibrat estàtic+rosca,llautó,DN= 1/2 ´´,col.</x:t>
  </x:si>
  <x:si>
    <x:t>BNC3-SMW1</x:t>
  </x:si>
  <x:si>
    <x:t>Vàlvula d'equilibrat estàtic amb rosca de llautó i 1/2 ´´ de diàmetre nominal</x:t>
  </x:si>
  <x:si>
    <x:t>P-306</x:t>
  </x:si>
  <x:si>
    <x:t>Filtre colador,llautó,DN=3/4´´,PN=16bar,roscat,munt.superf.</x:t>
  </x:si>
  <x:si>
    <x:t>BNE2-1N5B</x:t>
  </x:si>
  <x:si>
    <x:t>Filtre colador en forma de Y amb de rosca, 3/4´´ de diàmetre nominal, 16 bar de pressió nominal, llautó, malla d'acer inoxidable 1.4301 (AISI 304) amb perforacions de 0,5 mm de diàmetre</x:t>
  </x:si>
  <x:si>
    <x:t>P-307</x:t>
  </x:si>
  <x:si>
    <x:t>Vàlvula de buidat,DN=1''1/4,16 bar,preu alt,muntada roscada</x:t>
  </x:si>
  <x:si>
    <x:t>BEUG-H5OP</x:t>
  </x:si>
  <x:si>
    <x:t>Vàlvula de buidat d'1'' 1/4 polzada de diàmetre nominal, de PN 16 bar, de preu alt i embut de desguàs per a vàlvula de buidat d'1'' 1/2 polzada</x:t>
  </x:si>
  <x:si>
    <x:t>P-308</x:t>
  </x:si>
  <x:si>
    <x:t>Vàlvula barrej.termostàtica,bronze,1''1/2,amb vàlv.retenció+limit.temperatura,munt.superficialment</x:t>
  </x:si>
  <x:si>
    <x:t>BNF1-H5OX</x:t>
  </x:si>
  <x:si>
    <x:t>Vàlvula barrejadora termostàtica, de bronze, d'1''1/2, amb vàlvules de retenció i vàlvula limitadora de temperatura</x:t>
  </x:si>
  <x:si>
    <x:t>P-309</x:t>
  </x:si>
  <x:si>
    <x:t>Bomba circuladora doble de rotor humit per a instal·lacions d'ACS, de les següents característiques:</x:t>
  </x:si>
  <x:si>
    <x:t>BNL2-GG08</x:t>
  </x:si>
  <x:si>
    <x:t xml:space="preserve">Bomba circuladora doble de rotor humit per a instal·lacions d'ACS, de les següents característiques:
Cabal: 2,80 m³/h	
Alçada manomètrica: 6 motor
Tipus de motor: Motor EC	
Alimentació elèctrica: 1x230 V/50 Hz		
Classe d'aïllament: F	
Tipus de protecció: IPX4D	
Protecció de motor: Protecció interna contra sobreescalfament i sobrecurrents
Connexions: DN 32, PN 10	</x:t>
  </x:si>
  <x:si>
    <x:t>P-310</x:t>
  </x:si>
  <x:si>
    <x:t>Cable transm.dades,4par.,cat.6 U/UTP,poliolefina/poliolefina,n/propag.incendi UNE-EN 50266,col.tub/c</x:t>
  </x:si>
  <x:si>
    <x:t>BP44-1A3N</x:t>
  </x:si>
  <x:si>
    <x:t>Cable per a transmissió de dades amb conductors de coure, de 4 parells, categoria 6 U/UTP, aïllament de poliolefina i coberta de poliolefina, de baixa emissió de fums i opacitat reduïda, no propagador de l'incendi segons UNE-EN 50266, classe de reacció al foc Dca-s2, d2, a2 segons la norma UNE-EN 50575</x:t>
  </x:si>
  <x:si>
    <x:t>P-311</x:t>
  </x:si>
  <x:si>
    <x:t>Cable xarxa 4 par.,a/2xRJ45 cat.6 U/UTP,llargària de 0,5 a 1,6m,col.</x:t>
  </x:si>
  <x:si>
    <x:t>BP47-1A5A</x:t>
  </x:si>
  <x:si>
    <x:t>Cable de xarxa de 4 parells, amb 2 connectors RJ45 categoria 6 U/UTP, de 0,5 a 1,6 m de llargària</x:t>
  </x:si>
  <x:si>
    <x:t>P-312</x:t>
  </x:si>
  <x:si>
    <x:t>Panell int.lliscant,24 RJ45 cat.6 U/UTP, p/rack 19´´,1U,a/org.cables+portaetiq.fixat mecànicament</x:t>
  </x:si>
  <x:si>
    <x:t>BP7G-1AF4</x:t>
  </x:si>
  <x:si>
    <x:t>Panell integrat lliscant, equipat amb 24 connectors RJ45 categoria 6 U/UTP, per a muntar sobre bastidor rack 19´´, d'1 unitat d'alçària, amb organitzador de cables i portaetiquetes</x:t>
  </x:si>
  <x:si>
    <x:t>P-313</x:t>
  </x:si>
  <x:si>
    <x:t>Presa senyal,tipus mod.1mòd.estret,RJ45 simple,cat.6 U/UTP,despl.aïlla.,a/tapa,preu alt,munt.caixa/b</x:t>
  </x:si>
  <x:si>
    <x:t>BP7K-1O5D</x:t>
  </x:si>
  <x:si>
    <x:t>Presa de senyal de veu i dades, de tipus modular d'1 mòdul estret, amb connector RJ45 simple, categoria 6 U/UTP, amb connexió per desplaçament de l'aïllament, amb tapa, de preu alt, per a muntar sobre bastidor o caixa</x:t>
  </x:si>
  <x:si>
    <x:t>P-314</x:t>
  </x:si>
  <x:si>
    <x:t>P-315</x:t>
  </x:si>
  <x:si>
    <x:t>P-316</x:t>
  </x:si>
  <x:si>
    <x:t>Partida alçada</x:t>
  </x:si>
  <x:si>
    <x:t>Partida alçada a justificar. Electricitat</x:t>
  </x:si>
  <x:si>
    <x:t>P-1</x:t>
  </x:si>
  <x:si>
    <x:t>Reforç i aument del fonament</x:t>
  </x:si>
  <x:si>
    <x:t>Subtotal partida d'obra</x:t>
  </x:si>
  <x:si>
    <x:t>P-10</x:t>
  </x:si>
  <x:si>
    <x:t>Gàrgola d'acer inox col.locada amb morter de ciment 1:6. unitat d'obra totalment acabada.</x:t>
  </x:si>
  <x:si>
    <x:t>B5ZH5MXA</x:t>
  </x:si>
  <x:si>
    <x:t>P-13</x:t>
  </x:si>
  <x:si>
    <x:t>Façana planxa. Tancament de Bandeja perforada 600x130x6000mm amb Aillament llana 140mm.  amb vel acú</x:t>
  </x:si>
  <x:si>
    <x:t>B7C9GRO1</x:t>
  </x:si>
  <x:si>
    <x:t>Aillament de llana de roca ROCKBARDAGE amb solapament. Aillament de llana de roca ROCKWOOL, de 140 mm de gruix, resistència tèrmica 4,12 (m²K)/W, densitat 50 kg/m3, conductivitatd tèrmica 0,034 W/(mK), i Euroclase A1 de reacció al foc. Panells matxembrats i mecanitzats per acoplarse a geometria de bandeja i evitar ponts tèrmics. Inclou fixacions, col.locació i mitjans auxiliars per deixar façana acabada.
Inclou tots els anclatges, remats perimetrals inferior, superior i lateral. Tornilleria d'acer inox amb bolanderes de goma i tots els accesoris necessaris per deixar la planxa vista. Unitat d'obra de tancament de planxa blanc totalment acabat i a bona vista.</x:t>
  </x:si>
  <x:si>
    <x:t>P-25</x:t>
  </x:si>
  <x:si>
    <x:t>Encimeres i aplacat de Silestone blanc de 3cm de gruix</x:t>
  </x:si>
  <x:si>
    <x:t>B0G19K0P</x:t>
  </x:si>
  <x:si>
    <x:t>B83Z1100</x:t>
  </x:si>
  <x:si>
    <x:t>Ganxo d'acer inoxidable per a l'ancoratge d'aplacats</x:t>
  </x:si>
  <x:si>
    <x:t>B9CZ1000</x:t>
  </x:si>
  <x:si>
    <x:t>Beurada blanca</x:t>
  </x:si>
  <x:si>
    <x:t>P-67</x:t>
  </x:si>
  <x:si>
    <x:t>Afectació al mur mitgera. Apuntalemnt durant les obres. Reparació esquerda neteja, rascat, reblert a</x:t>
  </x:si>
  <x:si>
    <x:t>C1313330</x:t>
  </x:si>
  <x:si>
    <x:t>C1501800</x:t>
  </x:si>
  <x:si>
    <x:t>Camió per a transport de 12 t</x:t>
  </x:si>
  <x:si>
    <x:t>C1503000</x:t>
  </x:si>
  <x:si>
    <x:t>Camió grua</x:t>
  </x:si>
  <x:si>
    <x:t>P-68</x:t>
  </x:si>
  <x:si>
    <x:t>Afectació al fonament de la torre d'il.luminació existent del camp de futbol. mitgera. Apuntalemnt d</x:t>
  </x:si>
  <x:si>
    <x:t>P-71</x:t>
  </x:si>
  <x:si>
    <x:t>Desmontatge i recol.locació de tanca existent a nova ubicació per tancament de la rampa. Inclou enma</x:t>
  </x:si>
  <x:si>
    <x:t>C200S000</x:t>
  </x:si>
  <x:si>
    <x:t>P-72</x:t>
  </x:si>
  <x:si>
    <x:t>Desmontatge i recol.locació de fanal existent a nova ubicació al costat de la nova rampa.  Inclou en</x:t>
  </x:si>
  <x:si>
    <x:t>P-219</x:t>
  </x:si>
  <x:si>
    <x:t>QG - quadre general amb tots els dispositius de protecció, comandament, regulació, senyalització i s</x:t>
  </x:si>
  <x:si>
    <x:t>P-251</x:t>
  </x:si>
  <x:si>
    <x:t>Caixa mec.central. 3columnes 2preses corrent (2P+T)10/16A tapa blanc,a/tapa vermella, preses veu i d</x:t>
  </x:si>
  <x:si>
    <x:t>CO2eq (kg)</x:t>
  </x:si>
  <x:si>
    <x:t>MJ</x:t>
  </x:si>
  <x:si>
    <x:t>Conservador-restaurador director intervenció</x:t>
  </x:si>
  <x:si>
    <x:t>Desguas recte per lavabo, amb tap i cadeneta incorporats, de llautó cromat de 1´1/4, per a roscar al</x:t>
  </x:si>
  <x:si>
    <x:t>Desguàs recte per a aigüera, amb tap i cadeneta incorporats, de llautó de d40mm, per a soldar al sif</x:t>
  </x:si>
  <x:si>
    <x:t>Placa de senyalització interior per a indicació de mesures de salvament i vies d'evacuació, de 210x2</x:t>
  </x:si>
  <x:si>
    <x:t>Compressor+dos martells pneumàtics</x:t>
  </x:si>
  <x:si>
    <x:t>Pala carregadora s/pneumàtics 15-20t</x:t>
  </x:si>
  <x:si>
    <x:t>Retroexcavadora s/pneumàtics 8-10t</x:t>
  </x:si>
  <x:si>
    <x:t>Corró vibratori autopropulsat,12 a 14t</x:t>
  </x:si>
  <x:si>
    <x:t>Corró vibratori autopropulsat,8-10t</x:t>
  </x:si>
  <x:si>
    <x:t>Pala carregadora s/pneumàtics 15 a 20t</x:t>
  </x:si>
  <x:si>
    <x:t>Compactador duplex manual,700 kg</x:t>
  </x:si>
  <x:si>
    <x:t>Picó vibrant elèctric,plac.30x30cm</x:t>
  </x:si>
  <x:si>
    <x:t>Retroexcavadora s/pneumàtics 8 a 10t</x:t>
  </x:si>
  <x:si>
    <x:t>Camió transp.12 t</x:t>
  </x:si>
  <x:si>
    <x:t>Camió grua 5t</x:t>
  </x:si>
  <x:si>
    <x:t>Camió transp.20 t</x:t>
  </x:si>
  <x:si>
    <x:t>Camió transp.7 t</x:t>
  </x:si>
  <x:si>
    <x:t>Camió bomba formigonar</x:t>
  </x:si>
  <x:si>
    <x:t>Mesc.cont.+sitja granel</x:t>
  </x:si>
  <x:si>
    <x:t>Formigonera 165l</x:t>
  </x:si>
  <x:si>
    <x:t>Hormigonera 165l</x:t>
  </x:si>
  <x:si>
    <x:t>Talladora,disc de carborún.</x:t>
  </x:si>
  <x:si>
    <x:t>Equip+elem.aux.p/soldadura elèctrica</x:t>
  </x:si>
  <x:si>
    <x:t>Equip tall oxiacetilènic</x:t>
  </x:si>
  <x:si>
    <x:t>Eq.injec.man.resines</x:t>
  </x:si>
  <x:si>
    <x:t>Lavabo taulell,JAVA,blanc, ref. 327863000</x:t>
  </x:si>
  <x:si>
    <x:t>Sorra p/morters</x:t>
  </x:si>
  <x:si>
    <x:t>Sorra pedra granit. p/morters</x:t>
  </x:si>
  <x:si>
    <x:t>Grava reciclat form. 40 a 70 mm</x:t>
  </x:si>
  <x:si>
    <x:t>Sorra 0 a 3,5 mm</x:t>
  </x:si>
  <x:si>
    <x:t>Arena p/morte.</x:t>
  </x:si>
  <x:si>
    <x:t>Ciment pòrtland+fill.calc. CEM II/B-L 32,5R,sacs</x:t>
  </x:si>
  <x:si>
    <x:t>Ciment pòrtland+escòr. CEM II/B-S 32,5N,sacs</x:t>
  </x:si>
  <x:si>
    <x:t>Guix B1/20/2</x:t>
  </x:si>
  <x:si>
    <x:t>Guix C6/20/2</x:t>
  </x:si>
  <x:si>
    <x:t>Guix amb addit.p/agaf.perfil+plac.,UNE-EN 14496</x:t>
  </x:si>
  <x:si>
    <x:t>Calç aèria cl 90,p/constr.</x:t>
  </x:si>
  <x:si>
    <x:t>Lechada p/cerámica CG1 (UNE-EN 13888),color</x:t>
  </x:si>
  <x:si>
    <x:t>Beurada p/ceràmica CG2 (UNE-EN 13888),blanca</x:t>
  </x:si>
  <x:si>
    <x:t>Cemento pórtland+caIiza CEM II/B-L 32,5R, &amp; sacos</x:t>
  </x:si>
  <x:si>
    <x:t>Beurada p/ceràmica CG1 (UNE-EN 13888),color</x:t>
  </x:si>
  <x:si>
    <x:t>Puntal metàl·lic telescòpic h=5m,150usos</x:t>
  </x:si>
  <x:si>
    <x:t>Formigó HM-20/B/10/II,&gt;=200kg/m3 ciment</x:t>
  </x:si>
  <x:si>
    <x:t>Hormigón HA-25/B/10/IIa,&gt;=275kg/m3 cemento</x:t>
  </x:si>
  <x:si>
    <x:t>Form.no estructural HNE-20/P/20</x:t>
  </x:si>
  <x:si>
    <x:t>Hormigón HA-30/P / 10 / IIa + E,&gt;= 300kg/m3 cemento</x:t>
  </x:si>
  <x:si>
    <x:t>Formigó HM-20/P / 20 / I,&gt;= 200kg/m3 ciment</x:t>
  </x:si>
  <x:si>
    <x:t>Formigó en massa HM - 20 / B / 20 / X0 quant.ciment 200kg/m3, aigua/ciment =&lt; 0.6</x:t>
  </x:si>
  <x:si>
    <x:t>Formigó per armar HA - 30 / B / 20 / XC3 quant.ciment 300kg/m3, aigua/ciment =&lt; 0.55</x:t>
  </x:si>
  <x:si>
    <x:t>Formigó per armar +addit. Hidròfug HA - 25 / B / 20 / xC1 quant.ciment 275kg/m3, aigua/ciment =&lt; 0.6</x:t>
  </x:si>
  <x:si>
    <x:t>Formigó per armar +addit. hidròfug HA - 25 / F / 10 / XC2 quant.ciment 275kg/m3, aigua/ciment =&lt; 0.6</x:t>
  </x:si>
  <x:si>
    <x:t>Formigó per armar HA - 30 / F / 10 / XC2 quant.ciment 275kg/m3, aigua/ciment =&lt; 0.6</x:t>
  </x:si>
  <x:si>
    <x:t>Formigó per armar +addit. hidròfug HA - 35 / B / 20 / XC2 quant.ciment 300kg/m3, aigua/ciment =&lt; 0.6</x:t>
  </x:si>
  <x:si>
    <x:t>Hormigón para armar +adit. hidrófugo HA - 35 / F / 10 / XC2 cant.cemento 300kg/m3, agua/cemento =&lt; 0</x:t>
  </x:si>
  <x:si>
    <x:t>Mort.ram paleta M5,granel,(G) UNE-EN 998-2</x:t>
  </x:si>
  <x:si>
    <x:t>Adhesiu cimentós C1 (UNE-EN 12004)</x:t>
  </x:si>
  <x:si>
    <x:t>Mort.ram paleta M5,sacs,(G) UNE-EN 998-2</x:t>
  </x:si>
  <x:si>
    <x:t>Adh.apl.2caras,caucho</x:t>
  </x:si>
  <x:si>
    <x:t>Adh.apl.2cares,cautxú</x:t>
  </x:si>
  <x:si>
    <x:t>Adhesiu res.epoxi s/dissolv.baix.visc.,p/ús estruc.p/injec.</x:t>
  </x:si>
  <x:si>
    <x:t>Adhesivo cementoso C1</x:t>
  </x:si>
  <x:si>
    <x:t>Filferro recuit,D=1,3mm</x:t>
  </x:si>
  <x:si>
    <x:t>Abraçadora plàstica,d/int.=18mm</x:t>
  </x:si>
  <x:si>
    <x:t>Abraçadora plàstica,d/int.=50mm</x:t>
  </x:si>
  <x:si>
    <x:t>Abraçadora plàstica,d/int.=32mm</x:t>
  </x:si>
  <x:si>
    <x:t>Abraçadora plàstica,d/int.=63mm</x:t>
  </x:si>
  <x:si>
    <x:t>Abraçadora plàstica,d/int.=22mm</x:t>
  </x:si>
  <x:si>
    <x:t>Abraçadora plàstica,d/int.=25mm</x:t>
  </x:si>
  <x:si>
    <x:t>Abraçadora plàstica,d/int.=40mm</x:t>
  </x:si>
  <x:si>
    <x:t>Abraçadora plàstica,d/int.=42mm</x:t>
  </x:si>
  <x:si>
    <x:t>Abraçadora inox.,unió a/encaix,D=42mm</x:t>
  </x:si>
  <x:si>
    <x:t>Abraçadora inox.,isofònica,D=75mm</x:t>
  </x:si>
  <x:si>
    <x:t>Clavo acero</x:t>
  </x:si>
  <x:si>
    <x:t>Clau acer galv.</x:t>
  </x:si>
  <x:si>
    <x:t>Visos p/guix lam.</x:t>
  </x:si>
  <x:si>
    <x:t>Visos,galvanitzats</x:t>
  </x:si>
  <x:si>
    <x:t>Cargol autorosc.,voland.</x:t>
  </x:si>
  <x:si>
    <x:t xml:space="preserve">Perfil de façana tipo Trapeza 7.96.54 B de Arval by ArcelorMittal, de  gruix 0,75 mm, dimensionat i </x:t>
  </x:si>
  <x:si>
    <x:t>Tac niló D&lt;=5mm,+vis</x:t>
  </x:si>
  <x:si>
    <x:t>Tac niló D=6-8mm,+vis</x:t>
  </x:si>
  <x:si>
    <x:t>Tac acer D=8mm,carg./voland./fem.</x:t>
  </x:si>
  <x:si>
    <x:t>Filferro recuit,D=3mm</x:t>
  </x:si>
  <x:si>
    <x:t>Tac acer D=10mm,carg./voland./fem.</x:t>
  </x:si>
  <x:si>
    <x:t>Acer b/corrugada B500S</x:t>
  </x:si>
  <x:si>
    <x:t>Acer b/corrugada B400S</x:t>
  </x:si>
  <x:si>
    <x:t>Acer b/corrugada B500SD</x:t>
  </x:si>
  <x:si>
    <x:t>Malla electr.acero corr.ME 10x10cm,D:3-3mm,6x2,2m B500T</x:t>
  </x:si>
  <x:si>
    <x:t>Malla electr.acer corr.ME 20x20cm,D:8-8mm,6x2,2m B500SD</x:t>
  </x:si>
  <x:si>
    <x:t xml:space="preserve">Panell sandv.2 p.ac. prelacat+poliuretà,g=30mm,ext.grecada,int.llisa,blanc,g (ex/in)=0,6/0,5mm,junt </x:t>
  </x:si>
  <x:si>
    <x:t>Placa guix lamin.,A,g=12,5mm,vora afinada</x:t>
  </x:si>
  <x:si>
    <x:t>Planxa gofr./pleg. d'acer galv.,g=4mm</x:t>
  </x:si>
  <x:si>
    <x:t>Divisòria,placa resines sint.,g=13mm,''U'' alumini remat sup.inf.,peus reg.,front.,tanca.,pom ind.</x:t>
  </x:si>
  <x:si>
    <x:t>Tauló fusta pi p/10 usos</x:t>
  </x:si>
  <x:si>
    <x:t>Rastrellat fet amb tauló de fusta de pi de 50x100 / 50x50 / 50/140 per fixar taluell acabat de fusta</x:t>
  </x:si>
  <x:si>
    <x:t>Llata fusta pi</x:t>
  </x:si>
  <x:si>
    <x:t>Puntal metálico telescópico h=5m,150usos</x:t>
  </x:si>
  <x:si>
    <x:t>Puntal metàl·lic telescòpic h=3m,150usos</x:t>
  </x:si>
  <x:si>
    <x:t>Tablero pino,e=22mm,10 usos</x:t>
  </x:si>
  <x:si>
    <x:t>Tablero aglomerado hidr.2caras plast.,e=10mm,1 uso</x:t>
  </x:si>
  <x:si>
    <x:t>Tauler encad.fusta pi,g=22mm,5 usos</x:t>
  </x:si>
  <x:si>
    <x:t>Tauler pi,g=22mm,10 usos</x:t>
  </x:si>
  <x:si>
    <x:t>Plafó metàl·lic50x200cm,20usos</x:t>
  </x:si>
  <x:si>
    <x:t>Plafó metàl·lic50x50cm,20usos</x:t>
  </x:si>
  <x:si>
    <x:t>Plafó metàl·lic50x100cm,50usos</x:t>
  </x:si>
  <x:si>
    <x:t>Part propor.elem.aux.plafó met.50x100cm</x:t>
  </x:si>
  <x:si>
    <x:t>Part propor.elem.aux.plafó met.50x200cm</x:t>
  </x:si>
  <x:si>
    <x:t>Part propor.elem.aux.plafó met.50x50cm</x:t>
  </x:si>
  <x:si>
    <x:t>Maó calat klinker R-40, de 240x115x50 mm, cares vistes i de color especial, categoria I, HD, segons</x:t>
  </x:si>
  <x:si>
    <x:t>Baldosa gres extruido esmaltado antides.,rectang/cuad. 26 a 45 piezas/m2,precio alto</x:t>
  </x:si>
  <x:si>
    <x:t>Rajola gres premsat esmalt.,rectang/quadr. 201-400 peces/m2,preu sup.</x:t>
  </x:si>
  <x:si>
    <x:t>Encimeres i aplacat de Silestone blanc de 3cm de gruix.¶¶Encimera silestone blanc de 3cm. Base de 60</x:t>
  </x:si>
  <x:si>
    <x:t>Cable galv. d:10, homologat p/línia vida UNE_EN 795/A1</x:t>
  </x:si>
  <x:si>
    <x:t>Deposició controlada dipòsit autoritzat inclòs el cànon sobre la deposició controlada dels residus d</x:t>
  </x:si>
  <x:si>
    <x:t>Acer S275JR,peça simp.,perf.lam.IP,HE,UP,treb.taller p/col.sold.+antiox.</x:t>
  </x:si>
  <x:si>
    <x:t>Acer S275JR,peça simp.,perf.lam.L,LD,T,rodó,quad.,rectang.,treb.taller p/col.sold.+antiox.</x:t>
  </x:si>
  <x:si>
    <x:t>Acer S355J2H,peça simp.,perf.forad.conf.rodó,quad.,rectang.,treb.taller p/col.sold.+antiox.</x:t>
  </x:si>
  <x:si>
    <x:t>Acer S275JR,peça simp.,perf.lam.IP,HE,UP,treb.taller p/col.carg.+antiox.</x:t>
  </x:si>
  <x:si>
    <x:t>Carener per remat de murs, de planxa metal.lica galvanitzada i lacada de 1,2 mm de gruix, preformada</x:t>
  </x:si>
  <x:si>
    <x:t>Canal exterior semicirc.planxa ac.galv.prelacat,0,5mm,D=155mm/desen&lt;33cm</x:t>
  </x:si>
  <x:si>
    <x:t>Ganxo+suport acer galv. p/can.gv.p.g=.5 d=155mm d&lt;33cm</x:t>
  </x:si>
  <x:si>
    <x:t>Clau acer galv. 3x50mm,junt plom</x:t>
  </x:si>
  <x:si>
    <x:t>Vis acer galv.5.4x65mm,junt metall/goma,tac D=8/10mm</x:t>
  </x:si>
  <x:si>
    <x:t>Vis acer galv.5,5x110mm,junt Pb/Fe,tac D=8/10mm</x:t>
  </x:si>
  <x:si>
    <x:t>Vidre emmollat/prem.19x19x10cm,incolor,transparent, acab.superf.texturitzat,vora p/ junts&gt;=10mm</x:t>
  </x:si>
  <x:si>
    <x:t>Muntant planxa acer galv.params.vert.,ampl.=48mm</x:t>
  </x:si>
  <x:si>
    <x:t>Canal planxa acer galv.params.horitz.,ampl.=48mm</x:t>
  </x:si>
  <x:si>
    <x:t>Banda acústica autoadh.,ampl.=&lt;=50mm,p/junts plaques guix laminat</x:t>
  </x:si>
  <x:si>
    <x:t>Làm.EPDM 1,15kg/m2,g=1mm</x:t>
  </x:si>
  <x:si>
    <x:t>Làm.EPDM 1,3kg/m2,g=1,1mm</x:t>
  </x:si>
  <x:si>
    <x:t>Vel poliet.,g=50µm,48g/m2</x:t>
  </x:si>
  <x:si>
    <x:t>Geotèxtil feltre PP no teix.lligat mecàn.,100 a 110g/m2</x:t>
  </x:si>
  <x:si>
    <x:t>Escumant form.cel.</x:t>
  </x:si>
  <x:si>
    <x:t>Planxa EPS,g=50mm,tens.compres.=30kPa,res.tèrmica=1,1m2.K/Wcara llisa i cantell llis</x:t>
  </x:si>
  <x:si>
    <x:t>Plancha EPS elastif.,e=10mm</x:t>
  </x:si>
  <x:si>
    <x:t>Feltre MW-roca 60 a 70kg/m3 g=40mm,làm.alu.paral.fibr.</x:t>
  </x:si>
  <x:si>
    <x:t>Aillament de llana de roca ROCKBARDAGE amb solapament. Aillament de llana de roca ROCKWOOL, de 140 m</x:t>
  </x:si>
  <x:si>
    <x:t>Placa semiríg.MW-roca,dens.=46-55kg/m3,g=40mm,cond.tèrmica &lt;=0,037W/mK</x:t>
  </x:si>
  <x:si>
    <x:t>Fieltro MW-roca 20 a 25kg/m3 0,036W/(m·K) e=120mm,kraft perfor.</x:t>
  </x:si>
  <x:si>
    <x:t>Feltre MW-roca 20 a 25kg/m3 g=100mm,làm.alu.paral.fibr.</x:t>
  </x:si>
  <x:si>
    <x:t>Tac+suport niló p/fix.mat.aïll.,g&lt;=40mm</x:t>
  </x:si>
  <x:si>
    <x:t>Taco+soporte nylon p/fijar mat.aisl.,e&lt;=120mm</x:t>
  </x:si>
  <x:si>
    <x:t>Tac+suport niló p/fix.mat.aïll.,g&lt;=100mm</x:t>
  </x:si>
  <x:si>
    <x:t>Cinta cautxú cru, p/junt membr.</x:t>
  </x:si>
  <x:si>
    <x:t>Massilla segell.,silicona neut. monocomp.</x:t>
  </x:si>
  <x:si>
    <x:t>Massilla p/junt cartró-guix</x:t>
  </x:si>
  <x:si>
    <x:t>Masilla sella.,poliuretano monocomponente</x:t>
  </x:si>
  <x:si>
    <x:t>Massilla segell.,poliuretà polimer.ràp. Monocomponent</x:t>
  </x:si>
  <x:si>
    <x:t>Masilla sella.,silicona neut. monocomponente</x:t>
  </x:si>
  <x:si>
    <x:t>Cinta pap.resist., p/junts plaques guix laminat</x:t>
  </x:si>
  <x:si>
    <x:t>Ganxo acer inox.p/anc.aplac.</x:t>
  </x:si>
  <x:si>
    <x:t>Placa llana min.roca compact.p/cel ras+pintura blanca,cantell rebaixat/ranurat(D),600x600mm,g=18-21m</x:t>
  </x:si>
  <x:si>
    <x:t>Placa gx. l. cel ras g=15mm</x:t>
  </x:si>
  <x:si>
    <x:t>Lamel.la alum.llisa lacada,horitz.a=8,5 cm+separ.1,5 cm,p/cel ras desm.</x:t>
  </x:si>
  <x:si>
    <x:t>Estructura acer galv.oculta p/cel ras plac.600x600mm,perf.princip.T invertida 24mm c/0,6m vareta sus</x:t>
  </x:si>
  <x:si>
    <x:t>Entramat met.ocult,susp.barra roscada,p/cel ras</x:t>
  </x:si>
  <x:si>
    <x:t>Entramat met.ocult,susp.platina,p/cel ras lamel.horitz.</x:t>
  </x:si>
  <x:si>
    <x:t>Pintura epoxi bicomponent,p/sist.protecc.acer</x:t>
  </x:si>
  <x:si>
    <x:t>Pintura poliur.bicomp.,p/sist.protecc.acer</x:t>
  </x:si>
  <x:si>
    <x:t>Imprimació p/pint.intum.</x:t>
  </x:si>
  <x:si>
    <x:t xml:space="preserve">Morter per a juntes de 0 a 16mm, impermeable, elàstic, hidro-repelent i resistent als àcids debils. </x:t>
  </x:si>
  <x:si>
    <x:t>Polvo cuarzo color gris</x:t>
  </x:si>
  <x:si>
    <x:t>Parquet roble,placas 12x12x2cm,tablillas 12x0.8x2cm</x:t>
  </x:si>
  <x:si>
    <x:t>Mampara fenolica de 22mm de gruix en formacio enva</x:t>
  </x:si>
  <x:si>
    <x:t>Barana ac.inox.1.4301 (AISI 304),passamà,munt./100cm,brènd./10cm,h=100cm</x:t>
  </x:si>
  <x:si>
    <x:t>Passamà planxa acer galv.,g=1,4mm,desenv.=20cm</x:t>
  </x:si>
  <x:si>
    <x:t>Vidre aïllant, incolora 6+6.1 but.transparent/6/6+6.1 but.transparent</x:t>
  </x:si>
  <x:si>
    <x:t>Vidre lam.seg. ,4+4mm,1 butiral transparent</x:t>
  </x:si>
  <x:si>
    <x:t>Mirall lluna incolora,g=3mm</x:t>
  </x:si>
  <x:si>
    <x:t>Brida p/tub PVC,D=entre 75 i 110mm</x:t>
  </x:si>
  <x:si>
    <x:t>Brida p/tub penj.sost.</x:t>
  </x:si>
  <x:si>
    <x:t>Tub PVC-U paret massissa,àrea aplicació B,DN=110mm,llarg.=3m,p/encolar</x:t>
  </x:si>
  <x:si>
    <x:t>Tub PVC-U paret massissa,àrea aplicació B,DN=40mm,llarg.=5m,p/encolar</x:t>
  </x:si>
  <x:si>
    <x:t>Tub PVC-U paret massissa,àrea aplicació B,DN=50mm,llarg.=5m,p/encolar</x:t>
  </x:si>
  <x:si>
    <x:t>Tub PVC-U paret massissa,àrea aplicació B,DN=75mm,llarg.=5m,p/encolar</x:t>
  </x:si>
  <x:si>
    <x:t>Tub PVC-U paret massissa,àrea aplicació B,DN=110mm,llarg.=5m,p/encolar</x:t>
  </x:si>
  <x:si>
    <x:t>Tub PVC-U paret massissa,àrea aplicació B,DN=32mm,llarg.=5m,p/encolar</x:t>
  </x:si>
  <x:si>
    <x:t>Peri.pref.form.san.60x60x65cm,g=5cm,finestres premarc.d=44cm,3cares,+tapa</x:t>
  </x:si>
  <x:si>
    <x:t xml:space="preserve">Bunera sifònica de 200x200 mm, tipus CLL20V </x:t>
  </x:si>
  <x:si>
    <x:t>Tub circ.perfor.PEAD,D=160mm</x:t>
  </x:si>
  <x:si>
    <x:t>Làmina multic.2felt.polipr.+1estruct.dren.,g=17mm 640g/m2</x:t>
  </x:si>
  <x:si>
    <x:t>Tub PVC-U paret sòlida,sanej.soterrat s/press.,DN160,SN 2,UNE-EN 1401-1,p/unió elàst.</x:t>
  </x:si>
  <x:si>
    <x:t>Tub PVC-U paret sòlida,sanej.soterrat s/press.,DN110,SN 4,UNE-EN 1401-1,p/unió elàst.</x:t>
  </x:si>
  <x:si>
    <x:t>Bastiment quadrat,+tapa,fos.dúctil p/pericó serv.,recolzada,pas 600x600mm,B125</x:t>
  </x:si>
  <x:si>
    <x:t>Element munt. p/tub PVC,D=75mm</x:t>
  </x:si>
  <x:si>
    <x:t>Element munt. p/tub PVC,D=110mm</x:t>
  </x:si>
  <x:si>
    <x:t>Accessori genèric p/tub PVC,D=75mm</x:t>
  </x:si>
  <x:si>
    <x:t>Accessori genèric p/tub PVC,D=110mm</x:t>
  </x:si>
  <x:si>
    <x:t>Accessori genèric p/tub PVC,D=40mm</x:t>
  </x:si>
  <x:si>
    <x:t>Accessori genèric p/tub PVC,D=50mm</x:t>
  </x:si>
  <x:si>
    <x:t>Accessori genèric p/tub PVC,D=32mm</x:t>
  </x:si>
  <x:si>
    <x:t>Element munt. p/tub PVC,D=40mm</x:t>
  </x:si>
  <x:si>
    <x:t>Element munt. p/tub PVC,D=50mm</x:t>
  </x:si>
  <x:si>
    <x:t>Element munt. p/tub PVC,D=32mm</x:t>
  </x:si>
  <x:si>
    <x:t>Accessori genèric p/tub PVC,D=160mm</x:t>
  </x:si>
  <x:si>
    <x:t>Element munt. p/tub PVC,D=160mm</x:t>
  </x:si>
  <x:si>
    <x:t>Conducte circular,Al+espiral acer+LV,D=160mm</x:t>
  </x:si>
  <x:si>
    <x:t>Conducte helicoïdal circ. de planxa ac.galv.,D=300mm,g=0,8mm,brida ext.cargolada</x:t>
  </x:si>
  <x:si>
    <x:t>Conducte helicoïdal circ. de planxa ac.galv.,D=400mm,g=0,8mm,brida ext.cargolada</x:t>
  </x:si>
  <x:si>
    <x:t>Conducte helicoïdal circ. de planxa ac.galv.,D=450mm,g=0,8mm,brida ext.cargolada</x:t>
  </x:si>
  <x:si>
    <x:t>Conducte rect.MW,recobr.ext.Al+kraft+malla+vel,recobr.int.teixit vid.negre,g=25mm,R&gt;=0.78125</x:t>
  </x:si>
  <x:si>
    <x:t>Conducte ac.galv.,g=0,8mm,+unió marc cargolat</x:t>
  </x:si>
  <x:si>
    <x:t>Manta llana mineral p/aïllam.conductes,g=25mm,cond.tèrm.&lt;=0,032W/(m·K),res.tèrm. &gt;=0,78125m2·K/W,+ t</x:t>
  </x:si>
  <x:si>
    <x:t>Manta llana mineral p/aïllam.conductes,g=25mm,cond.tèrm.&lt;=0,034W/(m·K),res.tèrm. &gt;=0,73529m2·K/W,+ a</x:t>
  </x:si>
  <x:si>
    <x:t>Recuperador de calor amb intercanviador de fluxe creuat d'alta eficiència, amb ventilador EC regulab</x:t>
  </x:si>
  <x:si>
    <x:t>Unitat exterior tipus PUHY-M300YNW-A1  per a sistema hibrid, amb compressors hermètics scroll invert</x:t>
  </x:si>
  <x:si>
    <x:t>Mòdul hidrònic per a sistema hibrid tipus CMH-VM350V-A amb connexió a unitat exterior de 33,5/37,5 k</x:t>
  </x:si>
  <x:si>
    <x:t>Unitat interior per a conductes d'equips de cabal variable de refrigerant sistema híbrid, tipus PEFY</x:t>
  </x:si>
  <x:si>
    <x:t>Unitat exterior de bomba de calor aerotèrmica, per a calefacció, refrigeració i producció d'ACS, mon</x:t>
  </x:si>
  <x:si>
    <x:t>Unitat interior de bomba de calor aerotèrmica tipus ZUBADAN model ERSF-VM2E de la firma 'MITSUBISHI'</x:t>
  </x:si>
  <x:si>
    <x:t>Comp.reg.cabal rect. alumini,manual,100x100mm</x:t>
  </x:si>
  <x:si>
    <x:t>Comp.reg.cabal rect. alumini,manual,200x100mm</x:t>
  </x:si>
  <x:si>
    <x:t>Comp.reg.cabal rect. alumini,manual,200x150mm</x:t>
  </x:si>
  <x:si>
    <x:t>AXO C 400 + PLXOC-R/AIS</x:t>
  </x:si>
  <x:si>
    <x:t>Reixeta per a captació o expulsió d'aire de ventilació, resistent a l'intempèrie, amb lames de pas 5</x:t>
  </x:si>
  <x:si>
    <x:t>Embocadura a conducte realitzat de xapa galvanitzada i adaptada a les dimensions de ceonducte i reix</x:t>
  </x:si>
  <x:si>
    <x:t>Reixa d'acer galvanitzat per a conducte circular amb aletes orientables paraleles a la dimensió meno</x:t>
  </x:si>
  <x:si>
    <x:t>Reixeta d'impulsió o retorn, d'una filera d'aletes orientables manualment paral.leles al costat majo</x:t>
  </x:si>
  <x:si>
    <x:t>Reixeta d'impulsió o retorn, d'una filera d'aletes fixes horitzontals paral.leles al costat menor, d</x:t>
  </x:si>
  <x:si>
    <x:t>Reixeta d'impulsió o retorn, d'una filera d'aletes fixes horitzontals paral.leles al costat major, d</x:t>
  </x:si>
  <x:si>
    <x:t>Dipòsit exp.,25l,acer,mem.elàstica,connexió D=3/4'</x:t>
  </x:si>
  <x:si>
    <x:t>Manòmetre glicerina,0-10bar,esfera 63mm,rosca D=1/4'</x:t>
  </x:si>
  <x:si>
    <x:t>Termòmetre bimetàl·lic,beina D=1/2´´,esfera 100mm,&lt;= 120°C</x:t>
  </x:si>
  <x:si>
    <x:t>Vàlvula buidat,DN=1''1/4,PN16 bar,preu alt+embut desguàs p/vàlvula 1''1/2</x:t>
  </x:si>
  <x:si>
    <x:t>Material p/instal·lació eléctrica punt control fan-coil</x:t>
  </x:si>
  <x:si>
    <x:t>Material p/instal·lació eléctrica punt control</x:t>
  </x:si>
  <x:si>
    <x:t>Sonda temperatura canonada beina,acces.muntatge</x:t>
  </x:si>
  <x:si>
    <x:t>control Remot amb progrmació setmanal de 8 patrons per dia, amb pantalla LCD multillenguatge, amb re</x:t>
  </x:si>
  <x:si>
    <x:t>Suport estàndard p/conducte circ.D=400mm</x:t>
  </x:si>
  <x:si>
    <x:t>Suport estàndard p/conducte circ.D=450mm</x:t>
  </x:si>
  <x:si>
    <x:t>Suport estàndard p/conducte circ.D=300mm</x:t>
  </x:si>
  <x:si>
    <x:t>Suport estàndard p/conducte rect.llana aïll.,preu alt</x:t>
  </x:si>
  <x:si>
    <x:t>Suport estàndard p/conducte rect.metàl·lic,preu alt</x:t>
  </x:si>
  <x:si>
    <x:t>P.p.conducte rect.,llana aïll.,preu alt</x:t>
  </x:si>
  <x:si>
    <x:t>Part prop.elem.muntatge difusor,muntat suspès al sostre</x:t>
  </x:si>
  <x:si>
    <x:t>Tub acer E190 galv.,18x1,2,s/UNE-EN 10305-3</x:t>
  </x:si>
  <x:si>
    <x:t>Tub acer inox.1.4404 (AISI 316L), 42x1.5, sèrie 2 s/UNE-EN 10312</x:t>
  </x:si>
  <x:si>
    <x:t>Tub acer inox.1.4404 (AISI 316L), 76.1x1.5, sèrie 1 s/UNE-EN 10312</x:t>
  </x:si>
  <x:si>
    <x:t>Tub Cu recuit aïllat,doble,líq.DN=1/4´´,g=0,8mm,aïllam.g=7mm/gas,DN=5/8´´,g=1mm,aïllam.g=10mm</x:t>
  </x:si>
  <x:si>
    <x:t>Tub Cu R250 (semidur),DN=22mm,g=1mm,UNE-EN 1057</x:t>
  </x:si>
  <x:si>
    <x:t>Tub Cu R250 (semidur),DN=35mm,g=1mm,UNE-EN 1057</x:t>
  </x:si>
  <x:si>
    <x:t>Tub Cu R250 (semidur),DN=42mm,g=1mm,UNE-EN 1057</x:t>
  </x:si>
  <x:si>
    <x:t>Tub Cu R250 (semidur) DN=7/8´´,g=1mm</x:t>
  </x:si>
  <x:si>
    <x:t>Tub Cu R250 (semidur) DN=3/8´´,g=0,8mm</x:t>
  </x:si>
  <x:si>
    <x:t>Tub polietil.multic D=25mm,capa interior de polietilè,ànima alum. i protecció ext.PE,pres=12bar</x:t>
  </x:si>
  <x:si>
    <x:t>Tub polietil.multic D=40mm,capa interior de polietilè,ànima alum. i protecció ext.PE,pres=12bar</x:t>
  </x:si>
  <x:si>
    <x:t>Tub polietil.multic D=32mm,capa interior de polietilè,ànima alum. i protecció ext.PE,pres=12bar</x:t>
  </x:si>
  <x:si>
    <x:t>Tub polietil.multic D=63mm,capa interior de polietilè,ànima alum. i protecció ext.PE,pres=12bar</x:t>
  </x:si>
  <x:si>
    <x:t>Tub polietil.multic D=50mm,capa interior de polietilè,ànima alum. i protecció ext.PE,pres=12bar</x:t>
  </x:si>
  <x:si>
    <x:t>Tub polietil.multic D=18mm,capa interior de polietilè,ànima alum. i protecció ext.PE,pres=12bar</x:t>
  </x:si>
  <x:si>
    <x:t>Tub PE 100,DN 50,PN 16 (SDR 11),barres 6m,UNE-EN 12201-2</x:t>
  </x:si>
  <x:si>
    <x:t>Tub PE 100,DN 63,PN 16 (SDR 11),barres 6m,UNE-EN 12201-2</x:t>
  </x:si>
  <x:si>
    <x:t>Tub poliet.retic.D=25mm,g=2,3mm,sèrie 5 segons UNE-EN ISO 15875-2</x:t>
  </x:si>
  <x:si>
    <x:t>Tub poliet.retic.D=63mm,g=5,8mm,sèrie 5 segons UNE-EN ISO 15875-2</x:t>
  </x:si>
  <x:si>
    <x:t>Tub poliet.retic.D=18mm,g=2,2mm,barrera antioxig.</x:t>
  </x:si>
  <x:si>
    <x:t>Aïllament tèrmic escum.elastom.,fluids (-50 i 105°C),D=64mm,g=9mm,factor dif.vapor&gt;= 7000</x:t>
  </x:si>
  <x:si>
    <x:t>Accessori p/tubs acer galv.D=18mm,p/unió pressió</x:t>
  </x:si>
  <x:si>
    <x:t>Accessori p/tub ac.inox.,D=42mm,p/unió pressió</x:t>
  </x:si>
  <x:si>
    <x:t>Accessori p/tub ac.inox.,D=76,1mm,p/unió pressió</x:t>
  </x:si>
  <x:si>
    <x:t>Acc.tub coureDN=42mm, p/ soldar capil·lar.</x:t>
  </x:si>
  <x:si>
    <x:t>Acc.tub coureDN=22mm, p/ connec.pressió</x:t>
  </x:si>
  <x:si>
    <x:t>Acc.tub coureDN=35mm, p/ soldar capil·lar.</x:t>
  </x:si>
  <x:si>
    <x:t>Ac.tub Cu inst.frigo DN=3/8´´,p/soldar capil·lar.</x:t>
  </x:si>
  <x:si>
    <x:t>Ac.tub Cu inst.frigo DN=7/8´´,p/soldar capil·lar.</x:t>
  </x:si>
  <x:si>
    <x:t>Accessori p/tubs poliet.multic. DN=18mm, metàl·lic,p/connec.pressió</x:t>
  </x:si>
  <x:si>
    <x:t>Accessori p/tubs poliet.retic. DN=18mm, metàl·lic,p/connec.pressió</x:t>
  </x:si>
  <x:si>
    <x:t>Accessori p/tubs poliet.multic. DN=32mm, metàl·lic,p/connec.pressió</x:t>
  </x:si>
  <x:si>
    <x:t>Accessori p/tubs poliet.multic. DN=25mm, metàl·lic,p/connec.pressió</x:t>
  </x:si>
  <x:si>
    <x:t>Accessori p/tubs poliet.retic. DN=25mm, metàl·lic,p/connec.pressió</x:t>
  </x:si>
  <x:si>
    <x:t>Accessori p/tubs poliet.multic. DN=40mm, metàl·lic,p/connec.pressió</x:t>
  </x:si>
  <x:si>
    <x:t>Accessori p/tubs PEAD DN=50mm, plàst.,p/connec.pressió</x:t>
  </x:si>
  <x:si>
    <x:t>Accessori p/tubs poliet.multic. DN=50mm, metàl·lic,p/connec.pressió</x:t>
  </x:si>
  <x:si>
    <x:t>Accessori p/tubs PEAD DN=63mm, plàst.,p/connec.pressió</x:t>
  </x:si>
  <x:si>
    <x:t>Accessori p/tubs poliet.multic. DN=63mm, metàl·lic,p/connec.pressió</x:t>
  </x:si>
  <x:si>
    <x:t>Accessori p/tubs poliet.retic. DN=63mm, metàl·lic,p/connec.pressió</x:t>
  </x:si>
  <x:si>
    <x:t>Pp.elem.munt.p/aïll.escum.elastom.,g=9mm</x:t>
  </x:si>
  <x:si>
    <x:t>Pp.elem.munt.p/aïll.escum.elastom.,g=25mm</x:t>
  </x:si>
  <x:si>
    <x:t>Pp.elem.munt.,tub Cu sanit. DN=42mm,p/soldar per capilaritat</x:t>
  </x:si>
  <x:si>
    <x:t>Pp.elem.munt.,tub Cu sanit. DN=35mm,p/soldar per capilaritat</x:t>
  </x:si>
  <x:si>
    <x:t>Pp.elem.munt.,tub Cu frigor. DN=3/8´´,p/soldar per capilaritat</x:t>
  </x:si>
  <x:si>
    <x:t>Pp.elem.munt.,tub Cu frigor. DN=7/8´´,p/soldar per capilaritat</x:t>
  </x:si>
  <x:si>
    <x:t>Pp.elem.munt.p/tubs poliet.retic. DN=25mm,p/connec.pressió</x:t>
  </x:si>
  <x:si>
    <x:t>Pp.elem.munt.p/tubs poliet.retic. DN=18mm,p/connec.pressió</x:t>
  </x:si>
  <x:si>
    <x:t>Pp.elem.munt.p/tubs PEAD DN=50mm,p/connec.pressió</x:t>
  </x:si>
  <x:si>
    <x:t>Pp.elem.munt.p/tubs PEAD DN=63mm,p/connec.pressió</x:t>
  </x:si>
  <x:si>
    <x:t>Pp.elem.munt.p/tubs poliet.retic. DN=63mm,p/connec.pressió</x:t>
  </x:si>
  <x:si>
    <x:t>Armari metàl·lic des de 700x900x180 fins a 900x1000x180 mm, per a servei exterior, amb porta amb fin</x:t>
  </x:si>
  <x:si>
    <x:t>Caixa deriv.fosa alum.,120x120mm,prot.IP-40,p/munt.superf.</x:t>
  </x:si>
  <x:si>
    <x:t>Caixa deriv.plàstic,150x150mm,prot.IP-40,p/munt.superf.</x:t>
  </x:si>
  <x:si>
    <x:t>Caixa deriv.plàstic,200x200mm,prot.IP-40,p/munt.superf.</x:t>
  </x:si>
  <x:si>
    <x:t>C.G.P.polièst.+fibra,160A,UNESA 7,BUC, IP-43, IK09</x:t>
  </x:si>
  <x:si>
    <x:t>Caixa p/quadre distrib.,plàst.+porta,una fil.x22mòduls,p/munt.superf.</x:t>
  </x:si>
  <x:si>
    <x:t xml:space="preserve">Unitat de comptadors normalitzada tipus TMF10 per a una potencia de 69 kW segons normes particulars </x:t>
  </x:si>
  <x:si>
    <x:t>Canal aïllant sense halògens UNE-EN 50642,1 tapa p/distribució,60x110mm,4 compart.màx.,blanc,IK07,n/</x:t>
  </x:si>
  <x:si>
    <x:t>Coberta safat.met.xapa acer galvanitzat sendzimir,ample=200mm</x:t>
  </x:si>
  <x:si>
    <x:t>Separador saf.met.acer galv.calent,h=100mm</x:t>
  </x:si>
  <x:si>
    <x:t>Safata xapa llisa acer galvanitzat sendzimir,100mmx200mm</x:t>
  </x:si>
  <x:si>
    <x:t>Tub flexible acer galv.,DN=ref.16</x:t>
  </x:si>
  <x:si>
    <x:t>Tub rígid acer galv.,DN=20mm,impacte=20J,resist.compress.=4000N,p/endollar</x:t>
  </x:si>
  <x:si>
    <x:t>Tub rígid acer galv.,DN=25mm,impacte=20J,resist.compress.=4000N,p/endollar</x:t>
  </x:si>
  <x:si>
    <x:t>Tub corbable corrugat PE,doble capa,DN=50mm,15J,450N,p/canal.soterrada</x:t>
  </x:si>
  <x:si>
    <x:t>Tub flexible corrugat plàstic s/halògens,DN=20mm,baixa emissió fums,2J,320N,2000V</x:t>
  </x:si>
  <x:si>
    <x:t>Tub flexible corrugat plàstic s/halògens,DN=25mm,baixa emissió fums,2J,320N,2000V</x:t>
  </x:si>
  <x:si>
    <x:t>Tub flexible corrugat plàstic s/halògens,DN=32mm,baixa emissió fums,2J,320N,2000V</x:t>
  </x:si>
  <x:si>
    <x:t>Tub corbable corrugat PE,doble capa,DN=160mm,40J,450N,p/canal.soterrada</x:t>
  </x:si>
  <x:si>
    <x:t>Cable 0,6/1 kV RZ1-K (AS), 4x35mm2</x:t>
  </x:si>
  <x:si>
    <x:t>Cable 0,6/1 kV RZ1-K (AS), 3x2,5mm2</x:t>
  </x:si>
  <x:si>
    <x:t>Cable 0,6/1 kV RZ1-K (AS), 3x1,5mm2</x:t>
  </x:si>
  <x:si>
    <x:t>Cable 0,6/1 kV RZ1-K (AS), 4x16mm2</x:t>
  </x:si>
  <x:si>
    <x:t>Cable 0,6/1 kV RZ1-K (AS), 2x1,5mm2</x:t>
  </x:si>
  <x:si>
    <x:t>Cable 0,6/1 kV RZ1-K (AS), 5x35mm2</x:t>
  </x:si>
  <x:si>
    <x:t>Cable 0,6/1 kV RZ1-K (AS), 5x4mm2</x:t>
  </x:si>
  <x:si>
    <x:t>Cable 0,6/1 kV RZ1-K (AS), 5x10mm2</x:t>
  </x:si>
  <x:si>
    <x:t>Cable Cu 450/750 V, H07Z-K, 1x2,5mm2, Dca-s2, d2, a2</x:t>
  </x:si>
  <x:si>
    <x:t>Cable Cu 450/750 V, H07Z-K, 1x1,5mm2, Dca-s2, d2, a2</x:t>
  </x:si>
  <x:si>
    <x:t>Conductor Cu nu,1x6mm2</x:t>
  </x:si>
  <x:si>
    <x:t>Conductor Cu nu,1x35mm2</x:t>
  </x:si>
  <x:si>
    <x:t>Born connex.4=&lt;S=&lt;35mm2,pas=15mm,p/munt.DIN</x:t>
  </x:si>
  <x:si>
    <x:t>Born connex.S=&lt;2,5mm2,pas=5mm,p/munt.DIN</x:t>
  </x:si>
  <x:si>
    <x:t>Born connex.S=&lt;6mm2,pas=8mm,p/munt.DIN</x:t>
  </x:si>
  <x:si>
    <x:t>Contactor,amb comandament manual, 24V,16A,2NA,circuit potència 230V</x:t>
  </x:si>
  <x:si>
    <x:t>Interruptor auto.magnet.,I=10A,PIA corbaC,(2P),tall=6000A/10kA,2mòd.DIN p/munt.perf.DIN</x:t>
  </x:si>
  <x:si>
    <x:t>Interruptor auto.magnet.,I=100A,PIA corbaC,(4P),tall=10000A/15kA,6mòd.DIN p/munt.perf.DIN</x:t>
  </x:si>
  <x:si>
    <x:t>Interruptor auto.magnet.,I=16A,PIA corbaC,(2P),tall=6000A/10kA,2mòd.DIN p/munt.perf.DIN</x:t>
  </x:si>
  <x:si>
    <x:t>Interruptor auto.magnet.,I=16A,PIA corbaC,(4P),tall=10000A/15kA,4mòd.DIN p/munt.perf.DIN</x:t>
  </x:si>
  <x:si>
    <x:t>Interruptor auto.magnet.,I=20A,PIA corbaC,(4P),tall=6000A/10kA,4mòd.DIN p/munt.perf.DIN</x:t>
  </x:si>
  <x:si>
    <x:t>Interruptor auto.magnet.,I=25A,PIA corbaD,(4P),tall=10000A/15kA,4mòd.DIN p/munt.perf.DIN</x:t>
  </x:si>
  <x:si>
    <x:t>Interruptor auto.magnet.,I=50A,PIA corbaD,(4P),tall=10000A/15kA,4mòd.DIN p/munt.perf.DIN</x:t>
  </x:si>
  <x:si>
    <x:t xml:space="preserve">Selector de 2 posicions - 1 circuit  per a muntatge en frontal de quadre (diametre 22 mm) amb placa </x:t>
  </x:si>
  <x:si>
    <x:t>Protector p/sobret.perman.,tetrapol.(3P+N),4mòd.DIN,p/muntar carril DIN</x:t>
  </x:si>
  <x:si>
    <x:t>Interruptor dif.cl.A,gam.terc.,I=63A,(4P),0,03A,fix.inst.,4mòd.DIN,p/munt.perf.DIN</x:t>
  </x:si>
  <x:si>
    <x:t>Interruptor dif.cl.AC,gam.terc.,I=40A,(4P),0,03A,fix.inst.,4mòd.DIN,p/munt.perf.DIN</x:t>
  </x:si>
  <x:si>
    <x:t>Interruptor dif.cl.A superimmun.,gam.terc.,I=40A,(2P),0,03A,fix.select.,2mòd.DIN,p/munt.perf.DIN</x:t>
  </x:si>
  <x:si>
    <x:t>Interruptor dif.cl.AC,gam.residen.,I=40A,(2P),0,03A,fix.inst.,2mòd.DIN,p/munt.perf.DIN</x:t>
  </x:si>
  <x:si>
    <x:t>Comptador trif.direc.,cons.parc.,fins a 65A,carril DIN</x:t>
  </x:si>
  <x:si>
    <x:t>Caixa mec.central.,plàstic,3col.x6mec.mod.,p/encastar</x:t>
  </x:si>
  <x:si>
    <x:t>Caixa mecanismes,p/un element,preu alt</x:t>
  </x:si>
  <x:si>
    <x:t>Bastidor p/c.universal1p/encastar</x:t>
  </x:si>
  <x:si>
    <x:t>Comm.,tipus mod.2mòd.estrets,(1P),10A/250V,a/tecla+pilot,preu alt,p/bast./caixa</x:t>
  </x:si>
  <x:si>
    <x:t>Interruptor,tipus mod.2mòd.estrets,(1P),10A/250V,a/tecla+pilot,preu alt,p/bast./caixa</x:t>
  </x:si>
  <x:si>
    <x:t>Marc p/mec.universal,1elem.,preu alt</x:t>
  </x:si>
  <x:si>
    <x:t>Presa corrent,tipus mod.2mòd.estrets,(2P+T),16A/250V,a/tapa protegida,preu alt,p/bast./caixa</x:t>
  </x:si>
  <x:si>
    <x:t>Presa corrent,tipus mod.2mòd.estrets,(2P+T),16A/250V,a/tapa,preu alt,p/bast./caixa</x:t>
  </x:si>
  <x:si>
    <x:t>Presa corrent,p/munt.superf.,(2P+T),16A/250V,a/tapa+caixa estanca,IP-55,preu alt</x:t>
  </x:si>
  <x:si>
    <x:t>Detector de moviment encastable al sostre de 360 ??º de cobertura, d'1 canal i 10A. Control automàti</x:t>
  </x:si>
  <x:si>
    <x:t>Punt connex.terra,pont secc.platina coure,munt.caix.p/munt.superf.</x:t>
  </x:si>
  <x:si>
    <x:t>Piqueta connex.terra acer,long.=2500mm,D=14,6mm,estànd.</x:t>
  </x:si>
  <x:si>
    <x:t>Motlle per a soldadura aluminotérmica</x:t>
  </x:si>
  <x:si>
    <x:t>P.p.accessoris caixa gral.protecció</x:t>
  </x:si>
  <x:si>
    <x:t>P.p.accessoris caixa derivació quadr.</x:t>
  </x:si>
  <x:si>
    <x:t>P.p.accessoris p/end.</x:t>
  </x:si>
  <x:si>
    <x:t>P.p.accessoris p/safat.met.acer galvanitzat sendzimir,,100x200mm</x:t>
  </x:si>
  <x:si>
    <x:t>P.p.accessoris p/tubs rígids acer</x:t>
  </x:si>
  <x:si>
    <x:t>P.p.accessoris p/tubs flexibles acer</x:t>
  </x:si>
  <x:si>
    <x:t>P.p.accessoris p/interr.magnetot.</x:t>
  </x:si>
  <x:si>
    <x:t>P.p.accessoris p/interr.difer.</x:t>
  </x:si>
  <x:si>
    <x:t>P.p.accessoris p/protect.sobretens.</x:t>
  </x:si>
  <x:si>
    <x:t>P.p.accessoriscanal sense halògens ample=110mm,h=60mm,blanc</x:t>
  </x:si>
  <x:si>
    <x:t>P.p.elem.suport p/safat.met.acer galvanitzat sendzimir ample=200mm,susp/param.horitz.</x:t>
  </x:si>
  <x:si>
    <x:t>P.p.elem.especials p/conduc.Cu.nus</x:t>
  </x:si>
  <x:si>
    <x:t>P.p.elem.especials p/piqu.connex.terr.</x:t>
  </x:si>
  <x:si>
    <x:t>Downlight encastable rodó model KOMBIC 100 RD 2000 IP65 NW OPAL WH/WH de la marca 'LAMP' o equivalen</x:t>
  </x:si>
  <x:si>
    <x:t>Llum emerg.led,no permanent,IP4X,classe II,340 a 370lm,auton&lt; 1h,,forma rect.,policarbon.,preu alt</x:t>
  </x:si>
  <x:si>
    <x:t>Llum.estanca+leds &lt;= 50000h,rect.,l=1200mm,20W,2600lm,no regulable,classe I,policarbon.,IP65,4000K</x:t>
  </x:si>
  <x:si>
    <x:t>Ruixador fix, d'aspersió fixa, mural, per a muntar superficialment, de llautó cromat, antirobatori,.</x:t>
  </x:si>
  <x:si>
    <x:t>Desguàs recte p/p/lavab.,llautó cromat,D=1´´1/4,enllaç D=30mm,sold.sifó/ramal</x:t>
  </x:si>
  <x:si>
    <x:t>Sifó botella p/p/lavab.,llautó cromat,D=1´´1/4,enllaç D=30mm,p/connectar ramal</x:t>
  </x:si>
  <x:si>
    <x:t>Barra mural,angle,p/bany adaptat,600x600mm,D=35mm,alum.+niló</x:t>
  </x:si>
  <x:si>
    <x:t>Filtre Y p/subminist.aigua,DN=2´´,PN=16bar,cos llautó,malla inox+Ag,pas=0,05mm,rosca.,autonetejant</x:t>
  </x:si>
  <x:si>
    <x:t>Armari metàl·lic amb tanca normalitzada, per a instal·lació de comptador d´aigua, de 800x600x300 mm,</x:t>
  </x:si>
  <x:si>
    <x:t>Compta.aigua electr. p/aigua freda,classeC,calibre 20mm,Qn=2,5m3/h,PN=10bar,2xRJ11,unions rosc.,hori</x:t>
  </x:si>
  <x:si>
    <x:t>Mòdul analògic de control amb aïllador incorporat. Disposa de 1 sortida de relé lliure de tensió que</x:t>
  </x:si>
  <x:si>
    <x:t>Detector fums òptic,instal.conv.,UNE-EN 54-7,+base superfície</x:t>
  </x:si>
  <x:si>
    <x:t>Polsador alarma,instal·lació conv.,manual+rearmable,UNE-EN 54-11,p/munt.superf.</x:t>
  </x:si>
  <x:si>
    <x:t>Sirena electr.,instal.convencional/analògica,100dB,multitò,IP-66,UNE-EN 54-3,p/ext.</x:t>
  </x:si>
  <x:si>
    <x:t>Sirena electr.,instal.convencional/analògica,100dB,multitò,IP-54,UNE-EN 54-3,p/int.</x:t>
  </x:si>
  <x:si>
    <x:t>Extintor pols seca poliv.,6kg,pressió incorpo.cromat</x:t>
  </x:si>
  <x:si>
    <x:t>Extintor CO2,3,5kg,pressió incorpo.pintat</x:t>
  </x:si>
  <x:si>
    <x:t>Conductor blindat+apantallat,4x0,22mm2+2x0,75mm2</x:t>
  </x:si>
  <x:si>
    <x:t>Retol seny. instal.protecció/incendis,210x210mm2,panell PVC,gruix=1mm,fotoluminiscent (A)</x:t>
  </x:si>
  <x:si>
    <x:t>P.p.elements especials p/boq.incendi</x:t>
  </x:si>
  <x:si>
    <x:t>P.p.elements especials p/detector</x:t>
  </x:si>
  <x:si>
    <x:t>P.p.elements especials p/siren.</x:t>
  </x:si>
  <x:si>
    <x:t>P.p.elements especials p/pols.alarm.</x:t>
  </x:si>
  <x:si>
    <x:t>P.p.elements especials p/extint.</x:t>
  </x:si>
  <x:si>
    <x:t>Vàlvula comporta+brides,cos curt,DN=50mm,PN=16bar,EN-GJS-500-7,volant de fosa</x:t>
  </x:si>
  <x:si>
    <x:t>Vàlvula bola manual pressió,1.4404 (AISI 316L),DN=28mm</x:t>
  </x:si>
  <x:si>
    <x:t>Vàlvula bola manual pressió,1.4404 (AISI 316L),DN=18mm</x:t>
  </x:si>
  <x:si>
    <x:t>Vàlvula bola manual pressió,llautó,DN=25mm</x:t>
  </x:si>
  <x:si>
    <x:t>Vàlvula bola manual+rosca,2peces,pas tot.,llautó,DN=3´´,preu altPN=25bar</x:t>
  </x:si>
  <x:si>
    <x:t>Vàlvula bola manual+rosca,2peces,pas tot.,bronze,DN=3/4´´,preu altPN=16bar</x:t>
  </x:si>
  <x:si>
    <x:t>Vàlvula bola manual+rosca,2peces,pas tot.,bronze,DN=1´´1/2´´,preu altPN=16bar</x:t>
  </x:si>
  <x:si>
    <x:t>Vàlvula bola manual+rosca,2peces,pas tot.,bronze,DN=1/4´´,preu altPN=16bar</x:t>
  </x:si>
  <x:si>
    <x:t>Vàlvula bola manual+rosca,2peces,pas tot.,bronze,DN=2´´,preu altPN=16bar</x:t>
  </x:si>
  <x:si>
    <x:t>Vàlvula reduc.pres.+rosca,DN=2´´,PN=25bar,difer&lt;=18bar,bronze,preu alt</x:t>
  </x:si>
  <x:si>
    <x:t>Vàlvula reduc.pres.+rosca,DN=3/4´´,PN=25bar,difer.entre 19 i 24bar,llautó,preu mitjà</x:t>
  </x:si>
  <x:si>
    <x:t>Vàlvula retenció bola,+rosca,DN=1´´,PN=10bar,EN-GJL-250/bola resina fenòl.</x:t>
  </x:si>
  <x:si>
    <x:t>Vàlvula retenció,clap.+brides,DN=50mm,PN=16bar,EN-GJS-400-15/EN-GJS-400-15,seient elàstic</x:t>
  </x:si>
  <x:si>
    <x:t>Vàlvula retenció clap.+rosca,DN=1/2´´,PN=16bar,llautó/llautó,seient elàstic</x:t>
  </x:si>
  <x:si>
    <x:t>Vàlv.ret.disc+rosca,DN= 3/4´´,execució normal,cos llautó,disc 1.4301 (AISI 304),cautxú (NBR),16bar,1</x:t>
  </x:si>
  <x:si>
    <x:t>Vàlvula segur.a/palanca+rosca,DN=3/4´´,PN=16bar,CW617N/CW617N,unió CW617N</x:t>
  </x:si>
  <x:si>
    <x:t>Vàlvula equilibrat estàtic+rosca,llautó,DN= 1/2 ´´</x:t>
  </x:si>
  <x:si>
    <x:t>Filtre colador en ´´Y´´,+rosc.,DN=3/4´´,PN=16bar,llautó,pas malla=0,5mm</x:t>
  </x:si>
  <x:si>
    <x:t>Vàlvula barrej.termostàtica,bronze,1''1/2,vàlv.retenció+limit.temperatura</x:t>
  </x:si>
  <x:si>
    <x:t>Bomba circuladora doble de rotor humit per a instal·lacions d'ACS, model Stratos-ZD 32/1-12 GG de la</x:t>
  </x:si>
  <x:si>
    <x:t>Cable trans.dades,Cu,4par.,cat.6 U/UTP,poliolefina/poliolefina,n/propag.incendi UNE-EN 50266, Dca-s2</x:t>
  </x:si>
  <x:si>
    <x:t>Cable xarxa,4 par.,2xRJ45 cat.6 U/UTP,de 0,5 a 1,6m</x:t>
  </x:si>
  <x:si>
    <x:t>Panell int.lliscant,24 RJ45 cat.6 U/UTP, p/rack 19´´,1U,a/org.cables+portaetiq.</x:t>
  </x:si>
  <x:si>
    <x:t>Presa senyal,tipus mod.2mòd.estrets,RJ45 doble,cat.6 F/UTP,despl.aïlla.,a/tapa,preu alt,p/bast./caix</x:t>
  </x:si>
  <x:si>
    <x:t>Presa senyal,tipus mod.1mòd.estret,RJ45 simple,cat.6 U/UTP,despl.aïlla.,a/tapa,preu alt,p/bast./caix</x:t>
  </x:si>
  <x:si>
    <x:t>Porta fenòlica d'una fulla abatible de 80x215 model staff en forma de sanwich (3+33+3), dos plaques</x:t>
  </x:si>
  <x:si>
    <x:t>AMIDAMENTS</x:t>
  </x:si>
  <x:si>
    <x:t>N</x:t>
  </x:si>
  <x:si>
    <x:t>01.01.001</x:t>
  </x:si>
  <x:si>
    <x:t>L</x:t>
  </x:si>
  <x:si>
    <x:t>C</x:t>
  </x:si>
  <x:si>
    <x:t>Unitats</x:t>
  </x:si>
  <x:si>
    <x:t>Longitud</x:t>
  </x:si>
  <x:si>
    <x:t>Ample</x:t>
  </x:si>
  <x:si>
    <x:t>Alçada</x:t>
  </x:si>
  <x:si>
    <x:t>Solera</x:t>
  </x:si>
  <x:si>
    <x:t>T</x:t>
  </x:si>
  <x:si>
    <x:t>Àrea</x:t>
  </x:si>
  <x:si>
    <x:t>01.01.002</x:t>
  </x:si>
  <x:si>
    <x:t>Pilars metàl·lics existents</x:t>
  </x:si>
  <x:si>
    <x:t>Unions i seguretat i salut</x:t>
  </x:si>
  <x:si>
    <x:t>01.01.003</x:t>
  </x:si>
  <x:si>
    <x:t xml:space="preserve">Base pilars </x:t>
  </x:si>
  <x:si>
    <x:t>Previsió d'intervenció</x:t>
  </x:si>
  <x:si>
    <x:t>01.01.004</x:t>
  </x:si>
  <x:si>
    <x:t>Volum</x:t>
  </x:si>
  <x:si>
    <x:t>Mur fàbrica existent</x:t>
  </x:si>
  <x:si>
    <x:t>01.01.005</x:t>
  </x:si>
  <x:si>
    <x:t>01.01.006</x:t>
  </x:si>
  <x:si>
    <x:t>Sabata correguda</x:t>
  </x:si>
  <x:si>
    <x:t>250x100</x:t>
  </x:si>
  <x:si>
    <x:t>Sabata aïllada</x:t>
  </x:si>
  <x:si>
    <x:t>100x100x80</x:t>
  </x:si>
  <x:si>
    <x:t>150x150x80</x:t>
  </x:si>
  <x:si>
    <x:t>115x115x80</x:t>
  </x:si>
  <x:si>
    <x:t>Riostres</x:t>
  </x:si>
  <x:si>
    <x:t>Pous de fonamentació</x:t>
  </x:si>
  <x:si>
    <x:t>01.01.007</x:t>
  </x:si>
  <x:si>
    <x:t>Repàs i piconatge de caixa de paviment, amb compactació del 90% PM
Criteri d'amidament: m2 de superfície amidada segons les especificacions de la DT.</x:t>
  </x:si>
  <x:si>
    <x:t>01.01.008</x:t>
  </x:si>
  <x:si>
    <x:t>Terres excavació</x:t>
  </x:si>
  <x:si>
    <x:t>Excavació rases i pous</x:t>
  </x:si>
  <x:si>
    <x:t>01.01.009</x:t>
  </x:si>
  <x:si>
    <x:t>01.01.010</x:t>
  </x:si>
  <x:si>
    <x:t>Pilars existents</x:t>
  </x:si>
  <x:si>
    <x:t>01.01.011</x:t>
  </x:si>
  <x:si>
    <x:t>01.01.012</x:t>
  </x:si>
  <x:si>
    <x:t>01.02.001</x:t>
  </x:si>
  <x:si>
    <x:t>01.02.002</x:t>
  </x:si>
  <x:si>
    <x:t>Quantia kg/m3</x:t>
  </x:si>
  <x:si>
    <x:t>01.02.003</x:t>
  </x:si>
  <x:si>
    <x:t>01.02.004</x:t>
  </x:si>
  <x:si>
    <x:t>Mur contenció</x:t>
  </x:si>
  <x:si>
    <x:t>01.02.005</x:t>
  </x:si>
  <x:si>
    <x:t>nº cares</x:t>
  </x:si>
  <x:si>
    <x:t>01.02.006</x:t>
  </x:si>
  <x:si>
    <x:t>01.02.007</x:t>
  </x:si>
  <x:si>
    <x:t>Nans de formigó</x:t>
  </x:si>
  <x:si>
    <x:t>40x40</x:t>
  </x:si>
  <x:si>
    <x:t>01.02.008</x:t>
  </x:si>
  <x:si>
    <x:t>Perímetre</x:t>
  </x:si>
  <x:si>
    <x:t>01.02.009</x:t>
  </x:si>
  <x:si>
    <x:t>01.02.010</x:t>
  </x:si>
  <x:si>
    <x:t>fonament torre il.luminació</x:t>
  </x:si>
  <x:si>
    <x:t>01.02.011</x:t>
  </x:si>
  <x:si>
    <x:t>01.02.012</x:t>
  </x:si>
  <x:si>
    <x:t>01.03.001</x:t>
  </x:si>
  <x:si>
    <x:t>kg/ml</x:t>
  </x:si>
  <x:si>
    <x:t>Previsió de perfil d'estintolament (pendent de cales en cobe</x:t>
  </x:si>
  <x:si>
    <x:t>Unions i ajust perfil</x:t>
  </x:si>
  <x:si>
    <x:t>01.03.002</x:t>
  </x:si>
  <x:si>
    <x:t>Connexió solera</x:t>
  </x:si>
  <x:si>
    <x:t>01.03.003</x:t>
  </x:si>
  <x:si>
    <x:t>LLM 20</x:t>
  </x:si>
  <x:si>
    <x:t>01.03.004</x:t>
  </x:si>
  <x:si>
    <x:t>01.03.005</x:t>
  </x:si>
  <x:si>
    <x:t>Quantia kg/m2</x:t>
  </x:si>
  <x:si>
    <x:t>01.03.006</x:t>
  </x:si>
  <x:si>
    <x:t>Escala metàl.lica</x:t>
  </x:si>
  <x:si>
    <x:t>pletines trobada</x:t>
  </x:si>
  <x:si>
    <x:t>heb 200</x:t>
  </x:si>
  <x:si>
    <x:t>01.03.007</x:t>
  </x:si>
  <x:si>
    <x:t>m2/ml</x:t>
  </x:si>
  <x:si>
    <x:t>01.03.008</x:t>
  </x:si>
  <x:si>
    <x:t>01.03.009</x:t>
  </x:si>
  <x:si>
    <x:t>Pilars façana</x:t>
  </x:si>
  <x:si>
    <x:t>Pilars interiors</x:t>
  </x:si>
  <x:si>
    <x:t>01.03.010</x:t>
  </x:si>
  <x:si>
    <x:t>01.03.011</x:t>
  </x:si>
  <x:si>
    <x:t>01.03.012</x:t>
  </x:si>
  <x:si>
    <x:t>Biga Formigó</x:t>
  </x:si>
  <x:si>
    <x:t>01.03.013</x:t>
  </x:si>
  <x:si>
    <x:t>01.03.014</x:t>
  </x:si>
  <x:si>
    <x:t>01.04.001</x:t>
  </x:si>
  <x:si>
    <x:t>h=15cm</x:t>
  </x:si>
  <x:si>
    <x:t>01.04.002</x:t>
  </x:si>
  <x:si>
    <x:t>01.04.003</x:t>
  </x:si>
  <x:si>
    <x:t>01.04.004</x:t>
  </x:si>
  <x:si>
    <x:t>01.04.005</x:t>
  </x:si>
  <x:si>
    <x:t>Vestidors</x:t>
  </x:si>
  <x:si>
    <x:t>Familiar + Monitors</x:t>
  </x:si>
  <x:si>
    <x:t>Comptadors</x:t>
  </x:si>
  <x:si>
    <x:t>Sala 1</x:t>
  </x:si>
  <x:si>
    <x:t>Sala 2</x:t>
  </x:si>
  <x:si>
    <x:t>01.04.006</x:t>
  </x:si>
  <x:si>
    <x:t>01.04.007</x:t>
  </x:si>
  <x:si>
    <x:t>01.04.008</x:t>
  </x:si>
  <x:si>
    <x:t>Cancell</x:t>
  </x:si>
  <x:si>
    <x:t>Vestíbul</x:t>
  </x:si>
  <x:si>
    <x:t>Zona de pas</x:t>
  </x:si>
  <x:si>
    <x:t>Instal.lacions</x:t>
  </x:si>
  <x:si>
    <x:t>01.04.009</x:t>
  </x:si>
  <x:si>
    <x:t>Porxo</x:t>
  </x:si>
  <x:si>
    <x:t>01.04.010</x:t>
  </x:si>
  <x:si>
    <x:t>Reforma recepció</x:t>
  </x:si>
  <x:si>
    <x:t>01.04.011</x:t>
  </x:si>
  <x:si>
    <x:t>01.04.012</x:t>
  </x:si>
  <x:si>
    <x:t>01.04.013</x:t>
  </x:si>
  <x:si>
    <x:t>01.04.014</x:t>
  </x:si>
  <x:si>
    <x:t>escala vestíbul</x:t>
  </x:si>
  <x:si>
    <x:t>replans</x:t>
  </x:si>
  <x:si>
    <x:t>01.04.015</x:t>
  </x:si>
  <x:si>
    <x:t>Perfil del solar</x:t>
  </x:si>
  <x:si>
    <x:t>Esponjament</x:t>
  </x:si>
  <x:si>
    <x:t>01.05.01.001</x:t>
  </x:si>
  <x:si>
    <x:t>P,Baixa</x:t>
  </x:si>
  <x:si>
    <x:t>Vestidors transversals</x:t>
  </x:si>
  <x:si>
    <x:t>Vestidors longitudinals</x:t>
  </x:si>
  <x:si>
    <x:t>monitors</x:t>
  </x:si>
  <x:si>
    <x:t>Sales</x:t>
  </x:si>
  <x:si>
    <x:t>P.Coberta</x:t>
  </x:si>
  <x:si>
    <x:t>01.05.01.002</x:t>
  </x:si>
  <x:si>
    <x:t>P.Baixa</x:t>
  </x:si>
  <x:si>
    <x:t>mur</x:t>
  </x:si>
  <x:si>
    <x:t>façana</x:t>
  </x:si>
  <x:si>
    <x:t>01.05.01.003</x:t>
  </x:si>
  <x:si>
    <x:t>trasdossat escala</x:t>
  </x:si>
  <x:si>
    <x:t>01.05.02.001</x:t>
  </x:si>
  <x:si>
    <x:t>Revestiment vertical de fusta fonoabsorvent fins a 4,00 m d'alçària, com a màxim. Format per:
1- Aplacat de fusta fonoabsorvent Decustik Model D+001. Taulell de fusta de lames acústiques ranurades D+ a paret segons els següents detalls 
D+001, ranura 28/4mm, darrera Ã˜10mm pas 16mm 
Material : MDF Ignífug B,s2-d0 16mm 
Acabat : Rexapat natural acabat verní­s : Pi, Roure, Faig 
Vel acústic : Adherit a la cara posterior 
Mides :  Lames 2430x128x16mm  Inclou Vernís ignífug amb classe de reacció al foc B-s2,d0.
2- Llana de roca de 45mm de gruix
3- Rastrells de fusta de pi de secció 45x40mm de gruix Rastrells verticals a tota la alçada separats entre ells cada 40cm. 
4- Col.locació de rastrells de fusta de pi hidròfug horitzontals alineats a sostre i terra per formació de remat superior (coronació) i inferior (sòcol). Rastrells queden refosos respecte al taulell d'acabat donat que deixen un marge de 2cm a terra i sostre que es podrà veure els rastrells
5- Llates de fusta de pi de 20x2mm per collar aplacat
6- Fixacions de rastrellat a paret i de llates a rastrells
7- Clips i anclatges de panell a subestructura de fusta
El taullell es troba preparat per a ambient humit segons UNE-EN 300, reacció al foc B-s2, d0, tallat a mida, col·locat amb fixacions mecàniques sobre enllatat de fusta
Criteri d'amidament: m2 de superfície amidada segons les especificacions de la DT.
Amb deducció de la superfície corresponent a obertures, d'acord amb els criteris següents:
Obertures &lt;= 2 m2: No es dedueixen
Obertures &gt; 2 m2 i &lt;= 4 m2: Es dedueixen el 50%
Obertures &gt; 4 m2: Es dedueixen el 100%
Aquests criteris inclouen la col·locació dels elements que configuren l'obertura, com és ara bastiments, excepte en el cas de forats de més de 4,00 m2 en què aquesta col·locació es compta a part.</x:t>
  </x:si>
  <x:si>
    <x:t>AF.01</x:t>
  </x:si>
  <x:si>
    <x:t>AF.02</x:t>
  </x:si>
  <x:si>
    <x:t>AF.03</x:t>
  </x:si>
  <x:si>
    <x:t>AF,09</x:t>
  </x:si>
  <x:si>
    <x:t>Laterals sala</x:t>
  </x:si>
  <x:si>
    <x:t>01.05.02.002</x:t>
  </x:si>
  <x:si>
    <x:t>Parament practicable de fusta fusta fonoabsorvent fins a 4,00 m d'alçària, com a màxim. Estructura de bastiment de 40x40mm de gruix amb travessers cada 60cm i montants cada 60. Inclou ferramenta amb triple bisagra i les parts practicables amb clau i pany  (forat a l'aplacat) 
Parament format per:
1- Aplacat de fusta fonoabsorvent Decustik Model D+001. Taulell de fusta de lames acústiques ranurades D+ a paret segons els següents detalls 
D+001, ranura 28/4mm, darrera Ã˜10mm pas 16mm 
Material : MDF Ignífug B,s2-d0 16mm 
Acabat : Rexapat natural acabat verní­s : Pi, Roure, Faig 
Vel acústic : Adherit a la cara posterior 
Mides :  Lames 2430x128x16mm  Inclou Vernís ignífug amb classe de reacció al foc B-s2,d0.
2- Llana de roca de 45mm de gruix
3- Rastrells de fusta de pi de secció 45x40mm de gruix Rastrells verticals a tota la alçada separats entre ells cada 40cm. 
4- Col.locació de rastrells de fusta de pi hidròfug horitzontals alineats a sostre i terra per formació de remat superior (coronació) i inferior (sòcol). Rastrells queden refosos respecte al taulell d'acabat donat que deixen un marge de 2cm a terra i sostre que es podrà veure els rastrells
5- Llates de fusta de pi de 20x2mm per collar aplacat
6- Fixacions de rastrellat a paret i de llates a rastrells
7- Clips i anclatges de panell a subestructura de fusta
El taullell es troba preparat per a ambient humit segons UNE-EN 300, reacció al foc B-s2, d0, tallat a mida, col·locat amb fixacions mecàniques sobre enllatat de fusta
Criteri d'amidament: m2 de superfície amidada segons les especificacions de la DT.
Amb deducció de la superfície corresponent a obertures, d'acord amb els criteris següents:
Obertures &lt;= 2 m2: No es dedueixen
Obertures &gt; 2 m2 i &lt;= 4 m2: Es dedueixen el 50%
Obertures &gt; 4 m2: Es dedueixen el 100%
Aquests criteris inclouen la col·locació dels elements que configuren l'obertura, com és ara bastiments, excepte en el cas de forats de més de 4,00 m2 en què aquesta col·locació es compta a part.</x:t>
  </x:si>
  <x:si>
    <x:t>AF.04</x:t>
  </x:si>
  <x:si>
    <x:t>AF.05</x:t>
  </x:si>
  <x:si>
    <x:t>AF.06</x:t>
  </x:si>
  <x:si>
    <x:t>AF.07</x:t>
  </x:si>
  <x:si>
    <x:t>AF,08</x:t>
  </x:si>
  <x:si>
    <x:t>01.05.02.003</x:t>
  </x:si>
  <x:si>
    <x:t>Aplacat de fusta tricapa. Taulell de fusta de tsulell tricapa de 16mm 
Material : Ignífug B,s2-d0 16mm : Pi, Roure, Faig 
 Collat a sub-estructura de panellat  Revestiment vertical de fusta a una cara fins a 4,00 m d'alçària, com a màxim.   Inclou Vernís ignífug amb classe de reacció al foc B-s2,d0.
El taullell es troba preparat per a ambient humit segons UNE-EN 300, reacció al foc B-s2, d0, tallat a mida, col·locat amb fixacions mecàniques sobre enllatat de fusta
Criteri d'amidament: m2 de superfície amidada segons les especificacions de la DT.
Amb deducció de la superfície corresponent a obertures, d'acord amb els criteris següents:
Obertures &lt;= 2 m2: No es dedueixen
Obertures &gt; 2 m2 i &lt;= 4 m2: Es dedueixen el 50%
Obertures &gt; 4 m2: Es dedueixen el 100%
Aquests criteris inclouen la col·locació dels elements que configuren l'obertura, com és ara bastiments, excepte en el cas de forats de més de 4,00 m2 en què aquesta col·locació es compta a part.</x:t>
  </x:si>
  <x:si>
    <x:t>01.05.02.004</x:t>
  </x:si>
  <x:si>
    <x:t>01.05.02.005</x:t>
  </x:si>
  <x:si>
    <x:t>01.05.02.006</x:t>
  </x:si>
  <x:si>
    <x:t>pf04</x:t>
  </x:si>
  <x:si>
    <x:t>01.05.02.007</x:t>
  </x:si>
  <x:si>
    <x:t>01.05.02.008</x:t>
  </x:si>
  <x:si>
    <x:t>MF.01</x:t>
  </x:si>
  <x:si>
    <x:t>MF.02</x:t>
  </x:si>
  <x:si>
    <x:t>01.05.02.009</x:t>
  </x:si>
  <x:si>
    <x:t>01.05.03.001</x:t>
  </x:si>
  <x:si>
    <x:t>Fusteria d'alumini lacat, de la casa schucco  amb trencament de pont tèrmic, lacat color inox. Fusteria fixe i practicable i oscil.lobatent col.locada sobre bastiment de base. Compliment del CTE. Perfil justificat numericament per a cadascún dels finestrams: sense flexió de conjunt de fusteria, estabilitat, sense zimbreig, estanqueitat,
Inclou bastiment de base tub d'acer de 40x20mm. I remats perimetrals de tots els forats des de l'interior fins a façana, segellat i totalemnt acabat amb planxa alumini amb plec a llinda escupidor i brancals.
Fusteria elaborada amb perfils de preu alt, lacat color inox. amb rotura de pont tèrmic qualitat a3, tipus 'schucco' amb rotura pont termic. Perfil reforçat interior amb doble tubular, segons planols, amb claus i panys i tres bisagres reforçades, manetes, pany i tots els accesoris en gris plata,i col.locacio, amb mecanismes automatiques de tancament empotrats a terre, amb tirador de tub rodo 40mm diàmetre de inox. Amb solapament perimetral i perfil de condensació amb allargadera, realitzada amb perfils d'alumini de primera fusió extrusionat, aleació 6063 T5 anoditzat en color natural de 15 micres de gruix amb segell de qualitat de Qualanod - Euras Ewaa. Amb rotura de pont tèrmic en bastiment i a fulla amb poliamida de 14 mm. Homologada Clase 4, Clase 9A, Clase C5. Poliamida de 18 mm. 
Amb  juntes d'estanqueitat interior, central i d'envidrament interior i exterior, en EPDM, preparat per a envidrament tipus climalit. Cámara europea per a ferramenta, la qual serà el que s'ofreix com a homologat i probat per el departament tècnic. Alineació exterior bastiment i fulla. Tant la mecanització, com l'ensamblatge de perfils, cumpliràn amb els criteris establerts en el diseny d'esquadres, sortides d'aigues, segellat d'inglets, topes, etc.). Herratges TESA  accesoris, mestratge, panys, etc.. especificats segons annexe de memòria. Inclou premarc tubular perimetral 50x20x5 i tubs amb perfileria alumini 50x50x5. Inclou planxa inferior escupidor d'alumini a cada trobada amb perfil horitzontal. Segons planols detall. Unitat d'obra totalment acabada.</x:t>
  </x:si>
  <x:si>
    <x:t>FA.01</x:t>
  </x:si>
  <x:si>
    <x:t>FA,02</x:t>
  </x:si>
  <x:si>
    <x:t>FA.04</x:t>
  </x:si>
  <x:si>
    <x:t>FA.05</x:t>
  </x:si>
  <x:si>
    <x:t>01.05.03.002</x:t>
  </x:si>
  <x:si>
    <x:t>Conjunt de portes batent i/o oscil.lant d'alumini lacat, de la casa schucco  amb trencament de pont tèrmic, lacat color inox. Fusteria fixe i practicable col.locada sobre bastiment de base. Compliment del CTE. Perfil justificat numericament per a cadascún dels finestrams: sense flexió de conjunt de fusteria, estabilitat, sense zimbreig, estanqueitat,
Inclou bastiment de base tub d'acer de 40x20mm. I remats perimetrals de tots els forats des de l'interior fins a façana, segellat i totalemnt acabat amb planxa alumini amb plec a llinda escupidor i brancals.
Fusteria elaborada amb perfils de preu alt, lacat color inox. amb rotura de pont tèrmic qualitat a3, tipus 'schucco' amb rotura pont termic. Perfil reforçat interior amb doble tubular, segons planols, amb claus i panys i tres bisagres reforçades, manetes, pany i tots els accesoris en gris plata,i col.locacio, amb mecanismes automatiques de tancament empotrats a terre, amb tirador de tub rodo 40mm diàmetre de inox. Amb solapament perimetral i perfil de condensació amb allargadera, realitzada amb perfils d'alumini de primera fusió extrusionat, aleació 6063 T5 anoditzat en color natural de 15 micres de gruix amb segell de qualitat de Qualanod - Euras Ewaa. Amb rotura de pont tèrmic en bastiment i a fulla amb poliamida de 14 mm. Homologada Clase 4, Clase 9A, Clase C5. Poliamida de 18 mm. 
Amb  juntes d'estanqueitat interior, central i d'envidrament interior i exterior, en EPDM, preparat per a envidrament tipus climalit. Cámara europea per a ferramenta, la qual serà el que s'ofreix com a homologat i probat per el departament tècnic. Alineació exterior bastiment i fulla. Tant la mecanització, com l'ensamblatge de perfils, cumpliràn amb els criteris establerts en el diseny d'esquadres, sortides d'aigues, segellat d'inglets, topes, etc.). Herratges TESA  accesoris, mestratge, panys, etc.. especificats segons annexe de memòria. Inclou premarc tubular perimetral 50x20x5 i tubs amb perfileria alumini 50x50x5. Inclou planxa inferior escupidor d'alumini a cada trobada amb perfil horitzontal. Segons planols detall. Unitat d'obra totalment acabada.</x:t>
  </x:si>
  <x:si>
    <x:t>FA.03</x:t>
  </x:si>
  <x:si>
    <x:t>FA.07</x:t>
  </x:si>
  <x:si>
    <x:t>FA.08</x:t>
  </x:si>
  <x:si>
    <x:t>01.05.03.003</x:t>
  </x:si>
  <x:si>
    <x:t>FA.06</x:t>
  </x:si>
  <x:si>
    <x:t>01.05.03.004</x:t>
  </x:si>
  <x:si>
    <x:t>01.05.03.005</x:t>
  </x:si>
  <x:si>
    <x:t>Portes amb bastiment d'alumini amb trencament de pont tèrmic. clau, pany i manetes antipanic, folrat de policarbonat arcoplus 547 de 40mm de gruix.
Panell de policarbonat de 7 parets de 40mm de gruix, amb un ample de 500 a900mm d'amplada. amb un aillament 1,1 W/m2K, aillament acústic 22 dB, dilatació lineal 0,065mm/moC, per a temperatures de -40 a +120 graus. Amb protecció als raigs UV coexttrusió a les dues cares. Reacció al foc EN13501-1 EuroClass B.s1d0 
Panells matxembrats col.locats a pressió sobre perfils d'alumini verticals, segons plànols.
Perfileria d'alumini amb trerncament de pont tèrmic dalumini  tipus mur cortina amb recolzaments cada 4 metres.
Mecanismes, clau i pany així com tiradors i manetes antipanic.
Inclou corretges per a llums superiors a 2,2m . Escupidors i remats perimetrals.
S'inclouen els remats laterals, superior i inferior models 4047, 4140, 4046 i 4045, gomas de segellat abrasaderes, segellat de juntes. Inclou segellat de tncament de celdilles, juntes de estanqueitat, inclou abrassaderes cod. 4050, recolzaments de 2000mm i remats perimetrals d'alumini per impermeabilització. Inclou premarc tubular perimetral 50x20x5 i tubs amb perfileria alumini 50x50x5. Inclou planxa inferior escupidor d'alumini a cada trobada amb perfil horitzontal. Segons planols detall.</x:t>
  </x:si>
  <x:si>
    <x:t>coberta</x:t>
  </x:si>
  <x:si>
    <x:t>instal.lacions</x:t>
  </x:si>
  <x:si>
    <x:t>01.05.03.006</x:t>
  </x:si>
  <x:si>
    <x:t>FA.12</x:t>
  </x:si>
  <x:si>
    <x:t>FA.09</x:t>
  </x:si>
  <x:si>
    <x:t>FA.10</x:t>
  </x:si>
  <x:si>
    <x:t>FA.11</x:t>
  </x:si>
  <x:si>
    <x:t>01.05.04.001</x:t>
  </x:si>
  <x:si>
    <x:t>TUB PERFRISA 50X20</x:t>
  </x:si>
  <x:si>
    <x:t>FV.01</x:t>
  </x:si>
  <x:si>
    <x:t>FF.01</x:t>
  </x:si>
  <x:si>
    <x:t>FF.02</x:t>
  </x:si>
  <x:si>
    <x:t>RIBETS 20X20</x:t>
  </x:si>
  <x:si>
    <x:t>01.05.04.002</x:t>
  </x:si>
  <x:si>
    <x:t>PV.01</x:t>
  </x:si>
  <x:si>
    <x:t>PF.01</x:t>
  </x:si>
  <x:si>
    <x:t>01.05.04.003</x:t>
  </x:si>
  <x:si>
    <x:t>01.05.04.004</x:t>
  </x:si>
  <x:si>
    <x:t>Barana d'acer inoxidable a-37 b formada per muntants, travessers i passama de pletina d'acer de 12mm de gruix, col.locada fixada mecanicament sobre llosa de formigó o soldada a perfileria metàl.lica, incloent-hi pintat amb dues mans d'emprimació antioxidant i dues d'esmalt de color gris fosc. 
Brèndoles cada 10cm (3 per graó en escales) fetes amb pletines de 40mm i 10mm de gruix i montants verticals de 50x12mm a l'inici de cada tram escala i punt inici i final replans i cada 2,10m en pasarel.les.</x:t>
  </x:si>
  <x:si>
    <x:t>Coberta</x:t>
  </x:si>
  <x:si>
    <x:t>01.05.04.005</x:t>
  </x:si>
  <x:si>
    <x:t>01.05.04.006</x:t>
  </x:si>
  <x:si>
    <x:t>01.05.04.007</x:t>
  </x:si>
  <x:si>
    <x:t>01.05.04.008</x:t>
  </x:si>
  <x:si>
    <x:t>subestructura suport</x:t>
  </x:si>
  <x:si>
    <x:t>01.05.05.001</x:t>
  </x:si>
  <x:si>
    <x:t>Façana planxa. Tancament de Bandeja perforada 600x130x6000mm amb Aillament llana 140mm.  amb vel acústic. color blanc ,  junt longitudinal encadellat i sistema de fixació oculta, per a trasdossat de façanes amb vel acústic. Per col.locar en posició horitzontal. Amb subestructura, remats perimetrals i tornilleria. Color a definir per la DF
Format per:
1- Perfil de façana tipo Trapeza 7.96.54 B de Arval by ArcelorMittal, de  gruix 0,75 mm, color blanc, dimensionat i calculat complint la normativa Europea ´´Eurocódigo 3´´ dimensionat i  calculat d'acord a càlculs avançats de fallo per fletxa i resistència, amb criteri limitant de fletxa màxima tant a pressió com a succió de L/200, i les normes UNE-EN 14782 i UNE-EN 10169 per a un grau d' acer AQ, amb un revestiment orgànic HAIRPLUS de la Carta Colorissime de Arval by ArcelorMittal. Amb una garantía de 15 anys a la apariència estètica. Compost per un revestiment metàl.lic en aleació ZM i  orgànic que aporta al conjunt unes classificacions CPI3 per a un ambients interiors, RUV3 i RC3 per a us en ambients exteriors, amb unes características del revestiment a la abrassió de 40 litres a assaig de 'chorreo de arena', i 60 mg a assaig Taber, resistència a temperatures màximes ambientals de 90°C, retenció de color de AE&lt;3, retenció de brillo &gt;60 %, resistència a la corrosió de 360 hores a assaig de boira salina i 1000 hores a assiag de humitat, classificación al foc A1 segons les Euroclasses i classificació A+ de compostots orgànios volàtils segons norma ISO 16.000. Inclou subestructura de pletines i tubs per a fixació segons detalls projecte.
2- Aillament de llana de roca ROCKBARDAGE amb solapament. Aillament de llana de roca ROCKWOOL, de 140 mm de gruix, resistència tèrmica 4,12 (m²K)/W, densitat 50 kg/m3, conductivitatd tèrmica 0,034 W/(mK), i Euroclase A1 de reacció al foc. Panells matxembrats i mecanitzats per acoplarse a geometria de bandeja i evitar ponts tèrmics. Inclou fixacions, col.locació i mitjans auxiliars per deixar façana acabada.
3. Subestructura tubulars de 130x50x5 i tots els anclatges, remats perimetrals inferior, superior i lateral. Tornilleria d'acer inox amb bolanderes de goma i tots els accesoris necessaris per deixar la planxa vista. 
Unitat d'obra de tancament de planxa blanc totalment acabat i a bona vista.</x:t>
  </x:si>
  <x:si>
    <x:t>AP.01</x:t>
  </x:si>
  <x:si>
    <x:t>AP.02</x:t>
  </x:si>
  <x:si>
    <x:t>AP.03</x:t>
  </x:si>
  <x:si>
    <x:t>01.05.05.002</x:t>
  </x:si>
  <x:si>
    <x:t>Aplacat de planxa. Tancament de Bandeja perforada 600x130x6000mm amb Aillament llana 140mm ,  junt longitudinal encadellat i sistema de fixació oculta, per a trasdossat de façanes amb vel acústic. Per col.locar en posició horitzontal. Amb subestructura, remats perimetrals i tornilleria. Color a definir per la DF
Format per:
1- Perfil de façana tipo Trapeza 7.96.54 B de Arval by ArcelorMittal, de  gruix 0,75 mm, color blanc, dimensionat i calculat complint la normativa Europea ´´Eurocódigo 3´´ dimensionat i  calculat d'acord a càlculs avançats de fallo per fletxa i resistència, amb criteri limitant de fletxa màxima tant a pressió com a succió de L/200, i les normes UNE-EN 14782 i UNE-EN 10169 per a un grau d' acer AQ, amb un revestiment orgànic HAIRPLUS de la Carta Colorissime de Arval by ArcelorMittal. Amb una garantía de 15 anys a la apariència estètica. Compost per un revestiment metàl.lic en aleació ZM i  orgànic que aporta al conjunt unes classificacions CPI3 per a un ambients interiors, RUV3 i RC3 per a us en ambients exteriors, amb unes características del revestiment a la abrassió de 40 litres a assaig de 'chorreo de arena', i 60 mg a assaig Taber, resistència a temperatures màximes ambientals de 90°C, retenció de color de AE&lt;3, retenció de brillo &gt;60 %, resistència a la corrosió de 360 hores a assaig de boira salina i 1000 hores a assiag de humitat, classificación al foc A1 segons les Euroclasses i classificació A+ de compostots orgànios volàtils segons norma ISO 16.000. Inclou subestructura de pletines i tubs per a fixació segons detalls projecte.</x:t>
  </x:si>
  <x:si>
    <x:t>01.06.01.001</x:t>
  </x:si>
  <x:si>
    <x:t>porxo</x:t>
  </x:si>
  <x:si>
    <x:t>badalot</x:t>
  </x:si>
  <x:si>
    <x:t>01.06.01.002</x:t>
  </x:si>
  <x:si>
    <x:t>01.06.01.003</x:t>
  </x:si>
  <x:si>
    <x:t>01.06.01.004</x:t>
  </x:si>
  <x:si>
    <x:t>01.06.01.005</x:t>
  </x:si>
  <x:si>
    <x:t>01.06.01.006</x:t>
  </x:si>
  <x:si>
    <x:t>01.06.01.007</x:t>
  </x:si>
  <x:si>
    <x:t>01.06.01.008</x:t>
  </x:si>
  <x:si>
    <x:t>dutxes</x:t>
  </x:si>
  <x:si>
    <x:t>01.06.01.009</x:t>
  </x:si>
  <x:si>
    <x:t>01.06.01.010</x:t>
  </x:si>
  <x:si>
    <x:t>01.06.01.011</x:t>
  </x:si>
  <x:si>
    <x:t>.</x:t>
  </x:si>
  <x:si>
    <x:t>01.06.01.012</x:t>
  </x:si>
  <x:si>
    <x:t>01.06.01.013</x:t>
  </x:si>
  <x:si>
    <x:t>01.06.01.014</x:t>
  </x:si>
  <x:si>
    <x:t>01.06.02.001</x:t>
  </x:si>
  <x:si>
    <x:t>01.06.02.002</x:t>
  </x:si>
  <x:si>
    <x:t>01.06.02.003</x:t>
  </x:si>
  <x:si>
    <x:t>Cel ras de lamel.les d'alumini, color gris plata, de mecanització llisa, lacades, horitzontals de 8,5 cm d'amplària, separades 1,5 cm, de 1900gr/m2, sistema desmuntable amb entramat ocult  i suspensió autoanivelladora de platina d'acer galvanitzat, amb l'execució de dos registres perimetrals de planxa del mateix tó d'alumini amb subjecció amb l d'alumini que descansa en perfils laterals o collat a obra. sistema de lameles 'termisol' o similar,
s'inclou bastida per a desenvolupar tasques de muntatge i els mitjans auxiliars necessaris, així com peces especials per a entregues amb parets i remats, i canvis de nivell i de pla. inclos p.p. de peçes especials per remats en entregues, inclos subministrament i coclocacio de barres roscades per anivellament  fins a 4m d'alçària. retalls de guies i preparació de ferratges per l'encast de llumeneres a mida, penjades del falsostre, execució de forats per encast d'instal.lacions en cel ras. Registres realitzats amb les mateixes lames retallades amb l de suport lateral. de lames .Unitat d'obra totalment acabada</x:t>
  </x:si>
  <x:si>
    <x:t>Vestidor</x:t>
  </x:si>
  <x:si>
    <x:t>Familiari i monitor</x:t>
  </x:si>
  <x:si>
    <x:t>01.06.02.004</x:t>
  </x:si>
  <x:si>
    <x:t>01.06.02.005</x:t>
  </x:si>
  <x:si>
    <x:t>Planta Baixa</x:t>
  </x:si>
  <x:si>
    <x:t>pas</x:t>
  </x:si>
  <x:si>
    <x:t>cancell</x:t>
  </x:si>
  <x:si>
    <x:t>vestibul</x:t>
  </x:si>
  <x:si>
    <x:t>comptadors</x:t>
  </x:si>
  <x:si>
    <x:t>escala</x:t>
  </x:si>
  <x:si>
    <x:t>01.07.001</x:t>
  </x:si>
  <x:si>
    <x:t>Dutxes</x:t>
  </x:si>
  <x:si>
    <x:t>01.07.002</x:t>
  </x:si>
  <x:si>
    <x:t>01.07.003</x:t>
  </x:si>
  <x:si>
    <x:t>01.08.01.01.001</x:t>
  </x:si>
  <x:si>
    <x:t>Pluvials</x:t>
  </x:si>
  <x:si>
    <x:t>01.08.01.01.002</x:t>
  </x:si>
  <x:si>
    <x:t>01.08.01.01.003</x:t>
  </x:si>
  <x:si>
    <x:t>01.08.01.01.004</x:t>
  </x:si>
  <x:si>
    <x:t>01.08.01.01.005</x:t>
  </x:si>
  <x:si>
    <x:t>Registre</x:t>
  </x:si>
  <x:si>
    <x:t>01.08.01.01.006</x:t>
  </x:si>
  <x:si>
    <x:t>01.08.01.01.007</x:t>
  </x:si>
  <x:si>
    <x:t>01.08.01.02.001</x:t>
  </x:si>
  <x:si>
    <x:t>Sala Instal·lacions</x:t>
  </x:si>
  <x:si>
    <x:t>01.08.01.02.002</x:t>
  </x:si>
  <x:si>
    <x:t>Fancoils</x:t>
  </x:si>
  <x:si>
    <x:t>01.08.01.02.003</x:t>
  </x:si>
  <x:si>
    <x:t>01.08.01.02.004</x:t>
  </x:si>
  <x:si>
    <x:t>01.08.01.02.005</x:t>
  </x:si>
  <x:si>
    <x:t>01.08.01.02.006</x:t>
  </x:si>
  <x:si>
    <x:t>01.08.01.02.007</x:t>
  </x:si>
  <x:si>
    <x:t>01.08.01.02.008</x:t>
  </x:si>
  <x:si>
    <x:t>01.08.01.02.009</x:t>
  </x:si>
  <x:si>
    <x:t>01.08.01.02.010</x:t>
  </x:si>
  <x:si>
    <x:t>01.08.01.02.011</x:t>
  </x:si>
  <x:si>
    <x:t>01.08.01.03.001</x:t>
  </x:si>
  <x:si>
    <x:t>01.08.01.03.002</x:t>
  </x:si>
  <x:si>
    <x:t>01.08.01.03.003</x:t>
  </x:si>
  <x:si>
    <x:t>Vestidor 1</x:t>
  </x:si>
  <x:si>
    <x:t>Vestidor 2</x:t>
  </x:si>
  <x:si>
    <x:t>Vestidor famílies</x:t>
  </x:si>
  <x:si>
    <x:t>Vestidor monitor</x:t>
  </x:si>
  <x:si>
    <x:t>01.08.01.03.004</x:t>
  </x:si>
  <x:si>
    <x:t>01.08.01.03.005</x:t>
  </x:si>
  <x:si>
    <x:t>Sala instal·lacions</x:t>
  </x:si>
  <x:si>
    <x:t>Armari comptadors</x:t>
  </x:si>
  <x:si>
    <x:t>01.08.02.01.001</x:t>
  </x:si>
  <x:si>
    <x:t>Armari Comptador</x:t>
  </x:si>
  <x:si>
    <x:t>01.08.02.01.002</x:t>
  </x:si>
  <x:si>
    <x:t>01.08.02.01.003</x:t>
  </x:si>
  <x:si>
    <x:t>01.08.02.01.004</x:t>
  </x:si>
  <x:si>
    <x:t>01.08.02.01.005</x:t>
  </x:si>
  <x:si>
    <x:t>01.08.02.01.006</x:t>
  </x:si>
  <x:si>
    <x:t>01.08.02.01.007</x:t>
  </x:si>
  <x:si>
    <x:t>01.08.02.01.008</x:t>
  </x:si>
  <x:si>
    <x:t>By pass filtre</x:t>
  </x:si>
  <x:si>
    <x:t>01.08.02.01.009</x:t>
  </x:si>
  <x:si>
    <x:t>01.08.02.01.010</x:t>
  </x:si>
  <x:si>
    <x:t>Connexió a la clau general de pas de l'edifici de la nova xarxa de distribució</x:t>
  </x:si>
  <x:si>
    <x:t>01.08.02.01.011</x:t>
  </x:si>
  <x:si>
    <x:t>01.08.02.02.001</x:t>
  </x:si>
  <x:si>
    <x:t>Aigua feda</x:t>
  </x:si>
  <x:si>
    <x:t>Recirculació</x:t>
  </x:si>
  <x:si>
    <x:t>01.08.02.02.002</x:t>
  </x:si>
  <x:si>
    <x:t>Aigua calenta</x:t>
  </x:si>
  <x:si>
    <x:t>01.08.02.02.003</x:t>
  </x:si>
  <x:si>
    <x:t>01.08.02.02.004</x:t>
  </x:si>
  <x:si>
    <x:t>01.08.02.02.005</x:t>
  </x:si>
  <x:si>
    <x:t>01.08.02.02.006</x:t>
  </x:si>
  <x:si>
    <x:t>Derivació a instal.lació existent</x:t>
  </x:si>
  <x:si>
    <x:t>01.08.02.02.007</x:t>
  </x:si>
  <x:si>
    <x:t>01.08.02.02.008</x:t>
  </x:si>
  <x:si>
    <x:t>01.08.02.02.009</x:t>
  </x:si>
  <x:si>
    <x:t>01.08.02.02.010</x:t>
  </x:si>
  <x:si>
    <x:t>01.08.02.02.011</x:t>
  </x:si>
  <x:si>
    <x:t>01.08.02.02.012</x:t>
  </x:si>
  <x:si>
    <x:t>01.08.02.02.013</x:t>
  </x:si>
  <x:si>
    <x:t>01.08.02.02.014</x:t>
  </x:si>
  <x:si>
    <x:t>01.08.02.02.015</x:t>
  </x:si>
  <x:si>
    <x:t>01.08.02.02.016</x:t>
  </x:si>
  <x:si>
    <x:t>01.08.02.02.017</x:t>
  </x:si>
  <x:si>
    <x:t>Lavabos</x:t>
  </x:si>
  <x:si>
    <x:t>Inodors</x:t>
  </x:si>
  <x:si>
    <x:t>01.08.02.02.018</x:t>
  </x:si>
  <x:si>
    <x:t>01.08.02.02.019</x:t>
  </x:si>
  <x:si>
    <x:t>01.08.02.02.020</x:t>
  </x:si>
  <x:si>
    <x:t>Connexió amb instal·lació existent</x:t>
  </x:si>
  <x:si>
    <x:t>01.08.02.02.021</x:t>
  </x:si>
  <x:si>
    <x:t>Connexió canonada existent principal edifici Poliesportiu</x:t>
  </x:si>
  <x:si>
    <x:t>01.08.02.02.022</x:t>
  </x:si>
  <x:si>
    <x:t>01.08.02.02.023</x:t>
  </x:si>
  <x:si>
    <x:t>Vestidor Famílies</x:t>
  </x:si>
  <x:si>
    <x:t>01.08.02.02.024</x:t>
  </x:si>
  <x:si>
    <x:t>Vending</x:t>
  </x:si>
  <x:si>
    <x:t>01.08.02.02.025</x:t>
  </x:si>
  <x:si>
    <x:t>REcirculació</x:t>
  </x:si>
  <x:si>
    <x:t>01.08.02.02.026</x:t>
  </x:si>
  <x:si>
    <x:t>01.08.02.02.027</x:t>
  </x:si>
  <x:si>
    <x:t>Clau de pas ampliació</x:t>
  </x:si>
  <x:si>
    <x:t>Clau de pas instal.lació existent</x:t>
  </x:si>
  <x:si>
    <x:t>01.08.02.03.001</x:t>
  </x:si>
  <x:si>
    <x:t>Unitat exterior de bomba de calor aerotèrmica tipus ZUBADAN model PUZ-SHWM140YAA de la firma 'MITSUBISHI' o equivalent d'idèntiques característiques per a producció d'aigua calenta de les següents característiques principals:
Capacitat A2W35: 14,60 KW- COP: 3,24
Capacitat A7W35: 14,40 - COP: 4,80
Alimentació Elèctrica: 3X400V, 50HZ
Dimensions AL×AN×FO: 1040×1050×480 mm	
Pes: 126 Kg
Nivell Acústic SPL: 46 DB
Circuit Primari: +60 ºC
Volum Mínim Adicional: 15L
Gas: R32
Canonades Frigorífiques: ?6,35 (1/4´´) - ?15,88 (5/8´´)
S'incloue sonda de temperatura d'ACS en dipòsit.
S'inclou tot el petit material de fixació, connexió i muntatge. Totalment instal·lada, connectada i provada.</x:t>
  </x:si>
  <x:si>
    <x:t>01.08.02.03.002</x:t>
  </x:si>
  <x:si>
    <x:t>Unitat interior de bomba de calor aerotèrmica tipus ZUBADAN model ERSF-VM2E de la firma 'MITSUBISHI' o equivalent d'idèntiques característiques per a producció d'aigua calenta de les següents característiques principals:
Dimensions AL×AN×FO: 800×530×360 MM	
Pes Ple: 48 KG	
Nivell Acústic:41DbA
Circuit Primari: +60 ºC
Gas: R32
Canonades Frigorífiques: ?6,35 (1/4´´) - ?15,88 (5/8´´)
S'inclou tot el petit material de fixació, connexió i muntatge. Totalment instal·lada, connectada i provada.</x:t>
  </x:si>
  <x:si>
    <x:t>01.08.02.03.003</x:t>
  </x:si>
  <x:si>
    <x:t>Dipòsit acumulador-productor d'aigua calenta sanitària (ACS) model ATW-ACS-L50D per instal·lació sobre terra en posició vertical, fabricat en acer duplo, amb dipòsit d'acer interior, aïllament intermig i dipòsit d'acer exterior. Incorpora sistema desmuntable de serpentins en acer inoxidable per a producció d'ACS, mitjançant font energètica externa, amb superfície d'intercanvi tèrmic. Amb resistència elèctrica de 3kW tipus ATW-ACS-IH3. 
Capacitat Total: TOTAL 500 l
Pressió Màxima Serpentí: 8 bar
Pressió Màxima Dipòsit: 6 bar.
Temperatura Màxima Operació: 90ºC
Superfície D'intercanvi: Set De Serpentins 4 m2 
Eficiència Energètica: CLASSE ErP B
Pèrdues Estàtiques S/ EN12897 83 W 
Dimensions Exteriors: D : DIÀMETRE 810 MM H: ALÇADA (SENSE CONNEXIONS) 1900 MM 
Pes Buit 143 Kg
S'inclou tot el petit material de fixació, connexió i muntatge. Totalment instal·lada, connectada i provada.</x:t>
  </x:si>
  <x:si>
    <x:t>01.08.02.03.004</x:t>
  </x:si>
  <x:si>
    <x:t>01.08.02.03.005</x:t>
  </x:si>
  <x:si>
    <x:t>01.08.02.03.006</x:t>
  </x:si>
  <x:si>
    <x:t>Unitat exterior - UnitaT interior</x:t>
  </x:si>
  <x:si>
    <x:t>01.08.02.03.007</x:t>
  </x:si>
  <x:si>
    <x:t>OMplerta circuit primari</x:t>
  </x:si>
  <x:si>
    <x:t>01.08.02.03.008</x:t>
  </x:si>
  <x:si>
    <x:t>Omplerta circuit primari</x:t>
  </x:si>
  <x:si>
    <x:t>01.08.02.03.009</x:t>
  </x:si>
  <x:si>
    <x:t>01.08.02.03.010</x:t>
  </x:si>
  <x:si>
    <x:t>01.08.02.03.011</x:t>
  </x:si>
  <x:si>
    <x:t>01.08.02.03.012</x:t>
  </x:si>
  <x:si>
    <x:t>01.08.02.03.013</x:t>
  </x:si>
  <x:si>
    <x:t>01.08.02.03.014</x:t>
  </x:si>
  <x:si>
    <x:t>01.08.02.03.015</x:t>
  </x:si>
  <x:si>
    <x:t>01.08.02.03.016</x:t>
  </x:si>
  <x:si>
    <x:t>01.08.02.03.017</x:t>
  </x:si>
  <x:si>
    <x:t>01.08.02.03.018</x:t>
  </x:si>
  <x:si>
    <x:t>01.08.02.03.019</x:t>
  </x:si>
  <x:si>
    <x:t>01.08.02.03.020</x:t>
  </x:si>
  <x:si>
    <x:t>Bomba circuladora doble de rotor humit per a instal·lacions d'ACS, de les següents característiques:
Cabal: 2,80 m³/h	
Alçada manomètrica: 6 motor
Tipus de motor: Motor EC	
Alimentació elèctrica: 1x230 V/50 Hz		
Classe d'aïllament: F	
Tipus de protecció: IPX4D	
Protecció de motor: Protecció interna contra sobreescalfament i sobrecurrents
Connexions: DN 32, PN 10	
Totalment instal·lada, connectada, regulada i posada en servei.</x:t>
  </x:si>
  <x:si>
    <x:t>01.08.02.03.021</x:t>
  </x:si>
  <x:si>
    <x:t>Sondfa Acumulador connectada a unitat interior</x:t>
  </x:si>
  <x:si>
    <x:t>01.08.02.03.022</x:t>
  </x:si>
  <x:si>
    <x:t>Sopnda temperatura acumulador</x:t>
  </x:si>
  <x:si>
    <x:t>01.08.03.01.001</x:t>
  </x:si>
  <x:si>
    <x:t>Armari prefabricat monobloc amb porta metàl·lica galvanitzada, amb capacitat per albergar TMF10 fins a 400 A + CGP i caixa de seccionament. Amb les següents característiques:
	Estructura monobloc de formigó reforçat amb fibra de vidre.
	Composició GRC segons UNE-EN 1169.
	Resistència Flexió GRC &gt; 8 N/mm2 (Mpa) segons UNE-EN 1170-4.
	Tipus de ciment: CEM I 52.5 R.
	Porta en xapa galvanitzada ?1,2 mm
	Marc en xapa galvanitzada ?1,5 mm en angle.
	Obertura de la porta ?150º amb anti tancament fixat.
	Tancament de palanca, amb bombí triangular, ferramenta de cadenat i 3 punts d' ancoratge a la porta 1.
	Tancament de palanca, amb bombí tipus JIS CFE i 3 punts d' ancoratge per a la porta 2.
	Forat d' Ø 150 mm en placa divisòria per al pas de cables.
	Pes: 938 kg
Dimensions :
	Alt : 2.650 mm
	Ample : 2.040 mm
	Fondària : 500 mm
Dimensions interiors útils (altxamplexprof.):
	Espai CGP + CS: 2.117x720x400 mm
	Espai TMF10: 2.117x1.225x400 mm
Totalment instal.lat en punt indicat en plànols o decidit en obra d'acord amb les indicacions de la DF de l'obra i la propietat. Totalment instl.lat.</x:t>
  </x:si>
  <x:si>
    <x:t>Subministrament Principal</x:t>
  </x:si>
  <x:si>
    <x:t>01.08.03.01.002</x:t>
  </x:si>
  <x:si>
    <x:t>01.08.03.01.003</x:t>
  </x:si>
  <x:si>
    <x:t>Caixa de seccionament CS400 de Cahors o equivalent, referència Cahors 0446150, referència ENDESA 6700034, amb sortida cap a la CGP per la part superior i de la línia de distribució per la part inferior. Envolvent de poliéster reforçat amb fibrra de vidre. Grau de portecció IP43, IK09, segons UNE 20 324. Inclou tres bases fusibles, tamany BUC-2 de 400 A. Element neutre amobible. Dimensions 290x580x160 mm,. De tensió assignada 500 V, intensitat assignada 400 A, bornes d'entrada i de sortida mitjançant cargol ingox M10. Tot segons UNE-EN 60439, UNE-EN 20324, REBT ITC BT 13, directiva CE, GE NNL 01700, GE CNL 00300.
Inclou els següents complements (comprovar a obra): Porta metàl.lica per CS+CGP (ref: 0931110-JIS), canal de protecció (ref:0901360), prefabricat de formigó reforçat amb fibra de vidre per a ubicar CGP+CS (ref:0926433)</x:t>
  </x:si>
  <x:si>
    <x:t>01.08.03.01.004</x:t>
  </x:si>
  <x:si>
    <x:t>01.08.03.01.005</x:t>
  </x:si>
  <x:si>
    <x:t>Subministrament principal</x:t>
  </x:si>
  <x:si>
    <x:t>01.08.03.01.006</x:t>
  </x:si>
  <x:si>
    <x:t>01.08.03.01.007</x:t>
  </x:si>
  <x:si>
    <x:t>01.08.03.02.001</x:t>
  </x:si>
  <x:si>
    <x:t>Quadre General</x:t>
  </x:si>
  <x:si>
    <x:t>01.08.03.02.002</x:t>
  </x:si>
  <x:si>
    <x:t>Quadre de control enllumenat ampliació</x:t>
  </x:si>
  <x:si>
    <x:t>01.08.03.03.001</x:t>
  </x:si>
  <x:si>
    <x:t>LGA Subministrament Principal</x:t>
  </x:si>
  <x:si>
    <x:t>01.08.03.03.002</x:t>
  </x:si>
  <x:si>
    <x:t>LGA Subministrament Complementari</x:t>
  </x:si>
  <x:si>
    <x:t>01.08.03.03.003</x:t>
  </x:si>
  <x:si>
    <x:t>Línia 16 QUADRE POLIESPORTIU EMBARRAT PRINCIPAL</x:t>
  </x:si>
  <x:si>
    <x:t>01.08.03.03.004</x:t>
  </x:si>
  <x:si>
    <x:t>Línia 1 QUADRE POLIESPORTIU EMBARRAT RESERVA</x:t>
  </x:si>
  <x:si>
    <x:t>01.08.03.03.005</x:t>
  </x:si>
  <x:si>
    <x:t>Línia 36 UNITAT EXTERIOR CLIMA</x:t>
  </x:si>
  <x:si>
    <x:t>Línia 38 PRODUCCIÓ ACS</x:t>
  </x:si>
  <x:si>
    <x:t>01.08.03.03.006</x:t>
  </x:si>
  <x:si>
    <x:t>Línia 2 ENLLUMENAT VESTÍBUL I PASSADÍS 1</x:t>
  </x:si>
  <x:si>
    <x:t>Línia 3 ENLLUMENAT VESTÍBUL I PASSADÍS 2</x:t>
  </x:si>
  <x:si>
    <x:t>Línia 5 ENLLUMENAT SALES 1</x:t>
  </x:si>
  <x:si>
    <x:t>Línia 6 ENLLUEMANT SALES 2</x:t>
  </x:si>
  <x:si>
    <x:t>Línia 10 ENLLUMENAT VESTIDORS 1</x:t>
  </x:si>
  <x:si>
    <x:t>Línia 11 ENLLUMENAT VESTIDORS 2</x:t>
  </x:si>
  <x:si>
    <x:t>Línia 13 ENLLUEMANT ESCALES  I PLANTA COBERTA</x:t>
  </x:si>
  <x:si>
    <x:t>Línia 14 ENLLUEMANT EXTERIOR</x:t>
  </x:si>
  <x:si>
    <x:t>Línia 17 EIXUGAMANS</x:t>
  </x:si>
  <x:si>
    <x:t>Línia 18 ASSECADORS DE CABELL</x:t>
  </x:si>
  <x:si>
    <x:t>Línia 19 EIXUGAMANS</x:t>
  </x:si>
  <x:si>
    <x:t>Línia 20 ASSECADORS DE CABELL</x:t>
  </x:si>
  <x:si>
    <x:t>Línia 21 ENDOLLS AUXILIARS VESTIDORS I SALES</x:t>
  </x:si>
  <x:si>
    <x:t>Línia 22 ENDOLLS SALA 1</x:t>
  </x:si>
  <x:si>
    <x:t>Línia 23 ENDOLLS SALA 2</x:t>
  </x:si>
  <x:si>
    <x:t>Línia 24 TORNS CONTROL ACCESSOS</x:t>
  </x:si>
  <x:si>
    <x:t>Línia 25 UNITATS INTERIORS CLIMA</x:t>
  </x:si>
  <x:si>
    <x:t>Línia 27 RECUPERADOR</x:t>
  </x:si>
  <x:si>
    <x:t>Línia 29 RESISTÈNCIA ACS</x:t>
  </x:si>
  <x:si>
    <x:t>Línia 30 BOMBA RECIRCULACIÓ</x:t>
  </x:si>
  <x:si>
    <x:t>01.08.03.03.007</x:t>
  </x:si>
  <x:si>
    <x:t>Línia 4 EMERGÈNCIA</x:t>
  </x:si>
  <x:si>
    <x:t>Línia 7 EMERGÈNCIA</x:t>
  </x:si>
  <x:si>
    <x:t>Línia 12 EMERGÈNCIA</x:t>
  </x:si>
  <x:si>
    <x:t>Línia 15 EMERGÈNCIA</x:t>
  </x:si>
  <x:si>
    <x:t>01.08.03.03.008</x:t>
  </x:si>
  <x:si>
    <x:t>Línia 13 ENLLUEMANT EXTERIOR</x:t>
  </x:si>
  <x:si>
    <x:t>Línia 44 TORNS CONTROL ACCESSOS</x:t>
  </x:si>
  <x:si>
    <x:t>01.08.03.03.009</x:t>
  </x:si>
  <x:si>
    <x:t>01.08.03.03.010</x:t>
  </x:si>
  <x:si>
    <x:t>01.08.03.03.011</x:t>
  </x:si>
  <x:si>
    <x:t>01.08.03.03.012</x:t>
  </x:si>
  <x:si>
    <x:t>01.08.03.03.013</x:t>
  </x:si>
  <x:si>
    <x:t>01.08.03.03.014</x:t>
  </x:si>
  <x:si>
    <x:t>01.08.03.03.015</x:t>
  </x:si>
  <x:si>
    <x:t>Distribucions per cel ras</x:t>
  </x:si>
  <x:si>
    <x:t>01.08.03.03.016</x:t>
  </x:si>
  <x:si>
    <x:t>01.08.03.03.017</x:t>
  </x:si>
  <x:si>
    <x:t>Previsió Enllumenat pista padel</x:t>
  </x:si>
  <x:si>
    <x:t>01.08.03.03.018</x:t>
  </x:si>
  <x:si>
    <x:t>01.08.03.03.019</x:t>
  </x:si>
  <x:si>
    <x:t>01.08.03.03.020</x:t>
  </x:si>
  <x:si>
    <x:t>Línia Subministre principal subquadre Poliesportiu</x:t>
  </x:si>
  <x:si>
    <x:t>Línia Subministre reserva subquadre poliesportiu</x:t>
  </x:si>
  <x:si>
    <x:t>01.08.03.04.001</x:t>
  </x:si>
  <x:si>
    <x:t>Recepció</x:t>
  </x:si>
  <x:si>
    <x:t>01.08.03.04.002</x:t>
  </x:si>
  <x:si>
    <x:t>Magatzem Sala 1</x:t>
  </x:si>
  <x:si>
    <x:t>Magatzem Sala 2</x:t>
  </x:si>
  <x:si>
    <x:t>Vestidor Monitor</x:t>
  </x:si>
  <x:si>
    <x:t>Armari Instal·lacions</x:t>
  </x:si>
  <x:si>
    <x:t>01.08.03.04.003</x:t>
  </x:si>
  <x:si>
    <x:t>01.08.03.04.004</x:t>
  </x:si>
  <x:si>
    <x:t>01.08.03.04.005</x:t>
  </x:si>
  <x:si>
    <x:t>Endolls exteriors planta coberta</x:t>
  </x:si>
  <x:si>
    <x:t>01.08.03.05.001</x:t>
  </x:si>
  <x:si>
    <x:t>01.08.03.05.002</x:t>
  </x:si>
  <x:si>
    <x:t>01.08.03.05.003</x:t>
  </x:si>
  <x:si>
    <x:t>01.08.03.05.004</x:t>
  </x:si>
  <x:si>
    <x:t>01.08.03.05.005</x:t>
  </x:si>
  <x:si>
    <x:t>01.08.04.01.001</x:t>
  </x:si>
  <x:si>
    <x:t>01.08.04.01.002</x:t>
  </x:si>
  <x:si>
    <x:t>Llum EFECTO LED
Lluminària de superfície per suspendre o adossar linial model FIL 70 OPAL SUS 6600 NW DALI WH, de la marca 'LAMP' o equivalent d'iguals característiques. Fabricada en extrusió d' alumini pintat en color blanc mat amb difusor de policarbonat opal. Model per a led mid-power, amb temperatura de color blanc neutre i equip electrònic DALI incorporat. Amb un grau de protecció IP43, IK06. Classe d' aïllament I. Seguretat fotobiològica grup 0. Declaració ambiental de producte - DAP (EPD®) disponible, segons norma UNE-EN ISO 9001:2015 i Une-En Iso 14001:2015. Potència 45,8W, temperatura de color 4000K, flux de sortida 5318 lm, dimensions 1743 x 70 x 70 mm. S'inclou la part proporcional de perfil cec per a la configuració de la línia contínua, les tapes als extrems i les suspensions indicades per la DF de l'obra. Totalment instal·lada, s'inclou tot el petit material i accessoris de connexió i muntatge.</x:t>
  </x:si>
  <x:si>
    <x:t>01.08.04.01.003</x:t>
  </x:si>
  <x:si>
    <x:t>EFECTO LED 2
Lluminària de superfície per suspendre o adossar linial model MODEL FIL 70 OPAL SUS 4400 NW DALI WH, de la marca 'LAMP' o equivalent d'iguals característiques. Fabricada en extrusió d' alumini pintat en color blanc mat amb difusor de policarbonat opal. Model per a led mid-power, amb temperatura de color blanc neutre i equip electrònic DALI incorporat. Amb un grau de protecció IP43, IK06. Classe d' aïllament I. Seguretat fotobiològica grup 0. Declaració ambiental de producte - DAP (EPD®) disponible, segons norma UNE-EN ISO 9001:2015 i Une-En Iso 14001:2015. Potència 30,7W, temperatura de color 4000K, flux de sortida 3545 lm, dimensions 1162 x 70 x 70 mm. S'inclou la part proporcional de perfil cec per a la configuració de la línia contínua, les tapes als extrems i les suspensions indicades per la DF de l'obra. Totalment instal·lada, s'inclou tot el petit material i accessoris de connexió i muntatge.</x:t>
  </x:si>
  <x:si>
    <x:t>Passadís</x:t>
  </x:si>
  <x:si>
    <x:t>01.08.04.01.004</x:t>
  </x:si>
  <x:si>
    <x:t>01.08.04.01.005</x:t>
  </x:si>
  <x:si>
    <x:t>EScala</x:t>
  </x:si>
  <x:si>
    <x:t>01.08.04.01.006</x:t>
  </x:si>
  <x:si>
    <x:t>Porxo exterior</x:t>
  </x:si>
  <x:si>
    <x:t>01.08.04.02.001</x:t>
  </x:si>
  <x:si>
    <x:t>Sala Instal.lacions</x:t>
  </x:si>
  <x:si>
    <x:t>01.08.04.03.001</x:t>
  </x:si>
  <x:si>
    <x:t>01.08.04.03.002</x:t>
  </x:si>
  <x:si>
    <x:t>Armari install.acions</x:t>
  </x:si>
  <x:si>
    <x:t>01.08.04.03.003</x:t>
  </x:si>
  <x:si>
    <x:t>01.08.04.03.004</x:t>
  </x:si>
  <x:si>
    <x:t>01.08.04.03.005</x:t>
  </x:si>
  <x:si>
    <x:t>Escala</x:t>
  </x:si>
  <x:si>
    <x:t>01.08.04.03.006</x:t>
  </x:si>
  <x:si>
    <x:t>Passadís i Vestíbul</x:t>
  </x:si>
  <x:si>
    <x:t>01.08.04.03.007</x:t>
  </x:si>
  <x:si>
    <x:t>Cablejat DALI</x:t>
  </x:si>
  <x:si>
    <x:t>01.08.05.01.001</x:t>
  </x:si>
  <x:si>
    <x:t>Unitat exterior tipus PUHY-M300YNW-A1  per a sistema hibrid, amb compressors hermètics scroll inverter i temperatura de refrigerant variable (VRT). Capacitat frigorífica / calorífica: 33,5 / 37,5 kW. SCOP = 3,57 SEER = 6,39  
Tractament anticorrosiu. Rang func: Fred -5 a 52ºC; Calor -20 a 15,5ºC. Longitud màxima ext-int 1000m, diferència nivell max 90m.
Refrigerant - Type R-32( entre unitat exterior i mòdul hidrònic).
Dimensions - 920 x 1.858 x 740 mm
Nivell de pressió sonora - Refrigeració - Nom. 64,5 dBA
Potència elèctrica aproximada absorbida en fred 9,85 kW i en calor 9,66 kW
Alimentació elèctrica - Freqüència x Fase x Tensió 50 Hz x 3N ~ x 380-415 V
Totalment instal·lada. s'inclou muntatge sobre silentblocs a bancada, connexionat elèctric, hidràulic i de regulació, càrrega de gas, posada en marxa, regulació i proves.</x:t>
  </x:si>
  <x:si>
    <x:t>01.08.05.01.002</x:t>
  </x:si>
  <x:si>
    <x:t>Mòdul hidrònic per a sistema hibrid tipus CMH-VM350V-A amb connexió a unitat exterior de 33,5/37,5 kW.
Refrigerant - Type R-32
Dimensions - 920 x 660 x 740 mm
Pes Ple: 126 kg
Nivell de pressió sonora - Refrigeració - Nom. 60 dBA
Potència elèctrica aproximada absorbida en fred 0,9 kW i en calor 0,9 kW
Alimentació elèctrica - Freqüència x Fase x Tensió 50 Hz x 1N ~ x 230 V
Totalment instal·lada. s'inclou muntatge sobre silentblocs a bancada, connexionat elèctric, hidràulic i de regulació, càrrega de gas, posada en marxa, regulació i proves.</x:t>
  </x:si>
  <x:si>
    <x:t>01.08.05.01.003</x:t>
  </x:si>
  <x:si>
    <x:t>01.08.05.01.004</x:t>
  </x:si>
  <x:si>
    <x:t>01.08.05.01.005</x:t>
  </x:si>
  <x:si>
    <x:t>01.08.05.01.006</x:t>
  </x:si>
  <x:si>
    <x:t>Recuperador de cabal a contracorrent per a un cabal de  1.700 m3/h (250Pa). Amb regulador de velocitats per al control del CO2 mitjançant sonda de CO2 en el recuperador o ambient. Model ENY-TH3 de la firma 'TECNA' o equivalent d'idèntqiues característiques. Amb filtres per a compliment RITE. Per a muntatge penjat en cel ras.
Dimensions: 1.250x2.100x470 mm (AxFxH) 
Pes: 180 kg
Eficiència de recuperació màxima: 94%
Ventiladors: 2 ventiladors de control electrònic (EC)
Potència de consum nominal: 1.060W
Alimentació: 230 V - monofàsica
S'inclou Sonda de CO2 en el retorn, filtres per al compliment del RITE per a una categoria IDA3 y ODA2 (F5+F7) i comandament a zona de control (recepció).
S'inclou tot el petit material de fixació, connexió i muntatge. Totalment instal·lat, connectat i provat.</x:t>
  </x:si>
  <x:si>
    <x:t>01.08.05.02.001</x:t>
  </x:si>
  <x:si>
    <x:t>Recuperador</x:t>
  </x:si>
  <x:si>
    <x:t>01.08.05.02.002</x:t>
  </x:si>
  <x:si>
    <x:t>01.08.05.02.003</x:t>
  </x:si>
  <x:si>
    <x:t>Sala 1 Climatització</x:t>
  </x:si>
  <x:si>
    <x:t>Sala 1 Ventilació</x:t>
  </x:si>
  <x:si>
    <x:t>Sala 2 Climatització</x:t>
  </x:si>
  <x:si>
    <x:t>Sala 2 Ventilació</x:t>
  </x:si>
  <x:si>
    <x:t>01.08.05.02.004</x:t>
  </x:si>
  <x:si>
    <x:t>01.08.05.02.005</x:t>
  </x:si>
  <x:si>
    <x:t>01.08.05.02.006</x:t>
  </x:si>
  <x:si>
    <x:t>01.08.05.02.007</x:t>
  </x:si>
  <x:si>
    <x:t>01.08.05.02.008</x:t>
  </x:si>
  <x:si>
    <x:t>01.08.05.02.009</x:t>
  </x:si>
  <x:si>
    <x:t>01.08.05.02.010</x:t>
  </x:si>
  <x:si>
    <x:t>01.08.05.02.011</x:t>
  </x:si>
  <x:si>
    <x:t>Climatització Sala 1</x:t>
  </x:si>
  <x:si>
    <x:t>01.08.05.02.012</x:t>
  </x:si>
  <x:si>
    <x:t>Ventilació</x:t>
  </x:si>
  <x:si>
    <x:t>Extracció</x:t>
  </x:si>
  <x:si>
    <x:t>Aportació</x:t>
  </x:si>
  <x:si>
    <x:t>01.08.05.02.013</x:t>
  </x:si>
  <x:si>
    <x:t>Ventilació Sala 1 i Sala 2</x:t>
  </x:si>
  <x:si>
    <x:t>Impulsió</x:t>
  </x:si>
  <x:si>
    <x:t>Retorn</x:t>
  </x:si>
  <x:si>
    <x:t>01.08.05.02.014</x:t>
  </x:si>
  <x:si>
    <x:t>Ventilació Impulsió</x:t>
  </x:si>
  <x:si>
    <x:t>Ventilació Retorn</x:t>
  </x:si>
  <x:si>
    <x:t>Retorn Clima Sala 1</x:t>
  </x:si>
  <x:si>
    <x:t>Retorn Clima Sala 2</x:t>
  </x:si>
  <x:si>
    <x:t>Impulsió Clima Sala 1</x:t>
  </x:si>
  <x:si>
    <x:t>01.08.05.02.015</x:t>
  </x:si>
  <x:si>
    <x:t>01.08.05.02.016</x:t>
  </x:si>
  <x:si>
    <x:t>Climatització Vestidor 1</x:t>
  </x:si>
  <x:si>
    <x:t>Climatització Vestidor Famílies</x:t>
  </x:si>
  <x:si>
    <x:t>Climatització Vestidor Monitor</x:t>
  </x:si>
  <x:si>
    <x:t>01.08.05.02.017</x:t>
  </x:si>
  <x:si>
    <x:t>Connexions difusors rotacionals</x:t>
  </x:si>
  <x:si>
    <x:t>01.08.05.03.001</x:t>
  </x:si>
  <x:si>
    <x:t>Unitat exterior - Mòdul hidrònic</x:t>
  </x:si>
  <x:si>
    <x:t>Líquid</x:t>
  </x:si>
  <x:si>
    <x:t>01.08.05.03.002</x:t>
  </x:si>
  <x:si>
    <x:t>Gas</x:t>
  </x:si>
  <x:si>
    <x:t>01.08.05.03.003</x:t>
  </x:si>
  <x:si>
    <x:t>Mòdul hidrònic Unitats interiors</x:t>
  </x:si>
  <x:si>
    <x:t>01.08.05.03.004</x:t>
  </x:si>
  <x:si>
    <x:t>01.08.05.03.005</x:t>
  </x:si>
  <x:si>
    <x:t>01.08.05.03.006</x:t>
  </x:si>
  <x:si>
    <x:t>01.08.05.03.007</x:t>
  </x:si>
  <x:si>
    <x:t>01.08.05.03.008</x:t>
  </x:si>
  <x:si>
    <x:t>01.08.05.03.009</x:t>
  </x:si>
  <x:si>
    <x:t>01.08.05.03.010</x:t>
  </x:si>
  <x:si>
    <x:t>01.08.05.03.011</x:t>
  </x:si>
  <x:si>
    <x:t>sistema Hybrid</x:t>
  </x:si>
  <x:si>
    <x:t>01.08.05.03.012</x:t>
  </x:si>
  <x:si>
    <x:t>01.08.05.03.013</x:t>
  </x:si>
  <x:si>
    <x:t>01.08.05.03.014</x:t>
  </x:si>
  <x:si>
    <x:t>01.08.05.03.015</x:t>
  </x:si>
  <x:si>
    <x:t>01.08.05.04.001</x:t>
  </x:si>
  <x:si>
    <x:t>01.08.05.04.002</x:t>
  </x:si>
  <x:si>
    <x:t>01.08.05.04.003</x:t>
  </x:si>
  <x:si>
    <x:t>Llaç Control centralitzat - unitat exterior</x:t>
  </x:si>
  <x:si>
    <x:t>llaç unitat Exterior unitats interiors</x:t>
  </x:si>
  <x:si>
    <x:t>01.08.05.04.004</x:t>
  </x:si>
  <x:si>
    <x:t>01.08.06.01.001</x:t>
  </x:si>
  <x:si>
    <x:t>01.08.06.01.002</x:t>
  </x:si>
  <x:si>
    <x:t>01.08.06.01.003</x:t>
  </x:si>
  <x:si>
    <x:t>01.08.06.01.004</x:t>
  </x:si>
  <x:si>
    <x:t>01.08.06.01.005</x:t>
  </x:si>
  <x:si>
    <x:t>Derivació BIES</x:t>
  </x:si>
  <x:si>
    <x:t>01.08.06.01.006</x:t>
  </x:si>
  <x:si>
    <x:t>Derivació connexió xarxa edifici existent</x:t>
  </x:si>
  <x:si>
    <x:t>Derivació connexió</x:t>
  </x:si>
  <x:si>
    <x:t>01.08.06.01.007</x:t>
  </x:si>
  <x:si>
    <x:t>01.08.06.01.008</x:t>
  </x:si>
  <x:si>
    <x:t>Extintors pols</x:t>
  </x:si>
  <x:si>
    <x:t>Extintor CO2</x:t>
  </x:si>
  <x:si>
    <x:t>BIE</x:t>
  </x:si>
  <x:si>
    <x:t>01.08.06.01.009</x:t>
  </x:si>
  <x:si>
    <x:t>6.02.1 Aigua sanitària</x:t>
  </x:si>
  <x:si>
    <x:t>01.08.06.01.010</x:t>
  </x:si>
  <x:si>
    <x:t>01.08.06.01.011</x:t>
  </x:si>
  <x:si>
    <x:t>01.08.06.02.001</x:t>
  </x:si>
  <x:si>
    <x:t xml:space="preserve">Vestidors </x:t>
  </x:si>
  <x:si>
    <x:t>Passadissos i sales instal.lacions</x:t>
  </x:si>
  <x:si>
    <x:t>01.08.06.02.002</x:t>
  </x:si>
  <x:si>
    <x:t>01.08.06.02.003</x:t>
  </x:si>
  <x:si>
    <x:t>01.08.06.02.004</x:t>
  </x:si>
  <x:si>
    <x:t>01.08.06.02.005</x:t>
  </x:si>
  <x:si>
    <x:t>01.08.06.02.006</x:t>
  </x:si>
  <x:si>
    <x:t>01.08.06.02.007</x:t>
  </x:si>
  <x:si>
    <x:t>Zona 5 Passadissos i Sala instal.lacions</x:t>
  </x:si>
  <x:si>
    <x:t>Zona 6 Sales</x:t>
  </x:si>
  <x:si>
    <x:t>Zona 7 Vestridors</x:t>
  </x:si>
  <x:si>
    <x:t>Sirenes</x:t>
  </x:si>
  <x:si>
    <x:t>01.08.06.02.008</x:t>
  </x:si>
  <x:si>
    <x:t>01.08.06.02.009</x:t>
  </x:si>
  <x:si>
    <x:t>01.08.06.02.010</x:t>
  </x:si>
  <x:si>
    <x:t>01.08.07.01.001</x:t>
  </x:si>
  <x:si>
    <x:t>Previsió Sala 1</x:t>
  </x:si>
  <x:si>
    <x:t>Previsió Sala 2</x:t>
  </x:si>
  <x:si>
    <x:t>Previsió Vestíbul</x:t>
  </x:si>
  <x:si>
    <x:t>Previsió Passadís</x:t>
  </x:si>
  <x:si>
    <x:t>Previsió Sirena exterior</x:t>
  </x:si>
  <x:si>
    <x:t>Previsió Sirena interior</x:t>
  </x:si>
  <x:si>
    <x:t>Previsió Teclat</x:t>
  </x:si>
  <x:si>
    <x:t>01.08.07.01.002</x:t>
  </x:si>
  <x:si>
    <x:t>Previsió</x:t>
  </x:si>
  <x:si>
    <x:t>01.08.07.01.003</x:t>
  </x:si>
  <x:si>
    <x:t>01.08.08.01.001</x:t>
  </x:si>
  <x:si>
    <x:t>Torns accés</x:t>
  </x:si>
  <x:si>
    <x:t>Recepció Torns accés</x:t>
  </x:si>
  <x:si>
    <x:t>Recepció punt de treball</x:t>
  </x:si>
  <x:si>
    <x:t>01.08.08.01.002</x:t>
  </x:si>
  <x:si>
    <x:t>Instal.lació en rack existent</x:t>
  </x:si>
  <x:si>
    <x:t>01.08.08.01.003</x:t>
  </x:si>
  <x:si>
    <x:t>01.08.08.01.004</x:t>
  </x:si>
  <x:si>
    <x:t>Torns Accés</x:t>
  </x:si>
  <x:si>
    <x:t>01.08.08.01.005</x:t>
  </x:si>
  <x:si>
    <x:t>01.08.10.01.001</x:t>
  </x:si>
  <x:si>
    <x:t>Subminbistrament principal</x:t>
  </x:si>
  <x:si>
    <x:t>01.08.10.02.001</x:t>
  </x:si>
  <x:si>
    <x:t>01.08.10.02.002</x:t>
  </x:si>
  <x:si>
    <x:t>01.08.10.03.001</x:t>
  </x:si>
  <x:si>
    <x:t>A TOTS INDUSTRIALS</x:t>
  </x:si>
  <x:si>
    <x:t>01.09.001</x:t>
  </x:si>
  <x:si>
    <x:t>01.09.002</x:t>
  </x:si>
  <x:si>
    <x:t>01.09.003</x:t>
  </x:si>
  <x:si>
    <x:t>01.09.004</x:t>
  </x:si>
  <x:si>
    <x:t>01.09.005</x:t>
  </x:si>
  <x:si>
    <x:t>01.09.006</x:t>
  </x:si>
  <x:si>
    <x:t>01.09.007</x:t>
  </x:si>
  <x:si>
    <x:t>01.09.008</x:t>
  </x:si>
  <x:si>
    <x:t>01.09.009</x:t>
  </x:si>
  <x:si>
    <x:t>01.09.010</x:t>
  </x:si>
  <x:si>
    <x:t>01.09.011</x:t>
  </x:si>
  <x:si>
    <x:t>01.09.012</x:t>
  </x:si>
  <x:si>
    <x:t>Encimeres i aplacat de Silestone blanc de 3cm de gruix.
Encimera silestone blanc de 3cm. Base de 60cm amplada  amb forat per aiguera + fronatal de 60cm i retorn inferior de 10cm totalment acabat i col.locat sobre angulars metal.lics, collats a obra amb tornilleria.
Aplacats d'envans amb tires de silestone blanc de 3cm.
Tot col·locat amb ganxos i morter de ciment 1:6</x:t>
  </x:si>
  <x:si>
    <x:t>cubremurs</x:t>
  </x:si>
  <x:si>
    <x:t>piques vestidor</x:t>
  </x:si>
  <x:si>
    <x:t>01.09.013</x:t>
  </x:si>
  <x:si>
    <x:t>01.09.014</x:t>
  </x:si>
  <x:si>
    <x:t>01.09.015</x:t>
  </x:si>
  <x:si>
    <x:t>Cadiretes de dutxes, segons planols per a persones de mobilitat reduida.
Tot el material esportiu i els seus ancoratges compliran les prescripcions establertes a les normes UNE EN que siguin d'aplicació, fet que ha de ser acreditat amb el certificat d'un laboratori d'assaig aportat pel subministrador. I certificar que compleix amb les especificacions del PIEC del Consell Català de l'Esport.</x:t>
  </x:si>
  <x:si>
    <x:t>01.09.016</x:t>
  </x:si>
  <x:si>
    <x:t>zanques</x:t>
  </x:si>
  <x:si>
    <x:t>01.09.017</x:t>
  </x:si>
  <x:si>
    <x:t>vestidors</x:t>
  </x:si>
  <x:si>
    <x:t>sala</x:t>
  </x:si>
  <x:si>
    <x:t>01.10.001</x:t>
  </x:si>
  <x:si>
    <x:t>montants</x:t>
  </x:si>
  <x:si>
    <x:t>horitzontal</x:t>
  </x:si>
  <x:si>
    <x:t>01.10.002</x:t>
  </x:si>
  <x:si>
    <x:t>01.10.003</x:t>
  </x:si>
  <x:si>
    <x:t>01.10.004</x:t>
  </x:si>
  <x:si>
    <x:t>01.10.005</x:t>
  </x:si>
  <x:si>
    <x:t>01.11.001</x:t>
  </x:si>
  <x:si>
    <x:t>01.11.003</x:t>
  </x:si>
  <x:si>
    <x:t>.porxo</x:t>
  </x:si>
  <x:si>
    <x:t>01.11.004</x:t>
  </x:si>
  <x:si>
    <x:t>01.11.005</x:t>
  </x:si>
  <x:si>
    <x:t>01.11.006</x:t>
  </x:si>
  <x:si>
    <x:t>01.11.007</x:t>
  </x:si>
</x:sst>
</file>

<file path=xl/styles.xml><?xml version="1.0" encoding="utf-8"?>
<x:styleSheet xmlns:x="http://schemas.openxmlformats.org/spreadsheetml/2006/main">
  <x:numFmts count="6">
    <x:numFmt numFmtId="0" formatCode=""/>
    <x:numFmt numFmtId="1" formatCode="@"/>
    <x:numFmt numFmtId="2" formatCode="General"/>
    <x:numFmt numFmtId="3" formatCode="###,###,##0.00"/>
    <x:numFmt numFmtId="4" formatCode="###,###,##0.000"/>
    <x:numFmt numFmtId="5" formatCode="###,###,##0.00000"/>
  </x:numFmts>
  <x:fonts count="17">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10"/>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0"/>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
      <x:vertAlign val="baseline"/>
      <x:sz val="11"/>
      <x:color rgb="FF008000"/>
      <x:name val="Calibri"/>
      <x:family val="2"/>
    </x:font>
  </x:fonts>
  <x:fills count="7">
    <x:fill>
      <x:patternFill patternType="none"/>
    </x:fill>
    <x:fill>
      <x:patternFill patternType="gray125"/>
    </x:fill>
    <x:fill>
      <x:patternFill patternType="solid">
        <x:fgColor rgb="FF99CCFF"/>
        <x:bgColor rgb="FF99CCFF"/>
      </x:patternFill>
    </x:fill>
    <x:fill>
      <x:patternFill patternType="solid">
        <x:fgColor rgb="FFC0C0C0"/>
        <x:bgColor rgb="FFC0C0C0"/>
      </x:patternFill>
    </x:fill>
    <x:fill>
      <x:patternFill patternType="solid">
        <x:fgColor rgb="FFFFFFCC"/>
        <x:bgColor rgb="FFFFFFCC"/>
      </x:patternFill>
    </x:fill>
    <x:fill>
      <x:patternFill patternType="solid">
        <x:fgColor rgb="FFC0C0C0"/>
        <x:bgColor rgb="FFC0C0C0"/>
      </x:patternFill>
    </x:fill>
    <x:fill>
      <x:patternFill patternType="solid">
        <x:fgColor rgb="FF00FFFF"/>
        <x:bgColor rgb="FF00FFFF"/>
      </x:patternFill>
    </x:fill>
  </x:fills>
  <x:borders count="3">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thin">
        <x:color rgb="FF000000"/>
      </x:top>
      <x:bottom style="none">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s>
  <x:cellStyleXfs count="69">
    <x:xf numFmtId="0" fontId="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0" fillId="2" borderId="0" applyNumberFormat="0" applyFill="0"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0" fontId="3" fillId="0" borderId="0" applyNumberFormat="0" applyFill="1" applyBorder="0" applyAlignment="0" applyProtection="1">
      <x:protection locked="1" hidden="0"/>
    </x:xf>
    <x:xf numFmtId="1" fontId="3" fillId="0" borderId="0" applyNumberFormat="0" applyFill="1" applyBorder="0" applyAlignment="0" applyProtection="1">
      <x:protection locked="1" hidden="0"/>
    </x:xf>
    <x:xf numFmtId="1" fontId="1" fillId="0" borderId="0" applyNumberFormat="0" applyFill="1" applyBorder="0" applyAlignment="0" applyProtection="1">
      <x:protection locked="1" hidden="0"/>
    </x:xf>
    <x:xf numFmtId="2" fontId="1" fillId="0" borderId="0" applyNumberFormat="0" applyFill="1" applyBorder="0" applyAlignment="0" applyProtection="1">
      <x:protection locked="1" hidden="0"/>
    </x:xf>
    <x:xf numFmtId="3" fontId="1" fillId="4" borderId="0" applyNumberFormat="0" applyFill="0" applyBorder="0" applyAlignment="0" applyProtection="1">
      <x:protection locked="0" hidden="0"/>
    </x:xf>
    <x:xf numFmtId="4" fontId="1" fillId="4" borderId="0" applyNumberFormat="0" applyFill="0" applyBorder="0" applyAlignment="0" applyProtection="1">
      <x:protection locked="0" hidden="0"/>
    </x:xf>
    <x:xf numFmtId="3" fontId="1" fillId="0" borderId="0" applyNumberFormat="0" applyFill="1" applyBorder="0" applyAlignment="0" applyProtection="1">
      <x:protection locked="1" hidden="0"/>
    </x:xf>
    <x:xf numFmtId="2" fontId="1" fillId="0" borderId="0" applyNumberFormat="0" applyFill="1" applyBorder="0" applyAlignment="0" applyProtection="1">
      <x:protection locked="1" hidden="0"/>
    </x:xf>
    <x:xf numFmtId="3" fontId="3" fillId="0" borderId="0" applyNumberFormat="0" applyFill="1" applyBorder="0" applyAlignment="0" applyProtection="1">
      <x:protection locked="1" hidden="0"/>
    </x:xf>
    <x:xf numFmtId="0" fontId="4" fillId="0" borderId="0" applyNumberFormat="0" applyFill="1" applyBorder="0" applyAlignment="0" applyProtection="1">
      <x:protection locked="1" hidden="0"/>
    </x:xf>
    <x:xf numFmtId="3" fontId="4"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2" fontId="1"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7" fillId="2" borderId="0" applyNumberFormat="0" applyFill="0" applyBorder="0" applyAlignment="0" applyProtection="1">
      <x:protection locked="1" hidden="0"/>
    </x:xf>
    <x:xf numFmtId="0" fontId="8" fillId="5" borderId="0" applyNumberFormat="0" applyFill="0" applyBorder="0" applyAlignment="0" applyProtection="1">
      <x:protection locked="1" hidden="0"/>
    </x:xf>
    <x:xf numFmtId="0" fontId="9" fillId="2" borderId="0" applyNumberFormat="0" applyFill="0" applyBorder="0" applyAlignment="0" applyProtection="1">
      <x:protection locked="1" hidden="0"/>
    </x:xf>
    <x:xf numFmtId="0" fontId="10"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4" fontId="10" fillId="0" borderId="0" applyNumberFormat="0" applyFill="1" applyBorder="0" applyAlignment="0" applyProtection="1">
      <x:protection locked="1" hidden="0"/>
    </x:xf>
    <x:xf numFmtId="4" fontId="10" fillId="4" borderId="0" applyNumberFormat="0" applyFill="0" applyBorder="0" applyAlignment="0" applyProtection="1">
      <x:protection locked="0" hidden="0"/>
    </x:xf>
    <x:xf numFmtId="0" fontId="5" fillId="4" borderId="0" applyNumberFormat="0" applyFill="0" applyBorder="0" applyAlignment="0" applyProtection="1">
      <x:protection locked="0" hidden="0"/>
    </x:xf>
    <x:xf numFmtId="3" fontId="10" fillId="4" borderId="0" applyNumberFormat="0" applyFill="0" applyBorder="0" applyAlignment="0" applyProtection="1">
      <x:protection locked="0" hidden="0"/>
    </x:xf>
    <x:xf numFmtId="4" fontId="5" fillId="4" borderId="0" applyNumberFormat="0" applyFill="0" applyBorder="0" applyAlignment="0" applyProtection="1">
      <x:protection locked="0" hidden="0"/>
    </x:xf>
    <x:xf numFmtId="5" fontId="5" fillId="4" borderId="0" applyNumberFormat="0" applyFill="0" applyBorder="0" applyAlignment="0" applyProtection="1">
      <x:protection locked="0" hidden="0"/>
    </x:xf>
    <x:xf numFmtId="5"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5" fontId="5" fillId="4" borderId="1" applyNumberFormat="0" applyFill="0" applyBorder="1" applyAlignment="0" applyProtection="1">
      <x:protection locked="0" hidden="0"/>
    </x:xf>
    <x:xf numFmtId="0" fontId="5" fillId="0" borderId="0" applyNumberFormat="0" applyFill="1" applyBorder="0" applyAlignment="0" applyProtection="1">
      <x:protection locked="1" hidden="0"/>
    </x:xf>
    <x:xf numFmtId="4" fontId="5"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2" fontId="1" fillId="0" borderId="0" applyNumberFormat="0" applyFill="1" applyBorder="0" applyAlignment="0" applyProtection="1">
      <x:protection locked="1" hidden="0"/>
    </x:xf>
    <x:xf numFmtId="0" fontId="3" fillId="3" borderId="0" applyNumberFormat="0" applyFill="0" applyBorder="0" applyAlignment="0" applyProtection="1">
      <x:protection locked="1" hidden="0"/>
    </x:xf>
    <x:xf numFmtId="0" fontId="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 fontId="4" fillId="0" borderId="0" applyNumberFormat="0" applyFill="1" applyBorder="0" applyAlignment="0" applyProtection="1">
      <x:protection locked="1" hidden="0"/>
    </x:xf>
    <x:xf numFmtId="4" fontId="4" fillId="4" borderId="0" applyNumberFormat="0" applyFill="0" applyBorder="0" applyAlignment="0" applyProtection="1">
      <x:protection locked="0" hidden="0"/>
    </x:xf>
    <x:xf numFmtId="0" fontId="0" fillId="4" borderId="0" applyNumberFormat="0" applyFill="0" applyBorder="0" applyAlignment="0" applyProtection="1">
      <x:protection locked="0" hidden="0"/>
    </x:xf>
    <x:xf numFmtId="3" fontId="4" fillId="4" borderId="0" applyNumberFormat="0" applyFill="0" applyBorder="0" applyAlignment="0" applyProtection="1">
      <x:protection locked="0" hidden="0"/>
    </x:xf>
    <x:xf numFmtId="4" fontId="0" fillId="4" borderId="0" applyNumberFormat="0" applyFill="0" applyBorder="0" applyAlignment="0" applyProtection="1">
      <x:protection locked="0" hidden="0"/>
    </x:xf>
    <x:xf numFmtId="5" fontId="0" fillId="4" borderId="0" applyNumberFormat="0" applyFill="0" applyBorder="0" applyAlignment="0" applyProtection="1">
      <x:protection locked="0" hidden="0"/>
    </x:xf>
    <x:xf numFmtId="5"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5" fontId="0" fillId="4" borderId="1" applyNumberFormat="0" applyFill="0" applyBorder="1" applyAlignment="0" applyProtection="1">
      <x:protection locked="0" hidden="0"/>
    </x:xf>
    <x:xf numFmtId="0" fontId="0" fillId="0" borderId="0" applyNumberFormat="0" applyFill="1" applyBorder="0" applyAlignment="0" applyProtection="1">
      <x:protection locked="1" hidden="0"/>
    </x:xf>
    <x:xf numFmtId="4" fontId="0"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13" fillId="2" borderId="0" applyNumberFormat="0" applyFill="0" applyBorder="0" applyAlignment="0" applyProtection="1">
      <x:protection locked="1" hidden="0"/>
    </x:xf>
    <x:xf numFmtId="0" fontId="14" fillId="0" borderId="0" applyNumberFormat="0" applyFill="1" applyBorder="0" applyAlignment="0" applyProtection="1">
      <x:protection locked="1" hidden="0"/>
    </x:xf>
    <x:xf numFmtId="1" fontId="14"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1" fontId="15" fillId="0" borderId="0" applyNumberFormat="0" applyFill="1" applyBorder="0" applyAlignment="0" applyProtection="1">
      <x:protection locked="1" hidden="0"/>
    </x:xf>
    <x:xf numFmtId="2" fontId="15" fillId="0" borderId="0" applyNumberFormat="0" applyFill="1" applyBorder="0" applyAlignment="0" applyProtection="1">
      <x:protection locked="1" hidden="0"/>
    </x:xf>
    <x:xf numFmtId="4" fontId="15" fillId="4" borderId="0" applyNumberFormat="0" applyFill="0" applyBorder="0" applyAlignment="0" applyProtection="1">
      <x:protection locked="0" hidden="0"/>
    </x:xf>
    <x:xf numFmtId="0" fontId="11" fillId="6" borderId="0" applyNumberFormat="0" applyFill="0" applyBorder="0" applyAlignment="0" applyProtection="1">
      <x:protection locked="0" hidden="0"/>
    </x:xf>
    <x:xf numFmtId="4" fontId="11" fillId="6" borderId="2" applyNumberFormat="0" applyFill="0" applyBorder="1" applyAlignment="0" applyProtection="1">
      <x:protection locked="0" hidden="0"/>
    </x:xf>
    <x:xf numFmtId="0" fontId="16" fillId="4" borderId="0" applyNumberFormat="0" applyFill="0" applyBorder="0" applyAlignment="0" applyProtection="1">
      <x:protection locked="0" hidden="0"/>
    </x:xf>
    <x:xf numFmtId="4" fontId="16" fillId="4" borderId="2" applyNumberFormat="0" applyFill="0" applyBorder="1" applyAlignment="0" applyProtection="1">
      <x:protection locked="0" hidden="0"/>
    </x:xf>
    <x:xf numFmtId="4" fontId="11" fillId="4" borderId="0" applyNumberFormat="0" applyFill="0" applyBorder="0" applyAlignment="0" applyProtection="1">
      <x:protection locked="0" hidden="0"/>
    </x:xf>
    <x:xf numFmtId="4" fontId="11" fillId="4" borderId="2" applyNumberFormat="0" applyFill="0" applyBorder="1" applyAlignment="0" applyProtection="1">
      <x:protection locked="0" hidden="0"/>
    </x:xf>
  </x:cellStyleXfs>
  <x:cellXfs count="68">
    <x:xf numFmtId="0"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2"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3" fillId="3" borderId="0" xfId="0" applyNumberFormat="0" applyFill="0" applyBorder="0" applyAlignment="0" applyProtection="1">
      <x:alignment horizontal="right" vertical="bottom" textRotation="0" wrapText="0" indent="0" relativeIndent="0" justifyLastLine="0" shrinkToFit="0" readingOrder="0"/>
      <x:protection locked="1" hidden="0"/>
    </x:xf>
    <x:xf numFmtId="0"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1"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4" fontId="1"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3"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3"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6"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7"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8" fillId="5"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9"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1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0"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10" fillId="4" borderId="0" xfId="0" applyNumberFormat="0" applyFill="0" applyBorder="0" applyAlignment="0" applyProtection="1">
      <x:alignment horizontal="left" vertical="top" textRotation="0" wrapText="0" indent="0" relativeIndent="0" justifyLastLine="0" shrinkToFit="0" readingOrder="0"/>
      <x:protection locked="0" hidden="0"/>
    </x:xf>
    <x:xf numFmtId="0" fontId="5" fillId="4" borderId="0" xfId="0" applyNumberFormat="0" applyFill="0" applyBorder="0" applyAlignment="0" applyProtection="1">
      <x:alignment horizontal="general" vertical="top" textRotation="0" wrapText="0" indent="0" relativeIndent="0" justifyLastLine="0" shrinkToFit="0" readingOrder="0"/>
      <x:protection locked="0" hidden="0"/>
    </x:xf>
    <x:xf numFmtId="3" fontId="10" fillId="4" borderId="0" xfId="0" applyNumberFormat="0" applyFill="0" applyBorder="0" applyAlignment="0" applyProtection="1">
      <x:alignment horizontal="general" vertical="top" textRotation="0" wrapText="0" indent="0" relativeIndent="0" justifyLastLine="0" shrinkToFit="0" readingOrder="0"/>
      <x:protection locked="0" hidden="0"/>
    </x:xf>
    <x:xf numFmtId="0" fontId="1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0" fontId="5" fillId="0" borderId="0" xfId="0" applyNumberFormat="0" applyFill="1" applyBorder="0" applyAlignment="0" applyProtection="1">
      <x:alignment horizontal="right" vertical="bottom" textRotation="0" wrapText="0" indent="0" relativeIndent="0" justifyLastLine="0" shrinkToFit="0" readingOrder="0"/>
      <x:protection locked="1" hidden="0"/>
    </x:xf>
    <x:xf numFmtId="5" fontId="5" fillId="4" borderId="1" xfId="0" applyNumberFormat="0" applyFill="0" applyBorder="1" applyAlignment="0" applyProtection="1">
      <x:alignment horizontal="general" vertical="bottom" textRotation="0" wrapText="0" indent="0" relativeIndent="0" justifyLastLine="0" shrinkToFit="0" readingOrder="0"/>
      <x:protection locked="0" hidden="0"/>
    </x:xf>
    <x:xf numFmtId="0" fontId="5"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4" fontId="5"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3" fillId="3"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4"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4"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4" fillId="4" borderId="0" xfId="0" applyNumberFormat="0" applyFill="0" applyBorder="0" applyAlignment="0" applyProtection="1">
      <x:alignment horizontal="left" vertical="top" textRotation="0" wrapText="0" indent="0" relativeIndent="0" justifyLastLine="0" shrinkToFit="0" readingOrder="0"/>
      <x:protection locked="0" hidden="0"/>
    </x:xf>
    <x:xf numFmtId="0" fontId="0" fillId="4" borderId="0" xfId="0" applyNumberFormat="0" applyFill="0" applyBorder="0" applyAlignment="0" applyProtection="1">
      <x:alignment horizontal="general" vertical="top" textRotation="0" wrapText="0" indent="0" relativeIndent="0" justifyLastLine="0" shrinkToFit="0" readingOrder="0"/>
      <x:protection locked="0" hidden="0"/>
    </x:xf>
    <x:xf numFmtId="3" fontId="4" fillId="4" borderId="0" xfId="0" applyNumberFormat="0" applyFill="0" applyBorder="0" applyAlignment="0" applyProtection="1">
      <x:alignment horizontal="general" vertical="top" textRotation="0" wrapText="0" indent="0" relativeIndent="0" justifyLastLine="0" shrinkToFit="0" readingOrder="0"/>
      <x:protection locked="0" hidden="0"/>
    </x:xf>
    <x:xf numFmtId="4"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0" fontId="0" fillId="0" borderId="0" xfId="0" applyNumberFormat="0" applyFill="1" applyBorder="0" applyAlignment="0" applyProtection="1">
      <x:alignment horizontal="right" vertical="bottom" textRotation="0" wrapText="0" indent="0" relativeIndent="0" justifyLastLine="0" shrinkToFit="0" readingOrder="0"/>
      <x:protection locked="1" hidden="0"/>
    </x:xf>
    <x:xf numFmtId="5" fontId="0" fillId="4" borderId="1" xfId="0" applyNumberFormat="0" applyFill="0" applyBorder="1" applyAlignment="0" applyProtection="1">
      <x:alignment horizontal="general" vertical="bottom" textRotation="0" wrapText="0" indent="0" relativeIndent="0" justifyLastLine="0" shrinkToFit="0" readingOrder="0"/>
      <x:protection locked="0" hidden="0"/>
    </x:xf>
    <x:xf numFmtId="0" fontId="0"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4"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2"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3"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1"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2" fontId="1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5" fillId="4" borderId="0" xfId="0" applyNumberFormat="0" applyFill="0" applyBorder="0" applyAlignment="0" applyProtection="1">
      <x:alignment horizontal="general" vertical="top" textRotation="0" wrapText="0" indent="0" relativeIndent="0" justifyLastLine="0" shrinkToFit="0" readingOrder="0"/>
      <x:protection locked="0" hidden="0"/>
    </x:xf>
    <x:xf numFmtId="0" fontId="11" fillId="6" borderId="0" xfId="0" applyNumberFormat="0" applyFill="0" applyBorder="0" applyAlignment="0" applyProtection="1">
      <x:alignment horizontal="general" vertical="bottom" textRotation="0" wrapText="0" indent="0" relativeIndent="0" justifyLastLine="0" shrinkToFit="0" readingOrder="0"/>
      <x:protection locked="0" hidden="0"/>
    </x:xf>
    <x:xf numFmtId="4" fontId="11" fillId="6" borderId="2" xfId="0" applyNumberFormat="0" applyFill="0" applyBorder="1" applyAlignment="0" applyProtection="1">
      <x:alignment horizontal="right" vertical="bottom" textRotation="0" wrapText="0" indent="0" relativeIndent="0" justifyLastLine="0" shrinkToFit="0" readingOrder="0"/>
      <x:protection locked="0" hidden="0"/>
    </x:xf>
    <x:xf numFmtId="4" fontId="11" fillId="6" borderId="2" xfId="0" applyNumberFormat="0" applyFill="0" applyBorder="1" applyAlignment="0" applyProtection="1">
      <x:alignment horizontal="general" vertical="bottom" textRotation="0" wrapText="0" indent="0" relativeIndent="0" justifyLastLine="0" shrinkToFit="0" readingOrder="0"/>
      <x:protection locked="0" hidden="0"/>
    </x:xf>
    <x:xf numFmtId="0" fontId="16"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4" fontId="16" fillId="4" borderId="2" xfId="0" applyNumberFormat="0" applyFill="0" applyBorder="1" applyAlignment="0" applyProtection="1">
      <x:alignment horizontal="right" vertical="bottom" textRotation="0" wrapText="0" indent="0" relativeIndent="0" justifyLastLine="0" shrinkToFit="0" readingOrder="0"/>
      <x:protection locked="0" hidden="0"/>
    </x:xf>
    <x:xf numFmtId="4" fontId="16" fillId="4" borderId="2" xfId="0" applyNumberFormat="0" applyFill="0" applyBorder="1" applyAlignment="0" applyProtection="1">
      <x:alignment horizontal="general" vertical="bottom" textRotation="0" wrapText="0" indent="0" relativeIndent="0" justifyLastLine="0" shrinkToFit="0" readingOrder="0"/>
      <x:protection locked="0" hidden="0"/>
    </x:xf>
    <x:xf numFmtId="4" fontId="11"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4" fontId="11" fillId="4" borderId="2" xfId="0" applyNumberFormat="0" applyFill="0" applyBorder="1" applyAlignment="0" applyProtection="1">
      <x:alignment horizontal="general" vertical="bottom" textRotation="0" wrapText="0" indent="0" relativeIndent="0" justifyLastLine="0" shrinkToFit="0" readingOrder="0"/>
      <x:protection locked="0"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calcChain" Target="/xl/calcChain.xml" Id="rId5" /><Relationship Type="http://schemas.openxmlformats.org/officeDocument/2006/relationships/theme" Target="/xl/theme/theme.xml" Id="rId6" /><Relationship Type="http://schemas.openxmlformats.org/officeDocument/2006/relationships/worksheet" Target="/xl/worksheets/sheet2.xml" Id="rId7" /><Relationship Type="http://schemas.openxmlformats.org/officeDocument/2006/relationships/worksheet" Target="/xl/worksheets/sheet3.xml" Id="rId8" /><Relationship Type="http://schemas.openxmlformats.org/officeDocument/2006/relationships/worksheet" Target="/xl/worksheets/sheet4.xml" Id="rId9" /></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xml><?xml version="1.0" encoding="utf-8"?>
<x:worksheet xmlns:r="http://schemas.openxmlformats.org/officeDocument/2006/relationships" xmlns:x="http://schemas.openxmlformats.org/spreadsheetml/2006/main">
  <x:sheetPr>
    <x:outlinePr summaryBelow="1" summaryRight="1"/>
  </x:sheetPr>
  <x:dimension ref="A1:H618"/>
  <x:sheetViews>
    <x:sheetView workbookViewId="0">
      <x:pane xSplit="0" ySplit="8" topLeftCell="A9" state="frozenSplit"/>
    </x:sheetView>
  </x:sheetViews>
  <x:sheetFormatPr defaultRowHeight="15"/>
  <x:cols>
    <x:col min="1" max="1" width="18.710625" style="0" customWidth="1"/>
    <x:col min="2" max="2" width="3.410625" style="0" customWidth="1"/>
    <x:col min="3" max="3" width="13.710625" style="0" customWidth="1"/>
    <x:col min="4" max="4" width="4.4106250000000005" style="0" customWidth="1"/>
    <x:col min="5" max="5" width="48.710625" style="0" customWidth="1"/>
    <x:col min="6" max="7" width="12.710625" style="0" customWidth="1"/>
    <x:col min="8" max="8" width="13.710625" style="0" customWidth="1"/>
  </x:cols>
  <x:sheetData>
    <x:row r="1" spans="1:8">
      <x:c r="E1" s="1" t="s">
        <x:v>0</x:v>
      </x:c>
      <x:c r="F1" s="1" t="s">
        <x:v>0</x:v>
      </x:c>
      <x:c r="G1" s="1" t="s">
        <x:v>0</x:v>
      </x:c>
      <x:c r="H1" s="1" t="s">
        <x:v>0</x:v>
      </x:c>
    </x:row>
    <x:row r="2" spans="1:8">
      <x:c r="E2" s="1" t="s">
        <x:v>1</x:v>
      </x:c>
      <x:c r="F2" s="1" t="s">
        <x:v>1</x:v>
      </x:c>
      <x:c r="G2" s="1" t="s">
        <x:v>1</x:v>
      </x:c>
      <x:c r="H2" s="1" t="s">
        <x:v>1</x:v>
      </x:c>
    </x:row>
    <x:row r="3" spans="1:8">
      <x:c r="E3" s="1" t="s">
        <x:v>2</x:v>
      </x:c>
      <x:c r="F3" s="1" t="s">
        <x:v>2</x:v>
      </x:c>
      <x:c r="G3" s="1" t="s">
        <x:v>2</x:v>
      </x:c>
      <x:c r="H3" s="1" t="s">
        <x:v>2</x:v>
      </x:c>
    </x:row>
    <x:row r="4" spans="1:8">
      <x:c r="E4" s="1" t="s">
        <x:v>3</x:v>
      </x:c>
      <x:c r="F4" s="1" t="s">
        <x:v>3</x:v>
      </x:c>
      <x:c r="G4" s="1" t="s">
        <x:v>3</x:v>
      </x:c>
      <x:c r="H4" s="1" t="s">
        <x:v>3</x:v>
      </x:c>
    </x:row>
    <x:row r="6" spans="1:8">
      <x:c r="C6" s="2" t="s"/>
      <x:c r="D6" s="2" t="s"/>
      <x:c r="E6" s="3" t="s">
        <x:v>4</x:v>
      </x:c>
      <x:c r="F6" s="2" t="s"/>
      <x:c r="G6" s="2" t="s"/>
      <x:c r="H6" s="2" t="s"/>
    </x:row>
    <x:row r="8" spans="1:8">
      <x:c r="F8" s="4" t="s">
        <x:v>5</x:v>
      </x:c>
      <x:c r="G8" s="4" t="s">
        <x:v>6</x:v>
      </x:c>
      <x:c r="H8" s="4" t="s">
        <x:v>7</x:v>
      </x:c>
    </x:row>
    <x:row r="10" spans="1:8">
      <x:c r="C10" s="5" t="s">
        <x:v>8</x:v>
      </x:c>
      <x:c r="D10" s="6" t="s">
        <x:v>9</x:v>
      </x:c>
      <x:c r="E10" s="5" t="s">
        <x:v>10</x:v>
      </x:c>
    </x:row>
    <x:row r="11" spans="1:8">
      <x:c r="C11" s="5" t="s">
        <x:v>11</x:v>
      </x:c>
      <x:c r="D11" s="6" t="s">
        <x:v>9</x:v>
      </x:c>
      <x:c r="E11" s="5" t="s">
        <x:v>12</x:v>
      </x:c>
    </x:row>
    <x:row r="13" spans="1:8">
      <x:c r="A13" s="1" t="s">
        <x:v>13</x:v>
      </x:c>
      <x:c r="B13" s="1" t="n">
        <x:v>1</x:v>
      </x:c>
      <x:c r="C13" s="1" t="s">
        <x:v>14</x:v>
      </x:c>
      <x:c r="D13" s="7" t="s">
        <x:v>15</x:v>
      </x:c>
      <x:c r="E13" s="8" t="s">
        <x:v>16</x:v>
      </x:c>
      <x:c r="F13" s="9" t="n">
        <x:v>0.67</x:v>
      </x:c>
      <x:c r="G13" s="10" t="n">
        <x:v>371.5</x:v>
      </x:c>
      <x:c r="H13" s="11">
        <x:f>ROUND(ROUND(F13,2)*ROUND(G13,3),2)</x:f>
      </x:c>
    </x:row>
    <x:row r="14" spans="1:8">
      <x:c r="A14" s="1" t="s">
        <x:v>13</x:v>
      </x:c>
      <x:c r="B14" s="1" t="n">
        <x:v>2</x:v>
      </x:c>
      <x:c r="C14" s="1" t="s">
        <x:v>17</x:v>
      </x:c>
      <x:c r="D14" s="7" t="s">
        <x:v>18</x:v>
      </x:c>
      <x:c r="E14" s="8" t="s">
        <x:v>19</x:v>
      </x:c>
      <x:c r="F14" s="9" t="n">
        <x:v>20.44</x:v>
      </x:c>
      <x:c r="G14" s="10" t="n">
        <x:v>10.5</x:v>
      </x:c>
      <x:c r="H14" s="11">
        <x:f>ROUND(ROUND(F14,2)*ROUND(G14,3),2)</x:f>
      </x:c>
    </x:row>
    <x:row r="15" spans="1:8">
      <x:c r="A15" s="1" t="s">
        <x:v>13</x:v>
      </x:c>
      <x:c r="B15" s="1" t="n">
        <x:v>3</x:v>
      </x:c>
      <x:c r="C15" s="1" t="s">
        <x:v>20</x:v>
      </x:c>
      <x:c r="D15" s="7" t="s">
        <x:v>15</x:v>
      </x:c>
      <x:c r="E15" s="8" t="s">
        <x:v>21</x:v>
      </x:c>
      <x:c r="F15" s="9" t="n">
        <x:v>13.89</x:v>
      </x:c>
      <x:c r="G15" s="10" t="n">
        <x:v>2.1</x:v>
      </x:c>
      <x:c r="H15" s="11">
        <x:f>ROUND(ROUND(F15,2)*ROUND(G15,3),2)</x:f>
      </x:c>
    </x:row>
    <x:row r="16" spans="1:8">
      <x:c r="A16" s="1" t="s">
        <x:v>13</x:v>
      </x:c>
      <x:c r="B16" s="1" t="n">
        <x:v>4</x:v>
      </x:c>
      <x:c r="C16" s="1" t="s">
        <x:v>22</x:v>
      </x:c>
      <x:c r="D16" s="7" t="s">
        <x:v>23</x:v>
      </x:c>
      <x:c r="E16" s="8" t="s">
        <x:v>24</x:v>
      </x:c>
      <x:c r="F16" s="9" t="n">
        <x:v>111.24</x:v>
      </x:c>
      <x:c r="G16" s="10" t="n">
        <x:v>8.138</x:v>
      </x:c>
      <x:c r="H16" s="11">
        <x:f>ROUND(ROUND(F16,2)*ROUND(G16,3),2)</x:f>
      </x:c>
    </x:row>
    <x:row r="17" spans="1:8">
      <x:c r="A17" s="1" t="s">
        <x:v>13</x:v>
      </x:c>
      <x:c r="B17" s="1" t="n">
        <x:v>5</x:v>
      </x:c>
      <x:c r="C17" s="1" t="s">
        <x:v>25</x:v>
      </x:c>
      <x:c r="D17" s="7" t="s">
        <x:v>23</x:v>
      </x:c>
      <x:c r="E17" s="8" t="s">
        <x:v>26</x:v>
      </x:c>
      <x:c r="F17" s="9" t="n">
        <x:v>11.42</x:v>
      </x:c>
      <x:c r="G17" s="10" t="n">
        <x:v>12</x:v>
      </x:c>
      <x:c r="H17" s="11">
        <x:f>ROUND(ROUND(F17,2)*ROUND(G17,3),2)</x:f>
      </x:c>
    </x:row>
    <x:row r="18" spans="1:8">
      <x:c r="A18" s="1" t="s">
        <x:v>13</x:v>
      </x:c>
      <x:c r="B18" s="1" t="n">
        <x:v>6</x:v>
      </x:c>
      <x:c r="C18" s="1" t="s">
        <x:v>27</x:v>
      </x:c>
      <x:c r="D18" s="7" t="s">
        <x:v>23</x:v>
      </x:c>
      <x:c r="E18" s="8" t="s">
        <x:v>28</x:v>
      </x:c>
      <x:c r="F18" s="9" t="n">
        <x:v>9.48</x:v>
      </x:c>
      <x:c r="G18" s="10" t="n">
        <x:v>290.168</x:v>
      </x:c>
      <x:c r="H18" s="11">
        <x:f>ROUND(ROUND(F18,2)*ROUND(G18,3),2)</x:f>
      </x:c>
    </x:row>
    <x:row r="19" spans="1:8">
      <x:c r="A19" s="1" t="s">
        <x:v>13</x:v>
      </x:c>
      <x:c r="B19" s="1" t="n">
        <x:v>7</x:v>
      </x:c>
      <x:c r="C19" s="1" t="s">
        <x:v>29</x:v>
      </x:c>
      <x:c r="D19" s="7" t="s">
        <x:v>15</x:v>
      </x:c>
      <x:c r="E19" s="12" t="s">
        <x:v>30</x:v>
      </x:c>
      <x:c r="F19" s="9" t="n">
        <x:v>1.77</x:v>
      </x:c>
      <x:c r="G19" s="10" t="n">
        <x:v>395.323</x:v>
      </x:c>
      <x:c r="H19" s="11">
        <x:f>ROUND(ROUND(F19,2)*ROUND(G19,3),2)</x:f>
      </x:c>
    </x:row>
    <x:row r="20" spans="1:8">
      <x:c r="A20" s="1" t="s">
        <x:v>13</x:v>
      </x:c>
      <x:c r="B20" s="1" t="n">
        <x:v>8</x:v>
      </x:c>
      <x:c r="C20" s="1" t="s">
        <x:v>31</x:v>
      </x:c>
      <x:c r="D20" s="7" t="s">
        <x:v>23</x:v>
      </x:c>
      <x:c r="E20" s="8" t="s">
        <x:v>32</x:v>
      </x:c>
      <x:c r="F20" s="9" t="n">
        <x:v>7.87</x:v>
      </x:c>
      <x:c r="G20" s="10" t="n">
        <x:v>348.24</x:v>
      </x:c>
      <x:c r="H20" s="11">
        <x:f>ROUND(ROUND(F20,2)*ROUND(G20,3),2)</x:f>
      </x:c>
    </x:row>
    <x:row r="21" spans="1:8">
      <x:c r="A21" s="1" t="s">
        <x:v>13</x:v>
      </x:c>
      <x:c r="B21" s="1" t="n">
        <x:v>9</x:v>
      </x:c>
      <x:c r="C21" s="1" t="s">
        <x:v>33</x:v>
      </x:c>
      <x:c r="D21" s="7" t="s">
        <x:v>23</x:v>
      </x:c>
      <x:c r="E21" s="8" t="s">
        <x:v>34</x:v>
      </x:c>
      <x:c r="F21" s="9" t="n">
        <x:v>8.86</x:v>
      </x:c>
      <x:c r="G21" s="10" t="n">
        <x:v>348.24</x:v>
      </x:c>
      <x:c r="H21" s="11">
        <x:f>ROUND(ROUND(F21,2)*ROUND(G21,3),2)</x:f>
      </x:c>
    </x:row>
    <x:row r="22" spans="1:8">
      <x:c r="A22" s="1" t="s">
        <x:v>13</x:v>
      </x:c>
      <x:c r="B22" s="1" t="n">
        <x:v>10</x:v>
      </x:c>
      <x:c r="C22" s="1" t="s">
        <x:v>35</x:v>
      </x:c>
      <x:c r="D22" s="7" t="s">
        <x:v>23</x:v>
      </x:c>
      <x:c r="E22" s="8" t="s">
        <x:v>36</x:v>
      </x:c>
      <x:c r="F22" s="9" t="n">
        <x:v>9.41</x:v>
      </x:c>
      <x:c r="G22" s="10" t="n">
        <x:v>0.5</x:v>
      </x:c>
      <x:c r="H22" s="11">
        <x:f>ROUND(ROUND(F22,2)*ROUND(G22,3),2)</x:f>
      </x:c>
    </x:row>
    <x:row r="23" spans="1:8">
      <x:c r="A23" s="1" t="s">
        <x:v>13</x:v>
      </x:c>
      <x:c r="B23" s="1" t="n">
        <x:v>11</x:v>
      </x:c>
      <x:c r="C23" s="1" t="s">
        <x:v>37</x:v>
      </x:c>
      <x:c r="D23" s="7" t="s">
        <x:v>23</x:v>
      </x:c>
      <x:c r="E23" s="8" t="s">
        <x:v>38</x:v>
      </x:c>
      <x:c r="F23" s="9" t="n">
        <x:v>8.24</x:v>
      </x:c>
      <x:c r="G23" s="10" t="n">
        <x:v>7.75</x:v>
      </x:c>
      <x:c r="H23" s="11">
        <x:f>ROUND(ROUND(F23,2)*ROUND(G23,3),2)</x:f>
      </x:c>
    </x:row>
    <x:row r="24" spans="1:8">
      <x:c r="A24" s="1" t="s">
        <x:v>13</x:v>
      </x:c>
      <x:c r="B24" s="1" t="n">
        <x:v>12</x:v>
      </x:c>
      <x:c r="C24" s="1" t="s">
        <x:v>39</x:v>
      </x:c>
      <x:c r="D24" s="7" t="s">
        <x:v>23</x:v>
      </x:c>
      <x:c r="E24" s="8" t="s">
        <x:v>40</x:v>
      </x:c>
      <x:c r="F24" s="9" t="n">
        <x:v>11.95</x:v>
      </x:c>
      <x:c r="G24" s="10" t="n">
        <x:v>0.6</x:v>
      </x:c>
      <x:c r="H24" s="11">
        <x:f>ROUND(ROUND(F24,2)*ROUND(G24,3),2)</x:f>
      </x:c>
    </x:row>
    <x:row r="25" spans="1:8">
      <x:c r="E25" s="5" t="s">
        <x:v>41</x:v>
      </x:c>
      <x:c r="F25" s="5" t="s"/>
      <x:c r="G25" s="5" t="s"/>
      <x:c r="H25" s="13">
        <x:f>SUM(H13:H24)</x:f>
      </x:c>
    </x:row>
    <x:row r="27" spans="1:8">
      <x:c r="C27" s="5" t="s">
        <x:v>8</x:v>
      </x:c>
      <x:c r="D27" s="6" t="s">
        <x:v>9</x:v>
      </x:c>
      <x:c r="E27" s="5" t="s">
        <x:v>10</x:v>
      </x:c>
    </x:row>
    <x:row r="28" spans="1:8">
      <x:c r="C28" s="5" t="s">
        <x:v>11</x:v>
      </x:c>
      <x:c r="D28" s="6" t="s">
        <x:v>42</x:v>
      </x:c>
      <x:c r="E28" s="5" t="s">
        <x:v>43</x:v>
      </x:c>
    </x:row>
    <x:row r="30" spans="1:8">
      <x:c r="A30" s="1" t="s">
        <x:v>44</x:v>
      </x:c>
      <x:c r="B30" s="1" t="n">
        <x:v>1</x:v>
      </x:c>
      <x:c r="C30" s="1" t="s">
        <x:v>45</x:v>
      </x:c>
      <x:c r="D30" s="7" t="s">
        <x:v>23</x:v>
      </x:c>
      <x:c r="E30" s="8" t="s">
        <x:v>46</x:v>
      </x:c>
      <x:c r="F30" s="9" t="n">
        <x:v>133.71</x:v>
      </x:c>
      <x:c r="G30" s="10" t="n">
        <x:v>95.518</x:v>
      </x:c>
      <x:c r="H30" s="11">
        <x:f>ROUND(ROUND(F30,2)*ROUND(G30,3),2)</x:f>
      </x:c>
    </x:row>
    <x:row r="31" spans="1:8">
      <x:c r="A31" s="1" t="s">
        <x:v>44</x:v>
      </x:c>
      <x:c r="B31" s="1" t="n">
        <x:v>2</x:v>
      </x:c>
      <x:c r="C31" s="1" t="s">
        <x:v>47</x:v>
      </x:c>
      <x:c r="D31" s="7" t="s">
        <x:v>48</x:v>
      </x:c>
      <x:c r="E31" s="8" t="s">
        <x:v>49</x:v>
      </x:c>
      <x:c r="F31" s="9" t="n">
        <x:v>1.8</x:v>
      </x:c>
      <x:c r="G31" s="10" t="n">
        <x:v>6241.07</x:v>
      </x:c>
      <x:c r="H31" s="11">
        <x:f>ROUND(ROUND(F31,2)*ROUND(G31,3),2)</x:f>
      </x:c>
    </x:row>
    <x:row r="32" spans="1:8">
      <x:c r="A32" s="1" t="s">
        <x:v>44</x:v>
      </x:c>
      <x:c r="B32" s="1" t="n">
        <x:v>3</x:v>
      </x:c>
      <x:c r="C32" s="1" t="s">
        <x:v>50</x:v>
      </x:c>
      <x:c r="D32" s="7" t="s">
        <x:v>23</x:v>
      </x:c>
      <x:c r="E32" s="8" t="s">
        <x:v>51</x:v>
      </x:c>
      <x:c r="F32" s="9" t="n">
        <x:v>117.46</x:v>
      </x:c>
      <x:c r="G32" s="10" t="n">
        <x:v>53.2</x:v>
      </x:c>
      <x:c r="H32" s="11">
        <x:f>ROUND(ROUND(F32,2)*ROUND(G32,3),2)</x:f>
      </x:c>
    </x:row>
    <x:row r="33" spans="1:8">
      <x:c r="A33" s="1" t="s">
        <x:v>44</x:v>
      </x:c>
      <x:c r="B33" s="1" t="n">
        <x:v>4</x:v>
      </x:c>
      <x:c r="C33" s="1" t="s">
        <x:v>52</x:v>
      </x:c>
      <x:c r="D33" s="7" t="s">
        <x:v>48</x:v>
      </x:c>
      <x:c r="E33" s="8" t="s">
        <x:v>53</x:v>
      </x:c>
      <x:c r="F33" s="9" t="n">
        <x:v>2.06</x:v>
      </x:c>
      <x:c r="G33" s="10" t="n">
        <x:v>3540</x:v>
      </x:c>
      <x:c r="H33" s="11">
        <x:f>ROUND(ROUND(F33,2)*ROUND(G33,3),2)</x:f>
      </x:c>
    </x:row>
    <x:row r="34" spans="1:8">
      <x:c r="A34" s="1" t="s">
        <x:v>44</x:v>
      </x:c>
      <x:c r="B34" s="1" t="n">
        <x:v>5</x:v>
      </x:c>
      <x:c r="C34" s="1" t="s">
        <x:v>54</x:v>
      </x:c>
      <x:c r="D34" s="7" t="s">
        <x:v>15</x:v>
      </x:c>
      <x:c r="E34" s="8" t="s">
        <x:v>55</x:v>
      </x:c>
      <x:c r="F34" s="9" t="n">
        <x:v>23.28</x:v>
      </x:c>
      <x:c r="G34" s="10" t="n">
        <x:v>364.525</x:v>
      </x:c>
      <x:c r="H34" s="11">
        <x:f>ROUND(ROUND(F34,2)*ROUND(G34,3),2)</x:f>
      </x:c>
    </x:row>
    <x:row r="35" spans="1:8">
      <x:c r="A35" s="1" t="s">
        <x:v>44</x:v>
      </x:c>
      <x:c r="B35" s="1" t="n">
        <x:v>6</x:v>
      </x:c>
      <x:c r="C35" s="1" t="s">
        <x:v>56</x:v>
      </x:c>
      <x:c r="D35" s="7" t="s">
        <x:v>23</x:v>
      </x:c>
      <x:c r="E35" s="8" t="s">
        <x:v>57</x:v>
      </x:c>
      <x:c r="F35" s="9" t="n">
        <x:v>145.74</x:v>
      </x:c>
      <x:c r="G35" s="10" t="n">
        <x:v>63.792</x:v>
      </x:c>
      <x:c r="H35" s="11">
        <x:f>ROUND(ROUND(F35,2)*ROUND(G35,3),2)</x:f>
      </x:c>
    </x:row>
    <x:row r="36" spans="1:8">
      <x:c r="A36" s="1" t="s">
        <x:v>44</x:v>
      </x:c>
      <x:c r="B36" s="1" t="n">
        <x:v>7</x:v>
      </x:c>
      <x:c r="C36" s="1" t="s">
        <x:v>58</x:v>
      </x:c>
      <x:c r="D36" s="7" t="s">
        <x:v>48</x:v>
      </x:c>
      <x:c r="E36" s="8" t="s">
        <x:v>59</x:v>
      </x:c>
      <x:c r="F36" s="9" t="n">
        <x:v>1.8</x:v>
      </x:c>
      <x:c r="G36" s="10" t="n">
        <x:v>101.15</x:v>
      </x:c>
      <x:c r="H36" s="11">
        <x:f>ROUND(ROUND(F36,2)*ROUND(G36,3),2)</x:f>
      </x:c>
    </x:row>
    <x:row r="37" spans="1:8">
      <x:c r="A37" s="1" t="s">
        <x:v>44</x:v>
      </x:c>
      <x:c r="B37" s="1" t="n">
        <x:v>8</x:v>
      </x:c>
      <x:c r="C37" s="1" t="s">
        <x:v>60</x:v>
      </x:c>
      <x:c r="D37" s="7" t="s">
        <x:v>15</x:v>
      </x:c>
      <x:c r="E37" s="8" t="s">
        <x:v>61</x:v>
      </x:c>
      <x:c r="F37" s="9" t="n">
        <x:v>43.27</x:v>
      </x:c>
      <x:c r="G37" s="10" t="n">
        <x:v>12</x:v>
      </x:c>
      <x:c r="H37" s="11">
        <x:f>ROUND(ROUND(F37,2)*ROUND(G37,3),2)</x:f>
      </x:c>
    </x:row>
    <x:row r="38" spans="1:8">
      <x:c r="A38" s="1" t="s">
        <x:v>44</x:v>
      </x:c>
      <x:c r="B38" s="1" t="n">
        <x:v>9</x:v>
      </x:c>
      <x:c r="C38" s="1" t="s">
        <x:v>62</x:v>
      </x:c>
      <x:c r="D38" s="7" t="s">
        <x:v>23</x:v>
      </x:c>
      <x:c r="E38" s="8" t="s">
        <x:v>63</x:v>
      </x:c>
      <x:c r="F38" s="9" t="n">
        <x:v>128.69</x:v>
      </x:c>
      <x:c r="G38" s="10" t="n">
        <x:v>1.2</x:v>
      </x:c>
      <x:c r="H38" s="11">
        <x:f>ROUND(ROUND(F38,2)*ROUND(G38,3),2)</x:f>
      </x:c>
    </x:row>
    <x:row r="39" spans="1:8">
      <x:c r="A39" s="1" t="s">
        <x:v>44</x:v>
      </x:c>
      <x:c r="B39" s="1" t="n">
        <x:v>10</x:v>
      </x:c>
      <x:c r="C39" s="1" t="s">
        <x:v>64</x:v>
      </x:c>
      <x:c r="D39" s="7" t="s">
        <x:v>15</x:v>
      </x:c>
      <x:c r="E39" s="8" t="s">
        <x:v>65</x:v>
      </x:c>
      <x:c r="F39" s="9" t="n">
        <x:v>143.55</x:v>
      </x:c>
      <x:c r="G39" s="10" t="n">
        <x:v>14</x:v>
      </x:c>
      <x:c r="H39" s="11">
        <x:f>ROUND(ROUND(F39,2)*ROUND(G39,3),2)</x:f>
      </x:c>
    </x:row>
    <x:row r="40" spans="1:8">
      <x:c r="A40" s="1" t="s">
        <x:v>44</x:v>
      </x:c>
      <x:c r="B40" s="1" t="n">
        <x:v>11</x:v>
      </x:c>
      <x:c r="C40" s="1" t="s">
        <x:v>66</x:v>
      </x:c>
      <x:c r="D40" s="7" t="s">
        <x:v>67</x:v>
      </x:c>
      <x:c r="E40" s="8" t="s">
        <x:v>68</x:v>
      </x:c>
      <x:c r="F40" s="9" t="n">
        <x:v>696.32</x:v>
      </x:c>
      <x:c r="G40" s="10" t="n">
        <x:v>1</x:v>
      </x:c>
      <x:c r="H40" s="11">
        <x:f>ROUND(ROUND(F40,2)*ROUND(G40,3),2)</x:f>
      </x:c>
    </x:row>
    <x:row r="41" spans="1:8">
      <x:c r="A41" s="1" t="s">
        <x:v>44</x:v>
      </x:c>
      <x:c r="B41" s="1" t="n">
        <x:v>12</x:v>
      </x:c>
      <x:c r="C41" s="1" t="s">
        <x:v>69</x:v>
      </x:c>
      <x:c r="D41" s="7" t="s">
        <x:v>67</x:v>
      </x:c>
      <x:c r="E41" s="8" t="s">
        <x:v>70</x:v>
      </x:c>
      <x:c r="F41" s="9" t="n">
        <x:v>1017.67</x:v>
      </x:c>
      <x:c r="G41" s="10" t="n">
        <x:v>1</x:v>
      </x:c>
      <x:c r="H41" s="11">
        <x:f>ROUND(ROUND(F41,2)*ROUND(G41,3),2)</x:f>
      </x:c>
    </x:row>
    <x:row r="42" spans="1:8">
      <x:c r="E42" s="5" t="s">
        <x:v>41</x:v>
      </x:c>
      <x:c r="F42" s="5" t="s"/>
      <x:c r="G42" s="5" t="s"/>
      <x:c r="H42" s="13">
        <x:f>SUM(H30:H41)</x:f>
      </x:c>
    </x:row>
    <x:row r="44" spans="1:8">
      <x:c r="C44" s="5" t="s">
        <x:v>8</x:v>
      </x:c>
      <x:c r="D44" s="6" t="s">
        <x:v>9</x:v>
      </x:c>
      <x:c r="E44" s="5" t="s">
        <x:v>10</x:v>
      </x:c>
    </x:row>
    <x:row r="45" spans="1:8">
      <x:c r="C45" s="5" t="s">
        <x:v>11</x:v>
      </x:c>
      <x:c r="D45" s="6" t="s">
        <x:v>71</x:v>
      </x:c>
      <x:c r="E45" s="5" t="s">
        <x:v>72</x:v>
      </x:c>
    </x:row>
    <x:row r="47" spans="1:8">
      <x:c r="A47" s="1" t="s">
        <x:v>73</x:v>
      </x:c>
      <x:c r="B47" s="1" t="n">
        <x:v>1</x:v>
      </x:c>
      <x:c r="C47" s="1" t="s">
        <x:v>74</x:v>
      </x:c>
      <x:c r="D47" s="7" t="s">
        <x:v>48</x:v>
      </x:c>
      <x:c r="E47" s="8" t="s">
        <x:v>75</x:v>
      </x:c>
      <x:c r="F47" s="9" t="n">
        <x:v>3.6</x:v>
      </x:c>
      <x:c r="G47" s="10" t="n">
        <x:v>255.31</x:v>
      </x:c>
      <x:c r="H47" s="11">
        <x:f>ROUND(ROUND(F47,2)*ROUND(G47,3),2)</x:f>
      </x:c>
    </x:row>
    <x:row r="48" spans="1:8">
      <x:c r="A48" s="1" t="s">
        <x:v>73</x:v>
      </x:c>
      <x:c r="B48" s="1" t="n">
        <x:v>2</x:v>
      </x:c>
      <x:c r="C48" s="1" t="s">
        <x:v>76</x:v>
      </x:c>
      <x:c r="D48" s="7" t="s">
        <x:v>67</x:v>
      </x:c>
      <x:c r="E48" s="8" t="s">
        <x:v>77</x:v>
      </x:c>
      <x:c r="F48" s="9" t="n">
        <x:v>12.75</x:v>
      </x:c>
      <x:c r="G48" s="10" t="n">
        <x:v>25.2</x:v>
      </x:c>
      <x:c r="H48" s="11">
        <x:f>ROUND(ROUND(F48,2)*ROUND(G48,3),2)</x:f>
      </x:c>
    </x:row>
    <x:row r="49" spans="1:8">
      <x:c r="A49" s="1" t="s">
        <x:v>73</x:v>
      </x:c>
      <x:c r="B49" s="1" t="n">
        <x:v>3</x:v>
      </x:c>
      <x:c r="C49" s="1" t="s">
        <x:v>78</x:v>
      </x:c>
      <x:c r="D49" s="7" t="s">
        <x:v>23</x:v>
      </x:c>
      <x:c r="E49" s="8" t="s">
        <x:v>79</x:v>
      </x:c>
      <x:c r="F49" s="9" t="n">
        <x:v>108.09</x:v>
      </x:c>
      <x:c r="G49" s="10" t="n">
        <x:v>76.1</x:v>
      </x:c>
      <x:c r="H49" s="11">
        <x:f>ROUND(ROUND(F49,2)*ROUND(G49,3),2)</x:f>
      </x:c>
    </x:row>
    <x:row r="50" spans="1:8">
      <x:c r="A50" s="1" t="s">
        <x:v>73</x:v>
      </x:c>
      <x:c r="B50" s="1" t="n">
        <x:v>4</x:v>
      </x:c>
      <x:c r="C50" s="1" t="s">
        <x:v>80</x:v>
      </x:c>
      <x:c r="D50" s="7" t="s">
        <x:v>15</x:v>
      </x:c>
      <x:c r="E50" s="8" t="s">
        <x:v>81</x:v>
      </x:c>
      <x:c r="F50" s="9" t="n">
        <x:v>44.16</x:v>
      </x:c>
      <x:c r="G50" s="10" t="n">
        <x:v>350.5</x:v>
      </x:c>
      <x:c r="H50" s="11">
        <x:f>ROUND(ROUND(F50,2)*ROUND(G50,3),2)</x:f>
      </x:c>
    </x:row>
    <x:row r="51" spans="1:8">
      <x:c r="A51" s="1" t="s">
        <x:v>73</x:v>
      </x:c>
      <x:c r="B51" s="1" t="n">
        <x:v>5</x:v>
      </x:c>
      <x:c r="C51" s="1" t="s">
        <x:v>82</x:v>
      </x:c>
      <x:c r="D51" s="7" t="s">
        <x:v>48</x:v>
      </x:c>
      <x:c r="E51" s="8" t="s">
        <x:v>83</x:v>
      </x:c>
      <x:c r="F51" s="9" t="n">
        <x:v>2.01</x:v>
      </x:c>
      <x:c r="G51" s="10" t="n">
        <x:v>7610</x:v>
      </x:c>
      <x:c r="H51" s="11">
        <x:f>ROUND(ROUND(F51,2)*ROUND(G51,3),2)</x:f>
      </x:c>
    </x:row>
    <x:row r="52" spans="1:8">
      <x:c r="A52" s="1" t="s">
        <x:v>73</x:v>
      </x:c>
      <x:c r="B52" s="1" t="n">
        <x:v>6</x:v>
      </x:c>
      <x:c r="C52" s="1" t="s">
        <x:v>84</x:v>
      </x:c>
      <x:c r="D52" s="7" t="s">
        <x:v>48</x:v>
      </x:c>
      <x:c r="E52" s="8" t="s">
        <x:v>75</x:v>
      </x:c>
      <x:c r="F52" s="9" t="n">
        <x:v>2.91</x:v>
      </x:c>
      <x:c r="G52" s="10" t="n">
        <x:v>711.184</x:v>
      </x:c>
      <x:c r="H52" s="11">
        <x:f>ROUND(ROUND(F52,2)*ROUND(G52,3),2)</x:f>
      </x:c>
    </x:row>
    <x:row r="53" spans="1:8">
      <x:c r="A53" s="1" t="s">
        <x:v>73</x:v>
      </x:c>
      <x:c r="B53" s="1" t="n">
        <x:v>7</x:v>
      </x:c>
      <x:c r="C53" s="1" t="s">
        <x:v>85</x:v>
      </x:c>
      <x:c r="D53" s="7" t="s">
        <x:v>15</x:v>
      </x:c>
      <x:c r="E53" s="8" t="s">
        <x:v>86</x:v>
      </x:c>
      <x:c r="F53" s="9" t="n">
        <x:v>19.79</x:v>
      </x:c>
      <x:c r="G53" s="10" t="n">
        <x:v>20.64</x:v>
      </x:c>
      <x:c r="H53" s="11">
        <x:f>ROUND(ROUND(F53,2)*ROUND(G53,3),2)</x:f>
      </x:c>
    </x:row>
    <x:row r="54" spans="1:8">
      <x:c r="A54" s="1" t="s">
        <x:v>73</x:v>
      </x:c>
      <x:c r="B54" s="1" t="n">
        <x:v>8</x:v>
      </x:c>
      <x:c r="C54" s="1" t="s">
        <x:v>87</x:v>
      </x:c>
      <x:c r="D54" s="7" t="s">
        <x:v>15</x:v>
      </x:c>
      <x:c r="E54" s="8" t="s">
        <x:v>88</x:v>
      </x:c>
      <x:c r="F54" s="9" t="n">
        <x:v>44.3</x:v>
      </x:c>
      <x:c r="G54" s="10" t="n">
        <x:v>14.688</x:v>
      </x:c>
      <x:c r="H54" s="11">
        <x:f>ROUND(ROUND(F54,2)*ROUND(G54,3),2)</x:f>
      </x:c>
    </x:row>
    <x:row r="55" spans="1:8">
      <x:c r="A55" s="1" t="s">
        <x:v>73</x:v>
      </x:c>
      <x:c r="B55" s="1" t="n">
        <x:v>9</x:v>
      </x:c>
      <x:c r="C55" s="1" t="s">
        <x:v>89</x:v>
      </x:c>
      <x:c r="D55" s="7" t="s">
        <x:v>23</x:v>
      </x:c>
      <x:c r="E55" s="8" t="s">
        <x:v>90</x:v>
      </x:c>
      <x:c r="F55" s="9" t="n">
        <x:v>178.21</x:v>
      </x:c>
      <x:c r="G55" s="10" t="n">
        <x:v>11.76</x:v>
      </x:c>
      <x:c r="H55" s="11">
        <x:f>ROUND(ROUND(F55,2)*ROUND(G55,3),2)</x:f>
      </x:c>
    </x:row>
    <x:row r="56" spans="1:8">
      <x:c r="A56" s="1" t="s">
        <x:v>73</x:v>
      </x:c>
      <x:c r="B56" s="1" t="n">
        <x:v>10</x:v>
      </x:c>
      <x:c r="C56" s="1" t="s">
        <x:v>91</x:v>
      </x:c>
      <x:c r="D56" s="7" t="s">
        <x:v>48</x:v>
      </x:c>
      <x:c r="E56" s="8" t="s">
        <x:v>92</x:v>
      </x:c>
      <x:c r="F56" s="9" t="n">
        <x:v>1.9</x:v>
      </x:c>
      <x:c r="G56" s="10" t="n">
        <x:v>3528</x:v>
      </x:c>
      <x:c r="H56" s="11">
        <x:f>ROUND(ROUND(F56,2)*ROUND(G56,3),2)</x:f>
      </x:c>
    </x:row>
    <x:row r="57" spans="1:8">
      <x:c r="A57" s="1" t="s">
        <x:v>73</x:v>
      </x:c>
      <x:c r="B57" s="1" t="n">
        <x:v>11</x:v>
      </x:c>
      <x:c r="C57" s="1" t="s">
        <x:v>93</x:v>
      </x:c>
      <x:c r="D57" s="7" t="s">
        <x:v>15</x:v>
      </x:c>
      <x:c r="E57" s="8" t="s">
        <x:v>94</x:v>
      </x:c>
      <x:c r="F57" s="9" t="n">
        <x:v>35.78</x:v>
      </x:c>
      <x:c r="G57" s="10" t="n">
        <x:v>112</x:v>
      </x:c>
      <x:c r="H57" s="11">
        <x:f>ROUND(ROUND(F57,2)*ROUND(G57,3),2)</x:f>
      </x:c>
    </x:row>
    <x:row r="58" spans="1:8">
      <x:c r="A58" s="1" t="s">
        <x:v>73</x:v>
      </x:c>
      <x:c r="B58" s="1" t="n">
        <x:v>12</x:v>
      </x:c>
      <x:c r="C58" s="1" t="s">
        <x:v>95</x:v>
      </x:c>
      <x:c r="D58" s="7" t="s">
        <x:v>23</x:v>
      </x:c>
      <x:c r="E58" s="8" t="s">
        <x:v>96</x:v>
      </x:c>
      <x:c r="F58" s="9" t="n">
        <x:v>155.17</x:v>
      </x:c>
      <x:c r="G58" s="10" t="n">
        <x:v>41.58</x:v>
      </x:c>
      <x:c r="H58" s="11">
        <x:f>ROUND(ROUND(F58,2)*ROUND(G58,3),2)</x:f>
      </x:c>
    </x:row>
    <x:row r="59" spans="1:8">
      <x:c r="A59" s="1" t="s">
        <x:v>73</x:v>
      </x:c>
      <x:c r="B59" s="1" t="n">
        <x:v>13</x:v>
      </x:c>
      <x:c r="C59" s="1" t="s">
        <x:v>97</x:v>
      </x:c>
      <x:c r="D59" s="7" t="s">
        <x:v>48</x:v>
      </x:c>
      <x:c r="E59" s="8" t="s">
        <x:v>98</x:v>
      </x:c>
      <x:c r="F59" s="9" t="n">
        <x:v>2.1</x:v>
      </x:c>
      <x:c r="G59" s="10" t="n">
        <x:v>11642.4</x:v>
      </x:c>
      <x:c r="H59" s="11">
        <x:f>ROUND(ROUND(F59,2)*ROUND(G59,3),2)</x:f>
      </x:c>
    </x:row>
    <x:row r="60" spans="1:8">
      <x:c r="A60" s="1" t="s">
        <x:v>73</x:v>
      </x:c>
      <x:c r="B60" s="1" t="n">
        <x:v>14</x:v>
      </x:c>
      <x:c r="C60" s="1" t="s">
        <x:v>99</x:v>
      </x:c>
      <x:c r="D60" s="7" t="s">
        <x:v>15</x:v>
      </x:c>
      <x:c r="E60" s="8" t="s">
        <x:v>100</x:v>
      </x:c>
      <x:c r="F60" s="9" t="n">
        <x:v>42.05</x:v>
      </x:c>
      <x:c r="G60" s="10" t="n">
        <x:v>315</x:v>
      </x:c>
      <x:c r="H60" s="11">
        <x:f>ROUND(ROUND(F60,2)*ROUND(G60,3),2)</x:f>
      </x:c>
    </x:row>
    <x:row r="61" spans="1:8">
      <x:c r="E61" s="5" t="s">
        <x:v>41</x:v>
      </x:c>
      <x:c r="F61" s="5" t="s"/>
      <x:c r="G61" s="5" t="s"/>
      <x:c r="H61" s="13">
        <x:f>SUM(H47:H60)</x:f>
      </x:c>
    </x:row>
    <x:row r="63" spans="1:8">
      <x:c r="C63" s="5" t="s">
        <x:v>8</x:v>
      </x:c>
      <x:c r="D63" s="6" t="s">
        <x:v>9</x:v>
      </x:c>
      <x:c r="E63" s="5" t="s">
        <x:v>10</x:v>
      </x:c>
    </x:row>
    <x:row r="64" spans="1:8">
      <x:c r="C64" s="5" t="s">
        <x:v>11</x:v>
      </x:c>
      <x:c r="D64" s="6" t="s">
        <x:v>101</x:v>
      </x:c>
      <x:c r="E64" s="5" t="s">
        <x:v>102</x:v>
      </x:c>
    </x:row>
    <x:row r="66" spans="1:8">
      <x:c r="A66" s="1" t="s">
        <x:v>103</x:v>
      </x:c>
      <x:c r="B66" s="1" t="n">
        <x:v>1</x:v>
      </x:c>
      <x:c r="C66" s="1" t="s">
        <x:v>104</x:v>
      </x:c>
      <x:c r="D66" s="7" t="s">
        <x:v>15</x:v>
      </x:c>
      <x:c r="E66" s="8" t="s">
        <x:v>105</x:v>
      </x:c>
      <x:c r="F66" s="9" t="n">
        <x:v>6.47</x:v>
      </x:c>
      <x:c r="G66" s="10" t="n">
        <x:v>371.5</x:v>
      </x:c>
      <x:c r="H66" s="11">
        <x:f>ROUND(ROUND(F66,2)*ROUND(G66,3),2)</x:f>
      </x:c>
    </x:row>
    <x:row r="67" spans="1:8">
      <x:c r="A67" s="1" t="s">
        <x:v>103</x:v>
      </x:c>
      <x:c r="B67" s="1" t="n">
        <x:v>2</x:v>
      </x:c>
      <x:c r="C67" s="1" t="s">
        <x:v>106</x:v>
      </x:c>
      <x:c r="D67" s="7" t="s">
        <x:v>15</x:v>
      </x:c>
      <x:c r="E67" s="8" t="s">
        <x:v>107</x:v>
      </x:c>
      <x:c r="F67" s="9" t="n">
        <x:v>25.26</x:v>
      </x:c>
      <x:c r="G67" s="10" t="n">
        <x:v>371.5</x:v>
      </x:c>
      <x:c r="H67" s="11">
        <x:f>ROUND(ROUND(F67,2)*ROUND(G67,3),2)</x:f>
      </x:c>
    </x:row>
    <x:row r="68" spans="1:8">
      <x:c r="A68" s="1" t="s">
        <x:v>103</x:v>
      </x:c>
      <x:c r="B68" s="1" t="n">
        <x:v>3</x:v>
      </x:c>
      <x:c r="C68" s="1" t="s">
        <x:v>108</x:v>
      </x:c>
      <x:c r="D68" s="7" t="s">
        <x:v>15</x:v>
      </x:c>
      <x:c r="E68" s="8" t="s">
        <x:v>109</x:v>
      </x:c>
      <x:c r="F68" s="9" t="n">
        <x:v>1.64</x:v>
      </x:c>
      <x:c r="G68" s="10" t="n">
        <x:v>371.5</x:v>
      </x:c>
      <x:c r="H68" s="11">
        <x:f>ROUND(ROUND(F68,2)*ROUND(G68,3),2)</x:f>
      </x:c>
    </x:row>
    <x:row r="69" spans="1:8">
      <x:c r="A69" s="1" t="s">
        <x:v>103</x:v>
      </x:c>
      <x:c r="B69" s="1" t="n">
        <x:v>4</x:v>
      </x:c>
      <x:c r="C69" s="1" t="s">
        <x:v>110</x:v>
      </x:c>
      <x:c r="D69" s="7" t="s">
        <x:v>15</x:v>
      </x:c>
      <x:c r="E69" s="8" t="s">
        <x:v>111</x:v>
      </x:c>
      <x:c r="F69" s="9" t="n">
        <x:v>5.09</x:v>
      </x:c>
      <x:c r="G69" s="10" t="n">
        <x:v>371.5</x:v>
      </x:c>
      <x:c r="H69" s="11">
        <x:f>ROUND(ROUND(F69,2)*ROUND(G69,3),2)</x:f>
      </x:c>
    </x:row>
    <x:row r="70" spans="1:8">
      <x:c r="A70" s="1" t="s">
        <x:v>103</x:v>
      </x:c>
      <x:c r="B70" s="1" t="n">
        <x:v>5</x:v>
      </x:c>
      <x:c r="C70" s="1" t="s">
        <x:v>112</x:v>
      </x:c>
      <x:c r="D70" s="7" t="s">
        <x:v>15</x:v>
      </x:c>
      <x:c r="E70" s="8" t="s">
        <x:v>113</x:v>
      </x:c>
      <x:c r="F70" s="9" t="n">
        <x:v>11.25</x:v>
      </x:c>
      <x:c r="G70" s="10" t="n">
        <x:v>284.7</x:v>
      </x:c>
      <x:c r="H70" s="11">
        <x:f>ROUND(ROUND(F70,2)*ROUND(G70,3),2)</x:f>
      </x:c>
    </x:row>
    <x:row r="71" spans="1:8">
      <x:c r="A71" s="1" t="s">
        <x:v>103</x:v>
      </x:c>
      <x:c r="B71" s="1" t="n">
        <x:v>6</x:v>
      </x:c>
      <x:c r="C71" s="1" t="s">
        <x:v>114</x:v>
      </x:c>
      <x:c r="D71" s="7" t="s">
        <x:v>15</x:v>
      </x:c>
      <x:c r="E71" s="8" t="s">
        <x:v>115</x:v>
      </x:c>
      <x:c r="F71" s="9" t="n">
        <x:v>45.68</x:v>
      </x:c>
      <x:c r="G71" s="10" t="n">
        <x:v>68.1</x:v>
      </x:c>
      <x:c r="H71" s="11">
        <x:f>ROUND(ROUND(F71,2)*ROUND(G71,3),2)</x:f>
      </x:c>
    </x:row>
    <x:row r="72" spans="1:8">
      <x:c r="A72" s="1" t="s">
        <x:v>103</x:v>
      </x:c>
      <x:c r="B72" s="1" t="n">
        <x:v>7</x:v>
      </x:c>
      <x:c r="C72" s="1" t="s">
        <x:v>116</x:v>
      </x:c>
      <x:c r="D72" s="7" t="s">
        <x:v>15</x:v>
      </x:c>
      <x:c r="E72" s="8" t="s">
        <x:v>117</x:v>
      </x:c>
      <x:c r="F72" s="9" t="n">
        <x:v>35.6</x:v>
      </x:c>
      <x:c r="G72" s="10" t="n">
        <x:v>216.6</x:v>
      </x:c>
      <x:c r="H72" s="11">
        <x:f>ROUND(ROUND(F72,2)*ROUND(G72,3),2)</x:f>
      </x:c>
    </x:row>
    <x:row r="73" spans="1:8">
      <x:c r="A73" s="1" t="s">
        <x:v>103</x:v>
      </x:c>
      <x:c r="B73" s="1" t="n">
        <x:v>8</x:v>
      </x:c>
      <x:c r="C73" s="1" t="s">
        <x:v>118</x:v>
      </x:c>
      <x:c r="D73" s="7" t="s">
        <x:v>15</x:v>
      </x:c>
      <x:c r="E73" s="8" t="s">
        <x:v>119</x:v>
      </x:c>
      <x:c r="F73" s="9" t="n">
        <x:v>18.43</x:v>
      </x:c>
      <x:c r="G73" s="10" t="n">
        <x:v>80.4</x:v>
      </x:c>
      <x:c r="H73" s="11">
        <x:f>ROUND(ROUND(F73,2)*ROUND(G73,3),2)</x:f>
      </x:c>
    </x:row>
    <x:row r="74" spans="1:8">
      <x:c r="A74" s="1" t="s">
        <x:v>103</x:v>
      </x:c>
      <x:c r="B74" s="1" t="n">
        <x:v>9</x:v>
      </x:c>
      <x:c r="C74" s="1" t="s">
        <x:v>120</x:v>
      </x:c>
      <x:c r="D74" s="7" t="s">
        <x:v>15</x:v>
      </x:c>
      <x:c r="E74" s="8" t="s">
        <x:v>119</x:v>
      </x:c>
      <x:c r="F74" s="9" t="n">
        <x:v>18.43</x:v>
      </x:c>
      <x:c r="G74" s="10" t="n">
        <x:v>104</x:v>
      </x:c>
      <x:c r="H74" s="11">
        <x:f>ROUND(ROUND(F74,2)*ROUND(G74,3),2)</x:f>
      </x:c>
    </x:row>
    <x:row r="75" spans="1:8">
      <x:c r="A75" s="1" t="s">
        <x:v>103</x:v>
      </x:c>
      <x:c r="B75" s="1" t="n">
        <x:v>10</x:v>
      </x:c>
      <x:c r="C75" s="1" t="s">
        <x:v>121</x:v>
      </x:c>
      <x:c r="D75" s="7" t="s">
        <x:v>15</x:v>
      </x:c>
      <x:c r="E75" s="8" t="s">
        <x:v>122</x:v>
      </x:c>
      <x:c r="F75" s="9" t="n">
        <x:v>2.1</x:v>
      </x:c>
      <x:c r="G75" s="10" t="n">
        <x:v>110.2</x:v>
      </x:c>
      <x:c r="H75" s="11">
        <x:f>ROUND(ROUND(F75,2)*ROUND(G75,3),2)</x:f>
      </x:c>
    </x:row>
    <x:row r="76" spans="1:8">
      <x:c r="A76" s="1" t="s">
        <x:v>103</x:v>
      </x:c>
      <x:c r="B76" s="1" t="n">
        <x:v>11</x:v>
      </x:c>
      <x:c r="C76" s="1" t="s">
        <x:v>123</x:v>
      </x:c>
      <x:c r="D76" s="7" t="s">
        <x:v>15</x:v>
      </x:c>
      <x:c r="E76" s="8" t="s">
        <x:v>124</x:v>
      </x:c>
      <x:c r="F76" s="9" t="n">
        <x:v>8.5</x:v>
      </x:c>
      <x:c r="G76" s="10" t="n">
        <x:v>140</x:v>
      </x:c>
      <x:c r="H76" s="11">
        <x:f>ROUND(ROUND(F76,2)*ROUND(G76,3),2)</x:f>
      </x:c>
    </x:row>
    <x:row r="77" spans="1:8">
      <x:c r="A77" s="1" t="s">
        <x:v>103</x:v>
      </x:c>
      <x:c r="B77" s="1" t="n">
        <x:v>12</x:v>
      </x:c>
      <x:c r="C77" s="1" t="s">
        <x:v>125</x:v>
      </x:c>
      <x:c r="D77" s="7" t="s">
        <x:v>18</x:v>
      </x:c>
      <x:c r="E77" s="8" t="s">
        <x:v>126</x:v>
      </x:c>
      <x:c r="F77" s="9" t="n">
        <x:v>11.77</x:v>
      </x:c>
      <x:c r="G77" s="10" t="n">
        <x:v>41</x:v>
      </x:c>
      <x:c r="H77" s="11">
        <x:f>ROUND(ROUND(F77,2)*ROUND(G77,3),2)</x:f>
      </x:c>
    </x:row>
    <x:row r="78" spans="1:8">
      <x:c r="A78" s="1" t="s">
        <x:v>103</x:v>
      </x:c>
      <x:c r="B78" s="1" t="n">
        <x:v>13</x:v>
      </x:c>
      <x:c r="C78" s="1" t="s">
        <x:v>127</x:v>
      </x:c>
      <x:c r="D78" s="7" t="s">
        <x:v>15</x:v>
      </x:c>
      <x:c r="E78" s="8" t="s">
        <x:v>128</x:v>
      </x:c>
      <x:c r="F78" s="9" t="n">
        <x:v>5.09</x:v>
      </x:c>
      <x:c r="G78" s="10" t="n">
        <x:v>41</x:v>
      </x:c>
      <x:c r="H78" s="11">
        <x:f>ROUND(ROUND(F78,2)*ROUND(G78,3),2)</x:f>
      </x:c>
    </x:row>
    <x:row r="79" spans="1:8">
      <x:c r="A79" s="1" t="s">
        <x:v>103</x:v>
      </x:c>
      <x:c r="B79" s="1" t="n">
        <x:v>14</x:v>
      </x:c>
      <x:c r="C79" s="1" t="s">
        <x:v>129</x:v>
      </x:c>
      <x:c r="D79" s="7" t="s">
        <x:v>18</x:v>
      </x:c>
      <x:c r="E79" s="8" t="s">
        <x:v>130</x:v>
      </x:c>
      <x:c r="F79" s="9" t="n">
        <x:v>54.68</x:v>
      </x:c>
      <x:c r="G79" s="10" t="n">
        <x:v>35</x:v>
      </x:c>
      <x:c r="H79" s="11">
        <x:f>ROUND(ROUND(F79,2)*ROUND(G79,3),2)</x:f>
      </x:c>
    </x:row>
    <x:row r="80" spans="1:8">
      <x:c r="A80" s="1" t="s">
        <x:v>103</x:v>
      </x:c>
      <x:c r="B80" s="1" t="n">
        <x:v>15</x:v>
      </x:c>
      <x:c r="C80" s="1" t="s">
        <x:v>131</x:v>
      </x:c>
      <x:c r="D80" s="7" t="s">
        <x:v>23</x:v>
      </x:c>
      <x:c r="E80" s="8" t="s">
        <x:v>132</x:v>
      </x:c>
      <x:c r="F80" s="9" t="n">
        <x:v>6.25</x:v>
      </x:c>
      <x:c r="G80" s="10" t="n">
        <x:v>100.08</x:v>
      </x:c>
      <x:c r="H80" s="11">
        <x:f>ROUND(ROUND(F80,2)*ROUND(G80,3),2)</x:f>
      </x:c>
    </x:row>
    <x:row r="81" spans="1:8">
      <x:c r="E81" s="5" t="s">
        <x:v>41</x:v>
      </x:c>
      <x:c r="F81" s="5" t="s"/>
      <x:c r="G81" s="5" t="s"/>
      <x:c r="H81" s="13">
        <x:f>SUM(H66:H80)</x:f>
      </x:c>
    </x:row>
    <x:row r="83" spans="1:8">
      <x:c r="C83" s="5" t="s">
        <x:v>8</x:v>
      </x:c>
      <x:c r="D83" s="6" t="s">
        <x:v>9</x:v>
      </x:c>
      <x:c r="E83" s="5" t="s">
        <x:v>10</x:v>
      </x:c>
    </x:row>
    <x:row r="84" spans="1:8">
      <x:c r="C84" s="5" t="s">
        <x:v>11</x:v>
      </x:c>
      <x:c r="D84" s="6" t="s">
        <x:v>133</x:v>
      </x:c>
      <x:c r="E84" s="5" t="s">
        <x:v>134</x:v>
      </x:c>
    </x:row>
    <x:row r="85" spans="1:8">
      <x:c r="C85" s="5" t="s">
        <x:v>135</x:v>
      </x:c>
      <x:c r="D85" s="6" t="s">
        <x:v>9</x:v>
      </x:c>
      <x:c r="E85" s="5" t="s">
        <x:v>136</x:v>
      </x:c>
    </x:row>
    <x:row r="87" spans="1:8">
      <x:c r="A87" s="1" t="s">
        <x:v>137</x:v>
      </x:c>
      <x:c r="B87" s="1" t="n">
        <x:v>1</x:v>
      </x:c>
      <x:c r="C87" s="1" t="s">
        <x:v>138</x:v>
      </x:c>
      <x:c r="D87" s="7" t="s">
        <x:v>15</x:v>
      </x:c>
      <x:c r="E87" s="8" t="s">
        <x:v>139</x:v>
      </x:c>
      <x:c r="F87" s="9" t="n">
        <x:v>81.43</x:v>
      </x:c>
      <x:c r="G87" s="10" t="n">
        <x:v>540.44</x:v>
      </x:c>
      <x:c r="H87" s="11">
        <x:f>ROUND(ROUND(F87,2)*ROUND(G87,3),2)</x:f>
      </x:c>
    </x:row>
    <x:row r="88" spans="1:8">
      <x:c r="A88" s="1" t="s">
        <x:v>137</x:v>
      </x:c>
      <x:c r="B88" s="1" t="n">
        <x:v>2</x:v>
      </x:c>
      <x:c r="C88" s="1" t="s">
        <x:v>140</x:v>
      </x:c>
      <x:c r="D88" s="7" t="s">
        <x:v>15</x:v>
      </x:c>
      <x:c r="E88" s="8" t="s">
        <x:v>141</x:v>
      </x:c>
      <x:c r="F88" s="9" t="n">
        <x:v>11.06</x:v>
      </x:c>
      <x:c r="G88" s="10" t="n">
        <x:v>285.4</x:v>
      </x:c>
      <x:c r="H88" s="11">
        <x:f>ROUND(ROUND(F88,2)*ROUND(G88,3),2)</x:f>
      </x:c>
    </x:row>
    <x:row r="89" spans="1:8">
      <x:c r="A89" s="1" t="s">
        <x:v>137</x:v>
      </x:c>
      <x:c r="B89" s="1" t="n">
        <x:v>3</x:v>
      </x:c>
      <x:c r="C89" s="1" t="s">
        <x:v>142</x:v>
      </x:c>
      <x:c r="D89" s="7" t="s">
        <x:v>15</x:v>
      </x:c>
      <x:c r="E89" s="8" t="s">
        <x:v>143</x:v>
      </x:c>
      <x:c r="F89" s="9" t="n">
        <x:v>62.13</x:v>
      </x:c>
      <x:c r="G89" s="10" t="n">
        <x:v>12</x:v>
      </x:c>
      <x:c r="H89" s="11">
        <x:f>ROUND(ROUND(F89,2)*ROUND(G89,3),2)</x:f>
      </x:c>
    </x:row>
    <x:row r="90" spans="1:8">
      <x:c r="E90" s="5" t="s">
        <x:v>41</x:v>
      </x:c>
      <x:c r="F90" s="5" t="s"/>
      <x:c r="G90" s="5" t="s"/>
      <x:c r="H90" s="13">
        <x:f>SUM(H87:H89)</x:f>
      </x:c>
    </x:row>
    <x:row r="92" spans="1:8">
      <x:c r="C92" s="5" t="s">
        <x:v>8</x:v>
      </x:c>
      <x:c r="D92" s="6" t="s">
        <x:v>9</x:v>
      </x:c>
      <x:c r="E92" s="5" t="s">
        <x:v>10</x:v>
      </x:c>
    </x:row>
    <x:row r="93" spans="1:8">
      <x:c r="C93" s="5" t="s">
        <x:v>11</x:v>
      </x:c>
      <x:c r="D93" s="6" t="s">
        <x:v>133</x:v>
      </x:c>
      <x:c r="E93" s="5" t="s">
        <x:v>134</x:v>
      </x:c>
    </x:row>
    <x:row r="94" spans="1:8">
      <x:c r="C94" s="5" t="s">
        <x:v>135</x:v>
      </x:c>
      <x:c r="D94" s="6" t="s">
        <x:v>42</x:v>
      </x:c>
      <x:c r="E94" s="5" t="s">
        <x:v>144</x:v>
      </x:c>
    </x:row>
    <x:row r="96" spans="1:8">
      <x:c r="A96" s="1" t="s">
        <x:v>145</x:v>
      </x:c>
      <x:c r="B96" s="1" t="n">
        <x:v>1</x:v>
      </x:c>
      <x:c r="C96" s="1" t="s">
        <x:v>146</x:v>
      </x:c>
      <x:c r="D96" s="7" t="s">
        <x:v>15</x:v>
      </x:c>
      <x:c r="E96" s="12" t="s">
        <x:v>147</x:v>
      </x:c>
      <x:c r="F96" s="9" t="n">
        <x:v>90.06</x:v>
      </x:c>
      <x:c r="G96" s="10" t="n">
        <x:v>84.822</x:v>
      </x:c>
      <x:c r="H96" s="11">
        <x:f>ROUND(ROUND(F96,2)*ROUND(G96,3),2)</x:f>
      </x:c>
    </x:row>
    <x:row r="97" spans="1:8">
      <x:c r="A97" s="1" t="s">
        <x:v>145</x:v>
      </x:c>
      <x:c r="B97" s="1" t="n">
        <x:v>2</x:v>
      </x:c>
      <x:c r="C97" s="1" t="s">
        <x:v>148</x:v>
      </x:c>
      <x:c r="D97" s="7" t="s">
        <x:v>15</x:v>
      </x:c>
      <x:c r="E97" s="12" t="s">
        <x:v>149</x:v>
      </x:c>
      <x:c r="F97" s="9" t="n">
        <x:v>100.51</x:v>
      </x:c>
      <x:c r="G97" s="10" t="n">
        <x:v>50.68</x:v>
      </x:c>
      <x:c r="H97" s="11">
        <x:f>ROUND(ROUND(F97,2)*ROUND(G97,3),2)</x:f>
      </x:c>
    </x:row>
    <x:row r="98" spans="1:8">
      <x:c r="A98" s="1" t="s">
        <x:v>145</x:v>
      </x:c>
      <x:c r="B98" s="1" t="n">
        <x:v>3</x:v>
      </x:c>
      <x:c r="C98" s="1" t="s">
        <x:v>150</x:v>
      </x:c>
      <x:c r="D98" s="7" t="s">
        <x:v>15</x:v>
      </x:c>
      <x:c r="E98" s="12" t="s">
        <x:v>151</x:v>
      </x:c>
      <x:c r="F98" s="9" t="n">
        <x:v>36.74</x:v>
      </x:c>
      <x:c r="G98" s="10" t="n">
        <x:v>75.81</x:v>
      </x:c>
      <x:c r="H98" s="11">
        <x:f>ROUND(ROUND(F98,2)*ROUND(G98,3),2)</x:f>
      </x:c>
    </x:row>
    <x:row r="99" spans="1:8">
      <x:c r="A99" s="1" t="s">
        <x:v>145</x:v>
      </x:c>
      <x:c r="B99" s="1" t="n">
        <x:v>4</x:v>
      </x:c>
      <x:c r="C99" s="1" t="s">
        <x:v>152</x:v>
      </x:c>
      <x:c r="D99" s="7" t="s">
        <x:v>67</x:v>
      </x:c>
      <x:c r="E99" s="8" t="s">
        <x:v>153</x:v>
      </x:c>
      <x:c r="F99" s="9" t="n">
        <x:v>369.08</x:v>
      </x:c>
      <x:c r="G99" s="10" t="n">
        <x:v>2</x:v>
      </x:c>
      <x:c r="H99" s="11">
        <x:f>ROUND(ROUND(F99,2)*ROUND(G99,3),2)</x:f>
      </x:c>
    </x:row>
    <x:row r="100" spans="1:8">
      <x:c r="A100" s="1" t="s">
        <x:v>145</x:v>
      </x:c>
      <x:c r="B100" s="1" t="n">
        <x:v>5</x:v>
      </x:c>
      <x:c r="C100" s="1" t="s">
        <x:v>154</x:v>
      </x:c>
      <x:c r="D100" s="7" t="s">
        <x:v>67</x:v>
      </x:c>
      <x:c r="E100" s="8" t="s">
        <x:v>155</x:v>
      </x:c>
      <x:c r="F100" s="9" t="n">
        <x:v>375.75</x:v>
      </x:c>
      <x:c r="G100" s="10" t="n">
        <x:v>4</x:v>
      </x:c>
      <x:c r="H100" s="11">
        <x:f>ROUND(ROUND(F100,2)*ROUND(G100,3),2)</x:f>
      </x:c>
    </x:row>
    <x:row r="101" spans="1:8">
      <x:c r="A101" s="1" t="s">
        <x:v>145</x:v>
      </x:c>
      <x:c r="B101" s="1" t="n">
        <x:v>6</x:v>
      </x:c>
      <x:c r="C101" s="1" t="s">
        <x:v>156</x:v>
      </x:c>
      <x:c r="D101" s="7" t="s">
        <x:v>15</x:v>
      </x:c>
      <x:c r="E101" s="8" t="s">
        <x:v>157</x:v>
      </x:c>
      <x:c r="F101" s="9" t="n">
        <x:v>131.09</x:v>
      </x:c>
      <x:c r="G101" s="10" t="n">
        <x:v>3.78</x:v>
      </x:c>
      <x:c r="H101" s="11">
        <x:f>ROUND(ROUND(F101,2)*ROUND(G101,3),2)</x:f>
      </x:c>
    </x:row>
    <x:row r="102" spans="1:8">
      <x:c r="A102" s="1" t="s">
        <x:v>145</x:v>
      </x:c>
      <x:c r="B102" s="1" t="n">
        <x:v>7</x:v>
      </x:c>
      <x:c r="C102" s="1" t="s">
        <x:v>158</x:v>
      </x:c>
      <x:c r="D102" s="7" t="s">
        <x:v>67</x:v>
      </x:c>
      <x:c r="E102" s="8" t="s">
        <x:v>159</x:v>
      </x:c>
      <x:c r="F102" s="9" t="n">
        <x:v>375.75</x:v>
      </x:c>
      <x:c r="G102" s="10" t="n">
        <x:v>4</x:v>
      </x:c>
      <x:c r="H102" s="11">
        <x:f>ROUND(ROUND(F102,2)*ROUND(G102,3),2)</x:f>
      </x:c>
    </x:row>
    <x:row r="103" spans="1:8">
      <x:c r="A103" s="1" t="s">
        <x:v>145</x:v>
      </x:c>
      <x:c r="B103" s="1" t="n">
        <x:v>8</x:v>
      </x:c>
      <x:c r="C103" s="1" t="s">
        <x:v>160</x:v>
      </x:c>
      <x:c r="D103" s="7" t="s">
        <x:v>15</x:v>
      </x:c>
      <x:c r="E103" s="8" t="s">
        <x:v>161</x:v>
      </x:c>
      <x:c r="F103" s="9" t="n">
        <x:v>167.98</x:v>
      </x:c>
      <x:c r="G103" s="10" t="n">
        <x:v>8.58</x:v>
      </x:c>
      <x:c r="H103" s="11">
        <x:f>ROUND(ROUND(F103,2)*ROUND(G103,3),2)</x:f>
      </x:c>
    </x:row>
    <x:row r="104" spans="1:8">
      <x:c r="A104" s="1" t="s">
        <x:v>145</x:v>
      </x:c>
      <x:c r="B104" s="1" t="n">
        <x:v>9</x:v>
      </x:c>
      <x:c r="C104" s="1" t="s">
        <x:v>162</x:v>
      </x:c>
      <x:c r="D104" s="7" t="s">
        <x:v>48</x:v>
      </x:c>
      <x:c r="E104" s="8" t="s">
        <x:v>163</x:v>
      </x:c>
      <x:c r="F104" s="9" t="n">
        <x:v>5.27</x:v>
      </x:c>
      <x:c r="G104" s="10" t="n">
        <x:v>155.4</x:v>
      </x:c>
      <x:c r="H104" s="11">
        <x:f>ROUND(ROUND(F104,2)*ROUND(G104,3),2)</x:f>
      </x:c>
    </x:row>
    <x:row r="105" spans="1:8">
      <x:c r="E105" s="5" t="s">
        <x:v>41</x:v>
      </x:c>
      <x:c r="F105" s="5" t="s"/>
      <x:c r="G105" s="5" t="s"/>
      <x:c r="H105" s="13">
        <x:f>SUM(H96:H104)</x:f>
      </x:c>
    </x:row>
    <x:row r="107" spans="1:8">
      <x:c r="C107" s="5" t="s">
        <x:v>8</x:v>
      </x:c>
      <x:c r="D107" s="6" t="s">
        <x:v>9</x:v>
      </x:c>
      <x:c r="E107" s="5" t="s">
        <x:v>10</x:v>
      </x:c>
    </x:row>
    <x:row r="108" spans="1:8">
      <x:c r="C108" s="5" t="s">
        <x:v>11</x:v>
      </x:c>
      <x:c r="D108" s="6" t="s">
        <x:v>133</x:v>
      </x:c>
      <x:c r="E108" s="5" t="s">
        <x:v>134</x:v>
      </x:c>
    </x:row>
    <x:row r="109" spans="1:8">
      <x:c r="C109" s="5" t="s">
        <x:v>135</x:v>
      </x:c>
      <x:c r="D109" s="6" t="s">
        <x:v>71</x:v>
      </x:c>
      <x:c r="E109" s="5" t="s">
        <x:v>164</x:v>
      </x:c>
    </x:row>
    <x:row r="111" spans="1:8">
      <x:c r="A111" s="1" t="s">
        <x:v>165</x:v>
      </x:c>
      <x:c r="B111" s="1" t="n">
        <x:v>1</x:v>
      </x:c>
      <x:c r="C111" s="1" t="s">
        <x:v>166</x:v>
      </x:c>
      <x:c r="D111" s="7" t="s">
        <x:v>15</x:v>
      </x:c>
      <x:c r="E111" s="12" t="s">
        <x:v>167</x:v>
      </x:c>
      <x:c r="F111" s="9" t="n">
        <x:v>128.96</x:v>
      </x:c>
      <x:c r="G111" s="10" t="n">
        <x:v>83.7</x:v>
      </x:c>
      <x:c r="H111" s="11">
        <x:f>ROUND(ROUND(F111,2)*ROUND(G111,3),2)</x:f>
      </x:c>
    </x:row>
    <x:row r="112" spans="1:8">
      <x:c r="A112" s="1" t="s">
        <x:v>165</x:v>
      </x:c>
      <x:c r="B112" s="1" t="n">
        <x:v>2</x:v>
      </x:c>
      <x:c r="C112" s="1" t="s">
        <x:v>168</x:v>
      </x:c>
      <x:c r="D112" s="7" t="s">
        <x:v>15</x:v>
      </x:c>
      <x:c r="E112" s="12" t="s">
        <x:v>169</x:v>
      </x:c>
      <x:c r="F112" s="9" t="n">
        <x:v>202.09</x:v>
      </x:c>
      <x:c r="G112" s="10" t="n">
        <x:v>36.396</x:v>
      </x:c>
      <x:c r="H112" s="11">
        <x:f>ROUND(ROUND(F112,2)*ROUND(G112,3),2)</x:f>
      </x:c>
    </x:row>
    <x:row r="113" spans="1:8">
      <x:c r="A113" s="1" t="s">
        <x:v>165</x:v>
      </x:c>
      <x:c r="B113" s="1" t="n">
        <x:v>3</x:v>
      </x:c>
      <x:c r="C113" s="1" t="s">
        <x:v>170</x:v>
      </x:c>
      <x:c r="D113" s="7" t="s">
        <x:v>67</x:v>
      </x:c>
      <x:c r="E113" s="8" t="s">
        <x:v>171</x:v>
      </x:c>
      <x:c r="F113" s="9" t="n">
        <x:v>2485.46</x:v>
      </x:c>
      <x:c r="G113" s="10" t="n">
        <x:v>1</x:v>
      </x:c>
      <x:c r="H113" s="11">
        <x:f>ROUND(ROUND(F113,2)*ROUND(G113,3),2)</x:f>
      </x:c>
    </x:row>
    <x:row r="114" spans="1:8">
      <x:c r="A114" s="1" t="s">
        <x:v>165</x:v>
      </x:c>
      <x:c r="B114" s="1" t="n">
        <x:v>4</x:v>
      </x:c>
      <x:c r="C114" s="1" t="s">
        <x:v>172</x:v>
      </x:c>
      <x:c r="D114" s="7" t="s">
        <x:v>15</x:v>
      </x:c>
      <x:c r="E114" s="8" t="s">
        <x:v>173</x:v>
      </x:c>
      <x:c r="F114" s="9" t="n">
        <x:v>106.65</x:v>
      </x:c>
      <x:c r="G114" s="10" t="n">
        <x:v>130.896</x:v>
      </x:c>
      <x:c r="H114" s="11">
        <x:f>ROUND(ROUND(F114,2)*ROUND(G114,3),2)</x:f>
      </x:c>
    </x:row>
    <x:row r="115" spans="1:8">
      <x:c r="A115" s="1" t="s">
        <x:v>165</x:v>
      </x:c>
      <x:c r="B115" s="1" t="n">
        <x:v>5</x:v>
      </x:c>
      <x:c r="C115" s="1" t="s">
        <x:v>174</x:v>
      </x:c>
      <x:c r="D115" s="7" t="s">
        <x:v>15</x:v>
      </x:c>
      <x:c r="E115" s="12" t="s">
        <x:v>175</x:v>
      </x:c>
      <x:c r="F115" s="9" t="n">
        <x:v>167.26</x:v>
      </x:c>
      <x:c r="G115" s="10" t="n">
        <x:v>10.86</x:v>
      </x:c>
      <x:c r="H115" s="11">
        <x:f>ROUND(ROUND(F115,2)*ROUND(G115,3),2)</x:f>
      </x:c>
    </x:row>
    <x:row r="116" spans="1:8">
      <x:c r="A116" s="1" t="s">
        <x:v>165</x:v>
      </x:c>
      <x:c r="B116" s="1" t="n">
        <x:v>6</x:v>
      </x:c>
      <x:c r="C116" s="1" t="s">
        <x:v>176</x:v>
      </x:c>
      <x:c r="D116" s="7" t="s">
        <x:v>15</x:v>
      </x:c>
      <x:c r="E116" s="8" t="s">
        <x:v>177</x:v>
      </x:c>
      <x:c r="F116" s="9" t="n">
        <x:v>123.92</x:v>
      </x:c>
      <x:c r="G116" s="10" t="n">
        <x:v>29.475</x:v>
      </x:c>
      <x:c r="H116" s="11">
        <x:f>ROUND(ROUND(F116,2)*ROUND(G116,3),2)</x:f>
      </x:c>
    </x:row>
    <x:row r="117" spans="1:8">
      <x:c r="E117" s="5" t="s">
        <x:v>41</x:v>
      </x:c>
      <x:c r="F117" s="5" t="s"/>
      <x:c r="G117" s="5" t="s"/>
      <x:c r="H117" s="13">
        <x:f>SUM(H111:H116)</x:f>
      </x:c>
    </x:row>
    <x:row r="119" spans="1:8">
      <x:c r="C119" s="5" t="s">
        <x:v>8</x:v>
      </x:c>
      <x:c r="D119" s="6" t="s">
        <x:v>9</x:v>
      </x:c>
      <x:c r="E119" s="5" t="s">
        <x:v>10</x:v>
      </x:c>
    </x:row>
    <x:row r="120" spans="1:8">
      <x:c r="C120" s="5" t="s">
        <x:v>11</x:v>
      </x:c>
      <x:c r="D120" s="6" t="s">
        <x:v>133</x:v>
      </x:c>
      <x:c r="E120" s="5" t="s">
        <x:v>134</x:v>
      </x:c>
    </x:row>
    <x:row r="121" spans="1:8">
      <x:c r="C121" s="5" t="s">
        <x:v>135</x:v>
      </x:c>
      <x:c r="D121" s="6" t="s">
        <x:v>101</x:v>
      </x:c>
      <x:c r="E121" s="5" t="s">
        <x:v>178</x:v>
      </x:c>
    </x:row>
    <x:row r="123" spans="1:8">
      <x:c r="A123" s="1" t="s">
        <x:v>179</x:v>
      </x:c>
      <x:c r="B123" s="1" t="n">
        <x:v>1</x:v>
      </x:c>
      <x:c r="C123" s="1" t="s">
        <x:v>180</x:v>
      </x:c>
      <x:c r="D123" s="7" t="s">
        <x:v>48</x:v>
      </x:c>
      <x:c r="E123" s="8" t="s">
        <x:v>181</x:v>
      </x:c>
      <x:c r="F123" s="9" t="n">
        <x:v>10.34</x:v>
      </x:c>
      <x:c r="G123" s="10" t="n">
        <x:v>243.6</x:v>
      </x:c>
      <x:c r="H123" s="11">
        <x:f>ROUND(ROUND(F123,2)*ROUND(G123,3),2)</x:f>
      </x:c>
    </x:row>
    <x:row r="124" spans="1:8">
      <x:c r="A124" s="1" t="s">
        <x:v>179</x:v>
      </x:c>
      <x:c r="B124" s="1" t="n">
        <x:v>2</x:v>
      </x:c>
      <x:c r="C124" s="1" t="s">
        <x:v>182</x:v>
      </x:c>
      <x:c r="D124" s="7" t="s">
        <x:v>48</x:v>
      </x:c>
      <x:c r="E124" s="8" t="s">
        <x:v>183</x:v>
      </x:c>
      <x:c r="F124" s="9" t="n">
        <x:v>14.69</x:v>
      </x:c>
      <x:c r="G124" s="10" t="n">
        <x:v>111.51</x:v>
      </x:c>
      <x:c r="H124" s="11">
        <x:f>ROUND(ROUND(F124,2)*ROUND(G124,3),2)</x:f>
      </x:c>
    </x:row>
    <x:row r="125" spans="1:8">
      <x:c r="A125" s="1" t="s">
        <x:v>179</x:v>
      </x:c>
      <x:c r="B125" s="1" t="n">
        <x:v>3</x:v>
      </x:c>
      <x:c r="C125" s="1" t="s">
        <x:v>184</x:v>
      </x:c>
      <x:c r="D125" s="7" t="s">
        <x:v>15</x:v>
      </x:c>
      <x:c r="E125" s="8" t="s">
        <x:v>185</x:v>
      </x:c>
      <x:c r="F125" s="9" t="n">
        <x:v>51.61</x:v>
      </x:c>
      <x:c r="G125" s="10" t="n">
        <x:v>65.988</x:v>
      </x:c>
      <x:c r="H125" s="11">
        <x:f>ROUND(ROUND(F125,2)*ROUND(G125,3),2)</x:f>
      </x:c>
    </x:row>
    <x:row r="126" spans="1:8">
      <x:c r="A126" s="1" t="s">
        <x:v>179</x:v>
      </x:c>
      <x:c r="B126" s="1" t="n">
        <x:v>4</x:v>
      </x:c>
      <x:c r="C126" s="1" t="s">
        <x:v>186</x:v>
      </x:c>
      <x:c r="D126" s="7" t="s">
        <x:v>18</x:v>
      </x:c>
      <x:c r="E126" s="12" t="s">
        <x:v>187</x:v>
      </x:c>
      <x:c r="F126" s="9" t="n">
        <x:v>52.96</x:v>
      </x:c>
      <x:c r="G126" s="10" t="n">
        <x:v>39</x:v>
      </x:c>
      <x:c r="H126" s="11">
        <x:f>ROUND(ROUND(F126,2)*ROUND(G126,3),2)</x:f>
      </x:c>
    </x:row>
    <x:row r="127" spans="1:8">
      <x:c r="A127" s="1" t="s">
        <x:v>179</x:v>
      </x:c>
      <x:c r="B127" s="1" t="n">
        <x:v>5</x:v>
      </x:c>
      <x:c r="C127" s="1" t="s">
        <x:v>188</x:v>
      </x:c>
      <x:c r="D127" s="7" t="s">
        <x:v>15</x:v>
      </x:c>
      <x:c r="E127" s="8" t="s">
        <x:v>189</x:v>
      </x:c>
      <x:c r="F127" s="9" t="n">
        <x:v>34.29</x:v>
      </x:c>
      <x:c r="G127" s="10" t="n">
        <x:v>26</x:v>
      </x:c>
      <x:c r="H127" s="11">
        <x:f>ROUND(ROUND(F127,2)*ROUND(G127,3),2)</x:f>
      </x:c>
    </x:row>
    <x:row r="128" spans="1:8">
      <x:c r="A128" s="1" t="s">
        <x:v>179</x:v>
      </x:c>
      <x:c r="B128" s="1" t="n">
        <x:v>6</x:v>
      </x:c>
      <x:c r="C128" s="1" t="s">
        <x:v>190</x:v>
      </x:c>
      <x:c r="D128" s="7" t="s">
        <x:v>67</x:v>
      </x:c>
      <x:c r="E128" s="8" t="s">
        <x:v>191</x:v>
      </x:c>
      <x:c r="F128" s="9" t="n">
        <x:v>229.42</x:v>
      </x:c>
      <x:c r="G128" s="10" t="n">
        <x:v>1</x:v>
      </x:c>
      <x:c r="H128" s="11">
        <x:f>ROUND(ROUND(F128,2)*ROUND(G128,3),2)</x:f>
      </x:c>
    </x:row>
    <x:row r="129" spans="1:8">
      <x:c r="A129" s="1" t="s">
        <x:v>179</x:v>
      </x:c>
      <x:c r="B129" s="1" t="n">
        <x:v>7</x:v>
      </x:c>
      <x:c r="C129" s="1" t="s">
        <x:v>192</x:v>
      </x:c>
      <x:c r="D129" s="7" t="s">
        <x:v>67</x:v>
      </x:c>
      <x:c r="E129" s="8" t="s">
        <x:v>193</x:v>
      </x:c>
      <x:c r="F129" s="9" t="n">
        <x:v>586.09</x:v>
      </x:c>
      <x:c r="G129" s="10" t="n">
        <x:v>1</x:v>
      </x:c>
      <x:c r="H129" s="11">
        <x:f>ROUND(ROUND(F129,2)*ROUND(G129,3),2)</x:f>
      </x:c>
    </x:row>
    <x:row r="130" spans="1:8">
      <x:c r="A130" s="1" t="s">
        <x:v>179</x:v>
      </x:c>
      <x:c r="B130" s="1" t="n">
        <x:v>8</x:v>
      </x:c>
      <x:c r="C130" s="1" t="s">
        <x:v>194</x:v>
      </x:c>
      <x:c r="D130" s="7" t="s">
        <x:v>48</x:v>
      </x:c>
      <x:c r="E130" s="8" t="s">
        <x:v>195</x:v>
      </x:c>
      <x:c r="F130" s="9" t="n">
        <x:v>2.35</x:v>
      </x:c>
      <x:c r="G130" s="10" t="n">
        <x:v>230</x:v>
      </x:c>
      <x:c r="H130" s="11">
        <x:f>ROUND(ROUND(F130,2)*ROUND(G130,3),2)</x:f>
      </x:c>
    </x:row>
    <x:row r="131" spans="1:8">
      <x:c r="E131" s="5" t="s">
        <x:v>41</x:v>
      </x:c>
      <x:c r="F131" s="5" t="s"/>
      <x:c r="G131" s="5" t="s"/>
      <x:c r="H131" s="13">
        <x:f>SUM(H123:H130)</x:f>
      </x:c>
    </x:row>
    <x:row r="133" spans="1:8">
      <x:c r="C133" s="5" t="s">
        <x:v>8</x:v>
      </x:c>
      <x:c r="D133" s="6" t="s">
        <x:v>9</x:v>
      </x:c>
      <x:c r="E133" s="5" t="s">
        <x:v>10</x:v>
      </x:c>
    </x:row>
    <x:row r="134" spans="1:8">
      <x:c r="C134" s="5" t="s">
        <x:v>11</x:v>
      </x:c>
      <x:c r="D134" s="6" t="s">
        <x:v>133</x:v>
      </x:c>
      <x:c r="E134" s="5" t="s">
        <x:v>134</x:v>
      </x:c>
    </x:row>
    <x:row r="135" spans="1:8">
      <x:c r="C135" s="5" t="s">
        <x:v>135</x:v>
      </x:c>
      <x:c r="D135" s="6" t="s">
        <x:v>133</x:v>
      </x:c>
      <x:c r="E135" s="5" t="s">
        <x:v>196</x:v>
      </x:c>
    </x:row>
    <x:row r="137" spans="1:8">
      <x:c r="A137" s="1" t="s">
        <x:v>197</x:v>
      </x:c>
      <x:c r="B137" s="1" t="n">
        <x:v>1</x:v>
      </x:c>
      <x:c r="C137" s="1" t="s">
        <x:v>198</x:v>
      </x:c>
      <x:c r="D137" s="7" t="s">
        <x:v>15</x:v>
      </x:c>
      <x:c r="E137" s="12" t="s">
        <x:v>199</x:v>
      </x:c>
      <x:c r="F137" s="9" t="n">
        <x:v>69.53</x:v>
      </x:c>
      <x:c r="G137" s="10" t="n">
        <x:v>40.53</x:v>
      </x:c>
      <x:c r="H137" s="11">
        <x:f>ROUND(ROUND(F137,2)*ROUND(G137,3),2)</x:f>
      </x:c>
    </x:row>
    <x:row r="138" spans="1:8">
      <x:c r="A138" s="1" t="s">
        <x:v>197</x:v>
      </x:c>
      <x:c r="B138" s="1" t="n">
        <x:v>2</x:v>
      </x:c>
      <x:c r="C138" s="1" t="s">
        <x:v>200</x:v>
      </x:c>
      <x:c r="D138" s="7" t="s">
        <x:v>15</x:v>
      </x:c>
      <x:c r="E138" s="12" t="s">
        <x:v>201</x:v>
      </x:c>
      <x:c r="F138" s="9" t="n">
        <x:v>34.59</x:v>
      </x:c>
      <x:c r="G138" s="10" t="n">
        <x:v>40.53</x:v>
      </x:c>
      <x:c r="H138" s="11">
        <x:f>ROUND(ROUND(F138,2)*ROUND(G138,3),2)</x:f>
      </x:c>
    </x:row>
    <x:row r="139" spans="1:8">
      <x:c r="E139" s="5" t="s">
        <x:v>41</x:v>
      </x:c>
      <x:c r="F139" s="5" t="s"/>
      <x:c r="G139" s="5" t="s"/>
      <x:c r="H139" s="13">
        <x:f>SUM(H137:H138)</x:f>
      </x:c>
    </x:row>
    <x:row r="141" spans="1:8">
      <x:c r="C141" s="5" t="s">
        <x:v>8</x:v>
      </x:c>
      <x:c r="D141" s="6" t="s">
        <x:v>9</x:v>
      </x:c>
      <x:c r="E141" s="5" t="s">
        <x:v>10</x:v>
      </x:c>
    </x:row>
    <x:row r="142" spans="1:8">
      <x:c r="C142" s="5" t="s">
        <x:v>11</x:v>
      </x:c>
      <x:c r="D142" s="6" t="s">
        <x:v>202</x:v>
      </x:c>
      <x:c r="E142" s="5" t="s">
        <x:v>203</x:v>
      </x:c>
    </x:row>
    <x:row r="143" spans="1:8">
      <x:c r="C143" s="5" t="s">
        <x:v>135</x:v>
      </x:c>
      <x:c r="D143" s="6" t="s">
        <x:v>9</x:v>
      </x:c>
      <x:c r="E143" s="5" t="s">
        <x:v>204</x:v>
      </x:c>
    </x:row>
    <x:row r="145" spans="1:8">
      <x:c r="A145" s="1" t="s">
        <x:v>205</x:v>
      </x:c>
      <x:c r="B145" s="1" t="n">
        <x:v>1</x:v>
      </x:c>
      <x:c r="C145" s="1" t="s">
        <x:v>206</x:v>
      </x:c>
      <x:c r="D145" s="7" t="s">
        <x:v>15</x:v>
      </x:c>
      <x:c r="E145" s="8" t="s">
        <x:v>207</x:v>
      </x:c>
      <x:c r="F145" s="9" t="n">
        <x:v>43.34</x:v>
      </x:c>
      <x:c r="G145" s="10" t="n">
        <x:v>69.9</x:v>
      </x:c>
      <x:c r="H145" s="11">
        <x:f>ROUND(ROUND(F145,2)*ROUND(G145,3),2)</x:f>
      </x:c>
    </x:row>
    <x:row r="146" spans="1:8">
      <x:c r="A146" s="1" t="s">
        <x:v>205</x:v>
      </x:c>
      <x:c r="B146" s="1" t="n">
        <x:v>2</x:v>
      </x:c>
      <x:c r="C146" s="1" t="s">
        <x:v>208</x:v>
      </x:c>
      <x:c r="D146" s="7" t="s">
        <x:v>67</x:v>
      </x:c>
      <x:c r="E146" s="8" t="s">
        <x:v>209</x:v>
      </x:c>
      <x:c r="F146" s="9" t="n">
        <x:v>18.65</x:v>
      </x:c>
      <x:c r="G146" s="10" t="n">
        <x:v>5</x:v>
      </x:c>
      <x:c r="H146" s="11">
        <x:f>ROUND(ROUND(F146,2)*ROUND(G146,3),2)</x:f>
      </x:c>
    </x:row>
    <x:row r="147" spans="1:8">
      <x:c r="A147" s="1" t="s">
        <x:v>205</x:v>
      </x:c>
      <x:c r="B147" s="1" t="n">
        <x:v>3</x:v>
      </x:c>
      <x:c r="C147" s="1" t="s">
        <x:v>210</x:v>
      </x:c>
      <x:c r="D147" s="7" t="s">
        <x:v>67</x:v>
      </x:c>
      <x:c r="E147" s="8" t="s">
        <x:v>211</x:v>
      </x:c>
      <x:c r="F147" s="9" t="n">
        <x:v>15.76</x:v>
      </x:c>
      <x:c r="G147" s="10" t="n">
        <x:v>6</x:v>
      </x:c>
      <x:c r="H147" s="11">
        <x:f>ROUND(ROUND(F147,2)*ROUND(G147,3),2)</x:f>
      </x:c>
    </x:row>
    <x:row r="148" spans="1:8">
      <x:c r="A148" s="1" t="s">
        <x:v>205</x:v>
      </x:c>
      <x:c r="B148" s="1" t="n">
        <x:v>4</x:v>
      </x:c>
      <x:c r="C148" s="1" t="s">
        <x:v>212</x:v>
      </x:c>
      <x:c r="D148" s="7" t="s">
        <x:v>18</x:v>
      </x:c>
      <x:c r="E148" s="8" t="s">
        <x:v>213</x:v>
      </x:c>
      <x:c r="F148" s="9" t="n">
        <x:v>11.67</x:v>
      </x:c>
      <x:c r="G148" s="10" t="n">
        <x:v>82</x:v>
      </x:c>
      <x:c r="H148" s="11">
        <x:f>ROUND(ROUND(F148,2)*ROUND(G148,3),2)</x:f>
      </x:c>
    </x:row>
    <x:row r="149" spans="1:8">
      <x:c r="A149" s="1" t="s">
        <x:v>205</x:v>
      </x:c>
      <x:c r="B149" s="1" t="n">
        <x:v>5</x:v>
      </x:c>
      <x:c r="C149" s="1" t="s">
        <x:v>214</x:v>
      </x:c>
      <x:c r="D149" s="7" t="s">
        <x:v>18</x:v>
      </x:c>
      <x:c r="E149" s="8" t="s">
        <x:v>215</x:v>
      </x:c>
      <x:c r="F149" s="9" t="n">
        <x:v>34.68</x:v>
      </x:c>
      <x:c r="G149" s="10" t="n">
        <x:v>21</x:v>
      </x:c>
      <x:c r="H149" s="11">
        <x:f>ROUND(ROUND(F149,2)*ROUND(G149,3),2)</x:f>
      </x:c>
    </x:row>
    <x:row r="150" spans="1:8">
      <x:c r="A150" s="1" t="s">
        <x:v>205</x:v>
      </x:c>
      <x:c r="B150" s="1" t="n">
        <x:v>6</x:v>
      </x:c>
      <x:c r="C150" s="1" t="s">
        <x:v>216</x:v>
      </x:c>
      <x:c r="D150" s="7" t="s">
        <x:v>15</x:v>
      </x:c>
      <x:c r="E150" s="8" t="s">
        <x:v>217</x:v>
      </x:c>
      <x:c r="F150" s="9" t="n">
        <x:v>15</x:v>
      </x:c>
      <x:c r="G150" s="10" t="n">
        <x:v>49.2</x:v>
      </x:c>
      <x:c r="H150" s="11">
        <x:f>ROUND(ROUND(F150,2)*ROUND(G150,3),2)</x:f>
      </x:c>
    </x:row>
    <x:row r="151" spans="1:8">
      <x:c r="A151" s="1" t="s">
        <x:v>205</x:v>
      </x:c>
      <x:c r="B151" s="1" t="n">
        <x:v>7</x:v>
      </x:c>
      <x:c r="C151" s="1" t="s">
        <x:v>218</x:v>
      </x:c>
      <x:c r="D151" s="7" t="s">
        <x:v>15</x:v>
      </x:c>
      <x:c r="E151" s="8" t="s">
        <x:v>219</x:v>
      </x:c>
      <x:c r="F151" s="9" t="n">
        <x:v>16.24</x:v>
      </x:c>
      <x:c r="G151" s="10" t="n">
        <x:v>338</x:v>
      </x:c>
      <x:c r="H151" s="11">
        <x:f>ROUND(ROUND(F151,2)*ROUND(G151,3),2)</x:f>
      </x:c>
    </x:row>
    <x:row r="152" spans="1:8">
      <x:c r="A152" s="1" t="s">
        <x:v>205</x:v>
      </x:c>
      <x:c r="B152" s="1" t="n">
        <x:v>8</x:v>
      </x:c>
      <x:c r="C152" s="1" t="s">
        <x:v>220</x:v>
      </x:c>
      <x:c r="D152" s="7" t="s">
        <x:v>15</x:v>
      </x:c>
      <x:c r="E152" s="8" t="s">
        <x:v>221</x:v>
      </x:c>
      <x:c r="F152" s="9" t="n">
        <x:v>12.31</x:v>
      </x:c>
      <x:c r="G152" s="10" t="n">
        <x:v>354</x:v>
      </x:c>
      <x:c r="H152" s="11">
        <x:f>ROUND(ROUND(F152,2)*ROUND(G152,3),2)</x:f>
      </x:c>
    </x:row>
    <x:row r="153" spans="1:8">
      <x:c r="A153" s="1" t="s">
        <x:v>205</x:v>
      </x:c>
      <x:c r="B153" s="1" t="n">
        <x:v>9</x:v>
      </x:c>
      <x:c r="C153" s="1" t="s">
        <x:v>222</x:v>
      </x:c>
      <x:c r="D153" s="7" t="s">
        <x:v>15</x:v>
      </x:c>
      <x:c r="E153" s="8" t="s">
        <x:v>223</x:v>
      </x:c>
      <x:c r="F153" s="9" t="n">
        <x:v>10.96</x:v>
      </x:c>
      <x:c r="G153" s="10" t="n">
        <x:v>338</x:v>
      </x:c>
      <x:c r="H153" s="11">
        <x:f>ROUND(ROUND(F153,2)*ROUND(G153,3),2)</x:f>
      </x:c>
    </x:row>
    <x:row r="154" spans="1:8">
      <x:c r="A154" s="1" t="s">
        <x:v>205</x:v>
      </x:c>
      <x:c r="B154" s="1" t="n">
        <x:v>10</x:v>
      </x:c>
      <x:c r="C154" s="1" t="s">
        <x:v>224</x:v>
      </x:c>
      <x:c r="D154" s="7" t="s">
        <x:v>15</x:v>
      </x:c>
      <x:c r="E154" s="8" t="s">
        <x:v>225</x:v>
      </x:c>
      <x:c r="F154" s="9" t="n">
        <x:v>3.34</x:v>
      </x:c>
      <x:c r="G154" s="10" t="n">
        <x:v>338</x:v>
      </x:c>
      <x:c r="H154" s="11">
        <x:f>ROUND(ROUND(F154,2)*ROUND(G154,3),2)</x:f>
      </x:c>
    </x:row>
    <x:row r="155" spans="1:8">
      <x:c r="A155" s="1" t="s">
        <x:v>205</x:v>
      </x:c>
      <x:c r="B155" s="1" t="n">
        <x:v>11</x:v>
      </x:c>
      <x:c r="C155" s="1" t="s">
        <x:v>226</x:v>
      </x:c>
      <x:c r="D155" s="7" t="s">
        <x:v>15</x:v>
      </x:c>
      <x:c r="E155" s="8" t="s">
        <x:v>225</x:v>
      </x:c>
      <x:c r="F155" s="9" t="n">
        <x:v>3.34</x:v>
      </x:c>
      <x:c r="G155" s="10" t="n">
        <x:v>338</x:v>
      </x:c>
      <x:c r="H155" s="11">
        <x:f>ROUND(ROUND(F155,2)*ROUND(G155,3),2)</x:f>
      </x:c>
    </x:row>
    <x:row r="156" spans="1:8">
      <x:c r="A156" s="1" t="s">
        <x:v>205</x:v>
      </x:c>
      <x:c r="B156" s="1" t="n">
        <x:v>12</x:v>
      </x:c>
      <x:c r="C156" s="1" t="s">
        <x:v>118</x:v>
      </x:c>
      <x:c r="D156" s="7" t="s">
        <x:v>15</x:v>
      </x:c>
      <x:c r="E156" s="8" t="s">
        <x:v>119</x:v>
      </x:c>
      <x:c r="F156" s="9" t="n">
        <x:v>18.43</x:v>
      </x:c>
      <x:c r="G156" s="10" t="n">
        <x:v>338</x:v>
      </x:c>
      <x:c r="H156" s="11">
        <x:f>ROUND(ROUND(F156,2)*ROUND(G156,3),2)</x:f>
      </x:c>
    </x:row>
    <x:row r="157" spans="1:8">
      <x:c r="A157" s="1" t="s">
        <x:v>205</x:v>
      </x:c>
      <x:c r="B157" s="1" t="n">
        <x:v>13</x:v>
      </x:c>
      <x:c r="C157" s="1" t="s">
        <x:v>227</x:v>
      </x:c>
      <x:c r="D157" s="7" t="s">
        <x:v>15</x:v>
      </x:c>
      <x:c r="E157" s="8" t="s">
        <x:v>228</x:v>
      </x:c>
      <x:c r="F157" s="9" t="n">
        <x:v>2.03</x:v>
      </x:c>
      <x:c r="G157" s="10" t="n">
        <x:v>338</x:v>
      </x:c>
      <x:c r="H157" s="11">
        <x:f>ROUND(ROUND(F157,2)*ROUND(G157,3),2)</x:f>
      </x:c>
    </x:row>
    <x:row r="158" spans="1:8">
      <x:c r="A158" s="1" t="s">
        <x:v>205</x:v>
      </x:c>
      <x:c r="B158" s="1" t="n">
        <x:v>14</x:v>
      </x:c>
      <x:c r="C158" s="1" t="s">
        <x:v>229</x:v>
      </x:c>
      <x:c r="D158" s="7" t="s">
        <x:v>18</x:v>
      </x:c>
      <x:c r="E158" s="8" t="s">
        <x:v>230</x:v>
      </x:c>
      <x:c r="F158" s="9" t="n">
        <x:v>8.72</x:v>
      </x:c>
      <x:c r="G158" s="10" t="n">
        <x:v>10</x:v>
      </x:c>
      <x:c r="H158" s="11">
        <x:f>ROUND(ROUND(F158,2)*ROUND(G158,3),2)</x:f>
      </x:c>
    </x:row>
    <x:row r="159" spans="1:8">
      <x:c r="E159" s="5" t="s">
        <x:v>41</x:v>
      </x:c>
      <x:c r="F159" s="5" t="s"/>
      <x:c r="G159" s="5" t="s"/>
      <x:c r="H159" s="13">
        <x:f>SUM(H145:H158)</x:f>
      </x:c>
    </x:row>
    <x:row r="161" spans="1:8">
      <x:c r="C161" s="5" t="s">
        <x:v>8</x:v>
      </x:c>
      <x:c r="D161" s="6" t="s">
        <x:v>9</x:v>
      </x:c>
      <x:c r="E161" s="5" t="s">
        <x:v>10</x:v>
      </x:c>
    </x:row>
    <x:row r="162" spans="1:8">
      <x:c r="C162" s="5" t="s">
        <x:v>11</x:v>
      </x:c>
      <x:c r="D162" s="6" t="s">
        <x:v>202</x:v>
      </x:c>
      <x:c r="E162" s="5" t="s">
        <x:v>203</x:v>
      </x:c>
    </x:row>
    <x:row r="163" spans="1:8">
      <x:c r="C163" s="5" t="s">
        <x:v>135</x:v>
      </x:c>
      <x:c r="D163" s="6" t="s">
        <x:v>42</x:v>
      </x:c>
      <x:c r="E163" s="5" t="s">
        <x:v>231</x:v>
      </x:c>
    </x:row>
    <x:row r="165" spans="1:8">
      <x:c r="A165" s="1" t="s">
        <x:v>232</x:v>
      </x:c>
      <x:c r="B165" s="1" t="n">
        <x:v>1</x:v>
      </x:c>
      <x:c r="C165" s="1" t="s">
        <x:v>233</x:v>
      </x:c>
      <x:c r="D165" s="7" t="s">
        <x:v>15</x:v>
      </x:c>
      <x:c r="E165" s="8" t="s">
        <x:v>234</x:v>
      </x:c>
      <x:c r="F165" s="9" t="n">
        <x:v>35.57</x:v>
      </x:c>
      <x:c r="G165" s="10" t="n">
        <x:v>138.24</x:v>
      </x:c>
      <x:c r="H165" s="11">
        <x:f>ROUND(ROUND(F165,2)*ROUND(G165,3),2)</x:f>
      </x:c>
    </x:row>
    <x:row r="166" spans="1:8">
      <x:c r="A166" s="1" t="s">
        <x:v>232</x:v>
      </x:c>
      <x:c r="B166" s="1" t="n">
        <x:v>2</x:v>
      </x:c>
      <x:c r="C166" s="1" t="s">
        <x:v>235</x:v>
      </x:c>
      <x:c r="D166" s="7" t="s">
        <x:v>15</x:v>
      </x:c>
      <x:c r="E166" s="8" t="s">
        <x:v>234</x:v>
      </x:c>
      <x:c r="F166" s="9" t="n">
        <x:v>35.57</x:v>
      </x:c>
      <x:c r="G166" s="10" t="n">
        <x:v>138.24</x:v>
      </x:c>
      <x:c r="H166" s="11">
        <x:f>ROUND(ROUND(F166,2)*ROUND(G166,3),2)</x:f>
      </x:c>
    </x:row>
    <x:row r="167" spans="1:8">
      <x:c r="A167" s="1" t="s">
        <x:v>232</x:v>
      </x:c>
      <x:c r="B167" s="1" t="n">
        <x:v>3</x:v>
      </x:c>
      <x:c r="C167" s="1" t="s">
        <x:v>236</x:v>
      </x:c>
      <x:c r="D167" s="7" t="s">
        <x:v>15</x:v>
      </x:c>
      <x:c r="E167" s="12" t="s">
        <x:v>237</x:v>
      </x:c>
      <x:c r="F167" s="9" t="n">
        <x:v>30.72</x:v>
      </x:c>
      <x:c r="G167" s="10" t="n">
        <x:v>66.6</x:v>
      </x:c>
      <x:c r="H167" s="11">
        <x:f>ROUND(ROUND(F167,2)*ROUND(G167,3),2)</x:f>
      </x:c>
    </x:row>
    <x:row r="168" spans="1:8">
      <x:c r="A168" s="1" t="s">
        <x:v>232</x:v>
      </x:c>
      <x:c r="B168" s="1" t="n">
        <x:v>4</x:v>
      </x:c>
      <x:c r="C168" s="1" t="s">
        <x:v>238</x:v>
      </x:c>
      <x:c r="D168" s="7" t="s">
        <x:v>18</x:v>
      </x:c>
      <x:c r="E168" s="8" t="s">
        <x:v>239</x:v>
      </x:c>
      <x:c r="F168" s="9" t="n">
        <x:v>6.41</x:v>
      </x:c>
      <x:c r="G168" s="10" t="n">
        <x:v>27</x:v>
      </x:c>
      <x:c r="H168" s="11">
        <x:f>ROUND(ROUND(F168,2)*ROUND(G168,3),2)</x:f>
      </x:c>
    </x:row>
    <x:row r="169" spans="1:8">
      <x:c r="A169" s="1" t="s">
        <x:v>232</x:v>
      </x:c>
      <x:c r="B169" s="1" t="n">
        <x:v>5</x:v>
      </x:c>
      <x:c r="C169" s="1" t="s">
        <x:v>240</x:v>
      </x:c>
      <x:c r="D169" s="7" t="s">
        <x:v>15</x:v>
      </x:c>
      <x:c r="E169" s="8" t="s">
        <x:v>241</x:v>
      </x:c>
      <x:c r="F169" s="9" t="n">
        <x:v>22.56</x:v>
      </x:c>
      <x:c r="G169" s="10" t="n">
        <x:v>88.5</x:v>
      </x:c>
      <x:c r="H169" s="11">
        <x:f>ROUND(ROUND(F169,2)*ROUND(G169,3),2)</x:f>
      </x:c>
    </x:row>
    <x:row r="170" spans="1:8">
      <x:c r="E170" s="5" t="s">
        <x:v>41</x:v>
      </x:c>
      <x:c r="F170" s="5" t="s"/>
      <x:c r="G170" s="5" t="s"/>
      <x:c r="H170" s="13">
        <x:f>SUM(H165:H169)</x:f>
      </x:c>
    </x:row>
    <x:row r="172" spans="1:8">
      <x:c r="C172" s="5" t="s">
        <x:v>8</x:v>
      </x:c>
      <x:c r="D172" s="6" t="s">
        <x:v>9</x:v>
      </x:c>
      <x:c r="E172" s="5" t="s">
        <x:v>10</x:v>
      </x:c>
    </x:row>
    <x:row r="173" spans="1:8">
      <x:c r="C173" s="5" t="s">
        <x:v>11</x:v>
      </x:c>
      <x:c r="D173" s="6" t="s">
        <x:v>242</x:v>
      </x:c>
      <x:c r="E173" s="5" t="s">
        <x:v>243</x:v>
      </x:c>
    </x:row>
    <x:row r="175" spans="1:8">
      <x:c r="A175" s="1" t="s">
        <x:v>244</x:v>
      </x:c>
      <x:c r="B175" s="1" t="n">
        <x:v>1</x:v>
      </x:c>
      <x:c r="C175" s="1" t="s">
        <x:v>245</x:v>
      </x:c>
      <x:c r="D175" s="7" t="s">
        <x:v>15</x:v>
      </x:c>
      <x:c r="E175" s="8" t="s">
        <x:v>246</x:v>
      </x:c>
      <x:c r="F175" s="9" t="n">
        <x:v>21.48</x:v>
      </x:c>
      <x:c r="G175" s="10" t="n">
        <x:v>69.25</x:v>
      </x:c>
      <x:c r="H175" s="11">
        <x:f>ROUND(ROUND(F175,2)*ROUND(G175,3),2)</x:f>
      </x:c>
    </x:row>
    <x:row r="176" spans="1:8">
      <x:c r="A176" s="1" t="s">
        <x:v>244</x:v>
      </x:c>
      <x:c r="B176" s="1" t="n">
        <x:v>2</x:v>
      </x:c>
      <x:c r="C176" s="1" t="s">
        <x:v>247</x:v>
      </x:c>
      <x:c r="D176" s="7" t="s">
        <x:v>15</x:v>
      </x:c>
      <x:c r="E176" s="8" t="s">
        <x:v>248</x:v>
      </x:c>
      <x:c r="F176" s="9" t="n">
        <x:v>39.07</x:v>
      </x:c>
      <x:c r="G176" s="10" t="n">
        <x:v>69.25</x:v>
      </x:c>
      <x:c r="H176" s="11">
        <x:f>ROUND(ROUND(F176,2)*ROUND(G176,3),2)</x:f>
      </x:c>
    </x:row>
    <x:row r="177" spans="1:8">
      <x:c r="A177" s="1" t="s">
        <x:v>244</x:v>
      </x:c>
      <x:c r="B177" s="1" t="n">
        <x:v>3</x:v>
      </x:c>
      <x:c r="C177" s="1" t="s">
        <x:v>249</x:v>
      </x:c>
      <x:c r="D177" s="7" t="s">
        <x:v>15</x:v>
      </x:c>
      <x:c r="E177" s="8" t="s">
        <x:v>250</x:v>
      </x:c>
      <x:c r="F177" s="9" t="n">
        <x:v>17.11</x:v>
      </x:c>
      <x:c r="G177" s="10" t="n">
        <x:v>9</x:v>
      </x:c>
      <x:c r="H177" s="11">
        <x:f>ROUND(ROUND(F177,2)*ROUND(G177,3),2)</x:f>
      </x:c>
    </x:row>
    <x:row r="178" spans="1:8">
      <x:c r="E178" s="5" t="s">
        <x:v>41</x:v>
      </x:c>
      <x:c r="F178" s="5" t="s"/>
      <x:c r="G178" s="5" t="s"/>
      <x:c r="H178" s="13">
        <x:f>SUM(H175:H177)</x:f>
      </x:c>
    </x:row>
    <x:row r="180" spans="1:8">
      <x:c r="C180" s="5" t="s">
        <x:v>8</x:v>
      </x:c>
      <x:c r="D180" s="6" t="s">
        <x:v>9</x:v>
      </x:c>
      <x:c r="E180" s="5" t="s">
        <x:v>10</x:v>
      </x:c>
    </x:row>
    <x:row r="181" spans="1:8">
      <x:c r="C181" s="5" t="s">
        <x:v>11</x:v>
      </x:c>
      <x:c r="D181" s="6" t="s">
        <x:v>251</x:v>
      </x:c>
      <x:c r="E181" s="5" t="s">
        <x:v>252</x:v>
      </x:c>
    </x:row>
    <x:row r="182" spans="1:8">
      <x:c r="C182" s="5" t="s">
        <x:v>135</x:v>
      </x:c>
      <x:c r="D182" s="6" t="s">
        <x:v>9</x:v>
      </x:c>
      <x:c r="E182" s="5" t="s">
        <x:v>253</x:v>
      </x:c>
    </x:row>
    <x:row r="183" spans="1:8">
      <x:c r="C183" s="5" t="s">
        <x:v>254</x:v>
      </x:c>
      <x:c r="D183" s="6" t="s">
        <x:v>9</x:v>
      </x:c>
      <x:c r="E183" s="5" t="s">
        <x:v>255</x:v>
      </x:c>
    </x:row>
    <x:row r="185" spans="1:8">
      <x:c r="A185" s="1" t="s">
        <x:v>256</x:v>
      </x:c>
      <x:c r="B185" s="1" t="n">
        <x:v>1</x:v>
      </x:c>
      <x:c r="C185" s="1" t="s">
        <x:v>257</x:v>
      </x:c>
      <x:c r="D185" s="7" t="s">
        <x:v>67</x:v>
      </x:c>
      <x:c r="E185" s="8" t="s">
        <x:v>258</x:v>
      </x:c>
      <x:c r="F185" s="9" t="n">
        <x:v>155.15</x:v>
      </x:c>
      <x:c r="G185" s="10" t="n">
        <x:v>4</x:v>
      </x:c>
      <x:c r="H185" s="11">
        <x:f>ROUND(ROUND(F185,2)*ROUND(G185,3),2)</x:f>
      </x:c>
    </x:row>
    <x:row r="186" spans="1:8">
      <x:c r="A186" s="1" t="s">
        <x:v>256</x:v>
      </x:c>
      <x:c r="B186" s="1" t="n">
        <x:v>2</x:v>
      </x:c>
      <x:c r="C186" s="1" t="s">
        <x:v>259</x:v>
      </x:c>
      <x:c r="D186" s="7" t="s">
        <x:v>18</x:v>
      </x:c>
      <x:c r="E186" s="8" t="s">
        <x:v>260</x:v>
      </x:c>
      <x:c r="F186" s="9" t="n">
        <x:v>31.61</x:v>
      </x:c>
      <x:c r="G186" s="10" t="n">
        <x:v>26</x:v>
      </x:c>
      <x:c r="H186" s="11">
        <x:f>ROUND(ROUND(F186,2)*ROUND(G186,3),2)</x:f>
      </x:c>
    </x:row>
    <x:row r="187" spans="1:8">
      <x:c r="A187" s="1" t="s">
        <x:v>256</x:v>
      </x:c>
      <x:c r="B187" s="1" t="n">
        <x:v>3</x:v>
      </x:c>
      <x:c r="C187" s="1" t="s">
        <x:v>261</x:v>
      </x:c>
      <x:c r="D187" s="7" t="s">
        <x:v>18</x:v>
      </x:c>
      <x:c r="E187" s="8" t="s">
        <x:v>262</x:v>
      </x:c>
      <x:c r="F187" s="9" t="n">
        <x:v>41.9</x:v>
      </x:c>
      <x:c r="G187" s="10" t="n">
        <x:v>75</x:v>
      </x:c>
      <x:c r="H187" s="11">
        <x:f>ROUND(ROUND(F187,2)*ROUND(G187,3),2)</x:f>
      </x:c>
    </x:row>
    <x:row r="188" spans="1:8">
      <x:c r="A188" s="1" t="s">
        <x:v>256</x:v>
      </x:c>
      <x:c r="B188" s="1" t="n">
        <x:v>4</x:v>
      </x:c>
      <x:c r="C188" s="1" t="s">
        <x:v>263</x:v>
      </x:c>
      <x:c r="D188" s="7" t="s">
        <x:v>18</x:v>
      </x:c>
      <x:c r="E188" s="8" t="s">
        <x:v>264</x:v>
      </x:c>
      <x:c r="F188" s="9" t="n">
        <x:v>46.5</x:v>
      </x:c>
      <x:c r="G188" s="10" t="n">
        <x:v>4</x:v>
      </x:c>
      <x:c r="H188" s="11">
        <x:f>ROUND(ROUND(F188,2)*ROUND(G188,3),2)</x:f>
      </x:c>
    </x:row>
    <x:row r="189" spans="1:8">
      <x:c r="A189" s="1" t="s">
        <x:v>256</x:v>
      </x:c>
      <x:c r="B189" s="1" t="n">
        <x:v>5</x:v>
      </x:c>
      <x:c r="C189" s="1" t="s">
        <x:v>265</x:v>
      </x:c>
      <x:c r="D189" s="7" t="s">
        <x:v>67</x:v>
      </x:c>
      <x:c r="E189" s="8" t="s">
        <x:v>266</x:v>
      </x:c>
      <x:c r="F189" s="9" t="n">
        <x:v>131.09</x:v>
      </x:c>
      <x:c r="G189" s="10" t="n">
        <x:v>1</x:v>
      </x:c>
      <x:c r="H189" s="11">
        <x:f>ROUND(ROUND(F189,2)*ROUND(G189,3),2)</x:f>
      </x:c>
    </x:row>
    <x:row r="190" spans="1:8">
      <x:c r="A190" s="1" t="s">
        <x:v>256</x:v>
      </x:c>
      <x:c r="B190" s="1" t="n">
        <x:v>6</x:v>
      </x:c>
      <x:c r="C190" s="1" t="s">
        <x:v>267</x:v>
      </x:c>
      <x:c r="D190" s="7" t="s">
        <x:v>67</x:v>
      </x:c>
      <x:c r="E190" s="8" t="s">
        <x:v>268</x:v>
      </x:c>
      <x:c r="F190" s="9" t="n">
        <x:v>135.01</x:v>
      </x:c>
      <x:c r="G190" s="10" t="n">
        <x:v>1</x:v>
      </x:c>
      <x:c r="H190" s="11">
        <x:f>ROUND(ROUND(F190,2)*ROUND(G190,3),2)</x:f>
      </x:c>
    </x:row>
    <x:row r="191" spans="1:8">
      <x:c r="A191" s="1" t="s">
        <x:v>256</x:v>
      </x:c>
      <x:c r="B191" s="1" t="n">
        <x:v>7</x:v>
      </x:c>
      <x:c r="C191" s="1" t="s">
        <x:v>269</x:v>
      </x:c>
      <x:c r="D191" s="7" t="s">
        <x:v>67</x:v>
      </x:c>
      <x:c r="E191" s="8" t="s">
        <x:v>270</x:v>
      </x:c>
      <x:c r="F191" s="9" t="n">
        <x:v>199.28</x:v>
      </x:c>
      <x:c r="G191" s="10" t="n">
        <x:v>1</x:v>
      </x:c>
      <x:c r="H191" s="11">
        <x:f>ROUND(ROUND(F191,2)*ROUND(G191,3),2)</x:f>
      </x:c>
    </x:row>
    <x:row r="192" spans="1:8">
      <x:c r="E192" s="5" t="s">
        <x:v>41</x:v>
      </x:c>
      <x:c r="F192" s="5" t="s"/>
      <x:c r="G192" s="5" t="s"/>
      <x:c r="H192" s="13">
        <x:f>SUM(H185:H191)</x:f>
      </x:c>
    </x:row>
    <x:row r="194" spans="1:8">
      <x:c r="C194" s="5" t="s">
        <x:v>8</x:v>
      </x:c>
      <x:c r="D194" s="6" t="s">
        <x:v>9</x:v>
      </x:c>
      <x:c r="E194" s="5" t="s">
        <x:v>10</x:v>
      </x:c>
    </x:row>
    <x:row r="195" spans="1:8">
      <x:c r="C195" s="5" t="s">
        <x:v>11</x:v>
      </x:c>
      <x:c r="D195" s="6" t="s">
        <x:v>251</x:v>
      </x:c>
      <x:c r="E195" s="5" t="s">
        <x:v>252</x:v>
      </x:c>
    </x:row>
    <x:row r="196" spans="1:8">
      <x:c r="C196" s="5" t="s">
        <x:v>135</x:v>
      </x:c>
      <x:c r="D196" s="6" t="s">
        <x:v>9</x:v>
      </x:c>
      <x:c r="E196" s="5" t="s">
        <x:v>253</x:v>
      </x:c>
    </x:row>
    <x:row r="197" spans="1:8">
      <x:c r="C197" s="5" t="s">
        <x:v>254</x:v>
      </x:c>
      <x:c r="D197" s="6" t="s">
        <x:v>42</x:v>
      </x:c>
      <x:c r="E197" s="5" t="s">
        <x:v>271</x:v>
      </x:c>
    </x:row>
    <x:row r="199" spans="1:8">
      <x:c r="A199" s="1" t="s">
        <x:v>272</x:v>
      </x:c>
      <x:c r="B199" s="1" t="n">
        <x:v>1</x:v>
      </x:c>
      <x:c r="C199" s="1" t="s">
        <x:v>259</x:v>
      </x:c>
      <x:c r="D199" s="7" t="s">
        <x:v>18</x:v>
      </x:c>
      <x:c r="E199" s="8" t="s">
        <x:v>260</x:v>
      </x:c>
      <x:c r="F199" s="9" t="n">
        <x:v>31.61</x:v>
      </x:c>
      <x:c r="G199" s="10" t="n">
        <x:v>5</x:v>
      </x:c>
      <x:c r="H199" s="11">
        <x:f>ROUND(ROUND(F199,2)*ROUND(G199,3),2)</x:f>
      </x:c>
    </x:row>
    <x:row r="200" spans="1:8">
      <x:c r="A200" s="1" t="s">
        <x:v>272</x:v>
      </x:c>
      <x:c r="B200" s="1" t="n">
        <x:v>2</x:v>
      </x:c>
      <x:c r="C200" s="1" t="s">
        <x:v>273</x:v>
      </x:c>
      <x:c r="D200" s="7" t="s">
        <x:v>18</x:v>
      </x:c>
      <x:c r="E200" s="8" t="s">
        <x:v>274</x:v>
      </x:c>
      <x:c r="F200" s="9" t="n">
        <x:v>19.43</x:v>
      </x:c>
      <x:c r="G200" s="10" t="n">
        <x:v>45</x:v>
      </x:c>
      <x:c r="H200" s="11">
        <x:f>ROUND(ROUND(F200,2)*ROUND(G200,3),2)</x:f>
      </x:c>
    </x:row>
    <x:row r="201" spans="1:8">
      <x:c r="A201" s="1" t="s">
        <x:v>272</x:v>
      </x:c>
      <x:c r="B201" s="1" t="n">
        <x:v>3</x:v>
      </x:c>
      <x:c r="C201" s="1" t="s">
        <x:v>275</x:v>
      </x:c>
      <x:c r="D201" s="7" t="s">
        <x:v>18</x:v>
      </x:c>
      <x:c r="E201" s="8" t="s">
        <x:v>276</x:v>
      </x:c>
      <x:c r="F201" s="9" t="n">
        <x:v>20.22</x:v>
      </x:c>
      <x:c r="G201" s="10" t="n">
        <x:v>15</x:v>
      </x:c>
      <x:c r="H201" s="11">
        <x:f>ROUND(ROUND(F201,2)*ROUND(G201,3),2)</x:f>
      </x:c>
    </x:row>
    <x:row r="202" spans="1:8">
      <x:c r="A202" s="1" t="s">
        <x:v>272</x:v>
      </x:c>
      <x:c r="B202" s="1" t="n">
        <x:v>4</x:v>
      </x:c>
      <x:c r="C202" s="1" t="s">
        <x:v>277</x:v>
      </x:c>
      <x:c r="D202" s="7" t="s">
        <x:v>18</x:v>
      </x:c>
      <x:c r="E202" s="8" t="s">
        <x:v>278</x:v>
      </x:c>
      <x:c r="F202" s="9" t="n">
        <x:v>21.64</x:v>
      </x:c>
      <x:c r="G202" s="10" t="n">
        <x:v>25</x:v>
      </x:c>
      <x:c r="H202" s="11">
        <x:f>ROUND(ROUND(F202,2)*ROUND(G202,3),2)</x:f>
      </x:c>
    </x:row>
    <x:row r="203" spans="1:8">
      <x:c r="A203" s="1" t="s">
        <x:v>272</x:v>
      </x:c>
      <x:c r="B203" s="1" t="n">
        <x:v>5</x:v>
      </x:c>
      <x:c r="C203" s="1" t="s">
        <x:v>279</x:v>
      </x:c>
      <x:c r="D203" s="7" t="s">
        <x:v>18</x:v>
      </x:c>
      <x:c r="E203" s="8" t="s">
        <x:v>280</x:v>
      </x:c>
      <x:c r="F203" s="9" t="n">
        <x:v>24.86</x:v>
      </x:c>
      <x:c r="G203" s="10" t="n">
        <x:v>21</x:v>
      </x:c>
      <x:c r="H203" s="11">
        <x:f>ROUND(ROUND(F203,2)*ROUND(G203,3),2)</x:f>
      </x:c>
    </x:row>
    <x:row r="204" spans="1:8">
      <x:c r="A204" s="1" t="s">
        <x:v>272</x:v>
      </x:c>
      <x:c r="B204" s="1" t="n">
        <x:v>6</x:v>
      </x:c>
      <x:c r="C204" s="1" t="s">
        <x:v>281</x:v>
      </x:c>
      <x:c r="D204" s="7" t="s">
        <x:v>18</x:v>
      </x:c>
      <x:c r="E204" s="8" t="s">
        <x:v>282</x:v>
      </x:c>
      <x:c r="F204" s="9" t="n">
        <x:v>33.02</x:v>
      </x:c>
      <x:c r="G204" s="10" t="n">
        <x:v>10</x:v>
      </x:c>
      <x:c r="H204" s="11">
        <x:f>ROUND(ROUND(F204,2)*ROUND(G204,3),2)</x:f>
      </x:c>
    </x:row>
    <x:row r="205" spans="1:8">
      <x:c r="A205" s="1" t="s">
        <x:v>272</x:v>
      </x:c>
      <x:c r="B205" s="1" t="n">
        <x:v>7</x:v>
      </x:c>
      <x:c r="C205" s="1" t="s">
        <x:v>283</x:v>
      </x:c>
      <x:c r="D205" s="7" t="s">
        <x:v>18</x:v>
      </x:c>
      <x:c r="E205" s="8" t="s">
        <x:v>284</x:v>
      </x:c>
      <x:c r="F205" s="9" t="n">
        <x:v>43.76</x:v>
      </x:c>
      <x:c r="G205" s="10" t="n">
        <x:v>5</x:v>
      </x:c>
      <x:c r="H205" s="11">
        <x:f>ROUND(ROUND(F205,2)*ROUND(G205,3),2)</x:f>
      </x:c>
    </x:row>
    <x:row r="206" spans="1:8">
      <x:c r="A206" s="1" t="s">
        <x:v>272</x:v>
      </x:c>
      <x:c r="B206" s="1" t="n">
        <x:v>8</x:v>
      </x:c>
      <x:c r="C206" s="1" t="s">
        <x:v>261</x:v>
      </x:c>
      <x:c r="D206" s="7" t="s">
        <x:v>18</x:v>
      </x:c>
      <x:c r="E206" s="8" t="s">
        <x:v>262</x:v>
      </x:c>
      <x:c r="F206" s="9" t="n">
        <x:v>41.9</x:v>
      </x:c>
      <x:c r="G206" s="10" t="n">
        <x:v>40</x:v>
      </x:c>
      <x:c r="H206" s="11">
        <x:f>ROUND(ROUND(F206,2)*ROUND(G206,3),2)</x:f>
      </x:c>
    </x:row>
    <x:row r="207" spans="1:8">
      <x:c r="A207" s="1" t="s">
        <x:v>272</x:v>
      </x:c>
      <x:c r="B207" s="1" t="n">
        <x:v>9</x:v>
      </x:c>
      <x:c r="C207" s="1" t="s">
        <x:v>265</x:v>
      </x:c>
      <x:c r="D207" s="7" t="s">
        <x:v>67</x:v>
      </x:c>
      <x:c r="E207" s="8" t="s">
        <x:v>266</x:v>
      </x:c>
      <x:c r="F207" s="9" t="n">
        <x:v>131.09</x:v>
      </x:c>
      <x:c r="G207" s="10" t="n">
        <x:v>1</x:v>
      </x:c>
      <x:c r="H207" s="11">
        <x:f>ROUND(ROUND(F207,2)*ROUND(G207,3),2)</x:f>
      </x:c>
    </x:row>
    <x:row r="208" spans="1:8">
      <x:c r="A208" s="1" t="s">
        <x:v>272</x:v>
      </x:c>
      <x:c r="B208" s="1" t="n">
        <x:v>10</x:v>
      </x:c>
      <x:c r="C208" s="1" t="s">
        <x:v>267</x:v>
      </x:c>
      <x:c r="D208" s="7" t="s">
        <x:v>67</x:v>
      </x:c>
      <x:c r="E208" s="8" t="s">
        <x:v>268</x:v>
      </x:c>
      <x:c r="F208" s="9" t="n">
        <x:v>135.01</x:v>
      </x:c>
      <x:c r="G208" s="10" t="n">
        <x:v>1</x:v>
      </x:c>
      <x:c r="H208" s="11">
        <x:f>ROUND(ROUND(F208,2)*ROUND(G208,3),2)</x:f>
      </x:c>
    </x:row>
    <x:row r="209" spans="1:8">
      <x:c r="A209" s="1" t="s">
        <x:v>272</x:v>
      </x:c>
      <x:c r="B209" s="1" t="n">
        <x:v>11</x:v>
      </x:c>
      <x:c r="C209" s="1" t="s">
        <x:v>269</x:v>
      </x:c>
      <x:c r="D209" s="7" t="s">
        <x:v>67</x:v>
      </x:c>
      <x:c r="E209" s="8" t="s">
        <x:v>270</x:v>
      </x:c>
      <x:c r="F209" s="9" t="n">
        <x:v>199.28</x:v>
      </x:c>
      <x:c r="G209" s="10" t="n">
        <x:v>1</x:v>
      </x:c>
      <x:c r="H209" s="11">
        <x:f>ROUND(ROUND(F209,2)*ROUND(G209,3),2)</x:f>
      </x:c>
    </x:row>
    <x:row r="210" spans="1:8">
      <x:c r="E210" s="5" t="s">
        <x:v>41</x:v>
      </x:c>
      <x:c r="F210" s="5" t="s"/>
      <x:c r="G210" s="5" t="s"/>
      <x:c r="H210" s="13">
        <x:f>SUM(H199:H209)</x:f>
      </x:c>
    </x:row>
    <x:row r="212" spans="1:8">
      <x:c r="C212" s="5" t="s">
        <x:v>8</x:v>
      </x:c>
      <x:c r="D212" s="6" t="s">
        <x:v>9</x:v>
      </x:c>
      <x:c r="E212" s="5" t="s">
        <x:v>10</x:v>
      </x:c>
    </x:row>
    <x:row r="213" spans="1:8">
      <x:c r="C213" s="5" t="s">
        <x:v>11</x:v>
      </x:c>
      <x:c r="D213" s="6" t="s">
        <x:v>251</x:v>
      </x:c>
      <x:c r="E213" s="5" t="s">
        <x:v>252</x:v>
      </x:c>
    </x:row>
    <x:row r="214" spans="1:8">
      <x:c r="C214" s="5" t="s">
        <x:v>135</x:v>
      </x:c>
      <x:c r="D214" s="6" t="s">
        <x:v>9</x:v>
      </x:c>
      <x:c r="E214" s="5" t="s">
        <x:v>253</x:v>
      </x:c>
    </x:row>
    <x:row r="215" spans="1:8">
      <x:c r="C215" s="5" t="s">
        <x:v>254</x:v>
      </x:c>
      <x:c r="D215" s="6" t="s">
        <x:v>71</x:v>
      </x:c>
      <x:c r="E215" s="5" t="s">
        <x:v>285</x:v>
      </x:c>
    </x:row>
    <x:row r="217" spans="1:8">
      <x:c r="A217" s="1" t="s">
        <x:v>286</x:v>
      </x:c>
      <x:c r="B217" s="1" t="n">
        <x:v>1</x:v>
      </x:c>
      <x:c r="C217" s="1" t="s">
        <x:v>287</x:v>
      </x:c>
      <x:c r="D217" s="7" t="s">
        <x:v>67</x:v>
      </x:c>
      <x:c r="E217" s="8" t="s">
        <x:v>288</x:v>
      </x:c>
      <x:c r="F217" s="9" t="n">
        <x:v>28.55</x:v>
      </x:c>
      <x:c r="G217" s="10" t="n">
        <x:v>6</x:v>
      </x:c>
      <x:c r="H217" s="11">
        <x:f>ROUND(ROUND(F217,2)*ROUND(G217,3),2)</x:f>
      </x:c>
    </x:row>
    <x:row r="218" spans="1:8">
      <x:c r="A218" s="1" t="s">
        <x:v>286</x:v>
      </x:c>
      <x:c r="B218" s="1" t="n">
        <x:v>2</x:v>
      </x:c>
      <x:c r="C218" s="1" t="s">
        <x:v>289</x:v>
      </x:c>
      <x:c r="D218" s="7" t="s">
        <x:v>67</x:v>
      </x:c>
      <x:c r="E218" s="8" t="s">
        <x:v>290</x:v>
      </x:c>
      <x:c r="F218" s="9" t="n">
        <x:v>33.6</x:v>
      </x:c>
      <x:c r="G218" s="10" t="n">
        <x:v>6</x:v>
      </x:c>
      <x:c r="H218" s="11">
        <x:f>ROUND(ROUND(F218,2)*ROUND(G218,3),2)</x:f>
      </x:c>
    </x:row>
    <x:row r="219" spans="1:8">
      <x:c r="A219" s="1" t="s">
        <x:v>286</x:v>
      </x:c>
      <x:c r="B219" s="1" t="n">
        <x:v>3</x:v>
      </x:c>
      <x:c r="C219" s="1" t="s">
        <x:v>291</x:v>
      </x:c>
      <x:c r="D219" s="7" t="s">
        <x:v>18</x:v>
      </x:c>
      <x:c r="E219" s="8" t="s">
        <x:v>292</x:v>
      </x:c>
      <x:c r="F219" s="9" t="n">
        <x:v>165.94</x:v>
      </x:c>
      <x:c r="G219" s="10" t="n">
        <x:v>12.2</x:v>
      </x:c>
      <x:c r="H219" s="11">
        <x:f>ROUND(ROUND(F219,2)*ROUND(G219,3),2)</x:f>
      </x:c>
    </x:row>
    <x:row r="220" spans="1:8">
      <x:c r="A220" s="1" t="s">
        <x:v>286</x:v>
      </x:c>
      <x:c r="B220" s="1" t="n">
        <x:v>4</x:v>
      </x:c>
      <x:c r="C220" s="1" t="s">
        <x:v>293</x:v>
      </x:c>
      <x:c r="D220" s="7" t="s">
        <x:v>67</x:v>
      </x:c>
      <x:c r="E220" s="8" t="s">
        <x:v>294</x:v>
      </x:c>
      <x:c r="F220" s="9" t="n">
        <x:v>126.31</x:v>
      </x:c>
      <x:c r="G220" s="10" t="n">
        <x:v>6</x:v>
      </x:c>
      <x:c r="H220" s="11">
        <x:f>ROUND(ROUND(F220,2)*ROUND(G220,3),2)</x:f>
      </x:c>
    </x:row>
    <x:row r="221" spans="1:8">
      <x:c r="A221" s="1" t="s">
        <x:v>286</x:v>
      </x:c>
      <x:c r="B221" s="1" t="n">
        <x:v>5</x:v>
      </x:c>
      <x:c r="C221" s="1" t="s">
        <x:v>257</x:v>
      </x:c>
      <x:c r="D221" s="7" t="s">
        <x:v>67</x:v>
      </x:c>
      <x:c r="E221" s="8" t="s">
        <x:v>258</x:v>
      </x:c>
      <x:c r="F221" s="9" t="n">
        <x:v>155.15</x:v>
      </x:c>
      <x:c r="G221" s="10" t="n">
        <x:v>2</x:v>
      </x:c>
      <x:c r="H221" s="11">
        <x:f>ROUND(ROUND(F221,2)*ROUND(G221,3),2)</x:f>
      </x:c>
    </x:row>
    <x:row r="222" spans="1:8">
      <x:c r="E222" s="5" t="s">
        <x:v>41</x:v>
      </x:c>
      <x:c r="F222" s="5" t="s"/>
      <x:c r="G222" s="5" t="s"/>
      <x:c r="H222" s="13">
        <x:f>SUM(H217:H221)</x:f>
      </x:c>
    </x:row>
    <x:row r="224" spans="1:8">
      <x:c r="C224" s="5" t="s">
        <x:v>8</x:v>
      </x:c>
      <x:c r="D224" s="6" t="s">
        <x:v>9</x:v>
      </x:c>
      <x:c r="E224" s="5" t="s">
        <x:v>10</x:v>
      </x:c>
    </x:row>
    <x:row r="225" spans="1:8">
      <x:c r="C225" s="5" t="s">
        <x:v>11</x:v>
      </x:c>
      <x:c r="D225" s="6" t="s">
        <x:v>251</x:v>
      </x:c>
      <x:c r="E225" s="5" t="s">
        <x:v>252</x:v>
      </x:c>
    </x:row>
    <x:row r="226" spans="1:8">
      <x:c r="C226" s="5" t="s">
        <x:v>135</x:v>
      </x:c>
      <x:c r="D226" s="6" t="s">
        <x:v>42</x:v>
      </x:c>
      <x:c r="E226" s="5" t="s">
        <x:v>295</x:v>
      </x:c>
    </x:row>
    <x:row r="227" spans="1:8">
      <x:c r="C227" s="5" t="s">
        <x:v>254</x:v>
      </x:c>
      <x:c r="D227" s="6" t="s">
        <x:v>9</x:v>
      </x:c>
      <x:c r="E227" s="5" t="s">
        <x:v>296</x:v>
      </x:c>
    </x:row>
    <x:row r="229" spans="1:8">
      <x:c r="A229" s="1" t="s">
        <x:v>297</x:v>
      </x:c>
      <x:c r="B229" s="1" t="n">
        <x:v>1</x:v>
      </x:c>
      <x:c r="C229" s="1" t="s">
        <x:v>298</x:v>
      </x:c>
      <x:c r="D229" s="7" t="s">
        <x:v>67</x:v>
      </x:c>
      <x:c r="E229" s="8" t="s">
        <x:v>299</x:v>
      </x:c>
      <x:c r="F229" s="9" t="n">
        <x:v>170.03</x:v>
      </x:c>
      <x:c r="G229" s="10" t="n">
        <x:v>1</x:v>
      </x:c>
      <x:c r="H229" s="11">
        <x:f>ROUND(ROUND(F229,2)*ROUND(G229,3),2)</x:f>
      </x:c>
    </x:row>
    <x:row r="230" spans="1:8">
      <x:c r="A230" s="1" t="s">
        <x:v>297</x:v>
      </x:c>
      <x:c r="B230" s="1" t="n">
        <x:v>2</x:v>
      </x:c>
      <x:c r="C230" s="1" t="s">
        <x:v>300</x:v>
      </x:c>
      <x:c r="D230" s="7" t="s">
        <x:v>67</x:v>
      </x:c>
      <x:c r="E230" s="8" t="s">
        <x:v>301</x:v>
      </x:c>
      <x:c r="F230" s="9" t="n">
        <x:v>93.07</x:v>
      </x:c>
      <x:c r="G230" s="10" t="n">
        <x:v>2</x:v>
      </x:c>
      <x:c r="H230" s="11">
        <x:f>ROUND(ROUND(F230,2)*ROUND(G230,3),2)</x:f>
      </x:c>
    </x:row>
    <x:row r="231" spans="1:8">
      <x:c r="A231" s="1" t="s">
        <x:v>297</x:v>
      </x:c>
      <x:c r="B231" s="1" t="n">
        <x:v>3</x:v>
      </x:c>
      <x:c r="C231" s="1" t="s">
        <x:v>302</x:v>
      </x:c>
      <x:c r="D231" s="7" t="s">
        <x:v>67</x:v>
      </x:c>
      <x:c r="E231" s="8" t="s">
        <x:v>303</x:v>
      </x:c>
      <x:c r="F231" s="9" t="n">
        <x:v>107.8</x:v>
      </x:c>
      <x:c r="G231" s="10" t="n">
        <x:v>1</x:v>
      </x:c>
      <x:c r="H231" s="11">
        <x:f>ROUND(ROUND(F231,2)*ROUND(G231,3),2)</x:f>
      </x:c>
    </x:row>
    <x:row r="232" spans="1:8">
      <x:c r="A232" s="1" t="s">
        <x:v>297</x:v>
      </x:c>
      <x:c r="B232" s="1" t="n">
        <x:v>4</x:v>
      </x:c>
      <x:c r="C232" s="1" t="s">
        <x:v>304</x:v>
      </x:c>
      <x:c r="D232" s="7" t="s">
        <x:v>67</x:v>
      </x:c>
      <x:c r="E232" s="8" t="s">
        <x:v>305</x:v>
      </x:c>
      <x:c r="F232" s="9" t="n">
        <x:v>1152.11</x:v>
      </x:c>
      <x:c r="G232" s="10" t="n">
        <x:v>1</x:v>
      </x:c>
      <x:c r="H232" s="11">
        <x:f>ROUND(ROUND(F232,2)*ROUND(G232,3),2)</x:f>
      </x:c>
    </x:row>
    <x:row r="233" spans="1:8">
      <x:c r="A233" s="1" t="s">
        <x:v>297</x:v>
      </x:c>
      <x:c r="B233" s="1" t="n">
        <x:v>5</x:v>
      </x:c>
      <x:c r="C233" s="1" t="s">
        <x:v>306</x:v>
      </x:c>
      <x:c r="D233" s="7" t="s">
        <x:v>67</x:v>
      </x:c>
      <x:c r="E233" s="8" t="s">
        <x:v>307</x:v>
      </x:c>
      <x:c r="F233" s="9" t="n">
        <x:v>22.69</x:v>
      </x:c>
      <x:c r="G233" s="10" t="n">
        <x:v>1</x:v>
      </x:c>
      <x:c r="H233" s="11">
        <x:f>ROUND(ROUND(F233,2)*ROUND(G233,3),2)</x:f>
      </x:c>
    </x:row>
    <x:row r="234" spans="1:8">
      <x:c r="A234" s="1" t="s">
        <x:v>297</x:v>
      </x:c>
      <x:c r="B234" s="1" t="n">
        <x:v>6</x:v>
      </x:c>
      <x:c r="C234" s="1" t="s">
        <x:v>308</x:v>
      </x:c>
      <x:c r="D234" s="7" t="s">
        <x:v>67</x:v>
      </x:c>
      <x:c r="E234" s="8" t="s">
        <x:v>309</x:v>
      </x:c>
      <x:c r="F234" s="9" t="n">
        <x:v>21.84</x:v>
      </x:c>
      <x:c r="G234" s="10" t="n">
        <x:v>1</x:v>
      </x:c>
      <x:c r="H234" s="11">
        <x:f>ROUND(ROUND(F234,2)*ROUND(G234,3),2)</x:f>
      </x:c>
    </x:row>
    <x:row r="235" spans="1:8">
      <x:c r="A235" s="1" t="s">
        <x:v>297</x:v>
      </x:c>
      <x:c r="B235" s="1" t="n">
        <x:v>7</x:v>
      </x:c>
      <x:c r="C235" s="1" t="s">
        <x:v>310</x:v>
      </x:c>
      <x:c r="D235" s="7" t="s">
        <x:v>67</x:v>
      </x:c>
      <x:c r="E235" s="8" t="s">
        <x:v>311</x:v>
      </x:c>
      <x:c r="F235" s="9" t="n">
        <x:v>925.61</x:v>
      </x:c>
      <x:c r="G235" s="10" t="n">
        <x:v>1</x:v>
      </x:c>
      <x:c r="H235" s="11">
        <x:f>ROUND(ROUND(F235,2)*ROUND(G235,3),2)</x:f>
      </x:c>
    </x:row>
    <x:row r="236" spans="1:8">
      <x:c r="A236" s="1" t="s">
        <x:v>297</x:v>
      </x:c>
      <x:c r="B236" s="1" t="n">
        <x:v>8</x:v>
      </x:c>
      <x:c r="C236" s="1" t="s">
        <x:v>312</x:v>
      </x:c>
      <x:c r="D236" s="7" t="s">
        <x:v>67</x:v>
      </x:c>
      <x:c r="E236" s="8" t="s">
        <x:v>313</x:v>
      </x:c>
      <x:c r="F236" s="9" t="n">
        <x:v>115.32</x:v>
      </x:c>
      <x:c r="G236" s="10" t="n">
        <x:v>3</x:v>
      </x:c>
      <x:c r="H236" s="11">
        <x:f>ROUND(ROUND(F236,2)*ROUND(G236,3),2)</x:f>
      </x:c>
    </x:row>
    <x:row r="237" spans="1:8">
      <x:c r="A237" s="1" t="s">
        <x:v>297</x:v>
      </x:c>
      <x:c r="B237" s="1" t="n">
        <x:v>9</x:v>
      </x:c>
      <x:c r="C237" s="1" t="s">
        <x:v>314</x:v>
      </x:c>
      <x:c r="D237" s="7" t="s">
        <x:v>18</x:v>
      </x:c>
      <x:c r="E237" s="8" t="s">
        <x:v>315</x:v>
      </x:c>
      <x:c r="F237" s="9" t="n">
        <x:v>9.69</x:v>
      </x:c>
      <x:c r="G237" s="10" t="n">
        <x:v>18</x:v>
      </x:c>
      <x:c r="H237" s="11">
        <x:f>ROUND(ROUND(F237,2)*ROUND(G237,3),2)</x:f>
      </x:c>
    </x:row>
    <x:row r="238" spans="1:8">
      <x:c r="A238" s="1" t="s">
        <x:v>297</x:v>
      </x:c>
      <x:c r="B238" s="1" t="n">
        <x:v>10</x:v>
      </x:c>
      <x:c r="C238" s="1" t="s">
        <x:v>316</x:v>
      </x:c>
      <x:c r="D238" s="7" t="s">
        <x:v>67</x:v>
      </x:c>
      <x:c r="E238" s="8" t="s">
        <x:v>317</x:v>
      </x:c>
      <x:c r="F238" s="9" t="n">
        <x:v>136.44</x:v>
      </x:c>
      <x:c r="G238" s="10" t="n">
        <x:v>1</x:v>
      </x:c>
      <x:c r="H238" s="11">
        <x:f>ROUND(ROUND(F238,2)*ROUND(G238,3),2)</x:f>
      </x:c>
    </x:row>
    <x:row r="239" spans="1:8">
      <x:c r="A239" s="1" t="s">
        <x:v>297</x:v>
      </x:c>
      <x:c r="B239" s="1" t="n">
        <x:v>11</x:v>
      </x:c>
      <x:c r="C239" s="1" t="s">
        <x:v>318</x:v>
      </x:c>
      <x:c r="D239" s="7" t="s">
        <x:v>67</x:v>
      </x:c>
      <x:c r="E239" s="8" t="s">
        <x:v>319</x:v>
      </x:c>
      <x:c r="F239" s="9" t="n">
        <x:v>115.61</x:v>
      </x:c>
      <x:c r="G239" s="10" t="n">
        <x:v>1</x:v>
      </x:c>
      <x:c r="H239" s="11">
        <x:f>ROUND(ROUND(F239,2)*ROUND(G239,3),2)</x:f>
      </x:c>
    </x:row>
    <x:row r="240" spans="1:8">
      <x:c r="E240" s="5" t="s">
        <x:v>41</x:v>
      </x:c>
      <x:c r="F240" s="5" t="s"/>
      <x:c r="G240" s="5" t="s"/>
      <x:c r="H240" s="13">
        <x:f>SUM(H229:H239)</x:f>
      </x:c>
    </x:row>
    <x:row r="242" spans="1:8">
      <x:c r="C242" s="5" t="s">
        <x:v>8</x:v>
      </x:c>
      <x:c r="D242" s="6" t="s">
        <x:v>9</x:v>
      </x:c>
      <x:c r="E242" s="5" t="s">
        <x:v>10</x:v>
      </x:c>
    </x:row>
    <x:row r="243" spans="1:8">
      <x:c r="C243" s="5" t="s">
        <x:v>11</x:v>
      </x:c>
      <x:c r="D243" s="6" t="s">
        <x:v>251</x:v>
      </x:c>
      <x:c r="E243" s="5" t="s">
        <x:v>252</x:v>
      </x:c>
    </x:row>
    <x:row r="244" spans="1:8">
      <x:c r="C244" s="5" t="s">
        <x:v>135</x:v>
      </x:c>
      <x:c r="D244" s="6" t="s">
        <x:v>42</x:v>
      </x:c>
      <x:c r="E244" s="5" t="s">
        <x:v>295</x:v>
      </x:c>
    </x:row>
    <x:row r="245" spans="1:8">
      <x:c r="C245" s="5" t="s">
        <x:v>254</x:v>
      </x:c>
      <x:c r="D245" s="6" t="s">
        <x:v>42</x:v>
      </x:c>
      <x:c r="E245" s="5" t="s">
        <x:v>320</x:v>
      </x:c>
    </x:row>
    <x:row r="247" spans="1:8">
      <x:c r="A247" s="1" t="s">
        <x:v>321</x:v>
      </x:c>
      <x:c r="B247" s="1" t="n">
        <x:v>1</x:v>
      </x:c>
      <x:c r="C247" s="1" t="s">
        <x:v>322</x:v>
      </x:c>
      <x:c r="D247" s="7" t="s">
        <x:v>18</x:v>
      </x:c>
      <x:c r="E247" s="8" t="s">
        <x:v>323</x:v>
      </x:c>
      <x:c r="F247" s="9" t="n">
        <x:v>18.29</x:v>
      </x:c>
      <x:c r="G247" s="10" t="n">
        <x:v>61</x:v>
      </x:c>
      <x:c r="H247" s="11">
        <x:f>ROUND(ROUND(F247,2)*ROUND(G247,3),2)</x:f>
      </x:c>
    </x:row>
    <x:row r="248" spans="1:8">
      <x:c r="A248" s="1" t="s">
        <x:v>321</x:v>
      </x:c>
      <x:c r="B248" s="1" t="n">
        <x:v>2</x:v>
      </x:c>
      <x:c r="C248" s="1" t="s">
        <x:v>324</x:v>
      </x:c>
      <x:c r="D248" s="7" t="s">
        <x:v>18</x:v>
      </x:c>
      <x:c r="E248" s="8" t="s">
        <x:v>325</x:v>
      </x:c>
      <x:c r="F248" s="9" t="n">
        <x:v>21.36</x:v>
      </x:c>
      <x:c r="G248" s="10" t="n">
        <x:v>40</x:v>
      </x:c>
      <x:c r="H248" s="11">
        <x:f>ROUND(ROUND(F248,2)*ROUND(G248,3),2)</x:f>
      </x:c>
    </x:row>
    <x:row r="249" spans="1:8">
      <x:c r="A249" s="1" t="s">
        <x:v>321</x:v>
      </x:c>
      <x:c r="B249" s="1" t="n">
        <x:v>3</x:v>
      </x:c>
      <x:c r="C249" s="1" t="s">
        <x:v>326</x:v>
      </x:c>
      <x:c r="D249" s="7" t="s">
        <x:v>18</x:v>
      </x:c>
      <x:c r="E249" s="8" t="s">
        <x:v>327</x:v>
      </x:c>
      <x:c r="F249" s="9" t="n">
        <x:v>23.84</x:v>
      </x:c>
      <x:c r="G249" s="10" t="n">
        <x:v>25</x:v>
      </x:c>
      <x:c r="H249" s="11">
        <x:f>ROUND(ROUND(F249,2)*ROUND(G249,3),2)</x:f>
      </x:c>
    </x:row>
    <x:row r="250" spans="1:8">
      <x:c r="A250" s="1" t="s">
        <x:v>321</x:v>
      </x:c>
      <x:c r="B250" s="1" t="n">
        <x:v>4</x:v>
      </x:c>
      <x:c r="C250" s="1" t="s">
        <x:v>328</x:v>
      </x:c>
      <x:c r="D250" s="7" t="s">
        <x:v>18</x:v>
      </x:c>
      <x:c r="E250" s="8" t="s">
        <x:v>329</x:v>
      </x:c>
      <x:c r="F250" s="9" t="n">
        <x:v>33.61</x:v>
      </x:c>
      <x:c r="G250" s="10" t="n">
        <x:v>35</x:v>
      </x:c>
      <x:c r="H250" s="11">
        <x:f>ROUND(ROUND(F250,2)*ROUND(G250,3),2)</x:f>
      </x:c>
    </x:row>
    <x:row r="251" spans="1:8">
      <x:c r="A251" s="1" t="s">
        <x:v>321</x:v>
      </x:c>
      <x:c r="B251" s="1" t="n">
        <x:v>5</x:v>
      </x:c>
      <x:c r="C251" s="1" t="s">
        <x:v>330</x:v>
      </x:c>
      <x:c r="D251" s="7" t="s">
        <x:v>18</x:v>
      </x:c>
      <x:c r="E251" s="8" t="s">
        <x:v>331</x:v>
      </x:c>
      <x:c r="F251" s="9" t="n">
        <x:v>40.18</x:v>
      </x:c>
      <x:c r="G251" s="10" t="n">
        <x:v>25</x:v>
      </x:c>
      <x:c r="H251" s="11">
        <x:f>ROUND(ROUND(F251,2)*ROUND(G251,3),2)</x:f>
      </x:c>
    </x:row>
    <x:row r="252" spans="1:8">
      <x:c r="A252" s="1" t="s">
        <x:v>321</x:v>
      </x:c>
      <x:c r="B252" s="1" t="n">
        <x:v>6</x:v>
      </x:c>
      <x:c r="C252" s="1" t="s">
        <x:v>332</x:v>
      </x:c>
      <x:c r="D252" s="7" t="s">
        <x:v>18</x:v>
      </x:c>
      <x:c r="E252" s="8" t="s">
        <x:v>333</x:v>
      </x:c>
      <x:c r="F252" s="9" t="n">
        <x:v>46.36</x:v>
      </x:c>
      <x:c r="G252" s="10" t="n">
        <x:v>5</x:v>
      </x:c>
      <x:c r="H252" s="11">
        <x:f>ROUND(ROUND(F252,2)*ROUND(G252,3),2)</x:f>
      </x:c>
    </x:row>
    <x:row r="253" spans="1:8">
      <x:c r="A253" s="1" t="s">
        <x:v>321</x:v>
      </x:c>
      <x:c r="B253" s="1" t="n">
        <x:v>7</x:v>
      </x:c>
      <x:c r="C253" s="1" t="s">
        <x:v>334</x:v>
      </x:c>
      <x:c r="D253" s="7" t="s">
        <x:v>18</x:v>
      </x:c>
      <x:c r="E253" s="8" t="s">
        <x:v>335</x:v>
      </x:c>
      <x:c r="F253" s="9" t="n">
        <x:v>8.86</x:v>
      </x:c>
      <x:c r="G253" s="10" t="n">
        <x:v>21</x:v>
      </x:c>
      <x:c r="H253" s="11">
        <x:f>ROUND(ROUND(F253,2)*ROUND(G253,3),2)</x:f>
      </x:c>
    </x:row>
    <x:row r="254" spans="1:8">
      <x:c r="A254" s="1" t="s">
        <x:v>321</x:v>
      </x:c>
      <x:c r="B254" s="1" t="n">
        <x:v>8</x:v>
      </x:c>
      <x:c r="C254" s="1" t="s">
        <x:v>336</x:v>
      </x:c>
      <x:c r="D254" s="7" t="s">
        <x:v>18</x:v>
      </x:c>
      <x:c r="E254" s="8" t="s">
        <x:v>337</x:v>
      </x:c>
      <x:c r="F254" s="9" t="n">
        <x:v>10.55</x:v>
      </x:c>
      <x:c r="G254" s="10" t="n">
        <x:v>15</x:v>
      </x:c>
      <x:c r="H254" s="11">
        <x:f>ROUND(ROUND(F254,2)*ROUND(G254,3),2)</x:f>
      </x:c>
    </x:row>
    <x:row r="255" spans="1:8">
      <x:c r="A255" s="1" t="s">
        <x:v>321</x:v>
      </x:c>
      <x:c r="B255" s="1" t="n">
        <x:v>9</x:v>
      </x:c>
      <x:c r="C255" s="1" t="s">
        <x:v>338</x:v>
      </x:c>
      <x:c r="D255" s="7" t="s">
        <x:v>18</x:v>
      </x:c>
      <x:c r="E255" s="8" t="s">
        <x:v>339</x:v>
      </x:c>
      <x:c r="F255" s="9" t="n">
        <x:v>12.31</x:v>
      </x:c>
      <x:c r="G255" s="10" t="n">
        <x:v>25</x:v>
      </x:c>
      <x:c r="H255" s="11">
        <x:f>ROUND(ROUND(F255,2)*ROUND(G255,3),2)</x:f>
      </x:c>
    </x:row>
    <x:row r="256" spans="1:8">
      <x:c r="A256" s="1" t="s">
        <x:v>321</x:v>
      </x:c>
      <x:c r="B256" s="1" t="n">
        <x:v>10</x:v>
      </x:c>
      <x:c r="C256" s="1" t="s">
        <x:v>340</x:v>
      </x:c>
      <x:c r="D256" s="7" t="s">
        <x:v>18</x:v>
      </x:c>
      <x:c r="E256" s="8" t="s">
        <x:v>341</x:v>
      </x:c>
      <x:c r="F256" s="9" t="n">
        <x:v>13.87</x:v>
      </x:c>
      <x:c r="G256" s="10" t="n">
        <x:v>10</x:v>
      </x:c>
      <x:c r="H256" s="11">
        <x:f>ROUND(ROUND(F256,2)*ROUND(G256,3),2)</x:f>
      </x:c>
    </x:row>
    <x:row r="257" spans="1:8">
      <x:c r="A257" s="1" t="s">
        <x:v>321</x:v>
      </x:c>
      <x:c r="B257" s="1" t="n">
        <x:v>11</x:v>
      </x:c>
      <x:c r="C257" s="1" t="s">
        <x:v>342</x:v>
      </x:c>
      <x:c r="D257" s="7" t="s">
        <x:v>18</x:v>
      </x:c>
      <x:c r="E257" s="8" t="s">
        <x:v>343</x:v>
      </x:c>
      <x:c r="F257" s="9" t="n">
        <x:v>16.22</x:v>
      </x:c>
      <x:c r="G257" s="10" t="n">
        <x:v>10</x:v>
      </x:c>
      <x:c r="H257" s="11">
        <x:f>ROUND(ROUND(F257,2)*ROUND(G257,3),2)</x:f>
      </x:c>
    </x:row>
    <x:row r="258" spans="1:8">
      <x:c r="A258" s="1" t="s">
        <x:v>321</x:v>
      </x:c>
      <x:c r="B258" s="1" t="n">
        <x:v>12</x:v>
      </x:c>
      <x:c r="C258" s="1" t="s">
        <x:v>344</x:v>
      </x:c>
      <x:c r="D258" s="7" t="s">
        <x:v>18</x:v>
      </x:c>
      <x:c r="E258" s="8" t="s">
        <x:v>345</x:v>
      </x:c>
      <x:c r="F258" s="9" t="n">
        <x:v>13.08</x:v>
      </x:c>
      <x:c r="G258" s="10" t="n">
        <x:v>5</x:v>
      </x:c>
      <x:c r="H258" s="11">
        <x:f>ROUND(ROUND(F258,2)*ROUND(G258,3),2)</x:f>
      </x:c>
    </x:row>
    <x:row r="259" spans="1:8">
      <x:c r="A259" s="1" t="s">
        <x:v>321</x:v>
      </x:c>
      <x:c r="B259" s="1" t="n">
        <x:v>13</x:v>
      </x:c>
      <x:c r="C259" s="1" t="s">
        <x:v>346</x:v>
      </x:c>
      <x:c r="D259" s="7" t="s">
        <x:v>18</x:v>
      </x:c>
      <x:c r="E259" s="8" t="s">
        <x:v>347</x:v>
      </x:c>
      <x:c r="F259" s="9" t="n">
        <x:v>30.74</x:v>
      </x:c>
      <x:c r="G259" s="10" t="n">
        <x:v>40</x:v>
      </x:c>
      <x:c r="H259" s="11">
        <x:f>ROUND(ROUND(F259,2)*ROUND(G259,3),2)</x:f>
      </x:c>
    </x:row>
    <x:row r="260" spans="1:8">
      <x:c r="A260" s="1" t="s">
        <x:v>321</x:v>
      </x:c>
      <x:c r="B260" s="1" t="n">
        <x:v>14</x:v>
      </x:c>
      <x:c r="C260" s="1" t="s">
        <x:v>348</x:v>
      </x:c>
      <x:c r="D260" s="7" t="s">
        <x:v>18</x:v>
      </x:c>
      <x:c r="E260" s="8" t="s">
        <x:v>349</x:v>
      </x:c>
      <x:c r="F260" s="9" t="n">
        <x:v>77.51</x:v>
      </x:c>
      <x:c r="G260" s="10" t="n">
        <x:v>25</x:v>
      </x:c>
      <x:c r="H260" s="11">
        <x:f>ROUND(ROUND(F260,2)*ROUND(G260,3),2)</x:f>
      </x:c>
    </x:row>
    <x:row r="261" spans="1:8">
      <x:c r="A261" s="1" t="s">
        <x:v>321</x:v>
      </x:c>
      <x:c r="B261" s="1" t="n">
        <x:v>15</x:v>
      </x:c>
      <x:c r="C261" s="1" t="s">
        <x:v>350</x:v>
      </x:c>
      <x:c r="D261" s="7" t="s">
        <x:v>18</x:v>
      </x:c>
      <x:c r="E261" s="8" t="s">
        <x:v>351</x:v>
      </x:c>
      <x:c r="F261" s="9" t="n">
        <x:v>35.57</x:v>
      </x:c>
      <x:c r="G261" s="10" t="n">
        <x:v>25</x:v>
      </x:c>
      <x:c r="H261" s="11">
        <x:f>ROUND(ROUND(F261,2)*ROUND(G261,3),2)</x:f>
      </x:c>
    </x:row>
    <x:row r="262" spans="1:8">
      <x:c r="A262" s="1" t="s">
        <x:v>321</x:v>
      </x:c>
      <x:c r="B262" s="1" t="n">
        <x:v>16</x:v>
      </x:c>
      <x:c r="C262" s="1" t="s">
        <x:v>352</x:v>
      </x:c>
      <x:c r="D262" s="7" t="s">
        <x:v>18</x:v>
      </x:c>
      <x:c r="E262" s="8" t="s">
        <x:v>353</x:v>
      </x:c>
      <x:c r="F262" s="9" t="n">
        <x:v>91.13</x:v>
      </x:c>
      <x:c r="G262" s="10" t="n">
        <x:v>15</x:v>
      </x:c>
      <x:c r="H262" s="11">
        <x:f>ROUND(ROUND(F262,2)*ROUND(G262,3),2)</x:f>
      </x:c>
    </x:row>
    <x:row r="263" spans="1:8">
      <x:c r="A263" s="1" t="s">
        <x:v>321</x:v>
      </x:c>
      <x:c r="B263" s="1" t="n">
        <x:v>17</x:v>
      </x:c>
      <x:c r="C263" s="1" t="s">
        <x:v>354</x:v>
      </x:c>
      <x:c r="D263" s="7" t="s">
        <x:v>18</x:v>
      </x:c>
      <x:c r="E263" s="8" t="s">
        <x:v>355</x:v>
      </x:c>
      <x:c r="F263" s="9" t="n">
        <x:v>16.39</x:v>
      </x:c>
      <x:c r="G263" s="10" t="n">
        <x:v>72</x:v>
      </x:c>
      <x:c r="H263" s="11">
        <x:f>ROUND(ROUND(F263,2)*ROUND(G263,3),2)</x:f>
      </x:c>
    </x:row>
    <x:row r="264" spans="1:8">
      <x:c r="A264" s="1" t="s">
        <x:v>321</x:v>
      </x:c>
      <x:c r="B264" s="1" t="n">
        <x:v>18</x:v>
      </x:c>
      <x:c r="C264" s="1" t="s">
        <x:v>356</x:v>
      </x:c>
      <x:c r="D264" s="7" t="s">
        <x:v>18</x:v>
      </x:c>
      <x:c r="E264" s="8" t="s">
        <x:v>357</x:v>
      </x:c>
      <x:c r="F264" s="9" t="n">
        <x:v>23.64</x:v>
      </x:c>
      <x:c r="G264" s="10" t="n">
        <x:v>84</x:v>
      </x:c>
      <x:c r="H264" s="11">
        <x:f>ROUND(ROUND(F264,2)*ROUND(G264,3),2)</x:f>
      </x:c>
    </x:row>
    <x:row r="265" spans="1:8">
      <x:c r="A265" s="1" t="s">
        <x:v>321</x:v>
      </x:c>
      <x:c r="B265" s="1" t="n">
        <x:v>19</x:v>
      </x:c>
      <x:c r="C265" s="1" t="s">
        <x:v>358</x:v>
      </x:c>
      <x:c r="D265" s="7" t="s">
        <x:v>18</x:v>
      </x:c>
      <x:c r="E265" s="8" t="s">
        <x:v>359</x:v>
      </x:c>
      <x:c r="F265" s="9" t="n">
        <x:v>3.61</x:v>
      </x:c>
      <x:c r="G265" s="10" t="n">
        <x:v>156</x:v>
      </x:c>
      <x:c r="H265" s="11">
        <x:f>ROUND(ROUND(F265,2)*ROUND(G265,3),2)</x:f>
      </x:c>
    </x:row>
    <x:row r="266" spans="1:8">
      <x:c r="A266" s="1" t="s">
        <x:v>321</x:v>
      </x:c>
      <x:c r="B266" s="1" t="n">
        <x:v>20</x:v>
      </x:c>
      <x:c r="C266" s="1" t="s">
        <x:v>314</x:v>
      </x:c>
      <x:c r="D266" s="7" t="s">
        <x:v>18</x:v>
      </x:c>
      <x:c r="E266" s="8" t="s">
        <x:v>315</x:v>
      </x:c>
      <x:c r="F266" s="9" t="n">
        <x:v>9.69</x:v>
      </x:c>
      <x:c r="G266" s="10" t="n">
        <x:v>15</x:v>
      </x:c>
      <x:c r="H266" s="11">
        <x:f>ROUND(ROUND(F266,2)*ROUND(G266,3),2)</x:f>
      </x:c>
    </x:row>
    <x:row r="267" spans="1:8">
      <x:c r="A267" s="1" t="s">
        <x:v>321</x:v>
      </x:c>
      <x:c r="B267" s="1" t="n">
        <x:v>21</x:v>
      </x:c>
      <x:c r="C267" s="1" t="s">
        <x:v>360</x:v>
      </x:c>
      <x:c r="D267" s="7" t="s">
        <x:v>67</x:v>
      </x:c>
      <x:c r="E267" s="8" t="s">
        <x:v>361</x:v>
      </x:c>
      <x:c r="F267" s="9" t="n">
        <x:v>83.69</x:v>
      </x:c>
      <x:c r="G267" s="10" t="n">
        <x:v>1</x:v>
      </x:c>
      <x:c r="H267" s="11">
        <x:f>ROUND(ROUND(F267,2)*ROUND(G267,3),2)</x:f>
      </x:c>
    </x:row>
    <x:row r="268" spans="1:8">
      <x:c r="A268" s="1" t="s">
        <x:v>321</x:v>
      </x:c>
      <x:c r="B268" s="1" t="n">
        <x:v>22</x:v>
      </x:c>
      <x:c r="C268" s="1" t="s">
        <x:v>362</x:v>
      </x:c>
      <x:c r="D268" s="7" t="s">
        <x:v>67</x:v>
      </x:c>
      <x:c r="E268" s="8" t="s">
        <x:v>363</x:v>
      </x:c>
      <x:c r="F268" s="9" t="n">
        <x:v>27.37</x:v>
      </x:c>
      <x:c r="G268" s="10" t="n">
        <x:v>4</x:v>
      </x:c>
      <x:c r="H268" s="11">
        <x:f>ROUND(ROUND(F268,2)*ROUND(G268,3),2)</x:f>
      </x:c>
    </x:row>
    <x:row r="269" spans="1:8">
      <x:c r="A269" s="1" t="s">
        <x:v>321</x:v>
      </x:c>
      <x:c r="B269" s="1" t="n">
        <x:v>23</x:v>
      </x:c>
      <x:c r="C269" s="1" t="s">
        <x:v>364</x:v>
      </x:c>
      <x:c r="D269" s="7" t="s">
        <x:v>67</x:v>
      </x:c>
      <x:c r="E269" s="8" t="s">
        <x:v>365</x:v>
      </x:c>
      <x:c r="F269" s="9" t="n">
        <x:v>20.18</x:v>
      </x:c>
      <x:c r="G269" s="10" t="n">
        <x:v>4</x:v>
      </x:c>
      <x:c r="H269" s="11">
        <x:f>ROUND(ROUND(F269,2)*ROUND(G269,3),2)</x:f>
      </x:c>
    </x:row>
    <x:row r="270" spans="1:8">
      <x:c r="A270" s="1" t="s">
        <x:v>321</x:v>
      </x:c>
      <x:c r="B270" s="1" t="n">
        <x:v>24</x:v>
      </x:c>
      <x:c r="C270" s="1" t="s">
        <x:v>366</x:v>
      </x:c>
      <x:c r="D270" s="7" t="s">
        <x:v>67</x:v>
      </x:c>
      <x:c r="E270" s="8" t="s">
        <x:v>367</x:v>
      </x:c>
      <x:c r="F270" s="9" t="n">
        <x:v>18.63</x:v>
      </x:c>
      <x:c r="G270" s="10" t="n">
        <x:v>1</x:v>
      </x:c>
      <x:c r="H270" s="11">
        <x:f>ROUND(ROUND(F270,2)*ROUND(G270,3),2)</x:f>
      </x:c>
    </x:row>
    <x:row r="271" spans="1:8">
      <x:c r="A271" s="1" t="s">
        <x:v>321</x:v>
      </x:c>
      <x:c r="B271" s="1" t="n">
        <x:v>25</x:v>
      </x:c>
      <x:c r="C271" s="1" t="s">
        <x:v>368</x:v>
      </x:c>
      <x:c r="D271" s="7" t="s">
        <x:v>67</x:v>
      </x:c>
      <x:c r="E271" s="8" t="s">
        <x:v>369</x:v>
      </x:c>
      <x:c r="F271" s="9" t="n">
        <x:v>143.31</x:v>
      </x:c>
      <x:c r="G271" s="10" t="n">
        <x:v>3</x:v>
      </x:c>
      <x:c r="H271" s="11">
        <x:f>ROUND(ROUND(F271,2)*ROUND(G271,3),2)</x:f>
      </x:c>
    </x:row>
    <x:row r="272" spans="1:8">
      <x:c r="A272" s="1" t="s">
        <x:v>321</x:v>
      </x:c>
      <x:c r="B272" s="1" t="n">
        <x:v>26</x:v>
      </x:c>
      <x:c r="C272" s="1" t="s">
        <x:v>370</x:v>
      </x:c>
      <x:c r="D272" s="7" t="s">
        <x:v>67</x:v>
      </x:c>
      <x:c r="E272" s="8" t="s">
        <x:v>371</x:v>
      </x:c>
      <x:c r="F272" s="9" t="n">
        <x:v>52.74</x:v>
      </x:c>
      <x:c r="G272" s="10" t="n">
        <x:v>3</x:v>
      </x:c>
      <x:c r="H272" s="11">
        <x:f>ROUND(ROUND(F272,2)*ROUND(G272,3),2)</x:f>
      </x:c>
    </x:row>
    <x:row r="273" spans="1:8">
      <x:c r="A273" s="1" t="s">
        <x:v>321</x:v>
      </x:c>
      <x:c r="B273" s="1" t="n">
        <x:v>27</x:v>
      </x:c>
      <x:c r="C273" s="1" t="s">
        <x:v>312</x:v>
      </x:c>
      <x:c r="D273" s="7" t="s">
        <x:v>67</x:v>
      </x:c>
      <x:c r="E273" s="8" t="s">
        <x:v>313</x:v>
      </x:c>
      <x:c r="F273" s="9" t="n">
        <x:v>115.32</x:v>
      </x:c>
      <x:c r="G273" s="10" t="n">
        <x:v>2</x:v>
      </x:c>
      <x:c r="H273" s="11">
        <x:f>ROUND(ROUND(F273,2)*ROUND(G273,3),2)</x:f>
      </x:c>
    </x:row>
    <x:row r="274" spans="1:8">
      <x:c r="E274" s="5" t="s">
        <x:v>41</x:v>
      </x:c>
      <x:c r="F274" s="5" t="s"/>
      <x:c r="G274" s="5" t="s"/>
      <x:c r="H274" s="13">
        <x:f>SUM(H247:H273)</x:f>
      </x:c>
    </x:row>
    <x:row r="276" spans="1:8">
      <x:c r="C276" s="5" t="s">
        <x:v>8</x:v>
      </x:c>
      <x:c r="D276" s="6" t="s">
        <x:v>9</x:v>
      </x:c>
      <x:c r="E276" s="5" t="s">
        <x:v>10</x:v>
      </x:c>
    </x:row>
    <x:row r="277" spans="1:8">
      <x:c r="C277" s="5" t="s">
        <x:v>11</x:v>
      </x:c>
      <x:c r="D277" s="6" t="s">
        <x:v>251</x:v>
      </x:c>
      <x:c r="E277" s="5" t="s">
        <x:v>252</x:v>
      </x:c>
    </x:row>
    <x:row r="278" spans="1:8">
      <x:c r="C278" s="5" t="s">
        <x:v>135</x:v>
      </x:c>
      <x:c r="D278" s="6" t="s">
        <x:v>42</x:v>
      </x:c>
      <x:c r="E278" s="5" t="s">
        <x:v>295</x:v>
      </x:c>
    </x:row>
    <x:row r="279" spans="1:8">
      <x:c r="C279" s="5" t="s">
        <x:v>254</x:v>
      </x:c>
      <x:c r="D279" s="6" t="s">
        <x:v>71</x:v>
      </x:c>
      <x:c r="E279" s="5" t="s">
        <x:v>372</x:v>
      </x:c>
    </x:row>
    <x:row r="281" spans="1:8">
      <x:c r="A281" s="1" t="s">
        <x:v>373</x:v>
      </x:c>
      <x:c r="B281" s="1" t="n">
        <x:v>1</x:v>
      </x:c>
      <x:c r="C281" s="1" t="s">
        <x:v>374</x:v>
      </x:c>
      <x:c r="D281" s="7" t="s">
        <x:v>67</x:v>
      </x:c>
      <x:c r="E281" s="12" t="s">
        <x:v>375</x:v>
      </x:c>
      <x:c r="F281" s="9" t="n">
        <x:v>6366.22</x:v>
      </x:c>
      <x:c r="G281" s="10" t="n">
        <x:v>1</x:v>
      </x:c>
      <x:c r="H281" s="11">
        <x:f>ROUND(ROUND(F281,2)*ROUND(G281,3),2)</x:f>
      </x:c>
    </x:row>
    <x:row r="282" spans="1:8">
      <x:c r="A282" s="1" t="s">
        <x:v>373</x:v>
      </x:c>
      <x:c r="B282" s="1" t="n">
        <x:v>2</x:v>
      </x:c>
      <x:c r="C282" s="1" t="s">
        <x:v>376</x:v>
      </x:c>
      <x:c r="D282" s="7" t="s">
        <x:v>67</x:v>
      </x:c>
      <x:c r="E282" s="12" t="s">
        <x:v>377</x:v>
      </x:c>
      <x:c r="F282" s="9" t="n">
        <x:v>3186.61</x:v>
      </x:c>
      <x:c r="G282" s="10" t="n">
        <x:v>1</x:v>
      </x:c>
      <x:c r="H282" s="11">
        <x:f>ROUND(ROUND(F282,2)*ROUND(G282,3),2)</x:f>
      </x:c>
    </x:row>
    <x:row r="283" spans="1:8">
      <x:c r="A283" s="1" t="s">
        <x:v>373</x:v>
      </x:c>
      <x:c r="B283" s="1" t="n">
        <x:v>3</x:v>
      </x:c>
      <x:c r="C283" s="1" t="s">
        <x:v>378</x:v>
      </x:c>
      <x:c r="D283" s="7" t="s">
        <x:v>67</x:v>
      </x:c>
      <x:c r="E283" s="12" t="s">
        <x:v>379</x:v>
      </x:c>
      <x:c r="F283" s="9" t="n">
        <x:v>3607.88</x:v>
      </x:c>
      <x:c r="G283" s="10" t="n">
        <x:v>1</x:v>
      </x:c>
      <x:c r="H283" s="11">
        <x:f>ROUND(ROUND(F283,2)*ROUND(G283,3),2)</x:f>
      </x:c>
    </x:row>
    <x:row r="284" spans="1:8">
      <x:c r="A284" s="1" t="s">
        <x:v>373</x:v>
      </x:c>
      <x:c r="B284" s="1" t="n">
        <x:v>4</x:v>
      </x:c>
      <x:c r="C284" s="1" t="s">
        <x:v>380</x:v>
      </x:c>
      <x:c r="D284" s="7" t="s">
        <x:v>67</x:v>
      </x:c>
      <x:c r="E284" s="8" t="s">
        <x:v>381</x:v>
      </x:c>
      <x:c r="F284" s="9" t="n">
        <x:v>319.28</x:v>
      </x:c>
      <x:c r="G284" s="10" t="n">
        <x:v>1</x:v>
      </x:c>
      <x:c r="H284" s="11">
        <x:f>ROUND(ROUND(F284,2)*ROUND(G284,3),2)</x:f>
      </x:c>
    </x:row>
    <x:row r="285" spans="1:8">
      <x:c r="A285" s="1" t="s">
        <x:v>373</x:v>
      </x:c>
      <x:c r="B285" s="1" t="n">
        <x:v>5</x:v>
      </x:c>
      <x:c r="C285" s="1" t="s">
        <x:v>382</x:v>
      </x:c>
      <x:c r="D285" s="7" t="s">
        <x:v>48</x:v>
      </x:c>
      <x:c r="E285" s="8" t="s">
        <x:v>383</x:v>
      </x:c>
      <x:c r="F285" s="9" t="n">
        <x:v>29.55</x:v>
      </x:c>
      <x:c r="G285" s="10" t="n">
        <x:v>5</x:v>
      </x:c>
      <x:c r="H285" s="11">
        <x:f>ROUND(ROUND(F285,2)*ROUND(G285,3),2)</x:f>
      </x:c>
    </x:row>
    <x:row r="286" spans="1:8">
      <x:c r="A286" s="1" t="s">
        <x:v>373</x:v>
      </x:c>
      <x:c r="B286" s="1" t="n">
        <x:v>6</x:v>
      </x:c>
      <x:c r="C286" s="1" t="s">
        <x:v>384</x:v>
      </x:c>
      <x:c r="D286" s="7" t="s">
        <x:v>18</x:v>
      </x:c>
      <x:c r="E286" s="8" t="s">
        <x:v>385</x:v>
      </x:c>
      <x:c r="F286" s="9" t="n">
        <x:v>20.61</x:v>
      </x:c>
      <x:c r="G286" s="10" t="n">
        <x:v>5</x:v>
      </x:c>
      <x:c r="H286" s="11">
        <x:f>ROUND(ROUND(F286,2)*ROUND(G286,3),2)</x:f>
      </x:c>
    </x:row>
    <x:row r="287" spans="1:8">
      <x:c r="A287" s="1" t="s">
        <x:v>373</x:v>
      </x:c>
      <x:c r="B287" s="1" t="n">
        <x:v>7</x:v>
      </x:c>
      <x:c r="C287" s="1" t="s">
        <x:v>386</x:v>
      </x:c>
      <x:c r="D287" s="7" t="s">
        <x:v>67</x:v>
      </x:c>
      <x:c r="E287" s="8" t="s">
        <x:v>387</x:v>
      </x:c>
      <x:c r="F287" s="9" t="n">
        <x:v>29.18</x:v>
      </x:c>
      <x:c r="G287" s="10" t="n">
        <x:v>4</x:v>
      </x:c>
      <x:c r="H287" s="11">
        <x:f>ROUND(ROUND(F287,2)*ROUND(G287,3),2)</x:f>
      </x:c>
    </x:row>
    <x:row r="288" spans="1:8">
      <x:c r="A288" s="1" t="s">
        <x:v>373</x:v>
      </x:c>
      <x:c r="B288" s="1" t="n">
        <x:v>8</x:v>
      </x:c>
      <x:c r="C288" s="1" t="s">
        <x:v>388</x:v>
      </x:c>
      <x:c r="D288" s="7" t="s">
        <x:v>67</x:v>
      </x:c>
      <x:c r="E288" s="8" t="s">
        <x:v>389</x:v>
      </x:c>
      <x:c r="F288" s="9" t="n">
        <x:v>21.42</x:v>
      </x:c>
      <x:c r="G288" s="10" t="n">
        <x:v>2</x:v>
      </x:c>
      <x:c r="H288" s="11">
        <x:f>ROUND(ROUND(F288,2)*ROUND(G288,3),2)</x:f>
      </x:c>
    </x:row>
    <x:row r="289" spans="1:8">
      <x:c r="A289" s="1" t="s">
        <x:v>373</x:v>
      </x:c>
      <x:c r="B289" s="1" t="n">
        <x:v>9</x:v>
      </x:c>
      <x:c r="C289" s="1" t="s">
        <x:v>390</x:v>
      </x:c>
      <x:c r="D289" s="7" t="s">
        <x:v>67</x:v>
      </x:c>
      <x:c r="E289" s="8" t="s">
        <x:v>391</x:v>
      </x:c>
      <x:c r="F289" s="9" t="n">
        <x:v>18.2</x:v>
      </x:c>
      <x:c r="G289" s="10" t="n">
        <x:v>2</x:v>
      </x:c>
      <x:c r="H289" s="11">
        <x:f>ROUND(ROUND(F289,2)*ROUND(G289,3),2)</x:f>
      </x:c>
    </x:row>
    <x:row r="290" spans="1:8">
      <x:c r="A290" s="1" t="s">
        <x:v>373</x:v>
      </x:c>
      <x:c r="B290" s="1" t="n">
        <x:v>10</x:v>
      </x:c>
      <x:c r="C290" s="1" t="s">
        <x:v>392</x:v>
      </x:c>
      <x:c r="D290" s="7" t="s">
        <x:v>67</x:v>
      </x:c>
      <x:c r="E290" s="8" t="s">
        <x:v>393</x:v>
      </x:c>
      <x:c r="F290" s="9" t="n">
        <x:v>1368.36</x:v>
      </x:c>
      <x:c r="G290" s="10" t="n">
        <x:v>1</x:v>
      </x:c>
      <x:c r="H290" s="11">
        <x:f>ROUND(ROUND(F290,2)*ROUND(G290,3),2)</x:f>
      </x:c>
    </x:row>
    <x:row r="291" spans="1:8">
      <x:c r="A291" s="1" t="s">
        <x:v>373</x:v>
      </x:c>
      <x:c r="B291" s="1" t="n">
        <x:v>11</x:v>
      </x:c>
      <x:c r="C291" s="1" t="s">
        <x:v>394</x:v>
      </x:c>
      <x:c r="D291" s="7" t="s">
        <x:v>67</x:v>
      </x:c>
      <x:c r="E291" s="8" t="s">
        <x:v>395</x:v>
      </x:c>
      <x:c r="F291" s="9" t="n">
        <x:v>165.75</x:v>
      </x:c>
      <x:c r="G291" s="10" t="n">
        <x:v>1</x:v>
      </x:c>
      <x:c r="H291" s="11">
        <x:f>ROUND(ROUND(F291,2)*ROUND(G291,3),2)</x:f>
      </x:c>
    </x:row>
    <x:row r="292" spans="1:8">
      <x:c r="A292" s="1" t="s">
        <x:v>373</x:v>
      </x:c>
      <x:c r="B292" s="1" t="n">
        <x:v>12</x:v>
      </x:c>
      <x:c r="C292" s="1" t="s">
        <x:v>396</x:v>
      </x:c>
      <x:c r="D292" s="7" t="s">
        <x:v>67</x:v>
      </x:c>
      <x:c r="E292" s="8" t="s">
        <x:v>397</x:v>
      </x:c>
      <x:c r="F292" s="9" t="n">
        <x:v>21.19</x:v>
      </x:c>
      <x:c r="G292" s="10" t="n">
        <x:v>2</x:v>
      </x:c>
      <x:c r="H292" s="11">
        <x:f>ROUND(ROUND(F292,2)*ROUND(G292,3),2)</x:f>
      </x:c>
    </x:row>
    <x:row r="293" spans="1:8">
      <x:c r="A293" s="1" t="s">
        <x:v>373</x:v>
      </x:c>
      <x:c r="B293" s="1" t="n">
        <x:v>13</x:v>
      </x:c>
      <x:c r="C293" s="1" t="s">
        <x:v>398</x:v>
      </x:c>
      <x:c r="D293" s="7" t="s">
        <x:v>67</x:v>
      </x:c>
      <x:c r="E293" s="8" t="s">
        <x:v>399</x:v>
      </x:c>
      <x:c r="F293" s="9" t="n">
        <x:v>75.18</x:v>
      </x:c>
      <x:c r="G293" s="10" t="n">
        <x:v>2</x:v>
      </x:c>
      <x:c r="H293" s="11">
        <x:f>ROUND(ROUND(F293,2)*ROUND(G293,3),2)</x:f>
      </x:c>
    </x:row>
    <x:row r="294" spans="1:8">
      <x:c r="A294" s="1" t="s">
        <x:v>373</x:v>
      </x:c>
      <x:c r="B294" s="1" t="n">
        <x:v>14</x:v>
      </x:c>
      <x:c r="C294" s="1" t="s">
        <x:v>400</x:v>
      </x:c>
      <x:c r="D294" s="7" t="s">
        <x:v>67</x:v>
      </x:c>
      <x:c r="E294" s="8" t="s">
        <x:v>401</x:v>
      </x:c>
      <x:c r="F294" s="9" t="n">
        <x:v>138.18</x:v>
      </x:c>
      <x:c r="G294" s="10" t="n">
        <x:v>2</x:v>
      </x:c>
      <x:c r="H294" s="11">
        <x:f>ROUND(ROUND(F294,2)*ROUND(G294,3),2)</x:f>
      </x:c>
    </x:row>
    <x:row r="295" spans="1:8">
      <x:c r="A295" s="1" t="s">
        <x:v>373</x:v>
      </x:c>
      <x:c r="B295" s="1" t="n">
        <x:v>15</x:v>
      </x:c>
      <x:c r="C295" s="1" t="s">
        <x:v>402</x:v>
      </x:c>
      <x:c r="D295" s="7" t="s">
        <x:v>67</x:v>
      </x:c>
      <x:c r="E295" s="8" t="s">
        <x:v>403</x:v>
      </x:c>
      <x:c r="F295" s="9" t="n">
        <x:v>18.89</x:v>
      </x:c>
      <x:c r="G295" s="10" t="n">
        <x:v>1</x:v>
      </x:c>
      <x:c r="H295" s="11">
        <x:f>ROUND(ROUND(F295,2)*ROUND(G295,3),2)</x:f>
      </x:c>
    </x:row>
    <x:row r="296" spans="1:8">
      <x:c r="A296" s="1" t="s">
        <x:v>373</x:v>
      </x:c>
      <x:c r="B296" s="1" t="n">
        <x:v>16</x:v>
      </x:c>
      <x:c r="C296" s="1" t="s">
        <x:v>404</x:v>
      </x:c>
      <x:c r="D296" s="7" t="s">
        <x:v>67</x:v>
      </x:c>
      <x:c r="E296" s="8" t="s">
        <x:v>405</x:v>
      </x:c>
      <x:c r="F296" s="9" t="n">
        <x:v>77.05</x:v>
      </x:c>
      <x:c r="G296" s="10" t="n">
        <x:v>8</x:v>
      </x:c>
      <x:c r="H296" s="11">
        <x:f>ROUND(ROUND(F296,2)*ROUND(G296,3),2)</x:f>
      </x:c>
    </x:row>
    <x:row r="297" spans="1:8">
      <x:c r="A297" s="1" t="s">
        <x:v>373</x:v>
      </x:c>
      <x:c r="B297" s="1" t="n">
        <x:v>17</x:v>
      </x:c>
      <x:c r="C297" s="1" t="s">
        <x:v>406</x:v>
      </x:c>
      <x:c r="D297" s="7" t="s">
        <x:v>67</x:v>
      </x:c>
      <x:c r="E297" s="8" t="s">
        <x:v>407</x:v>
      </x:c>
      <x:c r="F297" s="9" t="n">
        <x:v>27.71</x:v>
      </x:c>
      <x:c r="G297" s="10" t="n">
        <x:v>1</x:v>
      </x:c>
      <x:c r="H297" s="11">
        <x:f>ROUND(ROUND(F297,2)*ROUND(G297,3),2)</x:f>
      </x:c>
    </x:row>
    <x:row r="298" spans="1:8">
      <x:c r="A298" s="1" t="s">
        <x:v>373</x:v>
      </x:c>
      <x:c r="B298" s="1" t="n">
        <x:v>18</x:v>
      </x:c>
      <x:c r="C298" s="1" t="s">
        <x:v>408</x:v>
      </x:c>
      <x:c r="D298" s="7" t="s">
        <x:v>67</x:v>
      </x:c>
      <x:c r="E298" s="8" t="s">
        <x:v>409</x:v>
      </x:c>
      <x:c r="F298" s="9" t="n">
        <x:v>69.75</x:v>
      </x:c>
      <x:c r="G298" s="10" t="n">
        <x:v>1</x:v>
      </x:c>
      <x:c r="H298" s="11">
        <x:f>ROUND(ROUND(F298,2)*ROUND(G298,3),2)</x:f>
      </x:c>
    </x:row>
    <x:row r="299" spans="1:8">
      <x:c r="A299" s="1" t="s">
        <x:v>373</x:v>
      </x:c>
      <x:c r="B299" s="1" t="n">
        <x:v>19</x:v>
      </x:c>
      <x:c r="C299" s="1" t="s">
        <x:v>306</x:v>
      </x:c>
      <x:c r="D299" s="7" t="s">
        <x:v>67</x:v>
      </x:c>
      <x:c r="E299" s="8" t="s">
        <x:v>307</x:v>
      </x:c>
      <x:c r="F299" s="9" t="n">
        <x:v>22.69</x:v>
      </x:c>
      <x:c r="G299" s="10" t="n">
        <x:v>3</x:v>
      </x:c>
      <x:c r="H299" s="11">
        <x:f>ROUND(ROUND(F299,2)*ROUND(G299,3),2)</x:f>
      </x:c>
    </x:row>
    <x:row r="300" spans="1:8">
      <x:c r="A300" s="1" t="s">
        <x:v>373</x:v>
      </x:c>
      <x:c r="B300" s="1" t="n">
        <x:v>20</x:v>
      </x:c>
      <x:c r="C300" s="1" t="s">
        <x:v>410</x:v>
      </x:c>
      <x:c r="D300" s="7" t="s">
        <x:v>67</x:v>
      </x:c>
      <x:c r="E300" s="12" t="s">
        <x:v>411</x:v>
      </x:c>
      <x:c r="F300" s="9" t="n">
        <x:v>2247.02</x:v>
      </x:c>
      <x:c r="G300" s="10" t="n">
        <x:v>1</x:v>
      </x:c>
      <x:c r="H300" s="11">
        <x:f>ROUND(ROUND(F300,2)*ROUND(G300,3),2)</x:f>
      </x:c>
    </x:row>
    <x:row r="301" spans="1:8">
      <x:c r="A301" s="1" t="s">
        <x:v>373</x:v>
      </x:c>
      <x:c r="B301" s="1" t="n">
        <x:v>21</x:v>
      </x:c>
      <x:c r="C301" s="1" t="s">
        <x:v>412</x:v>
      </x:c>
      <x:c r="D301" s="7" t="s">
        <x:v>67</x:v>
      </x:c>
      <x:c r="E301" s="8" t="s">
        <x:v>413</x:v>
      </x:c>
      <x:c r="F301" s="9" t="n">
        <x:v>86.02</x:v>
      </x:c>
      <x:c r="G301" s="10" t="n">
        <x:v>1</x:v>
      </x:c>
      <x:c r="H301" s="11">
        <x:f>ROUND(ROUND(F301,2)*ROUND(G301,3),2)</x:f>
      </x:c>
    </x:row>
    <x:row r="302" spans="1:8">
      <x:c r="A302" s="1" t="s">
        <x:v>373</x:v>
      </x:c>
      <x:c r="B302" s="1" t="n">
        <x:v>22</x:v>
      </x:c>
      <x:c r="C302" s="1" t="s">
        <x:v>414</x:v>
      </x:c>
      <x:c r="D302" s="7" t="s">
        <x:v>67</x:v>
      </x:c>
      <x:c r="E302" s="8" t="s">
        <x:v>415</x:v>
      </x:c>
      <x:c r="F302" s="9" t="n">
        <x:v>94.7</x:v>
      </x:c>
      <x:c r="G302" s="10" t="n">
        <x:v>1</x:v>
      </x:c>
      <x:c r="H302" s="11">
        <x:f>ROUND(ROUND(F302,2)*ROUND(G302,3),2)</x:f>
      </x:c>
    </x:row>
    <x:row r="303" spans="1:8">
      <x:c r="E303" s="5" t="s">
        <x:v>41</x:v>
      </x:c>
      <x:c r="F303" s="5" t="s"/>
      <x:c r="G303" s="5" t="s"/>
      <x:c r="H303" s="13">
        <x:f>SUM(H281:H302)</x:f>
      </x:c>
    </x:row>
    <x:row r="305" spans="1:8">
      <x:c r="C305" s="5" t="s">
        <x:v>8</x:v>
      </x:c>
      <x:c r="D305" s="6" t="s">
        <x:v>9</x:v>
      </x:c>
      <x:c r="E305" s="5" t="s">
        <x:v>10</x:v>
      </x:c>
    </x:row>
    <x:row r="306" spans="1:8">
      <x:c r="C306" s="5" t="s">
        <x:v>11</x:v>
      </x:c>
      <x:c r="D306" s="6" t="s">
        <x:v>251</x:v>
      </x:c>
      <x:c r="E306" s="5" t="s">
        <x:v>252</x:v>
      </x:c>
    </x:row>
    <x:row r="307" spans="1:8">
      <x:c r="C307" s="5" t="s">
        <x:v>135</x:v>
      </x:c>
      <x:c r="D307" s="6" t="s">
        <x:v>71</x:v>
      </x:c>
      <x:c r="E307" s="5" t="s">
        <x:v>416</x:v>
      </x:c>
    </x:row>
    <x:row r="308" spans="1:8">
      <x:c r="C308" s="5" t="s">
        <x:v>254</x:v>
      </x:c>
      <x:c r="D308" s="6" t="s">
        <x:v>9</x:v>
      </x:c>
      <x:c r="E308" s="5" t="s">
        <x:v>417</x:v>
      </x:c>
    </x:row>
    <x:row r="310" spans="1:8">
      <x:c r="A310" s="1" t="s">
        <x:v>418</x:v>
      </x:c>
      <x:c r="B310" s="1" t="n">
        <x:v>1</x:v>
      </x:c>
      <x:c r="C310" s="1" t="s">
        <x:v>419</x:v>
      </x:c>
      <x:c r="D310" s="7" t="s">
        <x:v>67</x:v>
      </x:c>
      <x:c r="E310" s="12" t="s">
        <x:v>420</x:v>
      </x:c>
      <x:c r="F310" s="9" t="n">
        <x:v>3384.85</x:v>
      </x:c>
      <x:c r="G310" s="10" t="n">
        <x:v>1</x:v>
      </x:c>
      <x:c r="H310" s="11">
        <x:f>ROUND(ROUND(F310,2)*ROUND(G310,3),2)</x:f>
      </x:c>
    </x:row>
    <x:row r="311" spans="1:8">
      <x:c r="A311" s="1" t="s">
        <x:v>418</x:v>
      </x:c>
      <x:c r="B311" s="1" t="n">
        <x:v>2</x:v>
      </x:c>
      <x:c r="C311" s="1" t="s">
        <x:v>421</x:v>
      </x:c>
      <x:c r="D311" s="7" t="s">
        <x:v>67</x:v>
      </x:c>
      <x:c r="E311" s="8" t="s">
        <x:v>422</x:v>
      </x:c>
      <x:c r="F311" s="9" t="n">
        <x:v>219.47</x:v>
      </x:c>
      <x:c r="G311" s="10" t="n">
        <x:v>1</x:v>
      </x:c>
      <x:c r="H311" s="11">
        <x:f>ROUND(ROUND(F311,2)*ROUND(G311,3),2)</x:f>
      </x:c>
    </x:row>
    <x:row r="312" spans="1:8">
      <x:c r="A312" s="1" t="s">
        <x:v>418</x:v>
      </x:c>
      <x:c r="B312" s="1" t="n">
        <x:v>3</x:v>
      </x:c>
      <x:c r="C312" s="1" t="s">
        <x:v>423</x:v>
      </x:c>
      <x:c r="D312" s="7" t="s">
        <x:v>67</x:v>
      </x:c>
      <x:c r="E312" s="12" t="s">
        <x:v>424</x:v>
      </x:c>
      <x:c r="F312" s="9" t="n">
        <x:v>298.62</x:v>
      </x:c>
      <x:c r="G312" s="10" t="n">
        <x:v>1</x:v>
      </x:c>
      <x:c r="H312" s="11">
        <x:f>ROUND(ROUND(F312,2)*ROUND(G312,3),2)</x:f>
      </x:c>
    </x:row>
    <x:row r="313" spans="1:8">
      <x:c r="A313" s="1" t="s">
        <x:v>418</x:v>
      </x:c>
      <x:c r="B313" s="1" t="n">
        <x:v>4</x:v>
      </x:c>
      <x:c r="C313" s="1" t="s">
        <x:v>425</x:v>
      </x:c>
      <x:c r="D313" s="7" t="s">
        <x:v>67</x:v>
      </x:c>
      <x:c r="E313" s="8" t="s">
        <x:v>426</x:v>
      </x:c>
      <x:c r="F313" s="9" t="n">
        <x:v>3663.21</x:v>
      </x:c>
      <x:c r="G313" s="10" t="n">
        <x:v>1</x:v>
      </x:c>
      <x:c r="H313" s="11">
        <x:f>ROUND(ROUND(F313,2)*ROUND(G313,3),2)</x:f>
      </x:c>
    </x:row>
    <x:row r="314" spans="1:8">
      <x:c r="A314" s="1" t="s">
        <x:v>418</x:v>
      </x:c>
      <x:c r="B314" s="1" t="n">
        <x:v>5</x:v>
      </x:c>
      <x:c r="C314" s="1" t="s">
        <x:v>265</x:v>
      </x:c>
      <x:c r="D314" s="7" t="s">
        <x:v>67</x:v>
      </x:c>
      <x:c r="E314" s="8" t="s">
        <x:v>266</x:v>
      </x:c>
      <x:c r="F314" s="9" t="n">
        <x:v>131.09</x:v>
      </x:c>
      <x:c r="G314" s="10" t="n">
        <x:v>1</x:v>
      </x:c>
      <x:c r="H314" s="11">
        <x:f>ROUND(ROUND(F314,2)*ROUND(G314,3),2)</x:f>
      </x:c>
    </x:row>
    <x:row r="315" spans="1:8">
      <x:c r="A315" s="1" t="s">
        <x:v>418</x:v>
      </x:c>
      <x:c r="B315" s="1" t="n">
        <x:v>6</x:v>
      </x:c>
      <x:c r="C315" s="1" t="s">
        <x:v>267</x:v>
      </x:c>
      <x:c r="D315" s="7" t="s">
        <x:v>67</x:v>
      </x:c>
      <x:c r="E315" s="8" t="s">
        <x:v>268</x:v>
      </x:c>
      <x:c r="F315" s="9" t="n">
        <x:v>135.01</x:v>
      </x:c>
      <x:c r="G315" s="10" t="n">
        <x:v>1</x:v>
      </x:c>
      <x:c r="H315" s="11">
        <x:f>ROUND(ROUND(F315,2)*ROUND(G315,3),2)</x:f>
      </x:c>
    </x:row>
    <x:row r="316" spans="1:8">
      <x:c r="A316" s="1" t="s">
        <x:v>418</x:v>
      </x:c>
      <x:c r="B316" s="1" t="n">
        <x:v>7</x:v>
      </x:c>
      <x:c r="C316" s="1" t="s">
        <x:v>427</x:v>
      </x:c>
      <x:c r="D316" s="7" t="s">
        <x:v>18</x:v>
      </x:c>
      <x:c r="E316" s="8" t="s">
        <x:v>428</x:v>
      </x:c>
      <x:c r="F316" s="9" t="n">
        <x:v>8.41</x:v>
      </x:c>
      <x:c r="G316" s="10" t="n">
        <x:v>20</x:v>
      </x:c>
      <x:c r="H316" s="11">
        <x:f>ROUND(ROUND(F316,2)*ROUND(G316,3),2)</x:f>
      </x:c>
    </x:row>
    <x:row r="317" spans="1:8">
      <x:c r="E317" s="5" t="s">
        <x:v>41</x:v>
      </x:c>
      <x:c r="F317" s="5" t="s"/>
      <x:c r="G317" s="5" t="s"/>
      <x:c r="H317" s="13">
        <x:f>SUM(H310:H316)</x:f>
      </x:c>
    </x:row>
    <x:row r="319" spans="1:8">
      <x:c r="C319" s="5" t="s">
        <x:v>8</x:v>
      </x:c>
      <x:c r="D319" s="6" t="s">
        <x:v>9</x:v>
      </x:c>
      <x:c r="E319" s="5" t="s">
        <x:v>10</x:v>
      </x:c>
    </x:row>
    <x:row r="320" spans="1:8">
      <x:c r="C320" s="5" t="s">
        <x:v>11</x:v>
      </x:c>
      <x:c r="D320" s="6" t="s">
        <x:v>251</x:v>
      </x:c>
      <x:c r="E320" s="5" t="s">
        <x:v>252</x:v>
      </x:c>
    </x:row>
    <x:row r="321" spans="1:8">
      <x:c r="C321" s="5" t="s">
        <x:v>135</x:v>
      </x:c>
      <x:c r="D321" s="6" t="s">
        <x:v>71</x:v>
      </x:c>
      <x:c r="E321" s="5" t="s">
        <x:v>416</x:v>
      </x:c>
    </x:row>
    <x:row r="322" spans="1:8">
      <x:c r="C322" s="5" t="s">
        <x:v>254</x:v>
      </x:c>
      <x:c r="D322" s="6" t="s">
        <x:v>42</x:v>
      </x:c>
      <x:c r="E322" s="5" t="s">
        <x:v>429</x:v>
      </x:c>
    </x:row>
    <x:row r="324" spans="1:8">
      <x:c r="A324" s="1" t="s">
        <x:v>430</x:v>
      </x:c>
      <x:c r="B324" s="1" t="n">
        <x:v>1</x:v>
      </x:c>
      <x:c r="C324" s="1" t="s">
        <x:v>431</x:v>
      </x:c>
      <x:c r="D324" s="7" t="s">
        <x:v>67</x:v>
      </x:c>
      <x:c r="E324" s="8" t="s">
        <x:v>432</x:v>
      </x:c>
      <x:c r="F324" s="9" t="n">
        <x:v>9709.76</x:v>
      </x:c>
      <x:c r="G324" s="10" t="n">
        <x:v>1</x:v>
      </x:c>
      <x:c r="H324" s="11">
        <x:f>ROUND(ROUND(F324,2)*ROUND(G324,3),2)</x:f>
      </x:c>
    </x:row>
    <x:row r="325" spans="1:8">
      <x:c r="A325" s="1" t="s">
        <x:v>430</x:v>
      </x:c>
      <x:c r="B325" s="1" t="n">
        <x:v>2</x:v>
      </x:c>
      <x:c r="C325" s="1" t="s">
        <x:v>433</x:v>
      </x:c>
      <x:c r="D325" s="7" t="s">
        <x:v>67</x:v>
      </x:c>
      <x:c r="E325" s="8" t="s">
        <x:v>434</x:v>
      </x:c>
      <x:c r="F325" s="9" t="n">
        <x:v>425.52</x:v>
      </x:c>
      <x:c r="G325" s="10" t="n">
        <x:v>1</x:v>
      </x:c>
      <x:c r="H325" s="11">
        <x:f>ROUND(ROUND(F325,2)*ROUND(G325,3),2)</x:f>
      </x:c>
    </x:row>
    <x:row r="326" spans="1:8">
      <x:c r="E326" s="5" t="s">
        <x:v>41</x:v>
      </x:c>
      <x:c r="F326" s="5" t="s"/>
      <x:c r="G326" s="5" t="s"/>
      <x:c r="H326" s="13">
        <x:f>SUM(H324:H325)</x:f>
      </x:c>
    </x:row>
    <x:row r="328" spans="1:8">
      <x:c r="C328" s="5" t="s">
        <x:v>8</x:v>
      </x:c>
      <x:c r="D328" s="6" t="s">
        <x:v>9</x:v>
      </x:c>
      <x:c r="E328" s="5" t="s">
        <x:v>10</x:v>
      </x:c>
    </x:row>
    <x:row r="329" spans="1:8">
      <x:c r="C329" s="5" t="s">
        <x:v>11</x:v>
      </x:c>
      <x:c r="D329" s="6" t="s">
        <x:v>251</x:v>
      </x:c>
      <x:c r="E329" s="5" t="s">
        <x:v>252</x:v>
      </x:c>
    </x:row>
    <x:row r="330" spans="1:8">
      <x:c r="C330" s="5" t="s">
        <x:v>135</x:v>
      </x:c>
      <x:c r="D330" s="6" t="s">
        <x:v>71</x:v>
      </x:c>
      <x:c r="E330" s="5" t="s">
        <x:v>416</x:v>
      </x:c>
    </x:row>
    <x:row r="331" spans="1:8">
      <x:c r="C331" s="5" t="s">
        <x:v>254</x:v>
      </x:c>
      <x:c r="D331" s="6" t="s">
        <x:v>71</x:v>
      </x:c>
      <x:c r="E331" s="5" t="s">
        <x:v>435</x:v>
      </x:c>
    </x:row>
    <x:row r="333" spans="1:8">
      <x:c r="A333" s="1" t="s">
        <x:v>436</x:v>
      </x:c>
      <x:c r="B333" s="1" t="n">
        <x:v>1</x:v>
      </x:c>
      <x:c r="C333" s="1" t="s">
        <x:v>437</x:v>
      </x:c>
      <x:c r="D333" s="7" t="s">
        <x:v>18</x:v>
      </x:c>
      <x:c r="E333" s="8" t="s">
        <x:v>438</x:v>
      </x:c>
      <x:c r="F333" s="9" t="n">
        <x:v>31.01</x:v>
      </x:c>
      <x:c r="G333" s="10" t="n">
        <x:v>20</x:v>
      </x:c>
      <x:c r="H333" s="11">
        <x:f>ROUND(ROUND(F333,2)*ROUND(G333,3),2)</x:f>
      </x:c>
    </x:row>
    <x:row r="334" spans="1:8">
      <x:c r="A334" s="1" t="s">
        <x:v>436</x:v>
      </x:c>
      <x:c r="B334" s="1" t="n">
        <x:v>2</x:v>
      </x:c>
      <x:c r="C334" s="1" t="s">
        <x:v>439</x:v>
      </x:c>
      <x:c r="D334" s="7" t="s">
        <x:v>18</x:v>
      </x:c>
      <x:c r="E334" s="8" t="s">
        <x:v>440</x:v>
      </x:c>
      <x:c r="F334" s="9" t="n">
        <x:v>14</x:v>
      </x:c>
      <x:c r="G334" s="10" t="n">
        <x:v>75</x:v>
      </x:c>
      <x:c r="H334" s="11">
        <x:f>ROUND(ROUND(F334,2)*ROUND(G334,3),2)</x:f>
      </x:c>
    </x:row>
    <x:row r="335" spans="1:8">
      <x:c r="A335" s="1" t="s">
        <x:v>436</x:v>
      </x:c>
      <x:c r="B335" s="1" t="n">
        <x:v>3</x:v>
      </x:c>
      <x:c r="C335" s="1" t="s">
        <x:v>441</x:v>
      </x:c>
      <x:c r="D335" s="7" t="s">
        <x:v>18</x:v>
      </x:c>
      <x:c r="E335" s="8" t="s">
        <x:v>442</x:v>
      </x:c>
      <x:c r="F335" s="9" t="n">
        <x:v>38.71</x:v>
      </x:c>
      <x:c r="G335" s="10" t="n">
        <x:v>50</x:v>
      </x:c>
      <x:c r="H335" s="11">
        <x:f>ROUND(ROUND(F335,2)*ROUND(G335,3),2)</x:f>
      </x:c>
    </x:row>
    <x:row r="336" spans="1:8">
      <x:c r="A336" s="1" t="s">
        <x:v>436</x:v>
      </x:c>
      <x:c r="B336" s="1" t="n">
        <x:v>4</x:v>
      </x:c>
      <x:c r="C336" s="1" t="s">
        <x:v>443</x:v>
      </x:c>
      <x:c r="D336" s="7" t="s">
        <x:v>18</x:v>
      </x:c>
      <x:c r="E336" s="8" t="s">
        <x:v>444</x:v>
      </x:c>
      <x:c r="F336" s="9" t="n">
        <x:v>11.53</x:v>
      </x:c>
      <x:c r="G336" s="10" t="n">
        <x:v>50</x:v>
      </x:c>
      <x:c r="H336" s="11">
        <x:f>ROUND(ROUND(F336,2)*ROUND(G336,3),2)</x:f>
      </x:c>
    </x:row>
    <x:row r="337" spans="1:8">
      <x:c r="A337" s="1" t="s">
        <x:v>436</x:v>
      </x:c>
      <x:c r="B337" s="1" t="n">
        <x:v>5</x:v>
      </x:c>
      <x:c r="C337" s="1" t="s">
        <x:v>445</x:v>
      </x:c>
      <x:c r="D337" s="7" t="s">
        <x:v>18</x:v>
      </x:c>
      <x:c r="E337" s="8" t="s">
        <x:v>446</x:v>
      </x:c>
      <x:c r="F337" s="9" t="n">
        <x:v>5.29</x:v>
      </x:c>
      <x:c r="G337" s="10" t="n">
        <x:v>80</x:v>
      </x:c>
      <x:c r="H337" s="11">
        <x:f>ROUND(ROUND(F337,2)*ROUND(G337,3),2)</x:f>
      </x:c>
    </x:row>
    <x:row r="338" spans="1:8">
      <x:c r="A338" s="1" t="s">
        <x:v>436</x:v>
      </x:c>
      <x:c r="B338" s="1" t="n">
        <x:v>6</x:v>
      </x:c>
      <x:c r="C338" s="1" t="s">
        <x:v>447</x:v>
      </x:c>
      <x:c r="D338" s="7" t="s">
        <x:v>18</x:v>
      </x:c>
      <x:c r="E338" s="8" t="s">
        <x:v>448</x:v>
      </x:c>
      <x:c r="F338" s="9" t="n">
        <x:v>2.81</x:v>
      </x:c>
      <x:c r="G338" s="10" t="n">
        <x:v>505</x:v>
      </x:c>
      <x:c r="H338" s="11">
        <x:f>ROUND(ROUND(F338,2)*ROUND(G338,3),2)</x:f>
      </x:c>
    </x:row>
    <x:row r="339" spans="1:8">
      <x:c r="A339" s="1" t="s">
        <x:v>436</x:v>
      </x:c>
      <x:c r="B339" s="1" t="n">
        <x:v>7</x:v>
      </x:c>
      <x:c r="C339" s="1" t="s">
        <x:v>449</x:v>
      </x:c>
      <x:c r="D339" s="7" t="s">
        <x:v>18</x:v>
      </x:c>
      <x:c r="E339" s="8" t="s">
        <x:v>450</x:v>
      </x:c>
      <x:c r="F339" s="9" t="n">
        <x:v>2.25</x:v>
      </x:c>
      <x:c r="G339" s="10" t="n">
        <x:v>105</x:v>
      </x:c>
      <x:c r="H339" s="11">
        <x:f>ROUND(ROUND(F339,2)*ROUND(G339,3),2)</x:f>
      </x:c>
    </x:row>
    <x:row r="340" spans="1:8">
      <x:c r="A340" s="1" t="s">
        <x:v>436</x:v>
      </x:c>
      <x:c r="B340" s="1" t="n">
        <x:v>8</x:v>
      </x:c>
      <x:c r="C340" s="1" t="s">
        <x:v>451</x:v>
      </x:c>
      <x:c r="D340" s="7" t="s">
        <x:v>18</x:v>
      </x:c>
      <x:c r="E340" s="8" t="s">
        <x:v>452</x:v>
      </x:c>
      <x:c r="F340" s="9" t="n">
        <x:v>1.63</x:v>
      </x:c>
      <x:c r="G340" s="10" t="n">
        <x:v>1350</x:v>
      </x:c>
      <x:c r="H340" s="11">
        <x:f>ROUND(ROUND(F340,2)*ROUND(G340,3),2)</x:f>
      </x:c>
    </x:row>
    <x:row r="341" spans="1:8">
      <x:c r="A341" s="1" t="s">
        <x:v>436</x:v>
      </x:c>
      <x:c r="B341" s="1" t="n">
        <x:v>9</x:v>
      </x:c>
      <x:c r="C341" s="1" t="s">
        <x:v>453</x:v>
      </x:c>
      <x:c r="D341" s="7" t="s">
        <x:v>18</x:v>
      </x:c>
      <x:c r="E341" s="8" t="s">
        <x:v>454</x:v>
      </x:c>
      <x:c r="F341" s="9" t="n">
        <x:v>1.4</x:v>
      </x:c>
      <x:c r="G341" s="10" t="n">
        <x:v>510</x:v>
      </x:c>
      <x:c r="H341" s="11">
        <x:f>ROUND(ROUND(F341,2)*ROUND(G341,3),2)</x:f>
      </x:c>
    </x:row>
    <x:row r="342" spans="1:8">
      <x:c r="A342" s="1" t="s">
        <x:v>436</x:v>
      </x:c>
      <x:c r="B342" s="1" t="n">
        <x:v>10</x:v>
      </x:c>
      <x:c r="C342" s="1" t="s">
        <x:v>455</x:v>
      </x:c>
      <x:c r="D342" s="7" t="s">
        <x:v>18</x:v>
      </x:c>
      <x:c r="E342" s="8" t="s">
        <x:v>456</x:v>
      </x:c>
      <x:c r="F342" s="9" t="n">
        <x:v>63.68</x:v>
      </x:c>
      <x:c r="G342" s="10" t="n">
        <x:v>80</x:v>
      </x:c>
      <x:c r="H342" s="11">
        <x:f>ROUND(ROUND(F342,2)*ROUND(G342,3),2)</x:f>
      </x:c>
    </x:row>
    <x:row r="343" spans="1:8">
      <x:c r="A343" s="1" t="s">
        <x:v>436</x:v>
      </x:c>
      <x:c r="B343" s="1" t="n">
        <x:v>11</x:v>
      </x:c>
      <x:c r="C343" s="1" t="s">
        <x:v>457</x:v>
      </x:c>
      <x:c r="D343" s="7" t="s">
        <x:v>18</x:v>
      </x:c>
      <x:c r="E343" s="8" t="s">
        <x:v>458</x:v>
      </x:c>
      <x:c r="F343" s="9" t="n">
        <x:v>6.96</x:v>
      </x:c>
      <x:c r="G343" s="10" t="n">
        <x:v>200</x:v>
      </x:c>
      <x:c r="H343" s="11">
        <x:f>ROUND(ROUND(F343,2)*ROUND(G343,3),2)</x:f>
      </x:c>
    </x:row>
    <x:row r="344" spans="1:8">
      <x:c r="A344" s="1" t="s">
        <x:v>436</x:v>
      </x:c>
      <x:c r="B344" s="1" t="n">
        <x:v>12</x:v>
      </x:c>
      <x:c r="C344" s="1" t="s">
        <x:v>459</x:v>
      </x:c>
      <x:c r="D344" s="7" t="s">
        <x:v>18</x:v>
      </x:c>
      <x:c r="E344" s="8" t="s">
        <x:v>460</x:v>
      </x:c>
      <x:c r="F344" s="9" t="n">
        <x:v>7.87</x:v>
      </x:c>
      <x:c r="G344" s="10" t="n">
        <x:v>150</x:v>
      </x:c>
      <x:c r="H344" s="11">
        <x:f>ROUND(ROUND(F344,2)*ROUND(G344,3),2)</x:f>
      </x:c>
    </x:row>
    <x:row r="345" spans="1:8">
      <x:c r="A345" s="1" t="s">
        <x:v>436</x:v>
      </x:c>
      <x:c r="B345" s="1" t="n">
        <x:v>13</x:v>
      </x:c>
      <x:c r="C345" s="1" t="s">
        <x:v>461</x:v>
      </x:c>
      <x:c r="D345" s="7" t="s">
        <x:v>67</x:v>
      </x:c>
      <x:c r="E345" s="8" t="s">
        <x:v>462</x:v>
      </x:c>
      <x:c r="F345" s="9" t="n">
        <x:v>29.87</x:v>
      </x:c>
      <x:c r="G345" s="10" t="n">
        <x:v>20</x:v>
      </x:c>
      <x:c r="H345" s="11">
        <x:f>ROUND(ROUND(F345,2)*ROUND(G345,3),2)</x:f>
      </x:c>
    </x:row>
    <x:row r="346" spans="1:8">
      <x:c r="A346" s="1" t="s">
        <x:v>436</x:v>
      </x:c>
      <x:c r="B346" s="1" t="n">
        <x:v>14</x:v>
      </x:c>
      <x:c r="C346" s="1" t="s">
        <x:v>463</x:v>
      </x:c>
      <x:c r="D346" s="7" t="s">
        <x:v>18</x:v>
      </x:c>
      <x:c r="E346" s="8" t="s">
        <x:v>464</x:v>
      </x:c>
      <x:c r="F346" s="9" t="n">
        <x:v>43.67</x:v>
      </x:c>
      <x:c r="G346" s="10" t="n">
        <x:v>10</x:v>
      </x:c>
      <x:c r="H346" s="11">
        <x:f>ROUND(ROUND(F346,2)*ROUND(G346,3),2)</x:f>
      </x:c>
    </x:row>
    <x:row r="347" spans="1:8">
      <x:c r="A347" s="1" t="s">
        <x:v>436</x:v>
      </x:c>
      <x:c r="B347" s="1" t="n">
        <x:v>15</x:v>
      </x:c>
      <x:c r="C347" s="1" t="s">
        <x:v>465</x:v>
      </x:c>
      <x:c r="D347" s="7" t="s">
        <x:v>18</x:v>
      </x:c>
      <x:c r="E347" s="8" t="s">
        <x:v>466</x:v>
      </x:c>
      <x:c r="F347" s="9" t="n">
        <x:v>2.32</x:v>
      </x:c>
      <x:c r="G347" s="10" t="n">
        <x:v>150</x:v>
      </x:c>
      <x:c r="H347" s="11">
        <x:f>ROUND(ROUND(F347,2)*ROUND(G347,3),2)</x:f>
      </x:c>
    </x:row>
    <x:row r="348" spans="1:8">
      <x:c r="A348" s="1" t="s">
        <x:v>436</x:v>
      </x:c>
      <x:c r="B348" s="1" t="n">
        <x:v>16</x:v>
      </x:c>
      <x:c r="C348" s="1" t="s">
        <x:v>467</x:v>
      </x:c>
      <x:c r="D348" s="7" t="s">
        <x:v>18</x:v>
      </x:c>
      <x:c r="E348" s="8" t="s">
        <x:v>468</x:v>
      </x:c>
      <x:c r="F348" s="9" t="n">
        <x:v>2.69</x:v>
      </x:c>
      <x:c r="G348" s="10" t="n">
        <x:v>100</x:v>
      </x:c>
      <x:c r="H348" s="11">
        <x:f>ROUND(ROUND(F348,2)*ROUND(G348,3),2)</x:f>
      </x:c>
    </x:row>
    <x:row r="349" spans="1:8">
      <x:c r="A349" s="1" t="s">
        <x:v>436</x:v>
      </x:c>
      <x:c r="B349" s="1" t="n">
        <x:v>17</x:v>
      </x:c>
      <x:c r="C349" s="1" t="s">
        <x:v>469</x:v>
      </x:c>
      <x:c r="D349" s="7" t="s">
        <x:v>18</x:v>
      </x:c>
      <x:c r="E349" s="8" t="s">
        <x:v>470</x:v>
      </x:c>
      <x:c r="F349" s="9" t="n">
        <x:v>2.8</x:v>
      </x:c>
      <x:c r="G349" s="10" t="n">
        <x:v>65</x:v>
      </x:c>
      <x:c r="H349" s="11">
        <x:f>ROUND(ROUND(F349,2)*ROUND(G349,3),2)</x:f>
      </x:c>
    </x:row>
    <x:row r="350" spans="1:8">
      <x:c r="A350" s="1" t="s">
        <x:v>436</x:v>
      </x:c>
      <x:c r="B350" s="1" t="n">
        <x:v>18</x:v>
      </x:c>
      <x:c r="C350" s="1" t="s">
        <x:v>471</x:v>
      </x:c>
      <x:c r="D350" s="7" t="s">
        <x:v>67</x:v>
      </x:c>
      <x:c r="E350" s="8" t="s">
        <x:v>472</x:v>
      </x:c>
      <x:c r="F350" s="9" t="n">
        <x:v>30.18</x:v>
      </x:c>
      <x:c r="G350" s="10" t="n">
        <x:v>10</x:v>
      </x:c>
      <x:c r="H350" s="11">
        <x:f>ROUND(ROUND(F350,2)*ROUND(G350,3),2)</x:f>
      </x:c>
    </x:row>
    <x:row r="351" spans="1:8">
      <x:c r="A351" s="1" t="s">
        <x:v>436</x:v>
      </x:c>
      <x:c r="B351" s="1" t="n">
        <x:v>19</x:v>
      </x:c>
      <x:c r="C351" s="1" t="s">
        <x:v>473</x:v>
      </x:c>
      <x:c r="D351" s="7" t="s">
        <x:v>67</x:v>
      </x:c>
      <x:c r="E351" s="8" t="s">
        <x:v>474</x:v>
      </x:c>
      <x:c r="F351" s="9" t="n">
        <x:v>28.89</x:v>
      </x:c>
      <x:c r="G351" s="10" t="n">
        <x:v>15</x:v>
      </x:c>
      <x:c r="H351" s="11">
        <x:f>ROUND(ROUND(F351,2)*ROUND(G351,3),2)</x:f>
      </x:c>
    </x:row>
    <x:row r="352" spans="1:8">
      <x:c r="A352" s="1" t="s">
        <x:v>436</x:v>
      </x:c>
      <x:c r="B352" s="1" t="n">
        <x:v>20</x:v>
      </x:c>
      <x:c r="C352" s="1" t="s">
        <x:v>475</x:v>
      </x:c>
      <x:c r="D352" s="7" t="s">
        <x:v>18</x:v>
      </x:c>
      <x:c r="E352" s="8" t="s">
        <x:v>476</x:v>
      </x:c>
      <x:c r="F352" s="9" t="n">
        <x:v>2</x:v>
      </x:c>
      <x:c r="G352" s="10" t="n">
        <x:v>120</x:v>
      </x:c>
      <x:c r="H352" s="11">
        <x:f>ROUND(ROUND(F352,2)*ROUND(G352,3),2)</x:f>
      </x:c>
    </x:row>
    <x:row r="353" spans="1:8">
      <x:c r="E353" s="5" t="s">
        <x:v>41</x:v>
      </x:c>
      <x:c r="F353" s="5" t="s"/>
      <x:c r="G353" s="5" t="s"/>
      <x:c r="H353" s="13">
        <x:f>SUM(H333:H352)</x:f>
      </x:c>
    </x:row>
    <x:row r="355" spans="1:8">
      <x:c r="C355" s="5" t="s">
        <x:v>8</x:v>
      </x:c>
      <x:c r="D355" s="6" t="s">
        <x:v>9</x:v>
      </x:c>
      <x:c r="E355" s="5" t="s">
        <x:v>10</x:v>
      </x:c>
    </x:row>
    <x:row r="356" spans="1:8">
      <x:c r="C356" s="5" t="s">
        <x:v>11</x:v>
      </x:c>
      <x:c r="D356" s="6" t="s">
        <x:v>251</x:v>
      </x:c>
      <x:c r="E356" s="5" t="s">
        <x:v>252</x:v>
      </x:c>
    </x:row>
    <x:row r="357" spans="1:8">
      <x:c r="C357" s="5" t="s">
        <x:v>135</x:v>
      </x:c>
      <x:c r="D357" s="6" t="s">
        <x:v>71</x:v>
      </x:c>
      <x:c r="E357" s="5" t="s">
        <x:v>416</x:v>
      </x:c>
    </x:row>
    <x:row r="358" spans="1:8">
      <x:c r="C358" s="5" t="s">
        <x:v>254</x:v>
      </x:c>
      <x:c r="D358" s="6" t="s">
        <x:v>101</x:v>
      </x:c>
      <x:c r="E358" s="5" t="s">
        <x:v>477</x:v>
      </x:c>
    </x:row>
    <x:row r="360" spans="1:8">
      <x:c r="A360" s="1" t="s">
        <x:v>478</x:v>
      </x:c>
      <x:c r="B360" s="1" t="n">
        <x:v>1</x:v>
      </x:c>
      <x:c r="C360" s="1" t="s">
        <x:v>479</x:v>
      </x:c>
      <x:c r="D360" s="7" t="s">
        <x:v>67</x:v>
      </x:c>
      <x:c r="E360" s="8" t="s">
        <x:v>480</x:v>
      </x:c>
      <x:c r="F360" s="9" t="n">
        <x:v>174.71</x:v>
      </x:c>
      <x:c r="G360" s="10" t="n">
        <x:v>9</x:v>
      </x:c>
      <x:c r="H360" s="11">
        <x:f>ROUND(ROUND(F360,2)*ROUND(G360,3),2)</x:f>
      </x:c>
    </x:row>
    <x:row r="361" spans="1:8">
      <x:c r="A361" s="1" t="s">
        <x:v>478</x:v>
      </x:c>
      <x:c r="B361" s="1" t="n">
        <x:v>2</x:v>
      </x:c>
      <x:c r="C361" s="1" t="s">
        <x:v>481</x:v>
      </x:c>
      <x:c r="D361" s="7" t="s">
        <x:v>67</x:v>
      </x:c>
      <x:c r="E361" s="8" t="s">
        <x:v>482</x:v>
      </x:c>
      <x:c r="F361" s="9" t="n">
        <x:v>13.87</x:v>
      </x:c>
      <x:c r="G361" s="10" t="n">
        <x:v>22</x:v>
      </x:c>
      <x:c r="H361" s="11">
        <x:f>ROUND(ROUND(F361,2)*ROUND(G361,3),2)</x:f>
      </x:c>
    </x:row>
    <x:row r="362" spans="1:8">
      <x:c r="A362" s="1" t="s">
        <x:v>478</x:v>
      </x:c>
      <x:c r="B362" s="1" t="n">
        <x:v>3</x:v>
      </x:c>
      <x:c r="C362" s="1" t="s">
        <x:v>483</x:v>
      </x:c>
      <x:c r="D362" s="7" t="s">
        <x:v>67</x:v>
      </x:c>
      <x:c r="E362" s="8" t="s">
        <x:v>484</x:v>
      </x:c>
      <x:c r="F362" s="9" t="n">
        <x:v>3.21</x:v>
      </x:c>
      <x:c r="G362" s="10" t="n">
        <x:v>22</x:v>
      </x:c>
      <x:c r="H362" s="11">
        <x:f>ROUND(ROUND(F362,2)*ROUND(G362,3),2)</x:f>
      </x:c>
    </x:row>
    <x:row r="363" spans="1:8">
      <x:c r="A363" s="1" t="s">
        <x:v>478</x:v>
      </x:c>
      <x:c r="B363" s="1" t="n">
        <x:v>4</x:v>
      </x:c>
      <x:c r="C363" s="1" t="s">
        <x:v>485</x:v>
      </x:c>
      <x:c r="D363" s="7" t="s">
        <x:v>67</x:v>
      </x:c>
      <x:c r="E363" s="8" t="s">
        <x:v>486</x:v>
      </x:c>
      <x:c r="F363" s="9" t="n">
        <x:v>5.48</x:v>
      </x:c>
      <x:c r="G363" s="10" t="n">
        <x:v>22</x:v>
      </x:c>
      <x:c r="H363" s="11">
        <x:f>ROUND(ROUND(F363,2)*ROUND(G363,3),2)</x:f>
      </x:c>
    </x:row>
    <x:row r="364" spans="1:8">
      <x:c r="A364" s="1" t="s">
        <x:v>478</x:v>
      </x:c>
      <x:c r="B364" s="1" t="n">
        <x:v>5</x:v>
      </x:c>
      <x:c r="C364" s="1" t="s">
        <x:v>487</x:v>
      </x:c>
      <x:c r="D364" s="7" t="s">
        <x:v>67</x:v>
      </x:c>
      <x:c r="E364" s="8" t="s">
        <x:v>488</x:v>
      </x:c>
      <x:c r="F364" s="9" t="n">
        <x:v>21.15</x:v>
      </x:c>
      <x:c r="G364" s="10" t="n">
        <x:v>2</x:v>
      </x:c>
      <x:c r="H364" s="11">
        <x:f>ROUND(ROUND(F364,2)*ROUND(G364,3),2)</x:f>
      </x:c>
    </x:row>
    <x:row r="365" spans="1:8">
      <x:c r="E365" s="5" t="s">
        <x:v>41</x:v>
      </x:c>
      <x:c r="F365" s="5" t="s"/>
      <x:c r="G365" s="5" t="s"/>
      <x:c r="H365" s="13">
        <x:f>SUM(H360:H364)</x:f>
      </x:c>
    </x:row>
    <x:row r="367" spans="1:8">
      <x:c r="C367" s="5" t="s">
        <x:v>8</x:v>
      </x:c>
      <x:c r="D367" s="6" t="s">
        <x:v>9</x:v>
      </x:c>
      <x:c r="E367" s="5" t="s">
        <x:v>10</x:v>
      </x:c>
    </x:row>
    <x:row r="368" spans="1:8">
      <x:c r="C368" s="5" t="s">
        <x:v>11</x:v>
      </x:c>
      <x:c r="D368" s="6" t="s">
        <x:v>251</x:v>
      </x:c>
      <x:c r="E368" s="5" t="s">
        <x:v>252</x:v>
      </x:c>
    </x:row>
    <x:row r="369" spans="1:8">
      <x:c r="C369" s="5" t="s">
        <x:v>135</x:v>
      </x:c>
      <x:c r="D369" s="6" t="s">
        <x:v>71</x:v>
      </x:c>
      <x:c r="E369" s="5" t="s">
        <x:v>416</x:v>
      </x:c>
    </x:row>
    <x:row r="370" spans="1:8">
      <x:c r="C370" s="5" t="s">
        <x:v>254</x:v>
      </x:c>
      <x:c r="D370" s="6" t="s">
        <x:v>133</x:v>
      </x:c>
      <x:c r="E370" s="5" t="s">
        <x:v>489</x:v>
      </x:c>
    </x:row>
    <x:row r="372" spans="1:8">
      <x:c r="A372" s="1" t="s">
        <x:v>490</x:v>
      </x:c>
      <x:c r="B372" s="1" t="n">
        <x:v>1</x:v>
      </x:c>
      <x:c r="C372" s="1" t="s">
        <x:v>491</x:v>
      </x:c>
      <x:c r="D372" s="7" t="s">
        <x:v>18</x:v>
      </x:c>
      <x:c r="E372" s="8" t="s">
        <x:v>492</x:v>
      </x:c>
      <x:c r="F372" s="9" t="n">
        <x:v>16.14</x:v>
      </x:c>
      <x:c r="G372" s="10" t="n">
        <x:v>125</x:v>
      </x:c>
      <x:c r="H372" s="11">
        <x:f>ROUND(ROUND(F372,2)*ROUND(G372,3),2)</x:f>
      </x:c>
    </x:row>
    <x:row r="373" spans="1:8">
      <x:c r="A373" s="1" t="s">
        <x:v>490</x:v>
      </x:c>
      <x:c r="B373" s="1" t="n">
        <x:v>2</x:v>
      </x:c>
      <x:c r="C373" s="1" t="s">
        <x:v>493</x:v>
      </x:c>
      <x:c r="D373" s="7" t="s">
        <x:v>67</x:v>
      </x:c>
      <x:c r="E373" s="8" t="s">
        <x:v>494</x:v>
      </x:c>
      <x:c r="F373" s="9" t="n">
        <x:v>32.91</x:v>
      </x:c>
      <x:c r="G373" s="10" t="n">
        <x:v>4</x:v>
      </x:c>
      <x:c r="H373" s="11">
        <x:f>ROUND(ROUND(F373,2)*ROUND(G373,3),2)</x:f>
      </x:c>
    </x:row>
    <x:row r="374" spans="1:8">
      <x:c r="A374" s="1" t="s">
        <x:v>490</x:v>
      </x:c>
      <x:c r="B374" s="1" t="n">
        <x:v>3</x:v>
      </x:c>
      <x:c r="C374" s="1" t="s">
        <x:v>495</x:v>
      </x:c>
      <x:c r="D374" s="7" t="s">
        <x:v>67</x:v>
      </x:c>
      <x:c r="E374" s="8" t="s">
        <x:v>496</x:v>
      </x:c>
      <x:c r="F374" s="9" t="n">
        <x:v>49.84</x:v>
      </x:c>
      <x:c r="G374" s="10" t="n">
        <x:v>1</x:v>
      </x:c>
      <x:c r="H374" s="11">
        <x:f>ROUND(ROUND(F374,2)*ROUND(G374,3),2)</x:f>
      </x:c>
    </x:row>
    <x:row r="375" spans="1:8">
      <x:c r="A375" s="1" t="s">
        <x:v>490</x:v>
      </x:c>
      <x:c r="B375" s="1" t="n">
        <x:v>4</x:v>
      </x:c>
      <x:c r="C375" s="1" t="s">
        <x:v>497</x:v>
      </x:c>
      <x:c r="D375" s="7" t="s">
        <x:v>67</x:v>
      </x:c>
      <x:c r="E375" s="8" t="s">
        <x:v>498</x:v>
      </x:c>
      <x:c r="F375" s="9" t="n">
        <x:v>4.96</x:v>
      </x:c>
      <x:c r="G375" s="10" t="n">
        <x:v>24</x:v>
      </x:c>
      <x:c r="H375" s="11">
        <x:f>ROUND(ROUND(F375,2)*ROUND(G375,3),2)</x:f>
      </x:c>
    </x:row>
    <x:row r="376" spans="1:8">
      <x:c r="A376" s="1" t="s">
        <x:v>490</x:v>
      </x:c>
      <x:c r="B376" s="1" t="n">
        <x:v>5</x:v>
      </x:c>
      <x:c r="C376" s="1" t="s">
        <x:v>499</x:v>
      </x:c>
      <x:c r="D376" s="7" t="s">
        <x:v>500</x:v>
      </x:c>
      <x:c r="E376" s="8" t="s">
        <x:v>501</x:v>
      </x:c>
      <x:c r="F376" s="9" t="n">
        <x:v>194.88</x:v>
      </x:c>
      <x:c r="G376" s="10" t="n">
        <x:v>1</x:v>
      </x:c>
      <x:c r="H376" s="11">
        <x:f>ROUND(ROUND(F376,2)*ROUND(G376,3),2)</x:f>
      </x:c>
    </x:row>
    <x:row r="377" spans="1:8">
      <x:c r="E377" s="5" t="s">
        <x:v>41</x:v>
      </x:c>
      <x:c r="F377" s="5" t="s"/>
      <x:c r="G377" s="5" t="s"/>
      <x:c r="H377" s="13">
        <x:f>SUM(H372:H376)</x:f>
      </x:c>
    </x:row>
    <x:row r="379" spans="1:8">
      <x:c r="C379" s="5" t="s">
        <x:v>8</x:v>
      </x:c>
      <x:c r="D379" s="6" t="s">
        <x:v>9</x:v>
      </x:c>
      <x:c r="E379" s="5" t="s">
        <x:v>10</x:v>
      </x:c>
    </x:row>
    <x:row r="380" spans="1:8">
      <x:c r="C380" s="5" t="s">
        <x:v>11</x:v>
      </x:c>
      <x:c r="D380" s="6" t="s">
        <x:v>251</x:v>
      </x:c>
      <x:c r="E380" s="5" t="s">
        <x:v>252</x:v>
      </x:c>
    </x:row>
    <x:row r="381" spans="1:8">
      <x:c r="C381" s="5" t="s">
        <x:v>135</x:v>
      </x:c>
      <x:c r="D381" s="6" t="s">
        <x:v>101</x:v>
      </x:c>
      <x:c r="E381" s="5" t="s">
        <x:v>502</x:v>
      </x:c>
    </x:row>
    <x:row r="382" spans="1:8">
      <x:c r="C382" s="5" t="s">
        <x:v>254</x:v>
      </x:c>
      <x:c r="D382" s="6" t="s">
        <x:v>9</x:v>
      </x:c>
      <x:c r="E382" s="5" t="s">
        <x:v>503</x:v>
      </x:c>
    </x:row>
    <x:row r="384" spans="1:8">
      <x:c r="A384" s="1" t="s">
        <x:v>504</x:v>
      </x:c>
      <x:c r="B384" s="1" t="n">
        <x:v>1</x:v>
      </x:c>
      <x:c r="C384" s="1" t="s">
        <x:v>505</x:v>
      </x:c>
      <x:c r="D384" s="7" t="s">
        <x:v>67</x:v>
      </x:c>
      <x:c r="E384" s="8" t="s">
        <x:v>506</x:v>
      </x:c>
      <x:c r="F384" s="9" t="n">
        <x:v>163.81</x:v>
      </x:c>
      <x:c r="G384" s="10" t="n">
        <x:v>24</x:v>
      </x:c>
      <x:c r="H384" s="11">
        <x:f>ROUND(ROUND(F384,2)*ROUND(G384,3),2)</x:f>
      </x:c>
    </x:row>
    <x:row r="385" spans="1:8">
      <x:c r="A385" s="1" t="s">
        <x:v>504</x:v>
      </x:c>
      <x:c r="B385" s="1" t="n">
        <x:v>2</x:v>
      </x:c>
      <x:c r="C385" s="1" t="s">
        <x:v>507</x:v>
      </x:c>
      <x:c r="D385" s="7" t="s">
        <x:v>67</x:v>
      </x:c>
      <x:c r="E385" s="12" t="s">
        <x:v>508</x:v>
      </x:c>
      <x:c r="F385" s="9" t="n">
        <x:v>174.26</x:v>
      </x:c>
      <x:c r="G385" s="10" t="n">
        <x:v>26</x:v>
      </x:c>
      <x:c r="H385" s="11">
        <x:f>ROUND(ROUND(F385,2)*ROUND(G385,3),2)</x:f>
      </x:c>
    </x:row>
    <x:row r="386" spans="1:8">
      <x:c r="A386" s="1" t="s">
        <x:v>504</x:v>
      </x:c>
      <x:c r="B386" s="1" t="n">
        <x:v>3</x:v>
      </x:c>
      <x:c r="C386" s="1" t="s">
        <x:v>509</x:v>
      </x:c>
      <x:c r="D386" s="7" t="s">
        <x:v>67</x:v>
      </x:c>
      <x:c r="E386" s="12" t="s">
        <x:v>510</x:v>
      </x:c>
      <x:c r="F386" s="9" t="n">
        <x:v>184.56</x:v>
      </x:c>
      <x:c r="G386" s="10" t="n">
        <x:v>7</x:v>
      </x:c>
      <x:c r="H386" s="11">
        <x:f>ROUND(ROUND(F386,2)*ROUND(G386,3),2)</x:f>
      </x:c>
    </x:row>
    <x:row r="387" spans="1:8">
      <x:c r="A387" s="1" t="s">
        <x:v>504</x:v>
      </x:c>
      <x:c r="B387" s="1" t="n">
        <x:v>4</x:v>
      </x:c>
      <x:c r="C387" s="1" t="s">
        <x:v>511</x:v>
      </x:c>
      <x:c r="D387" s="7" t="s">
        <x:v>67</x:v>
      </x:c>
      <x:c r="E387" s="8" t="s">
        <x:v>512</x:v>
      </x:c>
      <x:c r="F387" s="9" t="n">
        <x:v>66.03</x:v>
      </x:c>
      <x:c r="G387" s="10" t="n">
        <x:v>7</x:v>
      </x:c>
      <x:c r="H387" s="11">
        <x:f>ROUND(ROUND(F387,2)*ROUND(G387,3),2)</x:f>
      </x:c>
    </x:row>
    <x:row r="388" spans="1:8">
      <x:c r="A388" s="1" t="s">
        <x:v>504</x:v>
      </x:c>
      <x:c r="B388" s="1" t="n">
        <x:v>5</x:v>
      </x:c>
      <x:c r="C388" s="1" t="s">
        <x:v>513</x:v>
      </x:c>
      <x:c r="D388" s="7" t="s">
        <x:v>67</x:v>
      </x:c>
      <x:c r="E388" s="8" t="s">
        <x:v>514</x:v>
      </x:c>
      <x:c r="F388" s="9" t="n">
        <x:v>174.46</x:v>
      </x:c>
      <x:c r="G388" s="10" t="n">
        <x:v>4</x:v>
      </x:c>
      <x:c r="H388" s="11">
        <x:f>ROUND(ROUND(F388,2)*ROUND(G388,3),2)</x:f>
      </x:c>
    </x:row>
    <x:row r="389" spans="1:8">
      <x:c r="A389" s="1" t="s">
        <x:v>504</x:v>
      </x:c>
      <x:c r="B389" s="1" t="n">
        <x:v>6</x:v>
      </x:c>
      <x:c r="C389" s="1" t="s">
        <x:v>515</x:v>
      </x:c>
      <x:c r="D389" s="7" t="s">
        <x:v>67</x:v>
      </x:c>
      <x:c r="E389" s="8" t="s">
        <x:v>516</x:v>
      </x:c>
      <x:c r="F389" s="9" t="n">
        <x:v>509.83</x:v>
      </x:c>
      <x:c r="G389" s="10" t="n">
        <x:v>4</x:v>
      </x:c>
      <x:c r="H389" s="11">
        <x:f>ROUND(ROUND(F389,2)*ROUND(G389,3),2)</x:f>
      </x:c>
    </x:row>
    <x:row r="390" spans="1:8">
      <x:c r="E390" s="5" t="s">
        <x:v>41</x:v>
      </x:c>
      <x:c r="F390" s="5" t="s"/>
      <x:c r="G390" s="5" t="s"/>
      <x:c r="H390" s="13">
        <x:f>SUM(H384:H389)</x:f>
      </x:c>
    </x:row>
    <x:row r="392" spans="1:8">
      <x:c r="C392" s="5" t="s">
        <x:v>8</x:v>
      </x:c>
      <x:c r="D392" s="6" t="s">
        <x:v>9</x:v>
      </x:c>
      <x:c r="E392" s="5" t="s">
        <x:v>10</x:v>
      </x:c>
    </x:row>
    <x:row r="393" spans="1:8">
      <x:c r="C393" s="5" t="s">
        <x:v>11</x:v>
      </x:c>
      <x:c r="D393" s="6" t="s">
        <x:v>251</x:v>
      </x:c>
      <x:c r="E393" s="5" t="s">
        <x:v>252</x:v>
      </x:c>
    </x:row>
    <x:row r="394" spans="1:8">
      <x:c r="C394" s="5" t="s">
        <x:v>135</x:v>
      </x:c>
      <x:c r="D394" s="6" t="s">
        <x:v>101</x:v>
      </x:c>
      <x:c r="E394" s="5" t="s">
        <x:v>502</x:v>
      </x:c>
    </x:row>
    <x:row r="395" spans="1:8">
      <x:c r="C395" s="5" t="s">
        <x:v>254</x:v>
      </x:c>
      <x:c r="D395" s="6" t="s">
        <x:v>42</x:v>
      </x:c>
      <x:c r="E395" s="5" t="s">
        <x:v>517</x:v>
      </x:c>
    </x:row>
    <x:row r="397" spans="1:8">
      <x:c r="A397" s="1" t="s">
        <x:v>518</x:v>
      </x:c>
      <x:c r="B397" s="1" t="n">
        <x:v>1</x:v>
      </x:c>
      <x:c r="C397" s="1" t="s">
        <x:v>519</x:v>
      </x:c>
      <x:c r="D397" s="7" t="s">
        <x:v>67</x:v>
      </x:c>
      <x:c r="E397" s="8" t="s">
        <x:v>520</x:v>
      </x:c>
      <x:c r="F397" s="9" t="n">
        <x:v>111.33</x:v>
      </x:c>
      <x:c r="G397" s="10" t="n">
        <x:v>35</x:v>
      </x:c>
      <x:c r="H397" s="11">
        <x:f>ROUND(ROUND(F397,2)*ROUND(G397,3),2)</x:f>
      </x:c>
    </x:row>
    <x:row r="398" spans="1:8">
      <x:c r="E398" s="5" t="s">
        <x:v>41</x:v>
      </x:c>
      <x:c r="F398" s="5" t="s"/>
      <x:c r="G398" s="5" t="s"/>
      <x:c r="H398" s="13">
        <x:f>SUM(H397:H397)</x:f>
      </x:c>
    </x:row>
    <x:row r="400" spans="1:8">
      <x:c r="C400" s="5" t="s">
        <x:v>8</x:v>
      </x:c>
      <x:c r="D400" s="6" t="s">
        <x:v>9</x:v>
      </x:c>
      <x:c r="E400" s="5" t="s">
        <x:v>10</x:v>
      </x:c>
    </x:row>
    <x:row r="401" spans="1:8">
      <x:c r="C401" s="5" t="s">
        <x:v>11</x:v>
      </x:c>
      <x:c r="D401" s="6" t="s">
        <x:v>251</x:v>
      </x:c>
      <x:c r="E401" s="5" t="s">
        <x:v>252</x:v>
      </x:c>
    </x:row>
    <x:row r="402" spans="1:8">
      <x:c r="C402" s="5" t="s">
        <x:v>135</x:v>
      </x:c>
      <x:c r="D402" s="6" t="s">
        <x:v>101</x:v>
      </x:c>
      <x:c r="E402" s="5" t="s">
        <x:v>502</x:v>
      </x:c>
    </x:row>
    <x:row r="403" spans="1:8">
      <x:c r="C403" s="5" t="s">
        <x:v>254</x:v>
      </x:c>
      <x:c r="D403" s="6" t="s">
        <x:v>71</x:v>
      </x:c>
      <x:c r="E403" s="5" t="s">
        <x:v>521</x:v>
      </x:c>
    </x:row>
    <x:row r="405" spans="1:8">
      <x:c r="A405" s="1" t="s">
        <x:v>522</x:v>
      </x:c>
      <x:c r="B405" s="1" t="n">
        <x:v>1</x:v>
      </x:c>
      <x:c r="C405" s="1" t="s">
        <x:v>523</x:v>
      </x:c>
      <x:c r="D405" s="7" t="s">
        <x:v>67</x:v>
      </x:c>
      <x:c r="E405" s="8" t="s">
        <x:v>524</x:v>
      </x:c>
      <x:c r="F405" s="9" t="n">
        <x:v>16.73</x:v>
      </x:c>
      <x:c r="G405" s="10" t="n">
        <x:v>16</x:v>
      </x:c>
      <x:c r="H405" s="11">
        <x:f>ROUND(ROUND(F405,2)*ROUND(G405,3),2)</x:f>
      </x:c>
    </x:row>
    <x:row r="406" spans="1:8">
      <x:c r="A406" s="1" t="s">
        <x:v>522</x:v>
      </x:c>
      <x:c r="B406" s="1" t="n">
        <x:v>2</x:v>
      </x:c>
      <x:c r="C406" s="1" t="s">
        <x:v>525</x:v>
      </x:c>
      <x:c r="D406" s="7" t="s">
        <x:v>67</x:v>
      </x:c>
      <x:c r="E406" s="8" t="s">
        <x:v>526</x:v>
      </x:c>
      <x:c r="F406" s="9" t="n">
        <x:v>15.56</x:v>
      </x:c>
      <x:c r="G406" s="10" t="n">
        <x:v>2</x:v>
      </x:c>
      <x:c r="H406" s="11">
        <x:f>ROUND(ROUND(F406,2)*ROUND(G406,3),2)</x:f>
      </x:c>
    </x:row>
    <x:row r="407" spans="1:8">
      <x:c r="A407" s="1" t="s">
        <x:v>522</x:v>
      </x:c>
      <x:c r="B407" s="1" t="n">
        <x:v>3</x:v>
      </x:c>
      <x:c r="C407" s="1" t="s">
        <x:v>483</x:v>
      </x:c>
      <x:c r="D407" s="7" t="s">
        <x:v>67</x:v>
      </x:c>
      <x:c r="E407" s="8" t="s">
        <x:v>484</x:v>
      </x:c>
      <x:c r="F407" s="9" t="n">
        <x:v>3.21</x:v>
      </x:c>
      <x:c r="G407" s="10" t="n">
        <x:v>18</x:v>
      </x:c>
      <x:c r="H407" s="11">
        <x:f>ROUND(ROUND(F407,2)*ROUND(G407,3),2)</x:f>
      </x:c>
    </x:row>
    <x:row r="408" spans="1:8">
      <x:c r="A408" s="1" t="s">
        <x:v>522</x:v>
      </x:c>
      <x:c r="B408" s="1" t="n">
        <x:v>4</x:v>
      </x:c>
      <x:c r="C408" s="1" t="s">
        <x:v>485</x:v>
      </x:c>
      <x:c r="D408" s="7" t="s">
        <x:v>67</x:v>
      </x:c>
      <x:c r="E408" s="8" t="s">
        <x:v>486</x:v>
      </x:c>
      <x:c r="F408" s="9" t="n">
        <x:v>5.48</x:v>
      </x:c>
      <x:c r="G408" s="10" t="n">
        <x:v>18</x:v>
      </x:c>
      <x:c r="H408" s="11">
        <x:f>ROUND(ROUND(F408,2)*ROUND(G408,3),2)</x:f>
      </x:c>
    </x:row>
    <x:row r="409" spans="1:8">
      <x:c r="A409" s="1" t="s">
        <x:v>522</x:v>
      </x:c>
      <x:c r="B409" s="1" t="n">
        <x:v>5</x:v>
      </x:c>
      <x:c r="C409" s="1" t="s">
        <x:v>527</x:v>
      </x:c>
      <x:c r="D409" s="7" t="s">
        <x:v>67</x:v>
      </x:c>
      <x:c r="E409" s="8" t="s">
        <x:v>528</x:v>
      </x:c>
      <x:c r="F409" s="9" t="n">
        <x:v>37.72</x:v>
      </x:c>
      <x:c r="G409" s="10" t="n">
        <x:v>12</x:v>
      </x:c>
      <x:c r="H409" s="11">
        <x:f>ROUND(ROUND(F409,2)*ROUND(G409,3),2)</x:f>
      </x:c>
    </x:row>
    <x:row r="410" spans="1:8">
      <x:c r="A410" s="1" t="s">
        <x:v>522</x:v>
      </x:c>
      <x:c r="B410" s="1" t="n">
        <x:v>6</x:v>
      </x:c>
      <x:c r="C410" s="1" t="s">
        <x:v>529</x:v>
      </x:c>
      <x:c r="D410" s="7" t="s">
        <x:v>67</x:v>
      </x:c>
      <x:c r="E410" s="8" t="s">
        <x:v>530</x:v>
      </x:c>
      <x:c r="F410" s="9" t="n">
        <x:v>48.33</x:v>
      </x:c>
      <x:c r="G410" s="10" t="n">
        <x:v>2</x:v>
      </x:c>
      <x:c r="H410" s="11">
        <x:f>ROUND(ROUND(F410,2)*ROUND(G410,3),2)</x:f>
      </x:c>
    </x:row>
    <x:row r="411" spans="1:8">
      <x:c r="A411" s="1" t="s">
        <x:v>522</x:v>
      </x:c>
      <x:c r="B411" s="1" t="n">
        <x:v>7</x:v>
      </x:c>
      <x:c r="C411" s="1" t="s">
        <x:v>453</x:v>
      </x:c>
      <x:c r="D411" s="7" t="s">
        <x:v>18</x:v>
      </x:c>
      <x:c r="E411" s="8" t="s">
        <x:v>454</x:v>
      </x:c>
      <x:c r="F411" s="9" t="n">
        <x:v>1.4</x:v>
      </x:c>
      <x:c r="G411" s="10" t="n">
        <x:v>40</x:v>
      </x:c>
      <x:c r="H411" s="11">
        <x:f>ROUND(ROUND(F411,2)*ROUND(G411,3),2)</x:f>
      </x:c>
    </x:row>
    <x:row r="412" spans="1:8">
      <x:c r="E412" s="5" t="s">
        <x:v>41</x:v>
      </x:c>
      <x:c r="F412" s="5" t="s"/>
      <x:c r="G412" s="5" t="s"/>
      <x:c r="H412" s="13">
        <x:f>SUM(H405:H411)</x:f>
      </x:c>
    </x:row>
    <x:row r="414" spans="1:8">
      <x:c r="C414" s="5" t="s">
        <x:v>8</x:v>
      </x:c>
      <x:c r="D414" s="6" t="s">
        <x:v>9</x:v>
      </x:c>
      <x:c r="E414" s="5" t="s">
        <x:v>10</x:v>
      </x:c>
    </x:row>
    <x:row r="415" spans="1:8">
      <x:c r="C415" s="5" t="s">
        <x:v>11</x:v>
      </x:c>
      <x:c r="D415" s="6" t="s">
        <x:v>251</x:v>
      </x:c>
      <x:c r="E415" s="5" t="s">
        <x:v>252</x:v>
      </x:c>
    </x:row>
    <x:row r="416" spans="1:8">
      <x:c r="C416" s="5" t="s">
        <x:v>135</x:v>
      </x:c>
      <x:c r="D416" s="6" t="s">
        <x:v>133</x:v>
      </x:c>
      <x:c r="E416" s="5" t="s">
        <x:v>531</x:v>
      </x:c>
    </x:row>
    <x:row r="417" spans="1:8">
      <x:c r="C417" s="5" t="s">
        <x:v>254</x:v>
      </x:c>
      <x:c r="D417" s="6" t="s">
        <x:v>9</x:v>
      </x:c>
      <x:c r="E417" s="5" t="s">
        <x:v>532</x:v>
      </x:c>
    </x:row>
    <x:row r="419" spans="1:8">
      <x:c r="A419" s="1" t="s">
        <x:v>533</x:v>
      </x:c>
      <x:c r="B419" s="1" t="n">
        <x:v>1</x:v>
      </x:c>
      <x:c r="C419" s="1" t="s">
        <x:v>534</x:v>
      </x:c>
      <x:c r="D419" s="7" t="s">
        <x:v>67</x:v>
      </x:c>
      <x:c r="E419" s="12" t="s">
        <x:v>535</x:v>
      </x:c>
      <x:c r="F419" s="9" t="n">
        <x:v>13089.6</x:v>
      </x:c>
      <x:c r="G419" s="10" t="n">
        <x:v>1</x:v>
      </x:c>
      <x:c r="H419" s="11">
        <x:f>ROUND(ROUND(F419,2)*ROUND(G419,3),2)</x:f>
      </x:c>
    </x:row>
    <x:row r="420" spans="1:8">
      <x:c r="A420" s="1" t="s">
        <x:v>533</x:v>
      </x:c>
      <x:c r="B420" s="1" t="n">
        <x:v>2</x:v>
      </x:c>
      <x:c r="C420" s="1" t="s">
        <x:v>536</x:v>
      </x:c>
      <x:c r="D420" s="7" t="s">
        <x:v>67</x:v>
      </x:c>
      <x:c r="E420" s="12" t="s">
        <x:v>537</x:v>
      </x:c>
      <x:c r="F420" s="9" t="n">
        <x:v>8875.87</x:v>
      </x:c>
      <x:c r="G420" s="10" t="n">
        <x:v>1</x:v>
      </x:c>
      <x:c r="H420" s="11">
        <x:f>ROUND(ROUND(F420,2)*ROUND(G420,3),2)</x:f>
      </x:c>
    </x:row>
    <x:row r="421" spans="1:8">
      <x:c r="A421" s="1" t="s">
        <x:v>533</x:v>
      </x:c>
      <x:c r="B421" s="1" t="n">
        <x:v>3</x:v>
      </x:c>
      <x:c r="C421" s="1" t="s">
        <x:v>538</x:v>
      </x:c>
      <x:c r="D421" s="7" t="s">
        <x:v>67</x:v>
      </x:c>
      <x:c r="E421" s="8" t="s">
        <x:v>539</x:v>
      </x:c>
      <x:c r="F421" s="9" t="n">
        <x:v>1824.26</x:v>
      </x:c>
      <x:c r="G421" s="10" t="n">
        <x:v>2</x:v>
      </x:c>
      <x:c r="H421" s="11">
        <x:f>ROUND(ROUND(F421,2)*ROUND(G421,3),2)</x:f>
      </x:c>
    </x:row>
    <x:row r="422" spans="1:8">
      <x:c r="A422" s="1" t="s">
        <x:v>533</x:v>
      </x:c>
      <x:c r="B422" s="1" t="n">
        <x:v>4</x:v>
      </x:c>
      <x:c r="C422" s="1" t="s">
        <x:v>540</x:v>
      </x:c>
      <x:c r="D422" s="7" t="s">
        <x:v>67</x:v>
      </x:c>
      <x:c r="E422" s="8" t="s">
        <x:v>541</x:v>
      </x:c>
      <x:c r="F422" s="9" t="n">
        <x:v>2343.38</x:v>
      </x:c>
      <x:c r="G422" s="10" t="n">
        <x:v>2</x:v>
      </x:c>
      <x:c r="H422" s="11">
        <x:f>ROUND(ROUND(F422,2)*ROUND(G422,3),2)</x:f>
      </x:c>
    </x:row>
    <x:row r="423" spans="1:8">
      <x:c r="A423" s="1" t="s">
        <x:v>533</x:v>
      </x:c>
      <x:c r="B423" s="1" t="n">
        <x:v>5</x:v>
      </x:c>
      <x:c r="C423" s="1" t="s">
        <x:v>542</x:v>
      </x:c>
      <x:c r="D423" s="7" t="s">
        <x:v>67</x:v>
      </x:c>
      <x:c r="E423" s="8" t="s">
        <x:v>543</x:v>
      </x:c>
      <x:c r="F423" s="9" t="n">
        <x:v>3268.32</x:v>
      </x:c>
      <x:c r="G423" s="10" t="n">
        <x:v>2</x:v>
      </x:c>
      <x:c r="H423" s="11">
        <x:f>ROUND(ROUND(F423,2)*ROUND(G423,3),2)</x:f>
      </x:c>
    </x:row>
    <x:row r="424" spans="1:8">
      <x:c r="A424" s="1" t="s">
        <x:v>533</x:v>
      </x:c>
      <x:c r="B424" s="1" t="n">
        <x:v>6</x:v>
      </x:c>
      <x:c r="C424" s="1" t="s">
        <x:v>544</x:v>
      </x:c>
      <x:c r="D424" s="7" t="s">
        <x:v>67</x:v>
      </x:c>
      <x:c r="E424" s="12" t="s">
        <x:v>545</x:v>
      </x:c>
      <x:c r="F424" s="9" t="n">
        <x:v>5442.67</x:v>
      </x:c>
      <x:c r="G424" s="10" t="n">
        <x:v>1</x:v>
      </x:c>
      <x:c r="H424" s="11">
        <x:f>ROUND(ROUND(F424,2)*ROUND(G424,3),2)</x:f>
      </x:c>
    </x:row>
    <x:row r="425" spans="1:8">
      <x:c r="E425" s="5" t="s">
        <x:v>41</x:v>
      </x:c>
      <x:c r="F425" s="5" t="s"/>
      <x:c r="G425" s="5" t="s"/>
      <x:c r="H425" s="13">
        <x:f>SUM(H419:H424)</x:f>
      </x:c>
    </x:row>
    <x:row r="427" spans="1:8">
      <x:c r="C427" s="5" t="s">
        <x:v>8</x:v>
      </x:c>
      <x:c r="D427" s="6" t="s">
        <x:v>9</x:v>
      </x:c>
      <x:c r="E427" s="5" t="s">
        <x:v>10</x:v>
      </x:c>
    </x:row>
    <x:row r="428" spans="1:8">
      <x:c r="C428" s="5" t="s">
        <x:v>11</x:v>
      </x:c>
      <x:c r="D428" s="6" t="s">
        <x:v>251</x:v>
      </x:c>
      <x:c r="E428" s="5" t="s">
        <x:v>252</x:v>
      </x:c>
    </x:row>
    <x:row r="429" spans="1:8">
      <x:c r="C429" s="5" t="s">
        <x:v>135</x:v>
      </x:c>
      <x:c r="D429" s="6" t="s">
        <x:v>133</x:v>
      </x:c>
      <x:c r="E429" s="5" t="s">
        <x:v>531</x:v>
      </x:c>
    </x:row>
    <x:row r="430" spans="1:8">
      <x:c r="C430" s="5" t="s">
        <x:v>254</x:v>
      </x:c>
      <x:c r="D430" s="6" t="s">
        <x:v>42</x:v>
      </x:c>
      <x:c r="E430" s="5" t="s">
        <x:v>546</x:v>
      </x:c>
    </x:row>
    <x:row r="432" spans="1:8">
      <x:c r="A432" s="1" t="s">
        <x:v>547</x:v>
      </x:c>
      <x:c r="B432" s="1" t="n">
        <x:v>1</x:v>
      </x:c>
      <x:c r="C432" s="1" t="s">
        <x:v>548</x:v>
      </x:c>
      <x:c r="D432" s="7" t="s">
        <x:v>18</x:v>
      </x:c>
      <x:c r="E432" s="8" t="s">
        <x:v>549</x:v>
      </x:c>
      <x:c r="F432" s="9" t="n">
        <x:v>234.51</x:v>
      </x:c>
      <x:c r="G432" s="10" t="n">
        <x:v>2</x:v>
      </x:c>
      <x:c r="H432" s="11">
        <x:f>ROUND(ROUND(F432,2)*ROUND(G432,3),2)</x:f>
      </x:c>
    </x:row>
    <x:row r="433" spans="1:8">
      <x:c r="A433" s="1" t="s">
        <x:v>547</x:v>
      </x:c>
      <x:c r="B433" s="1" t="n">
        <x:v>2</x:v>
      </x:c>
      <x:c r="C433" s="1" t="s">
        <x:v>550</x:v>
      </x:c>
      <x:c r="D433" s="7" t="s">
        <x:v>67</x:v>
      </x:c>
      <x:c r="E433" s="8" t="s">
        <x:v>551</x:v>
      </x:c>
      <x:c r="F433" s="9" t="n">
        <x:v>151.24</x:v>
      </x:c>
      <x:c r="G433" s="10" t="n">
        <x:v>6</x:v>
      </x:c>
      <x:c r="H433" s="11">
        <x:f>ROUND(ROUND(F433,2)*ROUND(G433,3),2)</x:f>
      </x:c>
    </x:row>
    <x:row r="434" spans="1:8">
      <x:c r="A434" s="1" t="s">
        <x:v>547</x:v>
      </x:c>
      <x:c r="B434" s="1" t="n">
        <x:v>3</x:v>
      </x:c>
      <x:c r="C434" s="1" t="s">
        <x:v>552</x:v>
      </x:c>
      <x:c r="D434" s="7" t="s">
        <x:v>67</x:v>
      </x:c>
      <x:c r="E434" s="8" t="s">
        <x:v>553</x:v>
      </x:c>
      <x:c r="F434" s="9" t="n">
        <x:v>50.46</x:v>
      </x:c>
      <x:c r="G434" s="10" t="n">
        <x:v>24</x:v>
      </x:c>
      <x:c r="H434" s="11">
        <x:f>ROUND(ROUND(F434,2)*ROUND(G434,3),2)</x:f>
      </x:c>
    </x:row>
    <x:row r="435" spans="1:8">
      <x:c r="A435" s="1" t="s">
        <x:v>547</x:v>
      </x:c>
      <x:c r="B435" s="1" t="n">
        <x:v>4</x:v>
      </x:c>
      <x:c r="C435" s="1" t="s">
        <x:v>554</x:v>
      </x:c>
      <x:c r="D435" s="7" t="s">
        <x:v>67</x:v>
      </x:c>
      <x:c r="E435" s="8" t="s">
        <x:v>555</x:v>
      </x:c>
      <x:c r="F435" s="9" t="n">
        <x:v>117.74</x:v>
      </x:c>
      <x:c r="G435" s="10" t="n">
        <x:v>2</x:v>
      </x:c>
      <x:c r="H435" s="11">
        <x:f>ROUND(ROUND(F435,2)*ROUND(G435,3),2)</x:f>
      </x:c>
    </x:row>
    <x:row r="436" spans="1:8">
      <x:c r="A436" s="1" t="s">
        <x:v>547</x:v>
      </x:c>
      <x:c r="B436" s="1" t="n">
        <x:v>5</x:v>
      </x:c>
      <x:c r="C436" s="1" t="s">
        <x:v>556</x:v>
      </x:c>
      <x:c r="D436" s="7" t="s">
        <x:v>67</x:v>
      </x:c>
      <x:c r="E436" s="8" t="s">
        <x:v>557</x:v>
      </x:c>
      <x:c r="F436" s="9" t="n">
        <x:v>49.46</x:v>
      </x:c>
      <x:c r="G436" s="10" t="n">
        <x:v>2</x:v>
      </x:c>
      <x:c r="H436" s="11">
        <x:f>ROUND(ROUND(F436,2)*ROUND(G436,3),2)</x:f>
      </x:c>
    </x:row>
    <x:row r="437" spans="1:8">
      <x:c r="A437" s="1" t="s">
        <x:v>547</x:v>
      </x:c>
      <x:c r="B437" s="1" t="n">
        <x:v>6</x:v>
      </x:c>
      <x:c r="C437" s="1" t="s">
        <x:v>558</x:v>
      </x:c>
      <x:c r="D437" s="7" t="s">
        <x:v>67</x:v>
      </x:c>
      <x:c r="E437" s="8" t="s">
        <x:v>559</x:v>
      </x:c>
      <x:c r="F437" s="9" t="n">
        <x:v>49.08</x:v>
      </x:c>
      <x:c r="G437" s="10" t="n">
        <x:v>4</x:v>
      </x:c>
      <x:c r="H437" s="11">
        <x:f>ROUND(ROUND(F437,2)*ROUND(G437,3),2)</x:f>
      </x:c>
    </x:row>
    <x:row r="438" spans="1:8">
      <x:c r="A438" s="1" t="s">
        <x:v>547</x:v>
      </x:c>
      <x:c r="B438" s="1" t="n">
        <x:v>7</x:v>
      </x:c>
      <x:c r="C438" s="1" t="s">
        <x:v>560</x:v>
      </x:c>
      <x:c r="D438" s="7" t="s">
        <x:v>67</x:v>
      </x:c>
      <x:c r="E438" s="8" t="s">
        <x:v>561</x:v>
      </x:c>
      <x:c r="F438" s="9" t="n">
        <x:v>46.61</x:v>
      </x:c>
      <x:c r="G438" s="10" t="n">
        <x:v>4</x:v>
      </x:c>
      <x:c r="H438" s="11">
        <x:f>ROUND(ROUND(F438,2)*ROUND(G438,3),2)</x:f>
      </x:c>
    </x:row>
    <x:row r="439" spans="1:8">
      <x:c r="A439" s="1" t="s">
        <x:v>547</x:v>
      </x:c>
      <x:c r="B439" s="1" t="n">
        <x:v>8</x:v>
      </x:c>
      <x:c r="C439" s="1" t="s">
        <x:v>562</x:v>
      </x:c>
      <x:c r="D439" s="7" t="s">
        <x:v>67</x:v>
      </x:c>
      <x:c r="E439" s="8" t="s">
        <x:v>563</x:v>
      </x:c>
      <x:c r="F439" s="9" t="n">
        <x:v>37.26</x:v>
      </x:c>
      <x:c r="G439" s="10" t="n">
        <x:v>4</x:v>
      </x:c>
      <x:c r="H439" s="11">
        <x:f>ROUND(ROUND(F439,2)*ROUND(G439,3),2)</x:f>
      </x:c>
    </x:row>
    <x:row r="440" spans="1:8">
      <x:c r="A440" s="1" t="s">
        <x:v>547</x:v>
      </x:c>
      <x:c r="B440" s="1" t="n">
        <x:v>9</x:v>
      </x:c>
      <x:c r="C440" s="1" t="s">
        <x:v>564</x:v>
      </x:c>
      <x:c r="D440" s="7" t="s">
        <x:v>67</x:v>
      </x:c>
      <x:c r="E440" s="8" t="s">
        <x:v>565</x:v>
      </x:c>
      <x:c r="F440" s="9" t="n">
        <x:v>33.64</x:v>
      </x:c>
      <x:c r="G440" s="10" t="n">
        <x:v>4</x:v>
      </x:c>
      <x:c r="H440" s="11">
        <x:f>ROUND(ROUND(F440,2)*ROUND(G440,3),2)</x:f>
      </x:c>
    </x:row>
    <x:row r="441" spans="1:8">
      <x:c r="A441" s="1" t="s">
        <x:v>547</x:v>
      </x:c>
      <x:c r="B441" s="1" t="n">
        <x:v>10</x:v>
      </x:c>
      <x:c r="C441" s="1" t="s">
        <x:v>566</x:v>
      </x:c>
      <x:c r="D441" s="7" t="s">
        <x:v>67</x:v>
      </x:c>
      <x:c r="E441" s="8" t="s">
        <x:v>567</x:v>
      </x:c>
      <x:c r="F441" s="9" t="n">
        <x:v>72.18</x:v>
      </x:c>
      <x:c r="G441" s="10" t="n">
        <x:v>2</x:v>
      </x:c>
      <x:c r="H441" s="11">
        <x:f>ROUND(ROUND(F441,2)*ROUND(G441,3),2)</x:f>
      </x:c>
    </x:row>
    <x:row r="442" spans="1:8">
      <x:c r="A442" s="1" t="s">
        <x:v>547</x:v>
      </x:c>
      <x:c r="B442" s="1" t="n">
        <x:v>11</x:v>
      </x:c>
      <x:c r="C442" s="1" t="s">
        <x:v>568</x:v>
      </x:c>
      <x:c r="D442" s="7" t="s">
        <x:v>18</x:v>
      </x:c>
      <x:c r="E442" s="8" t="s">
        <x:v>569</x:v>
      </x:c>
      <x:c r="F442" s="9" t="n">
        <x:v>99.47</x:v>
      </x:c>
      <x:c r="G442" s="10" t="n">
        <x:v>28</x:v>
      </x:c>
      <x:c r="H442" s="11">
        <x:f>ROUND(ROUND(F442,2)*ROUND(G442,3),2)</x:f>
      </x:c>
    </x:row>
    <x:row r="443" spans="1:8">
      <x:c r="A443" s="1" t="s">
        <x:v>547</x:v>
      </x:c>
      <x:c r="B443" s="1" t="n">
        <x:v>12</x:v>
      </x:c>
      <x:c r="C443" s="1" t="s">
        <x:v>570</x:v>
      </x:c>
      <x:c r="D443" s="7" t="s">
        <x:v>18</x:v>
      </x:c>
      <x:c r="E443" s="8" t="s">
        <x:v>571</x:v>
      </x:c>
      <x:c r="F443" s="9" t="n">
        <x:v>91.21</x:v>
      </x:c>
      <x:c r="G443" s="10" t="n">
        <x:v>6</x:v>
      </x:c>
      <x:c r="H443" s="11">
        <x:f>ROUND(ROUND(F443,2)*ROUND(G443,3),2)</x:f>
      </x:c>
    </x:row>
    <x:row r="444" spans="1:8">
      <x:c r="A444" s="1" t="s">
        <x:v>547</x:v>
      </x:c>
      <x:c r="B444" s="1" t="n">
        <x:v>13</x:v>
      </x:c>
      <x:c r="C444" s="1" t="s">
        <x:v>572</x:v>
      </x:c>
      <x:c r="D444" s="7" t="s">
        <x:v>18</x:v>
      </x:c>
      <x:c r="E444" s="8" t="s">
        <x:v>573</x:v>
      </x:c>
      <x:c r="F444" s="9" t="n">
        <x:v>64.6</x:v>
      </x:c>
      <x:c r="G444" s="10" t="n">
        <x:v>40</x:v>
      </x:c>
      <x:c r="H444" s="11">
        <x:f>ROUND(ROUND(F444,2)*ROUND(G444,3),2)</x:f>
      </x:c>
    </x:row>
    <x:row r="445" spans="1:8">
      <x:c r="A445" s="1" t="s">
        <x:v>547</x:v>
      </x:c>
      <x:c r="B445" s="1" t="n">
        <x:v>14</x:v>
      </x:c>
      <x:c r="C445" s="1" t="s">
        <x:v>574</x:v>
      </x:c>
      <x:c r="D445" s="7" t="s">
        <x:v>15</x:v>
      </x:c>
      <x:c r="E445" s="8" t="s">
        <x:v>575</x:v>
      </x:c>
      <x:c r="F445" s="9" t="n">
        <x:v>49.71</x:v>
      </x:c>
      <x:c r="G445" s="10" t="n">
        <x:v>40</x:v>
      </x:c>
      <x:c r="H445" s="11">
        <x:f>ROUND(ROUND(F445,2)*ROUND(G445,3),2)</x:f>
      </x:c>
    </x:row>
    <x:row r="446" spans="1:8">
      <x:c r="A446" s="1" t="s">
        <x:v>547</x:v>
      </x:c>
      <x:c r="B446" s="1" t="n">
        <x:v>15</x:v>
      </x:c>
      <x:c r="C446" s="1" t="s">
        <x:v>576</x:v>
      </x:c>
      <x:c r="D446" s="7" t="s">
        <x:v>15</x:v>
      </x:c>
      <x:c r="E446" s="8" t="s">
        <x:v>577</x:v>
      </x:c>
      <x:c r="F446" s="9" t="n">
        <x:v>82.39</x:v>
      </x:c>
      <x:c r="G446" s="10" t="n">
        <x:v>40</x:v>
      </x:c>
      <x:c r="H446" s="11">
        <x:f>ROUND(ROUND(F446,2)*ROUND(G446,3),2)</x:f>
      </x:c>
    </x:row>
    <x:row r="447" spans="1:8">
      <x:c r="A447" s="1" t="s">
        <x:v>547</x:v>
      </x:c>
      <x:c r="B447" s="1" t="n">
        <x:v>16</x:v>
      </x:c>
      <x:c r="C447" s="1" t="s">
        <x:v>578</x:v>
      </x:c>
      <x:c r="D447" s="7" t="s">
        <x:v>15</x:v>
      </x:c>
      <x:c r="E447" s="8" t="s">
        <x:v>579</x:v>
      </x:c>
      <x:c r="F447" s="9" t="n">
        <x:v>33.27</x:v>
      </x:c>
      <x:c r="G447" s="10" t="n">
        <x:v>133</x:v>
      </x:c>
      <x:c r="H447" s="11">
        <x:f>ROUND(ROUND(F447,2)*ROUND(G447,3),2)</x:f>
      </x:c>
    </x:row>
    <x:row r="448" spans="1:8">
      <x:c r="A448" s="1" t="s">
        <x:v>547</x:v>
      </x:c>
      <x:c r="B448" s="1" t="n">
        <x:v>17</x:v>
      </x:c>
      <x:c r="C448" s="1" t="s">
        <x:v>580</x:v>
      </x:c>
      <x:c r="D448" s="7" t="s">
        <x:v>18</x:v>
      </x:c>
      <x:c r="E448" s="8" t="s">
        <x:v>581</x:v>
      </x:c>
      <x:c r="F448" s="9" t="n">
        <x:v>10.92</x:v>
      </x:c>
      <x:c r="G448" s="10" t="n">
        <x:v>6</x:v>
      </x:c>
      <x:c r="H448" s="11">
        <x:f>ROUND(ROUND(F448,2)*ROUND(G448,3),2)</x:f>
      </x:c>
    </x:row>
    <x:row r="449" spans="1:8">
      <x:c r="E449" s="5" t="s">
        <x:v>41</x:v>
      </x:c>
      <x:c r="F449" s="5" t="s"/>
      <x:c r="G449" s="5" t="s"/>
      <x:c r="H449" s="13">
        <x:f>SUM(H432:H448)</x:f>
      </x:c>
    </x:row>
    <x:row r="451" spans="1:8">
      <x:c r="C451" s="5" t="s">
        <x:v>8</x:v>
      </x:c>
      <x:c r="D451" s="6" t="s">
        <x:v>9</x:v>
      </x:c>
      <x:c r="E451" s="5" t="s">
        <x:v>10</x:v>
      </x:c>
    </x:row>
    <x:row r="452" spans="1:8">
      <x:c r="C452" s="5" t="s">
        <x:v>11</x:v>
      </x:c>
      <x:c r="D452" s="6" t="s">
        <x:v>251</x:v>
      </x:c>
      <x:c r="E452" s="5" t="s">
        <x:v>252</x:v>
      </x:c>
    </x:row>
    <x:row r="453" spans="1:8">
      <x:c r="C453" s="5" t="s">
        <x:v>135</x:v>
      </x:c>
      <x:c r="D453" s="6" t="s">
        <x:v>133</x:v>
      </x:c>
      <x:c r="E453" s="5" t="s">
        <x:v>531</x:v>
      </x:c>
    </x:row>
    <x:row r="454" spans="1:8">
      <x:c r="C454" s="5" t="s">
        <x:v>254</x:v>
      </x:c>
      <x:c r="D454" s="6" t="s">
        <x:v>71</x:v>
      </x:c>
      <x:c r="E454" s="5" t="s">
        <x:v>582</x:v>
      </x:c>
    </x:row>
    <x:row r="456" spans="1:8">
      <x:c r="A456" s="1" t="s">
        <x:v>583</x:v>
      </x:c>
      <x:c r="B456" s="1" t="n">
        <x:v>1</x:v>
      </x:c>
      <x:c r="C456" s="1" t="s">
        <x:v>584</x:v>
      </x:c>
      <x:c r="D456" s="7" t="s">
        <x:v>18</x:v>
      </x:c>
      <x:c r="E456" s="8" t="s">
        <x:v>585</x:v>
      </x:c>
      <x:c r="F456" s="9" t="n">
        <x:v>10.97</x:v>
      </x:c>
      <x:c r="G456" s="10" t="n">
        <x:v>5</x:v>
      </x:c>
      <x:c r="H456" s="11">
        <x:f>ROUND(ROUND(F456,2)*ROUND(G456,3),2)</x:f>
      </x:c>
    </x:row>
    <x:row r="457" spans="1:8">
      <x:c r="A457" s="1" t="s">
        <x:v>583</x:v>
      </x:c>
      <x:c r="B457" s="1" t="n">
        <x:v>2</x:v>
      </x:c>
      <x:c r="C457" s="1" t="s">
        <x:v>586</x:v>
      </x:c>
      <x:c r="D457" s="7" t="s">
        <x:v>18</x:v>
      </x:c>
      <x:c r="E457" s="8" t="s">
        <x:v>587</x:v>
      </x:c>
      <x:c r="F457" s="9" t="n">
        <x:v>44.26</x:v>
      </x:c>
      <x:c r="G457" s="10" t="n">
        <x:v>5</x:v>
      </x:c>
      <x:c r="H457" s="11">
        <x:f>ROUND(ROUND(F457,2)*ROUND(G457,3),2)</x:f>
      </x:c>
    </x:row>
    <x:row r="458" spans="1:8">
      <x:c r="A458" s="1" t="s">
        <x:v>583</x:v>
      </x:c>
      <x:c r="B458" s="1" t="n">
        <x:v>3</x:v>
      </x:c>
      <x:c r="C458" s="1" t="s">
        <x:v>588</x:v>
      </x:c>
      <x:c r="D458" s="7" t="s">
        <x:v>18</x:v>
      </x:c>
      <x:c r="E458" s="8" t="s">
        <x:v>589</x:v>
      </x:c>
      <x:c r="F458" s="9" t="n">
        <x:v>16.91</x:v>
      </x:c>
      <x:c r="G458" s="10" t="n">
        <x:v>20</x:v>
      </x:c>
      <x:c r="H458" s="11">
        <x:f>ROUND(ROUND(F458,2)*ROUND(G458,3),2)</x:f>
      </x:c>
    </x:row>
    <x:row r="459" spans="1:8">
      <x:c r="A459" s="1" t="s">
        <x:v>583</x:v>
      </x:c>
      <x:c r="B459" s="1" t="n">
        <x:v>4</x:v>
      </x:c>
      <x:c r="C459" s="1" t="s">
        <x:v>590</x:v>
      </x:c>
      <x:c r="D459" s="7" t="s">
        <x:v>18</x:v>
      </x:c>
      <x:c r="E459" s="8" t="s">
        <x:v>591</x:v>
      </x:c>
      <x:c r="F459" s="9" t="n">
        <x:v>23</x:v>
      </x:c>
      <x:c r="G459" s="10" t="n">
        <x:v>30</x:v>
      </x:c>
      <x:c r="H459" s="11">
        <x:f>ROUND(ROUND(F459,2)*ROUND(G459,3),2)</x:f>
      </x:c>
    </x:row>
    <x:row r="460" spans="1:8">
      <x:c r="A460" s="1" t="s">
        <x:v>583</x:v>
      </x:c>
      <x:c r="B460" s="1" t="n">
        <x:v>5</x:v>
      </x:c>
      <x:c r="C460" s="1" t="s">
        <x:v>592</x:v>
      </x:c>
      <x:c r="D460" s="7" t="s">
        <x:v>18</x:v>
      </x:c>
      <x:c r="E460" s="8" t="s">
        <x:v>593</x:v>
      </x:c>
      <x:c r="F460" s="9" t="n">
        <x:v>26.63</x:v>
      </x:c>
      <x:c r="G460" s="10" t="n">
        <x:v>62</x:v>
      </x:c>
      <x:c r="H460" s="11">
        <x:f>ROUND(ROUND(F460,2)*ROUND(G460,3),2)</x:f>
      </x:c>
    </x:row>
    <x:row r="461" spans="1:8">
      <x:c r="A461" s="1" t="s">
        <x:v>583</x:v>
      </x:c>
      <x:c r="B461" s="1" t="n">
        <x:v>6</x:v>
      </x:c>
      <x:c r="C461" s="1" t="s">
        <x:v>594</x:v>
      </x:c>
      <x:c r="D461" s="7" t="s">
        <x:v>18</x:v>
      </x:c>
      <x:c r="E461" s="8" t="s">
        <x:v>595</x:v>
      </x:c>
      <x:c r="F461" s="9" t="n">
        <x:v>24.47</x:v>
      </x:c>
      <x:c r="G461" s="10" t="n">
        <x:v>5</x:v>
      </x:c>
      <x:c r="H461" s="11">
        <x:f>ROUND(ROUND(F461,2)*ROUND(G461,3),2)</x:f>
      </x:c>
    </x:row>
    <x:row r="462" spans="1:8">
      <x:c r="A462" s="1" t="s">
        <x:v>583</x:v>
      </x:c>
      <x:c r="B462" s="1" t="n">
        <x:v>7</x:v>
      </x:c>
      <x:c r="C462" s="1" t="s">
        <x:v>346</x:v>
      </x:c>
      <x:c r="D462" s="7" t="s">
        <x:v>18</x:v>
      </x:c>
      <x:c r="E462" s="8" t="s">
        <x:v>347</x:v>
      </x:c>
      <x:c r="F462" s="9" t="n">
        <x:v>30.74</x:v>
      </x:c>
      <x:c r="G462" s="10" t="n">
        <x:v>25</x:v>
      </x:c>
      <x:c r="H462" s="11">
        <x:f>ROUND(ROUND(F462,2)*ROUND(G462,3),2)</x:f>
      </x:c>
    </x:row>
    <x:row r="463" spans="1:8">
      <x:c r="A463" s="1" t="s">
        <x:v>583</x:v>
      </x:c>
      <x:c r="B463" s="1" t="n">
        <x:v>8</x:v>
      </x:c>
      <x:c r="C463" s="1" t="s">
        <x:v>596</x:v>
      </x:c>
      <x:c r="D463" s="7" t="s">
        <x:v>18</x:v>
      </x:c>
      <x:c r="E463" s="8" t="s">
        <x:v>597</x:v>
      </x:c>
      <x:c r="F463" s="9" t="n">
        <x:v>34.39</x:v>
      </x:c>
      <x:c r="G463" s="10" t="n">
        <x:v>30</x:v>
      </x:c>
      <x:c r="H463" s="11">
        <x:f>ROUND(ROUND(F463,2)*ROUND(G463,3),2)</x:f>
      </x:c>
    </x:row>
    <x:row r="464" spans="1:8">
      <x:c r="A464" s="1" t="s">
        <x:v>583</x:v>
      </x:c>
      <x:c r="B464" s="1" t="n">
        <x:v>9</x:v>
      </x:c>
      <x:c r="C464" s="1" t="s">
        <x:v>350</x:v>
      </x:c>
      <x:c r="D464" s="7" t="s">
        <x:v>18</x:v>
      </x:c>
      <x:c r="E464" s="8" t="s">
        <x:v>351</x:v>
      </x:c>
      <x:c r="F464" s="9" t="n">
        <x:v>35.57</x:v>
      </x:c>
      <x:c r="G464" s="10" t="n">
        <x:v>62</x:v>
      </x:c>
      <x:c r="H464" s="11">
        <x:f>ROUND(ROUND(F464,2)*ROUND(G464,3),2)</x:f>
      </x:c>
    </x:row>
    <x:row r="465" spans="1:8">
      <x:c r="A465" s="1" t="s">
        <x:v>583</x:v>
      </x:c>
      <x:c r="B465" s="1" t="n">
        <x:v>10</x:v>
      </x:c>
      <x:c r="C465" s="1" t="s">
        <x:v>598</x:v>
      </x:c>
      <x:c r="D465" s="7" t="s">
        <x:v>18</x:v>
      </x:c>
      <x:c r="E465" s="8" t="s">
        <x:v>599</x:v>
      </x:c>
      <x:c r="F465" s="9" t="n">
        <x:v>44.1</x:v>
      </x:c>
      <x:c r="G465" s="10" t="n">
        <x:v>60</x:v>
      </x:c>
      <x:c r="H465" s="11">
        <x:f>ROUND(ROUND(F465,2)*ROUND(G465,3),2)</x:f>
      </x:c>
    </x:row>
    <x:row r="466" spans="1:8">
      <x:c r="A466" s="1" t="s">
        <x:v>583</x:v>
      </x:c>
      <x:c r="B466" s="1" t="n">
        <x:v>11</x:v>
      </x:c>
      <x:c r="C466" s="1" t="s">
        <x:v>600</x:v>
      </x:c>
      <x:c r="D466" s="7" t="s">
        <x:v>67</x:v>
      </x:c>
      <x:c r="E466" s="8" t="s">
        <x:v>409</x:v>
      </x:c>
      <x:c r="F466" s="9" t="n">
        <x:v>69.75</x:v>
      </x:c>
      <x:c r="G466" s="10" t="n">
        <x:v>1</x:v>
      </x:c>
      <x:c r="H466" s="11">
        <x:f>ROUND(ROUND(F466,2)*ROUND(G466,3),2)</x:f>
      </x:c>
    </x:row>
    <x:row r="467" spans="1:8">
      <x:c r="A467" s="1" t="s">
        <x:v>583</x:v>
      </x:c>
      <x:c r="B467" s="1" t="n">
        <x:v>12</x:v>
      </x:c>
      <x:c r="C467" s="1" t="s">
        <x:v>400</x:v>
      </x:c>
      <x:c r="D467" s="7" t="s">
        <x:v>67</x:v>
      </x:c>
      <x:c r="E467" s="8" t="s">
        <x:v>401</x:v>
      </x:c>
      <x:c r="F467" s="9" t="n">
        <x:v>138.18</x:v>
      </x:c>
      <x:c r="G467" s="10" t="n">
        <x:v>1</x:v>
      </x:c>
      <x:c r="H467" s="11">
        <x:f>ROUND(ROUND(F467,2)*ROUND(G467,3),2)</x:f>
      </x:c>
    </x:row>
    <x:row r="468" spans="1:8">
      <x:c r="A468" s="1" t="s">
        <x:v>583</x:v>
      </x:c>
      <x:c r="B468" s="1" t="n">
        <x:v>13</x:v>
      </x:c>
      <x:c r="C468" s="1" t="s">
        <x:v>601</x:v>
      </x:c>
      <x:c r="D468" s="7" t="s">
        <x:v>67</x:v>
      </x:c>
      <x:c r="E468" s="8" t="s">
        <x:v>602</x:v>
      </x:c>
      <x:c r="F468" s="9" t="n">
        <x:v>113.56</x:v>
      </x:c>
      <x:c r="G468" s="10" t="n">
        <x:v>1</x:v>
      </x:c>
      <x:c r="H468" s="11">
        <x:f>ROUND(ROUND(F468,2)*ROUND(G468,3),2)</x:f>
      </x:c>
    </x:row>
    <x:row r="469" spans="1:8">
      <x:c r="A469" s="1" t="s">
        <x:v>583</x:v>
      </x:c>
      <x:c r="B469" s="1" t="n">
        <x:v>14</x:v>
      </x:c>
      <x:c r="C469" s="1" t="s">
        <x:v>603</x:v>
      </x:c>
      <x:c r="D469" s="7" t="s">
        <x:v>67</x:v>
      </x:c>
      <x:c r="E469" s="8" t="s">
        <x:v>604</x:v>
      </x:c>
      <x:c r="F469" s="9" t="n">
        <x:v>49.35</x:v>
      </x:c>
      <x:c r="G469" s="10" t="n">
        <x:v>1</x:v>
      </x:c>
      <x:c r="H469" s="11">
        <x:f>ROUND(ROUND(F469,2)*ROUND(G469,3),2)</x:f>
      </x:c>
    </x:row>
    <x:row r="470" spans="1:8">
      <x:c r="A470" s="1" t="s">
        <x:v>583</x:v>
      </x:c>
      <x:c r="B470" s="1" t="n">
        <x:v>15</x:v>
      </x:c>
      <x:c r="C470" s="1" t="s">
        <x:v>386</x:v>
      </x:c>
      <x:c r="D470" s="7" t="s">
        <x:v>67</x:v>
      </x:c>
      <x:c r="E470" s="8" t="s">
        <x:v>387</x:v>
      </x:c>
      <x:c r="F470" s="9" t="n">
        <x:v>29.18</x:v>
      </x:c>
      <x:c r="G470" s="10" t="n">
        <x:v>2</x:v>
      </x:c>
      <x:c r="H470" s="11">
        <x:f>ROUND(ROUND(F470,2)*ROUND(G470,3),2)</x:f>
      </x:c>
    </x:row>
    <x:row r="471" spans="1:8">
      <x:c r="E471" s="5" t="s">
        <x:v>41</x:v>
      </x:c>
      <x:c r="F471" s="5" t="s"/>
      <x:c r="G471" s="5" t="s"/>
      <x:c r="H471" s="13">
        <x:f>SUM(H456:H470)</x:f>
      </x:c>
    </x:row>
    <x:row r="473" spans="1:8">
      <x:c r="C473" s="5" t="s">
        <x:v>8</x:v>
      </x:c>
      <x:c r="D473" s="6" t="s">
        <x:v>9</x:v>
      </x:c>
      <x:c r="E473" s="5" t="s">
        <x:v>10</x:v>
      </x:c>
    </x:row>
    <x:row r="474" spans="1:8">
      <x:c r="C474" s="5" t="s">
        <x:v>11</x:v>
      </x:c>
      <x:c r="D474" s="6" t="s">
        <x:v>251</x:v>
      </x:c>
      <x:c r="E474" s="5" t="s">
        <x:v>252</x:v>
      </x:c>
    </x:row>
    <x:row r="475" spans="1:8">
      <x:c r="C475" s="5" t="s">
        <x:v>135</x:v>
      </x:c>
      <x:c r="D475" s="6" t="s">
        <x:v>133</x:v>
      </x:c>
      <x:c r="E475" s="5" t="s">
        <x:v>531</x:v>
      </x:c>
    </x:row>
    <x:row r="476" spans="1:8">
      <x:c r="C476" s="5" t="s">
        <x:v>254</x:v>
      </x:c>
      <x:c r="D476" s="6" t="s">
        <x:v>101</x:v>
      </x:c>
      <x:c r="E476" s="5" t="s">
        <x:v>605</x:v>
      </x:c>
    </x:row>
    <x:row r="478" spans="1:8">
      <x:c r="A478" s="1" t="s">
        <x:v>606</x:v>
      </x:c>
      <x:c r="B478" s="1" t="n">
        <x:v>1</x:v>
      </x:c>
      <x:c r="C478" s="1" t="s">
        <x:v>607</x:v>
      </x:c>
      <x:c r="D478" s="7" t="s">
        <x:v>67</x:v>
      </x:c>
      <x:c r="E478" s="8" t="s">
        <x:v>608</x:v>
      </x:c>
      <x:c r="F478" s="9" t="n">
        <x:v>167.81</x:v>
      </x:c>
      <x:c r="G478" s="10" t="n">
        <x:v>6</x:v>
      </x:c>
      <x:c r="H478" s="11">
        <x:f>ROUND(ROUND(F478,2)*ROUND(G478,3),2)</x:f>
      </x:c>
    </x:row>
    <x:row r="479" spans="1:8">
      <x:c r="A479" s="1" t="s">
        <x:v>606</x:v>
      </x:c>
      <x:c r="B479" s="1" t="n">
        <x:v>2</x:v>
      </x:c>
      <x:c r="C479" s="1" t="s">
        <x:v>609</x:v>
      </x:c>
      <x:c r="D479" s="7" t="s">
        <x:v>67</x:v>
      </x:c>
      <x:c r="E479" s="8" t="s">
        <x:v>610</x:v>
      </x:c>
      <x:c r="F479" s="9" t="n">
        <x:v>73.22</x:v>
      </x:c>
      <x:c r="G479" s="10" t="n">
        <x:v>6</x:v>
      </x:c>
      <x:c r="H479" s="11">
        <x:f>ROUND(ROUND(F479,2)*ROUND(G479,3),2)</x:f>
      </x:c>
    </x:row>
    <x:row r="480" spans="1:8">
      <x:c r="A480" s="1" t="s">
        <x:v>606</x:v>
      </x:c>
      <x:c r="B480" s="1" t="n">
        <x:v>3</x:v>
      </x:c>
      <x:c r="C480" s="1" t="s">
        <x:v>611</x:v>
      </x:c>
      <x:c r="D480" s="7" t="s">
        <x:v>18</x:v>
      </x:c>
      <x:c r="E480" s="8" t="s">
        <x:v>612</x:v>
      </x:c>
      <x:c r="F480" s="9" t="n">
        <x:v>1.86</x:v>
      </x:c>
      <x:c r="G480" s="10" t="n">
        <x:v>90</x:v>
      </x:c>
      <x:c r="H480" s="11">
        <x:f>ROUND(ROUND(F480,2)*ROUND(G480,3),2)</x:f>
      </x:c>
    </x:row>
    <x:row r="481" spans="1:8">
      <x:c r="A481" s="1" t="s">
        <x:v>606</x:v>
      </x:c>
      <x:c r="B481" s="1" t="n">
        <x:v>4</x:v>
      </x:c>
      <x:c r="C481" s="1" t="s">
        <x:v>613</x:v>
      </x:c>
      <x:c r="D481" s="7" t="s">
        <x:v>18</x:v>
      </x:c>
      <x:c r="E481" s="8" t="s">
        <x:v>614</x:v>
      </x:c>
      <x:c r="F481" s="9" t="n">
        <x:v>4.93</x:v>
      </x:c>
      <x:c r="G481" s="10" t="n">
        <x:v>35</x:v>
      </x:c>
      <x:c r="H481" s="11">
        <x:f>ROUND(ROUND(F481,2)*ROUND(G481,3),2)</x:f>
      </x:c>
    </x:row>
    <x:row r="482" spans="1:8">
      <x:c r="E482" s="5" t="s">
        <x:v>41</x:v>
      </x:c>
      <x:c r="F482" s="5" t="s"/>
      <x:c r="G482" s="5" t="s"/>
      <x:c r="H482" s="13">
        <x:f>SUM(H478:H481)</x:f>
      </x:c>
    </x:row>
    <x:row r="484" spans="1:8">
      <x:c r="C484" s="5" t="s">
        <x:v>8</x:v>
      </x:c>
      <x:c r="D484" s="6" t="s">
        <x:v>9</x:v>
      </x:c>
      <x:c r="E484" s="5" t="s">
        <x:v>10</x:v>
      </x:c>
    </x:row>
    <x:row r="485" spans="1:8">
      <x:c r="C485" s="5" t="s">
        <x:v>11</x:v>
      </x:c>
      <x:c r="D485" s="6" t="s">
        <x:v>251</x:v>
      </x:c>
      <x:c r="E485" s="5" t="s">
        <x:v>252</x:v>
      </x:c>
    </x:row>
    <x:row r="486" spans="1:8">
      <x:c r="C486" s="5" t="s">
        <x:v>135</x:v>
      </x:c>
      <x:c r="D486" s="6" t="s">
        <x:v>202</x:v>
      </x:c>
      <x:c r="E486" s="5" t="s">
        <x:v>615</x:v>
      </x:c>
    </x:row>
    <x:row r="487" spans="1:8">
      <x:c r="C487" s="5" t="s">
        <x:v>254</x:v>
      </x:c>
      <x:c r="D487" s="6" t="s">
        <x:v>9</x:v>
      </x:c>
      <x:c r="E487" s="5" t="s">
        <x:v>616</x:v>
      </x:c>
    </x:row>
    <x:row r="489" spans="1:8">
      <x:c r="A489" s="1" t="s">
        <x:v>617</x:v>
      </x:c>
      <x:c r="B489" s="1" t="n">
        <x:v>1</x:v>
      </x:c>
      <x:c r="C489" s="1" t="s">
        <x:v>618</x:v>
      </x:c>
      <x:c r="D489" s="7" t="s">
        <x:v>67</x:v>
      </x:c>
      <x:c r="E489" s="8" t="s">
        <x:v>619</x:v>
      </x:c>
      <x:c r="F489" s="9" t="n">
        <x:v>69.79</x:v>
      </x:c>
      <x:c r="G489" s="10" t="n">
        <x:v>5</x:v>
      </x:c>
      <x:c r="H489" s="11">
        <x:f>ROUND(ROUND(F489,2)*ROUND(G489,3),2)</x:f>
      </x:c>
    </x:row>
    <x:row r="490" spans="1:8">
      <x:c r="A490" s="1" t="s">
        <x:v>617</x:v>
      </x:c>
      <x:c r="B490" s="1" t="n">
        <x:v>2</x:v>
      </x:c>
      <x:c r="C490" s="1" t="s">
        <x:v>620</x:v>
      </x:c>
      <x:c r="D490" s="7" t="s">
        <x:v>67</x:v>
      </x:c>
      <x:c r="E490" s="8" t="s">
        <x:v>621</x:v>
      </x:c>
      <x:c r="F490" s="9" t="n">
        <x:v>68.29</x:v>
      </x:c>
      <x:c r="G490" s="10" t="n">
        <x:v>2</x:v>
      </x:c>
      <x:c r="H490" s="11">
        <x:f>ROUND(ROUND(F490,2)*ROUND(G490,3),2)</x:f>
      </x:c>
    </x:row>
    <x:row r="491" spans="1:8">
      <x:c r="A491" s="1" t="s">
        <x:v>617</x:v>
      </x:c>
      <x:c r="B491" s="1" t="n">
        <x:v>3</x:v>
      </x:c>
      <x:c r="C491" s="1" t="s">
        <x:v>622</x:v>
      </x:c>
      <x:c r="D491" s="7" t="s">
        <x:v>67</x:v>
      </x:c>
      <x:c r="E491" s="8" t="s">
        <x:v>623</x:v>
      </x:c>
      <x:c r="F491" s="9" t="n">
        <x:v>431.18</x:v>
      </x:c>
      <x:c r="G491" s="10" t="n">
        <x:v>2</x:v>
      </x:c>
      <x:c r="H491" s="11">
        <x:f>ROUND(ROUND(F491,2)*ROUND(G491,3),2)</x:f>
      </x:c>
    </x:row>
    <x:row r="492" spans="1:8">
      <x:c r="A492" s="1" t="s">
        <x:v>617</x:v>
      </x:c>
      <x:c r="B492" s="1" t="n">
        <x:v>4</x:v>
      </x:c>
      <x:c r="C492" s="1" t="s">
        <x:v>624</x:v>
      </x:c>
      <x:c r="D492" s="7" t="s">
        <x:v>18</x:v>
      </x:c>
      <x:c r="E492" s="8" t="s">
        <x:v>625</x:v>
      </x:c>
      <x:c r="F492" s="9" t="n">
        <x:v>12.96</x:v>
      </x:c>
      <x:c r="G492" s="10" t="n">
        <x:v>17</x:v>
      </x:c>
      <x:c r="H492" s="11">
        <x:f>ROUND(ROUND(F492,2)*ROUND(G492,3),2)</x:f>
      </x:c>
    </x:row>
    <x:row r="493" spans="1:8">
      <x:c r="A493" s="1" t="s">
        <x:v>617</x:v>
      </x:c>
      <x:c r="B493" s="1" t="n">
        <x:v>5</x:v>
      </x:c>
      <x:c r="C493" s="1" t="s">
        <x:v>626</x:v>
      </x:c>
      <x:c r="D493" s="7" t="s">
        <x:v>18</x:v>
      </x:c>
      <x:c r="E493" s="8" t="s">
        <x:v>627</x:v>
      </x:c>
      <x:c r="F493" s="9" t="n">
        <x:v>28.41</x:v>
      </x:c>
      <x:c r="G493" s="10" t="n">
        <x:v>25</x:v>
      </x:c>
      <x:c r="H493" s="11">
        <x:f>ROUND(ROUND(F493,2)*ROUND(G493,3),2)</x:f>
      </x:c>
    </x:row>
    <x:row r="494" spans="1:8">
      <x:c r="A494" s="1" t="s">
        <x:v>617</x:v>
      </x:c>
      <x:c r="B494" s="1" t="n">
        <x:v>6</x:v>
      </x:c>
      <x:c r="C494" s="1" t="s">
        <x:v>628</x:v>
      </x:c>
      <x:c r="D494" s="7" t="s">
        <x:v>18</x:v>
      </x:c>
      <x:c r="E494" s="8" t="s">
        <x:v>629</x:v>
      </x:c>
      <x:c r="F494" s="9" t="n">
        <x:v>76.62</x:v>
      </x:c>
      <x:c r="G494" s="10" t="n">
        <x:v>6</x:v>
      </x:c>
      <x:c r="H494" s="11">
        <x:f>ROUND(ROUND(F494,2)*ROUND(G494,3),2)</x:f>
      </x:c>
    </x:row>
    <x:row r="495" spans="1:8">
      <x:c r="A495" s="1" t="s">
        <x:v>617</x:v>
      </x:c>
      <x:c r="B495" s="1" t="n">
        <x:v>7</x:v>
      </x:c>
      <x:c r="C495" s="1" t="s">
        <x:v>630</x:v>
      </x:c>
      <x:c r="D495" s="7" t="s">
        <x:v>67</x:v>
      </x:c>
      <x:c r="E495" s="8" t="s">
        <x:v>631</x:v>
      </x:c>
      <x:c r="F495" s="9" t="n">
        <x:v>144.13</x:v>
      </x:c>
      <x:c r="G495" s="10" t="n">
        <x:v>1</x:v>
      </x:c>
      <x:c r="H495" s="11">
        <x:f>ROUND(ROUND(F495,2)*ROUND(G495,3),2)</x:f>
      </x:c>
    </x:row>
    <x:row r="496" spans="1:8">
      <x:c r="A496" s="1" t="s">
        <x:v>617</x:v>
      </x:c>
      <x:c r="B496" s="1" t="n">
        <x:v>8</x:v>
      </x:c>
      <x:c r="C496" s="1" t="s">
        <x:v>632</x:v>
      </x:c>
      <x:c r="D496" s="7" t="s">
        <x:v>67</x:v>
      </x:c>
      <x:c r="E496" s="8" t="s">
        <x:v>633</x:v>
      </x:c>
      <x:c r="F496" s="9" t="n">
        <x:v>17.2</x:v>
      </x:c>
      <x:c r="G496" s="10" t="n">
        <x:v>9</x:v>
      </x:c>
      <x:c r="H496" s="11">
        <x:f>ROUND(ROUND(F496,2)*ROUND(G496,3),2)</x:f>
      </x:c>
    </x:row>
    <x:row r="497" spans="1:8">
      <x:c r="A497" s="1" t="s">
        <x:v>617</x:v>
      </x:c>
      <x:c r="B497" s="1" t="n">
        <x:v>9</x:v>
      </x:c>
      <x:c r="C497" s="1" t="s">
        <x:v>634</x:v>
      </x:c>
      <x:c r="D497" s="7" t="s">
        <x:v>67</x:v>
      </x:c>
      <x:c r="E497" s="8" t="s">
        <x:v>635</x:v>
      </x:c>
      <x:c r="F497" s="9" t="n">
        <x:v>139.33</x:v>
      </x:c>
      <x:c r="G497" s="10" t="n">
        <x:v>1</x:v>
      </x:c>
      <x:c r="H497" s="11">
        <x:f>ROUND(ROUND(F497,2)*ROUND(G497,3),2)</x:f>
      </x:c>
    </x:row>
    <x:row r="498" spans="1:8">
      <x:c r="A498" s="1" t="s">
        <x:v>617</x:v>
      </x:c>
      <x:c r="B498" s="1" t="n">
        <x:v>10</x:v>
      </x:c>
      <x:c r="C498" s="1" t="s">
        <x:v>636</x:v>
      </x:c>
      <x:c r="D498" s="7" t="s">
        <x:v>67</x:v>
      </x:c>
      <x:c r="E498" s="8" t="s">
        <x:v>637</x:v>
      </x:c>
      <x:c r="F498" s="9" t="n">
        <x:v>118.72</x:v>
      </x:c>
      <x:c r="G498" s="10" t="n">
        <x:v>1</x:v>
      </x:c>
      <x:c r="H498" s="11">
        <x:f>ROUND(ROUND(F498,2)*ROUND(G498,3),2)</x:f>
      </x:c>
    </x:row>
    <x:row r="499" spans="1:8">
      <x:c r="A499" s="1" t="s">
        <x:v>617</x:v>
      </x:c>
      <x:c r="B499" s="1" t="n">
        <x:v>11</x:v>
      </x:c>
      <x:c r="C499" s="1" t="s">
        <x:v>638</x:v>
      </x:c>
      <x:c r="D499" s="7" t="s">
        <x:v>18</x:v>
      </x:c>
      <x:c r="E499" s="8" t="s">
        <x:v>639</x:v>
      </x:c>
      <x:c r="F499" s="9" t="n">
        <x:v>10.47</x:v>
      </x:c>
      <x:c r="G499" s="10" t="n">
        <x:v>15</x:v>
      </x:c>
      <x:c r="H499" s="11">
        <x:f>ROUND(ROUND(F499,2)*ROUND(G499,3),2)</x:f>
      </x:c>
    </x:row>
    <x:row r="500" spans="1:8">
      <x:c r="E500" s="5" t="s">
        <x:v>41</x:v>
      </x:c>
      <x:c r="F500" s="5" t="s"/>
      <x:c r="G500" s="5" t="s"/>
      <x:c r="H500" s="13">
        <x:f>SUM(H489:H499)</x:f>
      </x:c>
    </x:row>
    <x:row r="502" spans="1:8">
      <x:c r="C502" s="5" t="s">
        <x:v>8</x:v>
      </x:c>
      <x:c r="D502" s="6" t="s">
        <x:v>9</x:v>
      </x:c>
      <x:c r="E502" s="5" t="s">
        <x:v>10</x:v>
      </x:c>
    </x:row>
    <x:row r="503" spans="1:8">
      <x:c r="C503" s="5" t="s">
        <x:v>11</x:v>
      </x:c>
      <x:c r="D503" s="6" t="s">
        <x:v>251</x:v>
      </x:c>
      <x:c r="E503" s="5" t="s">
        <x:v>252</x:v>
      </x:c>
    </x:row>
    <x:row r="504" spans="1:8">
      <x:c r="C504" s="5" t="s">
        <x:v>135</x:v>
      </x:c>
      <x:c r="D504" s="6" t="s">
        <x:v>202</x:v>
      </x:c>
      <x:c r="E504" s="5" t="s">
        <x:v>615</x:v>
      </x:c>
    </x:row>
    <x:row r="505" spans="1:8">
      <x:c r="C505" s="5" t="s">
        <x:v>254</x:v>
      </x:c>
      <x:c r="D505" s="6" t="s">
        <x:v>42</x:v>
      </x:c>
      <x:c r="E505" s="5" t="s">
        <x:v>640</x:v>
      </x:c>
    </x:row>
    <x:row r="507" spans="1:8">
      <x:c r="A507" s="1" t="s">
        <x:v>641</x:v>
      </x:c>
      <x:c r="B507" s="1" t="n">
        <x:v>1</x:v>
      </x:c>
      <x:c r="C507" s="1" t="s">
        <x:v>642</x:v>
      </x:c>
      <x:c r="D507" s="7" t="s">
        <x:v>67</x:v>
      </x:c>
      <x:c r="E507" s="8" t="s">
        <x:v>643</x:v>
      </x:c>
      <x:c r="F507" s="9" t="n">
        <x:v>47</x:v>
      </x:c>
      <x:c r="G507" s="10" t="n">
        <x:v>28</x:v>
      </x:c>
      <x:c r="H507" s="11">
        <x:f>ROUND(ROUND(F507,2)*ROUND(G507,3),2)</x:f>
      </x:c>
    </x:row>
    <x:row r="508" spans="1:8">
      <x:c r="A508" s="1" t="s">
        <x:v>641</x:v>
      </x:c>
      <x:c r="B508" s="1" t="n">
        <x:v>2</x:v>
      </x:c>
      <x:c r="C508" s="1" t="s">
        <x:v>644</x:v>
      </x:c>
      <x:c r="D508" s="7" t="s">
        <x:v>67</x:v>
      </x:c>
      <x:c r="E508" s="8" t="s">
        <x:v>645</x:v>
      </x:c>
      <x:c r="F508" s="9" t="n">
        <x:v>168.74</x:v>
      </x:c>
      <x:c r="G508" s="10" t="n">
        <x:v>4</x:v>
      </x:c>
      <x:c r="H508" s="11">
        <x:f>ROUND(ROUND(F508,2)*ROUND(G508,3),2)</x:f>
      </x:c>
    </x:row>
    <x:row r="509" spans="1:8">
      <x:c r="A509" s="1" t="s">
        <x:v>641</x:v>
      </x:c>
      <x:c r="B509" s="1" t="n">
        <x:v>3</x:v>
      </x:c>
      <x:c r="C509" s="1" t="s">
        <x:v>646</x:v>
      </x:c>
      <x:c r="D509" s="7" t="s">
        <x:v>67</x:v>
      </x:c>
      <x:c r="E509" s="8" t="s">
        <x:v>647</x:v>
      </x:c>
      <x:c r="F509" s="9" t="n">
        <x:v>44.56</x:v>
      </x:c>
      <x:c r="G509" s="10" t="n">
        <x:v>4</x:v>
      </x:c>
      <x:c r="H509" s="11">
        <x:f>ROUND(ROUND(F509,2)*ROUND(G509,3),2)</x:f>
      </x:c>
    </x:row>
    <x:row r="510" spans="1:8">
      <x:c r="A510" s="1" t="s">
        <x:v>641</x:v>
      </x:c>
      <x:c r="B510" s="1" t="n">
        <x:v>4</x:v>
      </x:c>
      <x:c r="C510" s="1" t="s">
        <x:v>648</x:v>
      </x:c>
      <x:c r="D510" s="7" t="s">
        <x:v>67</x:v>
      </x:c>
      <x:c r="E510" s="8" t="s">
        <x:v>649</x:v>
      </x:c>
      <x:c r="F510" s="9" t="n">
        <x:v>44.56</x:v>
      </x:c>
      <x:c r="G510" s="10" t="n">
        <x:v>1</x:v>
      </x:c>
      <x:c r="H510" s="11">
        <x:f>ROUND(ROUND(F510,2)*ROUND(G510,3),2)</x:f>
      </x:c>
    </x:row>
    <x:row r="511" spans="1:8">
      <x:c r="A511" s="1" t="s">
        <x:v>641</x:v>
      </x:c>
      <x:c r="B511" s="1" t="n">
        <x:v>5</x:v>
      </x:c>
      <x:c r="C511" s="1" t="s">
        <x:v>650</x:v>
      </x:c>
      <x:c r="D511" s="7" t="s">
        <x:v>67</x:v>
      </x:c>
      <x:c r="E511" s="8" t="s">
        <x:v>651</x:v>
      </x:c>
      <x:c r="F511" s="9" t="n">
        <x:v>73.32</x:v>
      </x:c>
      <x:c r="G511" s="10" t="n">
        <x:v>1</x:v>
      </x:c>
      <x:c r="H511" s="11">
        <x:f>ROUND(ROUND(F511,2)*ROUND(G511,3),2)</x:f>
      </x:c>
    </x:row>
    <x:row r="512" spans="1:8">
      <x:c r="A512" s="1" t="s">
        <x:v>641</x:v>
      </x:c>
      <x:c r="B512" s="1" t="n">
        <x:v>6</x:v>
      </x:c>
      <x:c r="C512" s="1" t="s">
        <x:v>632</x:v>
      </x:c>
      <x:c r="D512" s="7" t="s">
        <x:v>67</x:v>
      </x:c>
      <x:c r="E512" s="8" t="s">
        <x:v>633</x:v>
      </x:c>
      <x:c r="F512" s="9" t="n">
        <x:v>17.2</x:v>
      </x:c>
      <x:c r="G512" s="10" t="n">
        <x:v>4</x:v>
      </x:c>
      <x:c r="H512" s="11">
        <x:f>ROUND(ROUND(F512,2)*ROUND(G512,3),2)</x:f>
      </x:c>
    </x:row>
    <x:row r="513" spans="1:8">
      <x:c r="A513" s="1" t="s">
        <x:v>641</x:v>
      </x:c>
      <x:c r="B513" s="1" t="n">
        <x:v>7</x:v>
      </x:c>
      <x:c r="C513" s="1" t="s">
        <x:v>652</x:v>
      </x:c>
      <x:c r="D513" s="7" t="s">
        <x:v>18</x:v>
      </x:c>
      <x:c r="E513" s="8" t="s">
        <x:v>653</x:v>
      </x:c>
      <x:c r="F513" s="9" t="n">
        <x:v>2.39</x:v>
      </x:c>
      <x:c r="G513" s="10" t="n">
        <x:v>690</x:v>
      </x:c>
      <x:c r="H513" s="11">
        <x:f>ROUND(ROUND(F513,2)*ROUND(G513,3),2)</x:f>
      </x:c>
    </x:row>
    <x:row r="514" spans="1:8">
      <x:c r="A514" s="1" t="s">
        <x:v>641</x:v>
      </x:c>
      <x:c r="B514" s="1" t="n">
        <x:v>8</x:v>
      </x:c>
      <x:c r="C514" s="1" t="s">
        <x:v>459</x:v>
      </x:c>
      <x:c r="D514" s="7" t="s">
        <x:v>18</x:v>
      </x:c>
      <x:c r="E514" s="8" t="s">
        <x:v>460</x:v>
      </x:c>
      <x:c r="F514" s="9" t="n">
        <x:v>7.87</x:v>
      </x:c>
      <x:c r="G514" s="10" t="n">
        <x:v>70</x:v>
      </x:c>
      <x:c r="H514" s="11">
        <x:f>ROUND(ROUND(F514,2)*ROUND(G514,3),2)</x:f>
      </x:c>
    </x:row>
    <x:row r="515" spans="1:8">
      <x:c r="A515" s="1" t="s">
        <x:v>641</x:v>
      </x:c>
      <x:c r="B515" s="1" t="n">
        <x:v>9</x:v>
      </x:c>
      <x:c r="C515" s="1" t="s">
        <x:v>461</x:v>
      </x:c>
      <x:c r="D515" s="7" t="s">
        <x:v>67</x:v>
      </x:c>
      <x:c r="E515" s="8" t="s">
        <x:v>462</x:v>
      </x:c>
      <x:c r="F515" s="9" t="n">
        <x:v>29.87</x:v>
      </x:c>
      <x:c r="G515" s="10" t="n">
        <x:v>10</x:v>
      </x:c>
      <x:c r="H515" s="11">
        <x:f>ROUND(ROUND(F515,2)*ROUND(G515,3),2)</x:f>
      </x:c>
    </x:row>
    <x:row r="516" spans="1:8">
      <x:c r="A516" s="1" t="s">
        <x:v>641</x:v>
      </x:c>
      <x:c r="B516" s="1" t="n">
        <x:v>10</x:v>
      </x:c>
      <x:c r="C516" s="1" t="s">
        <x:v>654</x:v>
      </x:c>
      <x:c r="D516" s="7" t="s">
        <x:v>67</x:v>
      </x:c>
      <x:c r="E516" s="8" t="s">
        <x:v>655</x:v>
      </x:c>
      <x:c r="F516" s="9" t="n">
        <x:v>130.77</x:v>
      </x:c>
      <x:c r="G516" s="10" t="n">
        <x:v>4</x:v>
      </x:c>
      <x:c r="H516" s="11">
        <x:f>ROUND(ROUND(F516,2)*ROUND(G516,3),2)</x:f>
      </x:c>
    </x:row>
    <x:row r="517" spans="1:8">
      <x:c r="E517" s="5" t="s">
        <x:v>41</x:v>
      </x:c>
      <x:c r="F517" s="5" t="s"/>
      <x:c r="G517" s="5" t="s"/>
      <x:c r="H517" s="13">
        <x:f>SUM(H507:H516)</x:f>
      </x:c>
    </x:row>
    <x:row r="519" spans="1:8">
      <x:c r="C519" s="5" t="s">
        <x:v>8</x:v>
      </x:c>
      <x:c r="D519" s="6" t="s">
        <x:v>9</x:v>
      </x:c>
      <x:c r="E519" s="5" t="s">
        <x:v>10</x:v>
      </x:c>
    </x:row>
    <x:row r="520" spans="1:8">
      <x:c r="C520" s="5" t="s">
        <x:v>11</x:v>
      </x:c>
      <x:c r="D520" s="6" t="s">
        <x:v>251</x:v>
      </x:c>
      <x:c r="E520" s="5" t="s">
        <x:v>252</x:v>
      </x:c>
    </x:row>
    <x:row r="521" spans="1:8">
      <x:c r="C521" s="5" t="s">
        <x:v>135</x:v>
      </x:c>
      <x:c r="D521" s="6" t="s">
        <x:v>242</x:v>
      </x:c>
      <x:c r="E521" s="5" t="s">
        <x:v>656</x:v>
      </x:c>
    </x:row>
    <x:row r="522" spans="1:8">
      <x:c r="C522" s="5" t="s">
        <x:v>254</x:v>
      </x:c>
      <x:c r="D522" s="6" t="s">
        <x:v>9</x:v>
      </x:c>
      <x:c r="E522" s="5" t="s">
        <x:v>657</x:v>
      </x:c>
    </x:row>
    <x:row r="524" spans="1:8">
      <x:c r="A524" s="1" t="s">
        <x:v>658</x:v>
      </x:c>
      <x:c r="B524" s="1" t="n">
        <x:v>1</x:v>
      </x:c>
      <x:c r="C524" s="1" t="s">
        <x:v>659</x:v>
      </x:c>
      <x:c r="D524" s="7" t="s">
        <x:v>18</x:v>
      </x:c>
      <x:c r="E524" s="8" t="s">
        <x:v>660</x:v>
      </x:c>
      <x:c r="F524" s="9" t="n">
        <x:v>1.5</x:v>
      </x:c>
      <x:c r="G524" s="10" t="n">
        <x:v>143</x:v>
      </x:c>
      <x:c r="H524" s="11">
        <x:f>ROUND(ROUND(F524,2)*ROUND(G524,3),2)</x:f>
      </x:c>
    </x:row>
    <x:row r="525" spans="1:8">
      <x:c r="A525" s="1" t="s">
        <x:v>658</x:v>
      </x:c>
      <x:c r="B525" s="1" t="n">
        <x:v>2</x:v>
      </x:c>
      <x:c r="C525" s="1" t="s">
        <x:v>459</x:v>
      </x:c>
      <x:c r="D525" s="7" t="s">
        <x:v>18</x:v>
      </x:c>
      <x:c r="E525" s="8" t="s">
        <x:v>460</x:v>
      </x:c>
      <x:c r="F525" s="9" t="n">
        <x:v>7.87</x:v>
      </x:c>
      <x:c r="G525" s="10" t="n">
        <x:v>35</x:v>
      </x:c>
      <x:c r="H525" s="11">
        <x:f>ROUND(ROUND(F525,2)*ROUND(G525,3),2)</x:f>
      </x:c>
    </x:row>
    <x:row r="526" spans="1:8">
      <x:c r="A526" s="1" t="s">
        <x:v>658</x:v>
      </x:c>
      <x:c r="B526" s="1" t="n">
        <x:v>3</x:v>
      </x:c>
      <x:c r="C526" s="1" t="s">
        <x:v>461</x:v>
      </x:c>
      <x:c r="D526" s="7" t="s">
        <x:v>67</x:v>
      </x:c>
      <x:c r="E526" s="8" t="s">
        <x:v>462</x:v>
      </x:c>
      <x:c r="F526" s="9" t="n">
        <x:v>29.87</x:v>
      </x:c>
      <x:c r="G526" s="10" t="n">
        <x:v>6</x:v>
      </x:c>
      <x:c r="H526" s="11">
        <x:f>ROUND(ROUND(F526,2)*ROUND(G526,3),2)</x:f>
      </x:c>
    </x:row>
    <x:row r="527" spans="1:8">
      <x:c r="E527" s="5" t="s">
        <x:v>41</x:v>
      </x:c>
      <x:c r="F527" s="5" t="s"/>
      <x:c r="G527" s="5" t="s"/>
      <x:c r="H527" s="13">
        <x:f>SUM(H524:H526)</x:f>
      </x:c>
    </x:row>
    <x:row r="529" spans="1:8">
      <x:c r="C529" s="5" t="s">
        <x:v>8</x:v>
      </x:c>
      <x:c r="D529" s="6" t="s">
        <x:v>9</x:v>
      </x:c>
      <x:c r="E529" s="5" t="s">
        <x:v>10</x:v>
      </x:c>
    </x:row>
    <x:row r="530" spans="1:8">
      <x:c r="C530" s="5" t="s">
        <x:v>11</x:v>
      </x:c>
      <x:c r="D530" s="6" t="s">
        <x:v>251</x:v>
      </x:c>
      <x:c r="E530" s="5" t="s">
        <x:v>252</x:v>
      </x:c>
    </x:row>
    <x:row r="531" spans="1:8">
      <x:c r="C531" s="5" t="s">
        <x:v>135</x:v>
      </x:c>
      <x:c r="D531" s="6" t="s">
        <x:v>251</x:v>
      </x:c>
      <x:c r="E531" s="5" t="s">
        <x:v>661</x:v>
      </x:c>
    </x:row>
    <x:row r="532" spans="1:8">
      <x:c r="C532" s="5" t="s">
        <x:v>254</x:v>
      </x:c>
      <x:c r="D532" s="6" t="s">
        <x:v>9</x:v>
      </x:c>
      <x:c r="E532" s="5" t="s">
        <x:v>662</x:v>
      </x:c>
    </x:row>
    <x:row r="534" spans="1:8">
      <x:c r="A534" s="1" t="s">
        <x:v>663</x:v>
      </x:c>
      <x:c r="B534" s="1" t="n">
        <x:v>1</x:v>
      </x:c>
      <x:c r="C534" s="1" t="s">
        <x:v>664</x:v>
      </x:c>
      <x:c r="D534" s="7" t="s">
        <x:v>67</x:v>
      </x:c>
      <x:c r="E534" s="8" t="s">
        <x:v>665</x:v>
      </x:c>
      <x:c r="F534" s="9" t="n">
        <x:v>16.81</x:v>
      </x:c>
      <x:c r="G534" s="10" t="n">
        <x:v>22</x:v>
      </x:c>
      <x:c r="H534" s="11">
        <x:f>ROUND(ROUND(F534,2)*ROUND(G534,3),2)</x:f>
      </x:c>
    </x:row>
    <x:row r="535" spans="1:8">
      <x:c r="A535" s="1" t="s">
        <x:v>663</x:v>
      </x:c>
      <x:c r="B535" s="1" t="n">
        <x:v>2</x:v>
      </x:c>
      <x:c r="C535" s="1" t="s">
        <x:v>666</x:v>
      </x:c>
      <x:c r="D535" s="7" t="s">
        <x:v>67</x:v>
      </x:c>
      <x:c r="E535" s="8" t="s">
        <x:v>667</x:v>
      </x:c>
      <x:c r="F535" s="9" t="n">
        <x:v>304.19</x:v>
      </x:c>
      <x:c r="G535" s="10" t="n">
        <x:v>1</x:v>
      </x:c>
      <x:c r="H535" s="11">
        <x:f>ROUND(ROUND(F535,2)*ROUND(G535,3),2)</x:f>
      </x:c>
    </x:row>
    <x:row r="536" spans="1:8">
      <x:c r="A536" s="1" t="s">
        <x:v>663</x:v>
      </x:c>
      <x:c r="B536" s="1" t="n">
        <x:v>3</x:v>
      </x:c>
      <x:c r="C536" s="1" t="s">
        <x:v>668</x:v>
      </x:c>
      <x:c r="D536" s="7" t="s">
        <x:v>67</x:v>
      </x:c>
      <x:c r="E536" s="8" t="s">
        <x:v>669</x:v>
      </x:c>
      <x:c r="F536" s="9" t="n">
        <x:v>10.16</x:v>
      </x:c>
      <x:c r="G536" s="10" t="n">
        <x:v>19</x:v>
      </x:c>
      <x:c r="H536" s="11">
        <x:f>ROUND(ROUND(F536,2)*ROUND(G536,3),2)</x:f>
      </x:c>
    </x:row>
    <x:row r="537" spans="1:8">
      <x:c r="A537" s="1" t="s">
        <x:v>663</x:v>
      </x:c>
      <x:c r="B537" s="1" t="n">
        <x:v>4</x:v>
      </x:c>
      <x:c r="C537" s="1" t="s">
        <x:v>670</x:v>
      </x:c>
      <x:c r="D537" s="7" t="s">
        <x:v>18</x:v>
      </x:c>
      <x:c r="E537" s="8" t="s">
        <x:v>671</x:v>
      </x:c>
      <x:c r="F537" s="9" t="n">
        <x:v>1.91</x:v>
      </x:c>
      <x:c r="G537" s="10" t="n">
        <x:v>1319</x:v>
      </x:c>
      <x:c r="H537" s="11">
        <x:f>ROUND(ROUND(F537,2)*ROUND(G537,3),2)</x:f>
      </x:c>
    </x:row>
    <x:row r="538" spans="1:8">
      <x:c r="A538" s="1" t="s">
        <x:v>663</x:v>
      </x:c>
      <x:c r="B538" s="1" t="n">
        <x:v>5</x:v>
      </x:c>
      <x:c r="C538" s="1" t="s">
        <x:v>459</x:v>
      </x:c>
      <x:c r="D538" s="7" t="s">
        <x:v>18</x:v>
      </x:c>
      <x:c r="E538" s="8" t="s">
        <x:v>460</x:v>
      </x:c>
      <x:c r="F538" s="9" t="n">
        <x:v>7.87</x:v>
      </x:c>
      <x:c r="G538" s="10" t="n">
        <x:v>176</x:v>
      </x:c>
      <x:c r="H538" s="11">
        <x:f>ROUND(ROUND(F538,2)*ROUND(G538,3),2)</x:f>
      </x:c>
    </x:row>
    <x:row r="539" spans="1:8">
      <x:c r="E539" s="5" t="s">
        <x:v>41</x:v>
      </x:c>
      <x:c r="F539" s="5" t="s"/>
      <x:c r="G539" s="5" t="s"/>
      <x:c r="H539" s="13">
        <x:f>SUM(H534:H538)</x:f>
      </x:c>
    </x:row>
    <x:row r="541" spans="1:8">
      <x:c r="C541" s="5" t="s">
        <x:v>8</x:v>
      </x:c>
      <x:c r="D541" s="6" t="s">
        <x:v>9</x:v>
      </x:c>
      <x:c r="E541" s="5" t="s">
        <x:v>10</x:v>
      </x:c>
    </x:row>
    <x:row r="542" spans="1:8">
      <x:c r="C542" s="5" t="s">
        <x:v>11</x:v>
      </x:c>
      <x:c r="D542" s="6" t="s">
        <x:v>251</x:v>
      </x:c>
      <x:c r="E542" s="5" t="s">
        <x:v>252</x:v>
      </x:c>
    </x:row>
    <x:row r="543" spans="1:8">
      <x:c r="C543" s="5" t="s">
        <x:v>135</x:v>
      </x:c>
      <x:c r="D543" s="6" t="s">
        <x:v>672</x:v>
      </x:c>
      <x:c r="E543" s="5" t="s">
        <x:v>673</x:v>
      </x:c>
    </x:row>
    <x:row r="544" spans="1:8">
      <x:c r="C544" s="5" t="s">
        <x:v>254</x:v>
      </x:c>
      <x:c r="D544" s="6" t="s">
        <x:v>9</x:v>
      </x:c>
      <x:c r="E544" s="5" t="s">
        <x:v>674</x:v>
      </x:c>
    </x:row>
    <x:row r="546" spans="1:8">
      <x:c r="A546" s="1" t="s">
        <x:v>675</x:v>
      </x:c>
      <x:c r="B546" s="1" t="n">
        <x:v>1</x:v>
      </x:c>
      <x:c r="C546" s="1" t="s">
        <x:v>676</x:v>
      </x:c>
      <x:c r="D546" s="7" t="s">
        <x:v>677</x:v>
      </x:c>
      <x:c r="E546" s="8" t="s">
        <x:v>678</x:v>
      </x:c>
      <x:c r="F546" s="9" t="n">
        <x:v>1200</x:v>
      </x:c>
      <x:c r="G546" s="10" t="n">
        <x:v>1</x:v>
      </x:c>
      <x:c r="H546" s="11">
        <x:f>ROUND(ROUND(F546,2)*ROUND(G546,3),2)</x:f>
      </x:c>
    </x:row>
    <x:row r="547" spans="1:8">
      <x:c r="E547" s="5" t="s">
        <x:v>41</x:v>
      </x:c>
      <x:c r="F547" s="5" t="s"/>
      <x:c r="G547" s="5" t="s"/>
      <x:c r="H547" s="13">
        <x:f>SUM(H546:H546)</x:f>
      </x:c>
    </x:row>
    <x:row r="549" spans="1:8">
      <x:c r="C549" s="5" t="s">
        <x:v>8</x:v>
      </x:c>
      <x:c r="D549" s="6" t="s">
        <x:v>9</x:v>
      </x:c>
      <x:c r="E549" s="5" t="s">
        <x:v>10</x:v>
      </x:c>
    </x:row>
    <x:row r="550" spans="1:8">
      <x:c r="C550" s="5" t="s">
        <x:v>11</x:v>
      </x:c>
      <x:c r="D550" s="6" t="s">
        <x:v>251</x:v>
      </x:c>
      <x:c r="E550" s="5" t="s">
        <x:v>252</x:v>
      </x:c>
    </x:row>
    <x:row r="551" spans="1:8">
      <x:c r="C551" s="5" t="s">
        <x:v>135</x:v>
      </x:c>
      <x:c r="D551" s="6" t="s">
        <x:v>672</x:v>
      </x:c>
      <x:c r="E551" s="5" t="s">
        <x:v>673</x:v>
      </x:c>
    </x:row>
    <x:row r="552" spans="1:8">
      <x:c r="C552" s="5" t="s">
        <x:v>254</x:v>
      </x:c>
      <x:c r="D552" s="6" t="s">
        <x:v>42</x:v>
      </x:c>
      <x:c r="E552" s="5" t="s">
        <x:v>679</x:v>
      </x:c>
    </x:row>
    <x:row r="554" spans="1:8">
      <x:c r="A554" s="1" t="s">
        <x:v>680</x:v>
      </x:c>
      <x:c r="B554" s="1" t="n">
        <x:v>1</x:v>
      </x:c>
      <x:c r="C554" s="1" t="s">
        <x:v>681</x:v>
      </x:c>
      <x:c r="D554" s="7" t="s">
        <x:v>500</x:v>
      </x:c>
      <x:c r="E554" s="8" t="s">
        <x:v>682</x:v>
      </x:c>
      <x:c r="F554" s="9" t="n">
        <x:v>1838.75</x:v>
      </x:c>
      <x:c r="G554" s="10" t="n">
        <x:v>1</x:v>
      </x:c>
      <x:c r="H554" s="11">
        <x:f>ROUND(ROUND(F554,2)*ROUND(G554,3),2)</x:f>
      </x:c>
    </x:row>
    <x:row r="555" spans="1:8">
      <x:c r="A555" s="1" t="s">
        <x:v>680</x:v>
      </x:c>
      <x:c r="B555" s="1" t="n">
        <x:v>2</x:v>
      </x:c>
      <x:c r="C555" s="1" t="s">
        <x:v>683</x:v>
      </x:c>
      <x:c r="D555" s="7" t="s">
        <x:v>500</x:v>
      </x:c>
      <x:c r="E555" s="8" t="s">
        <x:v>684</x:v>
      </x:c>
      <x:c r="F555" s="9" t="n">
        <x:v>1155.9</x:v>
      </x:c>
      <x:c r="G555" s="10" t="n">
        <x:v>1</x:v>
      </x:c>
      <x:c r="H555" s="11">
        <x:f>ROUND(ROUND(F555,2)*ROUND(G555,3),2)</x:f>
      </x:c>
    </x:row>
    <x:row r="556" spans="1:8">
      <x:c r="E556" s="5" t="s">
        <x:v>41</x:v>
      </x:c>
      <x:c r="F556" s="5" t="s"/>
      <x:c r="G556" s="5" t="s"/>
      <x:c r="H556" s="13">
        <x:f>SUM(H554:H555)</x:f>
      </x:c>
    </x:row>
    <x:row r="558" spans="1:8">
      <x:c r="C558" s="5" t="s">
        <x:v>8</x:v>
      </x:c>
      <x:c r="D558" s="6" t="s">
        <x:v>9</x:v>
      </x:c>
      <x:c r="E558" s="5" t="s">
        <x:v>10</x:v>
      </x:c>
    </x:row>
    <x:row r="559" spans="1:8">
      <x:c r="C559" s="5" t="s">
        <x:v>11</x:v>
      </x:c>
      <x:c r="D559" s="6" t="s">
        <x:v>251</x:v>
      </x:c>
      <x:c r="E559" s="5" t="s">
        <x:v>252</x:v>
      </x:c>
    </x:row>
    <x:row r="560" spans="1:8">
      <x:c r="C560" s="5" t="s">
        <x:v>135</x:v>
      </x:c>
      <x:c r="D560" s="6" t="s">
        <x:v>672</x:v>
      </x:c>
      <x:c r="E560" s="5" t="s">
        <x:v>673</x:v>
      </x:c>
    </x:row>
    <x:row r="561" spans="1:8">
      <x:c r="C561" s="5" t="s">
        <x:v>254</x:v>
      </x:c>
      <x:c r="D561" s="6" t="s">
        <x:v>71</x:v>
      </x:c>
      <x:c r="E561" s="5" t="s">
        <x:v>685</x:v>
      </x:c>
    </x:row>
    <x:row r="563" spans="1:8">
      <x:c r="A563" s="1" t="s">
        <x:v>686</x:v>
      </x:c>
      <x:c r="B563" s="1" t="n">
        <x:v>1</x:v>
      </x:c>
      <x:c r="C563" s="1" t="s">
        <x:v>687</x:v>
      </x:c>
      <x:c r="D563" s="7" t="s">
        <x:v>67</x:v>
      </x:c>
      <x:c r="E563" s="8" t="s">
        <x:v>688</x:v>
      </x:c>
      <x:c r="F563" s="9" t="n">
        <x:v>1348.27</x:v>
      </x:c>
      <x:c r="G563" s="10" t="n">
        <x:v>1</x:v>
      </x:c>
      <x:c r="H563" s="11">
        <x:f>ROUND(ROUND(F563,2)*ROUND(G563,3),2)</x:f>
      </x:c>
    </x:row>
    <x:row r="564" spans="1:8">
      <x:c r="E564" s="5" t="s">
        <x:v>41</x:v>
      </x:c>
      <x:c r="F564" s="5" t="s"/>
      <x:c r="G564" s="5" t="s"/>
      <x:c r="H564" s="13">
        <x:f>SUM(H563:H563)</x:f>
      </x:c>
    </x:row>
    <x:row r="566" spans="1:8">
      <x:c r="C566" s="5" t="s">
        <x:v>8</x:v>
      </x:c>
      <x:c r="D566" s="6" t="s">
        <x:v>9</x:v>
      </x:c>
      <x:c r="E566" s="5" t="s">
        <x:v>10</x:v>
      </x:c>
    </x:row>
    <x:row r="567" spans="1:8">
      <x:c r="C567" s="5" t="s">
        <x:v>11</x:v>
      </x:c>
      <x:c r="D567" s="6" t="s">
        <x:v>689</x:v>
      </x:c>
      <x:c r="E567" s="5" t="s">
        <x:v>690</x:v>
      </x:c>
    </x:row>
    <x:row r="569" spans="1:8">
      <x:c r="A569" s="1" t="s">
        <x:v>691</x:v>
      </x:c>
      <x:c r="B569" s="1" t="n">
        <x:v>1</x:v>
      </x:c>
      <x:c r="C569" s="1" t="s">
        <x:v>692</x:v>
      </x:c>
      <x:c r="D569" s="7" t="s">
        <x:v>67</x:v>
      </x:c>
      <x:c r="E569" s="8" t="s">
        <x:v>693</x:v>
      </x:c>
      <x:c r="F569" s="9" t="n">
        <x:v>152.77</x:v>
      </x:c>
      <x:c r="G569" s="10" t="n">
        <x:v>1</x:v>
      </x:c>
      <x:c r="H569" s="11">
        <x:f>ROUND(ROUND(F569,2)*ROUND(G569,3),2)</x:f>
      </x:c>
    </x:row>
    <x:row r="570" spans="1:8">
      <x:c r="A570" s="1" t="s">
        <x:v>691</x:v>
      </x:c>
      <x:c r="B570" s="1" t="n">
        <x:v>2</x:v>
      </x:c>
      <x:c r="C570" s="1" t="s">
        <x:v>694</x:v>
      </x:c>
      <x:c r="D570" s="7" t="s">
        <x:v>67</x:v>
      </x:c>
      <x:c r="E570" s="8" t="s">
        <x:v>695</x:v>
      </x:c>
      <x:c r="F570" s="9" t="n">
        <x:v>91.48</x:v>
      </x:c>
      <x:c r="G570" s="10" t="n">
        <x:v>6</x:v>
      </x:c>
      <x:c r="H570" s="11">
        <x:f>ROUND(ROUND(F570,2)*ROUND(G570,3),2)</x:f>
      </x:c>
    </x:row>
    <x:row r="571" spans="1:8">
      <x:c r="A571" s="1" t="s">
        <x:v>691</x:v>
      </x:c>
      <x:c r="B571" s="1" t="n">
        <x:v>3</x:v>
      </x:c>
      <x:c r="C571" s="1" t="s">
        <x:v>696</x:v>
      </x:c>
      <x:c r="D571" s="7" t="s">
        <x:v>67</x:v>
      </x:c>
      <x:c r="E571" s="8" t="s">
        <x:v>697</x:v>
      </x:c>
      <x:c r="F571" s="9" t="n">
        <x:v>28.24</x:v>
      </x:c>
      <x:c r="G571" s="10" t="n">
        <x:v>6</x:v>
      </x:c>
      <x:c r="H571" s="11">
        <x:f>ROUND(ROUND(F571,2)*ROUND(G571,3),2)</x:f>
      </x:c>
    </x:row>
    <x:row r="572" spans="1:8">
      <x:c r="A572" s="1" t="s">
        <x:v>691</x:v>
      </x:c>
      <x:c r="B572" s="1" t="n">
        <x:v>4</x:v>
      </x:c>
      <x:c r="C572" s="1" t="s">
        <x:v>698</x:v>
      </x:c>
      <x:c r="D572" s="7" t="s">
        <x:v>67</x:v>
      </x:c>
      <x:c r="E572" s="8" t="s">
        <x:v>699</x:v>
      </x:c>
      <x:c r="F572" s="9" t="n">
        <x:v>33.59</x:v>
      </x:c>
      <x:c r="G572" s="10" t="n">
        <x:v>6</x:v>
      </x:c>
      <x:c r="H572" s="11">
        <x:f>ROUND(ROUND(F572,2)*ROUND(G572,3),2)</x:f>
      </x:c>
    </x:row>
    <x:row r="573" spans="1:8">
      <x:c r="A573" s="1" t="s">
        <x:v>691</x:v>
      </x:c>
      <x:c r="B573" s="1" t="n">
        <x:v>5</x:v>
      </x:c>
      <x:c r="C573" s="1" t="s">
        <x:v>700</x:v>
      </x:c>
      <x:c r="D573" s="7" t="s">
        <x:v>67</x:v>
      </x:c>
      <x:c r="E573" s="8" t="s">
        <x:v>701</x:v>
      </x:c>
      <x:c r="F573" s="9" t="n">
        <x:v>17.28</x:v>
      </x:c>
      <x:c r="G573" s="10" t="n">
        <x:v>6</x:v>
      </x:c>
      <x:c r="H573" s="11">
        <x:f>ROUND(ROUND(F573,2)*ROUND(G573,3),2)</x:f>
      </x:c>
    </x:row>
    <x:row r="574" spans="1:8">
      <x:c r="A574" s="1" t="s">
        <x:v>691</x:v>
      </x:c>
      <x:c r="B574" s="1" t="n">
        <x:v>6</x:v>
      </x:c>
      <x:c r="C574" s="1" t="s">
        <x:v>702</x:v>
      </x:c>
      <x:c r="D574" s="7" t="s">
        <x:v>703</x:v>
      </x:c>
      <x:c r="E574" s="8" t="s">
        <x:v>704</x:v>
      </x:c>
      <x:c r="F574" s="9" t="n">
        <x:v>63.23</x:v>
      </x:c>
      <x:c r="G574" s="10" t="n">
        <x:v>4</x:v>
      </x:c>
      <x:c r="H574" s="11">
        <x:f>ROUND(ROUND(F574,2)*ROUND(G574,3),2)</x:f>
      </x:c>
    </x:row>
    <x:row r="575" spans="1:8">
      <x:c r="A575" s="1" t="s">
        <x:v>691</x:v>
      </x:c>
      <x:c r="B575" s="1" t="n">
        <x:v>7</x:v>
      </x:c>
      <x:c r="C575" s="1" t="s">
        <x:v>705</x:v>
      </x:c>
      <x:c r="D575" s="7" t="s">
        <x:v>703</x:v>
      </x:c>
      <x:c r="E575" s="8" t="s">
        <x:v>706</x:v>
      </x:c>
      <x:c r="F575" s="9" t="n">
        <x:v>121.94</x:v>
      </x:c>
      <x:c r="G575" s="10" t="n">
        <x:v>4</x:v>
      </x:c>
      <x:c r="H575" s="11">
        <x:f>ROUND(ROUND(F575,2)*ROUND(G575,3),2)</x:f>
      </x:c>
    </x:row>
    <x:row r="576" spans="1:8">
      <x:c r="A576" s="1" t="s">
        <x:v>691</x:v>
      </x:c>
      <x:c r="B576" s="1" t="n">
        <x:v>8</x:v>
      </x:c>
      <x:c r="C576" s="1" t="s">
        <x:v>707</x:v>
      </x:c>
      <x:c r="D576" s="7" t="s">
        <x:v>67</x:v>
      </x:c>
      <x:c r="E576" s="8" t="s">
        <x:v>708</x:v>
      </x:c>
      <x:c r="F576" s="9" t="n">
        <x:v>58.44</x:v>
      </x:c>
      <x:c r="G576" s="10" t="n">
        <x:v>1</x:v>
      </x:c>
      <x:c r="H576" s="11">
        <x:f>ROUND(ROUND(F576,2)*ROUND(G576,3),2)</x:f>
      </x:c>
    </x:row>
    <x:row r="577" spans="1:8">
      <x:c r="A577" s="1" t="s">
        <x:v>691</x:v>
      </x:c>
      <x:c r="B577" s="1" t="n">
        <x:v>9</x:v>
      </x:c>
      <x:c r="C577" s="1" t="s">
        <x:v>709</x:v>
      </x:c>
      <x:c r="D577" s="7" t="s">
        <x:v>67</x:v>
      </x:c>
      <x:c r="E577" s="8" t="s">
        <x:v>710</x:v>
      </x:c>
      <x:c r="F577" s="9" t="n">
        <x:v>113.9</x:v>
      </x:c>
      <x:c r="G577" s="10" t="n">
        <x:v>12</x:v>
      </x:c>
      <x:c r="H577" s="11">
        <x:f>ROUND(ROUND(F577,2)*ROUND(G577,3),2)</x:f>
      </x:c>
    </x:row>
    <x:row r="578" spans="1:8">
      <x:c r="A578" s="1" t="s">
        <x:v>691</x:v>
      </x:c>
      <x:c r="B578" s="1" t="n">
        <x:v>10</x:v>
      </x:c>
      <x:c r="C578" s="1" t="s">
        <x:v>711</x:v>
      </x:c>
      <x:c r="D578" s="7" t="s">
        <x:v>67</x:v>
      </x:c>
      <x:c r="E578" s="8" t="s">
        <x:v>712</x:v>
      </x:c>
      <x:c r="F578" s="9" t="n">
        <x:v>13.61</x:v>
      </x:c>
      <x:c r="G578" s="10" t="n">
        <x:v>12</x:v>
      </x:c>
      <x:c r="H578" s="11">
        <x:f>ROUND(ROUND(F578,2)*ROUND(G578,3),2)</x:f>
      </x:c>
    </x:row>
    <x:row r="579" spans="1:8">
      <x:c r="A579" s="1" t="s">
        <x:v>691</x:v>
      </x:c>
      <x:c r="B579" s="1" t="n">
        <x:v>11</x:v>
      </x:c>
      <x:c r="C579" s="1" t="s">
        <x:v>713</x:v>
      </x:c>
      <x:c r="D579" s="7" t="s">
        <x:v>15</x:v>
      </x:c>
      <x:c r="E579" s="8" t="s">
        <x:v>714</x:v>
      </x:c>
      <x:c r="F579" s="9" t="n">
        <x:v>4.34</x:v>
      </x:c>
      <x:c r="G579" s="10" t="n">
        <x:v>48</x:v>
      </x:c>
      <x:c r="H579" s="11">
        <x:f>ROUND(ROUND(F579,2)*ROUND(G579,3),2)</x:f>
      </x:c>
    </x:row>
    <x:row r="580" spans="1:8">
      <x:c r="A580" s="1" t="s">
        <x:v>691</x:v>
      </x:c>
      <x:c r="B580" s="1" t="n">
        <x:v>12</x:v>
      </x:c>
      <x:c r="C580" s="1" t="s">
        <x:v>715</x:v>
      </x:c>
      <x:c r="D580" s="7" t="s">
        <x:v>15</x:v>
      </x:c>
      <x:c r="E580" s="12" t="s">
        <x:v>716</x:v>
      </x:c>
      <x:c r="F580" s="9" t="n">
        <x:v>94.7</x:v>
      </x:c>
      <x:c r="G580" s="10" t="n">
        <x:v>7.8</x:v>
      </x:c>
      <x:c r="H580" s="11">
        <x:f>ROUND(ROUND(F580,2)*ROUND(G580,3),2)</x:f>
      </x:c>
    </x:row>
    <x:row r="581" spans="1:8">
      <x:c r="A581" s="1" t="s">
        <x:v>691</x:v>
      </x:c>
      <x:c r="B581" s="1" t="n">
        <x:v>13</x:v>
      </x:c>
      <x:c r="C581" s="1" t="s">
        <x:v>717</x:v>
      </x:c>
      <x:c r="D581" s="7" t="s">
        <x:v>67</x:v>
      </x:c>
      <x:c r="E581" s="8" t="s">
        <x:v>718</x:v>
      </x:c>
      <x:c r="F581" s="9" t="n">
        <x:v>10.76</x:v>
      </x:c>
      <x:c r="G581" s="10" t="n">
        <x:v>4</x:v>
      </x:c>
      <x:c r="H581" s="11">
        <x:f>ROUND(ROUND(F581,2)*ROUND(G581,3),2)</x:f>
      </x:c>
    </x:row>
    <x:row r="582" spans="1:8">
      <x:c r="A582" s="1" t="s">
        <x:v>691</x:v>
      </x:c>
      <x:c r="B582" s="1" t="n">
        <x:v>14</x:v>
      </x:c>
      <x:c r="C582" s="1" t="s">
        <x:v>719</x:v>
      </x:c>
      <x:c r="D582" s="7" t="s">
        <x:v>67</x:v>
      </x:c>
      <x:c r="E582" s="8" t="s">
        <x:v>720</x:v>
      </x:c>
      <x:c r="F582" s="9" t="n">
        <x:v>153.6</x:v>
      </x:c>
      <x:c r="G582" s="10" t="n">
        <x:v>4</x:v>
      </x:c>
      <x:c r="H582" s="11">
        <x:f>ROUND(ROUND(F582,2)*ROUND(G582,3),2)</x:f>
      </x:c>
    </x:row>
    <x:row r="583" spans="1:8">
      <x:c r="A583" s="1" t="s">
        <x:v>691</x:v>
      </x:c>
      <x:c r="B583" s="1" t="n">
        <x:v>15</x:v>
      </x:c>
      <x:c r="C583" s="1" t="s">
        <x:v>721</x:v>
      </x:c>
      <x:c r="D583" s="7" t="s">
        <x:v>67</x:v>
      </x:c>
      <x:c r="E583" s="12" t="s">
        <x:v>722</x:v>
      </x:c>
      <x:c r="F583" s="9" t="n">
        <x:v>91.35</x:v>
      </x:c>
      <x:c r="G583" s="10" t="n">
        <x:v>4</x:v>
      </x:c>
      <x:c r="H583" s="11">
        <x:f>ROUND(ROUND(F583,2)*ROUND(G583,3),2)</x:f>
      </x:c>
    </x:row>
    <x:row r="584" spans="1:8">
      <x:c r="A584" s="1" t="s">
        <x:v>691</x:v>
      </x:c>
      <x:c r="B584" s="1" t="n">
        <x:v>16</x:v>
      </x:c>
      <x:c r="C584" s="1" t="s">
        <x:v>723</x:v>
      </x:c>
      <x:c r="D584" s="7" t="s">
        <x:v>18</x:v>
      </x:c>
      <x:c r="E584" s="8" t="s">
        <x:v>724</x:v>
      </x:c>
      <x:c r="F584" s="9" t="n">
        <x:v>29.61</x:v>
      </x:c>
      <x:c r="G584" s="10" t="n">
        <x:v>25.7</x:v>
      </x:c>
      <x:c r="H584" s="11">
        <x:f>ROUND(ROUND(F584,2)*ROUND(G584,3),2)</x:f>
      </x:c>
    </x:row>
    <x:row r="585" spans="1:8">
      <x:c r="A585" s="1" t="s">
        <x:v>691</x:v>
      </x:c>
      <x:c r="B585" s="1" t="n">
        <x:v>17</x:v>
      </x:c>
      <x:c r="C585" s="1" t="s">
        <x:v>725</x:v>
      </x:c>
      <x:c r="D585" s="7" t="s">
        <x:v>15</x:v>
      </x:c>
      <x:c r="E585" s="8" t="s">
        <x:v>726</x:v>
      </x:c>
      <x:c r="F585" s="9" t="n">
        <x:v>33.74</x:v>
      </x:c>
      <x:c r="G585" s="10" t="n">
        <x:v>20.8</x:v>
      </x:c>
      <x:c r="H585" s="11">
        <x:f>ROUND(ROUND(F585,2)*ROUND(G585,3),2)</x:f>
      </x:c>
    </x:row>
    <x:row r="586" spans="1:8">
      <x:c r="A586" s="1" t="s">
        <x:v>691</x:v>
      </x:c>
      <x:c r="B586" s="1" t="n">
        <x:v>18</x:v>
      </x:c>
      <x:c r="C586" s="1" t="s">
        <x:v>727</x:v>
      </x:c>
      <x:c r="D586" s="7" t="s">
        <x:v>18</x:v>
      </x:c>
      <x:c r="E586" s="12" t="s">
        <x:v>728</x:v>
      </x:c>
      <x:c r="F586" s="9" t="n">
        <x:v>1400.8</x:v>
      </x:c>
      <x:c r="G586" s="10" t="n">
        <x:v>1</x:v>
      </x:c>
      <x:c r="H586" s="11">
        <x:f>ROUND(ROUND(F586,2)*ROUND(G586,3),2)</x:f>
      </x:c>
    </x:row>
    <x:row r="587" spans="1:8">
      <x:c r="A587" s="1" t="s">
        <x:v>691</x:v>
      </x:c>
      <x:c r="B587" s="1" t="n">
        <x:v>19</x:v>
      </x:c>
      <x:c r="C587" s="1" t="s">
        <x:v>729</x:v>
      </x:c>
      <x:c r="D587" s="7" t="s">
        <x:v>18</x:v>
      </x:c>
      <x:c r="E587" s="12" t="s">
        <x:v>730</x:v>
      </x:c>
      <x:c r="F587" s="9" t="n">
        <x:v>1586.2</x:v>
      </x:c>
      <x:c r="G587" s="10" t="n">
        <x:v>2</x:v>
      </x:c>
      <x:c r="H587" s="11">
        <x:f>ROUND(ROUND(F587,2)*ROUND(G587,3),2)</x:f>
      </x:c>
    </x:row>
    <x:row r="588" spans="1:8">
      <x:c r="E588" s="5" t="s">
        <x:v>41</x:v>
      </x:c>
      <x:c r="F588" s="5" t="s"/>
      <x:c r="G588" s="5" t="s"/>
      <x:c r="H588" s="13">
        <x:f>SUM(H569:H587)</x:f>
      </x:c>
    </x:row>
    <x:row r="590" spans="1:8">
      <x:c r="C590" s="5" t="s">
        <x:v>8</x:v>
      </x:c>
      <x:c r="D590" s="6" t="s">
        <x:v>9</x:v>
      </x:c>
      <x:c r="E590" s="5" t="s">
        <x:v>10</x:v>
      </x:c>
    </x:row>
    <x:row r="591" spans="1:8">
      <x:c r="C591" s="5" t="s">
        <x:v>11</x:v>
      </x:c>
      <x:c r="D591" s="6" t="s">
        <x:v>672</x:v>
      </x:c>
      <x:c r="E591" s="5" t="s">
        <x:v>731</x:v>
      </x:c>
    </x:row>
    <x:row r="593" spans="1:8">
      <x:c r="A593" s="1" t="s">
        <x:v>732</x:v>
      </x:c>
      <x:c r="B593" s="1" t="n">
        <x:v>1</x:v>
      </x:c>
      <x:c r="C593" s="1" t="s">
        <x:v>723</x:v>
      </x:c>
      <x:c r="D593" s="7" t="s">
        <x:v>18</x:v>
      </x:c>
      <x:c r="E593" s="8" t="s">
        <x:v>724</x:v>
      </x:c>
      <x:c r="F593" s="9" t="n">
        <x:v>29.61</x:v>
      </x:c>
      <x:c r="G593" s="10" t="n">
        <x:v>53</x:v>
      </x:c>
      <x:c r="H593" s="11">
        <x:f>ROUND(ROUND(F593,2)*ROUND(G593,3),2)</x:f>
      </x:c>
    </x:row>
    <x:row r="594" spans="1:8">
      <x:c r="A594" s="1" t="s">
        <x:v>732</x:v>
      </x:c>
      <x:c r="B594" s="1" t="n">
        <x:v>2</x:v>
      </x:c>
      <x:c r="C594" s="1" t="s">
        <x:v>227</x:v>
      </x:c>
      <x:c r="D594" s="7" t="s">
        <x:v>15</x:v>
      </x:c>
      <x:c r="E594" s="8" t="s">
        <x:v>228</x:v>
      </x:c>
      <x:c r="F594" s="9" t="n">
        <x:v>2.03</x:v>
      </x:c>
      <x:c r="G594" s="10" t="n">
        <x:v>140</x:v>
      </x:c>
      <x:c r="H594" s="11">
        <x:f>ROUND(ROUND(F594,2)*ROUND(G594,3),2)</x:f>
      </x:c>
    </x:row>
    <x:row r="595" spans="1:8">
      <x:c r="A595" s="1" t="s">
        <x:v>732</x:v>
      </x:c>
      <x:c r="B595" s="1" t="n">
        <x:v>3</x:v>
      </x:c>
      <x:c r="C595" s="1" t="s">
        <x:v>108</x:v>
      </x:c>
      <x:c r="D595" s="7" t="s">
        <x:v>15</x:v>
      </x:c>
      <x:c r="E595" s="8" t="s">
        <x:v>109</x:v>
      </x:c>
      <x:c r="F595" s="9" t="n">
        <x:v>1.64</x:v>
      </x:c>
      <x:c r="G595" s="10" t="n">
        <x:v>140</x:v>
      </x:c>
      <x:c r="H595" s="11">
        <x:f>ROUND(ROUND(F595,2)*ROUND(G595,3),2)</x:f>
      </x:c>
    </x:row>
    <x:row r="596" spans="1:8">
      <x:c r="A596" s="1" t="s">
        <x:v>732</x:v>
      </x:c>
      <x:c r="B596" s="1" t="n">
        <x:v>4</x:v>
      </x:c>
      <x:c r="C596" s="1" t="s">
        <x:v>110</x:v>
      </x:c>
      <x:c r="D596" s="7" t="s">
        <x:v>15</x:v>
      </x:c>
      <x:c r="E596" s="8" t="s">
        <x:v>111</x:v>
      </x:c>
      <x:c r="F596" s="9" t="n">
        <x:v>5.09</x:v>
      </x:c>
      <x:c r="G596" s="10" t="n">
        <x:v>140</x:v>
      </x:c>
      <x:c r="H596" s="11">
        <x:f>ROUND(ROUND(F596,2)*ROUND(G596,3),2)</x:f>
      </x:c>
    </x:row>
    <x:row r="597" spans="1:8">
      <x:c r="A597" s="1" t="s">
        <x:v>732</x:v>
      </x:c>
      <x:c r="B597" s="1" t="n">
        <x:v>5</x:v>
      </x:c>
      <x:c r="C597" s="1" t="s">
        <x:v>733</x:v>
      </x:c>
      <x:c r="D597" s="7" t="s">
        <x:v>18</x:v>
      </x:c>
      <x:c r="E597" s="8" t="s">
        <x:v>734</x:v>
      </x:c>
      <x:c r="F597" s="9" t="n">
        <x:v>3.22</x:v>
      </x:c>
      <x:c r="G597" s="10" t="n">
        <x:v>205</x:v>
      </x:c>
      <x:c r="H597" s="11">
        <x:f>ROUND(ROUND(F597,2)*ROUND(G597,3),2)</x:f>
      </x:c>
    </x:row>
    <x:row r="598" spans="1:8">
      <x:c r="E598" s="5" t="s">
        <x:v>41</x:v>
      </x:c>
      <x:c r="F598" s="5" t="s"/>
      <x:c r="G598" s="5" t="s"/>
      <x:c r="H598" s="13">
        <x:f>SUM(H593:H597)</x:f>
      </x:c>
    </x:row>
    <x:row r="600" spans="1:8">
      <x:c r="C600" s="5" t="s">
        <x:v>8</x:v>
      </x:c>
      <x:c r="D600" s="6" t="s">
        <x:v>9</x:v>
      </x:c>
      <x:c r="E600" s="5" t="s">
        <x:v>10</x:v>
      </x:c>
    </x:row>
    <x:row r="601" spans="1:8">
      <x:c r="C601" s="5" t="s">
        <x:v>11</x:v>
      </x:c>
      <x:c r="D601" s="6" t="s">
        <x:v>735</x:v>
      </x:c>
      <x:c r="E601" s="5" t="s">
        <x:v>736</x:v>
      </x:c>
    </x:row>
    <x:row r="603" spans="1:8">
      <x:c r="A603" s="1" t="s">
        <x:v>737</x:v>
      </x:c>
      <x:c r="B603" s="1" t="n">
        <x:v>1</x:v>
      </x:c>
      <x:c r="C603" s="1" t="s">
        <x:v>738</x:v>
      </x:c>
      <x:c r="D603" s="7" t="s">
        <x:v>67</x:v>
      </x:c>
      <x:c r="E603" s="8" t="s">
        <x:v>739</x:v>
      </x:c>
      <x:c r="F603" s="9" t="n">
        <x:v>724.42</x:v>
      </x:c>
      <x:c r="G603" s="10" t="n">
        <x:v>1</x:v>
      </x:c>
      <x:c r="H603" s="11">
        <x:f>ROUND(ROUND(F603,2)*ROUND(G603,3),2)</x:f>
      </x:c>
    </x:row>
    <x:row r="604" spans="1:8">
      <x:c r="A604" s="1" t="s">
        <x:v>737</x:v>
      </x:c>
      <x:c r="B604" s="1" t="n">
        <x:v>2</x:v>
      </x:c>
      <x:c r="C604" s="1" t="s">
        <x:v>740</x:v>
      </x:c>
      <x:c r="D604" s="7" t="s">
        <x:v>15</x:v>
      </x:c>
      <x:c r="E604" s="12" t="s">
        <x:v>741</x:v>
      </x:c>
      <x:c r="F604" s="9" t="n">
        <x:v>26055.09</x:v>
      </x:c>
      <x:c r="G604" s="10" t="n">
        <x:v>0</x:v>
      </x:c>
      <x:c r="H604" s="11">
        <x:f>ROUND(ROUND(F604,2)*ROUND(G604,3),2)</x:f>
      </x:c>
    </x:row>
    <x:row r="605" spans="1:8">
      <x:c r="A605" s="1" t="s">
        <x:v>737</x:v>
      </x:c>
      <x:c r="B605" s="1" t="n">
        <x:v>3</x:v>
      </x:c>
      <x:c r="C605" s="1" t="s">
        <x:v>742</x:v>
      </x:c>
      <x:c r="D605" s="7" t="s">
        <x:v>18</x:v>
      </x:c>
      <x:c r="E605" s="8" t="s">
        <x:v>743</x:v>
      </x:c>
      <x:c r="F605" s="9" t="n">
        <x:v>369.99</x:v>
      </x:c>
      <x:c r="G605" s="10" t="n">
        <x:v>27</x:v>
      </x:c>
      <x:c r="H605" s="11">
        <x:f>ROUND(ROUND(F605,2)*ROUND(G605,3),2)</x:f>
      </x:c>
    </x:row>
    <x:row r="606" spans="1:8">
      <x:c r="A606" s="1" t="s">
        <x:v>737</x:v>
      </x:c>
      <x:c r="B606" s="1" t="n">
        <x:v>4</x:v>
      </x:c>
      <x:c r="C606" s="1" t="s">
        <x:v>744</x:v>
      </x:c>
      <x:c r="D606" s="7" t="s">
        <x:v>15</x:v>
      </x:c>
      <x:c r="E606" s="8" t="s">
        <x:v>745</x:v>
      </x:c>
      <x:c r="F606" s="9" t="n">
        <x:v>7.14</x:v>
      </x:c>
      <x:c r="G606" s="10" t="n">
        <x:v>30</x:v>
      </x:c>
      <x:c r="H606" s="11">
        <x:f>ROUND(ROUND(F606,2)*ROUND(G606,3),2)</x:f>
      </x:c>
    </x:row>
    <x:row r="607" spans="1:8">
      <x:c r="A607" s="1" t="s">
        <x:v>737</x:v>
      </x:c>
      <x:c r="B607" s="1" t="n">
        <x:v>5</x:v>
      </x:c>
      <x:c r="C607" s="1" t="s">
        <x:v>746</x:v>
      </x:c>
      <x:c r="D607" s="7" t="s">
        <x:v>67</x:v>
      </x:c>
      <x:c r="E607" s="8" t="s">
        <x:v>747</x:v>
      </x:c>
      <x:c r="F607" s="9" t="n">
        <x:v>443.4</x:v>
      </x:c>
      <x:c r="G607" s="10" t="n">
        <x:v>1</x:v>
      </x:c>
      <x:c r="H607" s="11">
        <x:f>ROUND(ROUND(F607,2)*ROUND(G607,3),2)</x:f>
      </x:c>
    </x:row>
    <x:row r="608" spans="1:8">
      <x:c r="A608" s="1" t="s">
        <x:v>737</x:v>
      </x:c>
      <x:c r="B608" s="1" t="n">
        <x:v>6</x:v>
      </x:c>
      <x:c r="C608" s="1" t="s">
        <x:v>748</x:v>
      </x:c>
      <x:c r="D608" s="7" t="s">
        <x:v>18</x:v>
      </x:c>
      <x:c r="E608" s="8" t="s">
        <x:v>749</x:v>
      </x:c>
      <x:c r="F608" s="9" t="n">
        <x:v>126.07</x:v>
      </x:c>
      <x:c r="G608" s="10" t="n">
        <x:v>5</x:v>
      </x:c>
      <x:c r="H608" s="11">
        <x:f>ROUND(ROUND(F608,2)*ROUND(G608,3),2)</x:f>
      </x:c>
    </x:row>
    <x:row r="609" spans="1:8">
      <x:c r="A609" s="1" t="s">
        <x:v>737</x:v>
      </x:c>
      <x:c r="B609" s="1" t="n">
        <x:v>7</x:v>
      </x:c>
      <x:c r="C609" s="1" t="s">
        <x:v>750</x:v>
      </x:c>
      <x:c r="D609" s="7" t="s">
        <x:v>67</x:v>
      </x:c>
      <x:c r="E609" s="8" t="s">
        <x:v>751</x:v>
      </x:c>
      <x:c r="F609" s="9" t="n">
        <x:v>524.44</x:v>
      </x:c>
      <x:c r="G609" s="10" t="n">
        <x:v>1</x:v>
      </x:c>
      <x:c r="H609" s="11">
        <x:f>ROUND(ROUND(F609,2)*ROUND(G609,3),2)</x:f>
      </x:c>
    </x:row>
    <x:row r="610" spans="1:8">
      <x:c r="E610" s="5" t="s">
        <x:v>41</x:v>
      </x:c>
      <x:c r="F610" s="5" t="s"/>
      <x:c r="G610" s="5" t="s"/>
      <x:c r="H610" s="13">
        <x:f>SUM(H603:H609)</x:f>
      </x:c>
    </x:row>
    <x:row r="612" spans="1:8">
      <x:c r="C612" s="5" t="s">
        <x:v>8</x:v>
      </x:c>
      <x:c r="D612" s="6" t="s">
        <x:v>9</x:v>
      </x:c>
      <x:c r="E612" s="5" t="s">
        <x:v>10</x:v>
      </x:c>
    </x:row>
    <x:row r="613" spans="1:8">
      <x:c r="C613" s="5" t="s">
        <x:v>11</x:v>
      </x:c>
      <x:c r="D613" s="6" t="s">
        <x:v>752</x:v>
      </x:c>
      <x:c r="E613" s="5" t="s">
        <x:v>753</x:v>
      </x:c>
    </x:row>
    <x:row r="615" spans="1:8">
      <x:c r="A615" s="1" t="s">
        <x:v>754</x:v>
      </x:c>
      <x:c r="B615" s="1" t="n">
        <x:v>1</x:v>
      </x:c>
      <x:c r="C615" s="1" t="s">
        <x:v>755</x:v>
      </x:c>
      <x:c r="D615" s="7" t="s">
        <x:v>67</x:v>
      </x:c>
      <x:c r="E615" s="8" t="s">
        <x:v>756</x:v>
      </x:c>
      <x:c r="F615" s="9" t="n">
        <x:v>7004.23</x:v>
      </x:c>
      <x:c r="G615" s="10" t="n">
        <x:v>1</x:v>
      </x:c>
      <x:c r="H615" s="11">
        <x:f>ROUND(ROUND(F615,2)*ROUND(G615,3),2)</x:f>
      </x:c>
    </x:row>
    <x:row r="616" spans="1:8">
      <x:c r="E616" s="5" t="s">
        <x:v>41</x:v>
      </x:c>
      <x:c r="F616" s="5" t="s"/>
      <x:c r="G616" s="5" t="s"/>
      <x:c r="H616" s="13">
        <x:f>SUM(H615:H615)</x:f>
      </x:c>
    </x:row>
    <x:row r="618" spans="1:8">
      <x:c r="E618" s="14" t="s">
        <x:v>757</x:v>
      </x:c>
      <x:c r="H618" s="15">
        <x:f>SUM(H9:H617)/2</x:f>
      </x:c>
    </x:row>
  </x:sheetData>
  <x:sheetProtection sheet="1"/>
  <x:mergeCells count="4">
    <x:mergeCell ref="E1:H1"/>
    <x:mergeCell ref="E2:H2"/>
    <x:mergeCell ref="E3:H3"/>
    <x:mergeCell ref="E4:H4"/>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AA5104"/>
  <x:sheetViews>
    <x:sheetView workbookViewId="0">
      <x:pane xSplit="0" ySplit="8" topLeftCell="A9" state="frozenSplit"/>
    </x:sheetView>
  </x:sheetViews>
  <x:sheetFormatPr defaultRowHeight="15"/>
  <x:cols>
    <x:col min="1" max="1" width="6.710625" style="0" customWidth="1"/>
    <x:col min="2" max="2" width="14.710625" style="0" customWidth="1"/>
    <x:col min="3" max="3" width="6.210625" style="0" customWidth="1"/>
    <x:col min="4" max="4" width="30.710625" style="0" customWidth="1"/>
    <x:col min="5" max="5" width="10.710625" style="0" customWidth="1"/>
    <x:col min="6" max="6" width="3.0106249999999997" style="0" customWidth="1"/>
    <x:col min="7" max="7" width="2.210625" style="0" customWidth="1"/>
    <x:col min="8" max="8" width="10.710625" style="0" customWidth="1"/>
    <x:col min="9" max="9" width="2.210625" style="0" customWidth="1"/>
    <x:col min="10" max="11" width="10.710625" style="0" customWidth="1"/>
    <x:col min="12" max="12" width="90.710625" style="0" customWidth="1"/>
  </x:cols>
  <x:sheetData>
    <x:row r="1" spans="1:27">
      <x:c r="A1" s="16" t="s">
        <x:v>0</x:v>
      </x:c>
      <x:c r="B1" s="16" t="s">
        <x:v>0</x:v>
      </x:c>
      <x:c r="C1" s="16" t="s">
        <x:v>0</x:v>
      </x:c>
      <x:c r="D1" s="16" t="s">
        <x:v>0</x:v>
      </x:c>
      <x:c r="E1" s="16" t="s">
        <x:v>0</x:v>
      </x:c>
      <x:c r="F1" s="16" t="s">
        <x:v>0</x:v>
      </x:c>
      <x:c r="G1" s="16" t="s">
        <x:v>0</x:v>
      </x:c>
      <x:c r="H1" s="16" t="s">
        <x:v>0</x:v>
      </x:c>
      <x:c r="I1" s="16" t="s">
        <x:v>0</x:v>
      </x:c>
      <x:c r="J1" s="16" t="s">
        <x:v>0</x:v>
      </x:c>
      <x:c r="K1" s="16" t="s">
        <x:v>0</x:v>
      </x:c>
    </x:row>
    <x:row r="2" spans="1:27">
      <x:c r="A2" s="16" t="s">
        <x:v>1</x:v>
      </x:c>
      <x:c r="B2" s="16" t="s">
        <x:v>1</x:v>
      </x:c>
      <x:c r="C2" s="16" t="s">
        <x:v>1</x:v>
      </x:c>
      <x:c r="D2" s="16" t="s">
        <x:v>1</x:v>
      </x:c>
      <x:c r="E2" s="16" t="s">
        <x:v>1</x:v>
      </x:c>
      <x:c r="F2" s="16" t="s">
        <x:v>1</x:v>
      </x:c>
      <x:c r="G2" s="16" t="s">
        <x:v>1</x:v>
      </x:c>
      <x:c r="H2" s="16" t="s">
        <x:v>1</x:v>
      </x:c>
      <x:c r="I2" s="16" t="s">
        <x:v>1</x:v>
      </x:c>
      <x:c r="J2" s="16" t="s">
        <x:v>1</x:v>
      </x:c>
      <x:c r="K2" s="16" t="s">
        <x:v>1</x:v>
      </x:c>
    </x:row>
    <x:row r="3" spans="1:27">
      <x:c r="A3" s="16" t="s">
        <x:v>2</x:v>
      </x:c>
      <x:c r="B3" s="16" t="s">
        <x:v>2</x:v>
      </x:c>
      <x:c r="C3" s="16" t="s">
        <x:v>2</x:v>
      </x:c>
      <x:c r="D3" s="16" t="s">
        <x:v>2</x:v>
      </x:c>
      <x:c r="E3" s="16" t="s">
        <x:v>2</x:v>
      </x:c>
      <x:c r="F3" s="16" t="s">
        <x:v>2</x:v>
      </x:c>
      <x:c r="G3" s="16" t="s">
        <x:v>2</x:v>
      </x:c>
      <x:c r="H3" s="16" t="s">
        <x:v>2</x:v>
      </x:c>
      <x:c r="I3" s="16" t="s">
        <x:v>2</x:v>
      </x:c>
      <x:c r="J3" s="16" t="s">
        <x:v>2</x:v>
      </x:c>
      <x:c r="K3" s="16" t="s">
        <x:v>2</x:v>
      </x:c>
    </x:row>
    <x:row r="4" spans="1:27">
      <x:c r="A4" s="16" t="s">
        <x:v>3</x:v>
      </x:c>
      <x:c r="B4" s="16" t="s">
        <x:v>3</x:v>
      </x:c>
      <x:c r="C4" s="16" t="s">
        <x:v>3</x:v>
      </x:c>
      <x:c r="D4" s="16" t="s">
        <x:v>3</x:v>
      </x:c>
      <x:c r="E4" s="16" t="s">
        <x:v>3</x:v>
      </x:c>
      <x:c r="F4" s="16" t="s">
        <x:v>3</x:v>
      </x:c>
      <x:c r="G4" s="16" t="s">
        <x:v>3</x:v>
      </x:c>
      <x:c r="H4" s="16" t="s">
        <x:v>3</x:v>
      </x:c>
      <x:c r="I4" s="16" t="s">
        <x:v>3</x:v>
      </x:c>
      <x:c r="J4" s="16" t="s">
        <x:v>3</x:v>
      </x:c>
      <x:c r="K4" s="16" t="s">
        <x:v>3</x:v>
      </x:c>
    </x:row>
    <x:row r="6" spans="1:27">
      <x:c r="A6" s="3" t="s">
        <x:v>758</x:v>
      </x:c>
      <x:c r="B6" s="3" t="s">
        <x:v>758</x:v>
      </x:c>
      <x:c r="C6" s="3" t="s">
        <x:v>758</x:v>
      </x:c>
      <x:c r="D6" s="3" t="s">
        <x:v>758</x:v>
      </x:c>
      <x:c r="E6" s="3" t="s">
        <x:v>758</x:v>
      </x:c>
      <x:c r="F6" s="3" t="s">
        <x:v>758</x:v>
      </x:c>
      <x:c r="G6" s="3" t="s">
        <x:v>758</x:v>
      </x:c>
      <x:c r="H6" s="3" t="s">
        <x:v>758</x:v>
      </x:c>
      <x:c r="I6" s="3" t="s">
        <x:v>758</x:v>
      </x:c>
      <x:c r="J6" s="3" t="s">
        <x:v>758</x:v>
      </x:c>
      <x:c r="K6" s="3" t="s">
        <x:v>758</x:v>
      </x:c>
    </x:row>
    <x:row r="8" spans="1:27">
      <x:c r="A8" s="36" t="s">
        <x:v>759</x:v>
      </x:c>
      <x:c r="B8" s="36" t="s">
        <x:v>760</x:v>
      </x:c>
      <x:c r="C8" s="36" t="s">
        <x:v>761</x:v>
      </x:c>
      <x:c r="D8" s="36" t="s">
        <x:v>762</x:v>
      </x:c>
      <x:c r="E8" s="36" t="s"/>
      <x:c r="F8" s="36" t="s"/>
      <x:c r="G8" s="36" t="s"/>
      <x:c r="H8" s="36" t="s"/>
      <x:c r="I8" s="36" t="s"/>
      <x:c r="J8" s="36" t="s"/>
      <x:c r="K8" s="36" t="s">
        <x:v>5</x:v>
      </x:c>
      <x:c r="L8" s="36" t="s">
        <x:v>763</x:v>
      </x:c>
    </x:row>
    <x:row r="10" spans="1:27">
      <x:c r="A10" s="19" t="s">
        <x:v>764</x:v>
      </x:c>
      <x:c r="B10" s="19" t="s"/>
    </x:row>
    <x:row r="11" spans="1:27" customFormat="1" ht="45" customHeight="1">
      <x:c r="A11" s="37" t="s"/>
      <x:c r="B11" s="37" t="s">
        <x:v>765</x:v>
      </x:c>
      <x:c r="C11" s="38" t="s">
        <x:v>23</x:v>
      </x:c>
      <x:c r="D11" s="39" t="s">
        <x:v>766</x:v>
      </x:c>
      <x:c r="E11" s="38" t="s"/>
      <x:c r="F11" s="38" t="s"/>
      <x:c r="G11" s="38" t="s"/>
      <x:c r="H11" s="40" t="s">
        <x:v>767</x:v>
      </x:c>
      <x:c r="I11" s="41" t="n">
        <x:v>1</x:v>
      </x:c>
      <x:c r="J11" s="42" t="s"/>
      <x:c r="K11" s="43">
        <x:f>ROUND(K25,2)</x:f>
      </x:c>
      <x:c r="L11" s="39" t="s">
        <x:v>768</x:v>
      </x:c>
      <x:c r="M11" s="38" t="s"/>
      <x:c r="N11" s="38" t="s"/>
      <x:c r="O11" s="38" t="s"/>
      <x:c r="P11" s="38" t="s"/>
      <x:c r="Q11" s="38" t="s"/>
      <x:c r="R11" s="38" t="s"/>
      <x:c r="S11" s="38" t="s"/>
      <x:c r="T11" s="38" t="s"/>
      <x:c r="U11" s="38" t="s"/>
      <x:c r="V11" s="38" t="s"/>
      <x:c r="W11" s="38" t="s"/>
      <x:c r="X11" s="38" t="s"/>
      <x:c r="Y11" s="38" t="s"/>
      <x:c r="Z11" s="38" t="s"/>
      <x:c r="AA11" s="38" t="s"/>
    </x:row>
    <x:row r="12" spans="1:27">
      <x:c r="B12" s="14" t="s">
        <x:v>769</x:v>
      </x:c>
    </x:row>
    <x:row r="13" spans="1:27">
      <x:c r="B13" s="0" t="s">
        <x:v>770</x:v>
      </x:c>
      <x:c r="C13" s="0" t="s">
        <x:v>771</x:v>
      </x:c>
      <x:c r="D13" s="0" t="s">
        <x:v>772</x:v>
      </x:c>
      <x:c r="E13" s="44" t="n">
        <x:v>1</x:v>
      </x:c>
      <x:c r="F13" s="0" t="s">
        <x:v>773</x:v>
      </x:c>
      <x:c r="G13" s="0" t="s">
        <x:v>774</x:v>
      </x:c>
      <x:c r="H13" s="45" t="n">
        <x:v>27.65</x:v>
      </x:c>
      <x:c r="I13" s="0" t="s">
        <x:v>775</x:v>
      </x:c>
      <x:c r="J13" s="46">
        <x:f>ROUND(E13/I11* H13,5)</x:f>
      </x:c>
      <x:c r="K13" s="47" t="s"/>
    </x:row>
    <x:row r="14" spans="1:27">
      <x:c r="D14" s="48" t="s">
        <x:v>776</x:v>
      </x:c>
      <x:c r="E14" s="47" t="s"/>
      <x:c r="H14" s="47" t="s"/>
      <x:c r="K14" s="45">
        <x:f>SUM(J13:J13)</x:f>
      </x:c>
    </x:row>
    <x:row r="15" spans="1:27">
      <x:c r="B15" s="14" t="s">
        <x:v>777</x:v>
      </x:c>
      <x:c r="E15" s="47" t="s"/>
      <x:c r="H15" s="47" t="s"/>
      <x:c r="K15" s="47" t="s"/>
    </x:row>
    <x:row r="16" spans="1:27">
      <x:c r="B16" s="0" t="s">
        <x:v>778</x:v>
      </x:c>
      <x:c r="C16" s="0" t="s">
        <x:v>771</x:v>
      </x:c>
      <x:c r="D16" s="0" t="s">
        <x:v>779</x:v>
      </x:c>
      <x:c r="E16" s="44" t="n">
        <x:v>0.7</x:v>
      </x:c>
      <x:c r="F16" s="0" t="s">
        <x:v>773</x:v>
      </x:c>
      <x:c r="G16" s="0" t="s">
        <x:v>774</x:v>
      </x:c>
      <x:c r="H16" s="45" t="n">
        <x:v>2.31</x:v>
      </x:c>
      <x:c r="I16" s="0" t="s">
        <x:v>775</x:v>
      </x:c>
      <x:c r="J16" s="46">
        <x:f>ROUND(E16/I11* H16,5)</x:f>
      </x:c>
      <x:c r="K16" s="47" t="s"/>
    </x:row>
    <x:row r="17" spans="1:27">
      <x:c r="D17" s="48" t="s">
        <x:v>780</x:v>
      </x:c>
      <x:c r="E17" s="47" t="s"/>
      <x:c r="H17" s="47" t="s"/>
      <x:c r="K17" s="45">
        <x:f>SUM(J16:J16)</x:f>
      </x:c>
    </x:row>
    <x:row r="18" spans="1:27">
      <x:c r="B18" s="14" t="s">
        <x:v>781</x:v>
      </x:c>
      <x:c r="E18" s="47" t="s"/>
      <x:c r="H18" s="47" t="s"/>
      <x:c r="K18" s="47" t="s"/>
    </x:row>
    <x:row r="19" spans="1:27">
      <x:c r="B19" s="0" t="s">
        <x:v>782</x:v>
      </x:c>
      <x:c r="C19" s="0" t="s">
        <x:v>783</x:v>
      </x:c>
      <x:c r="D19" s="0" t="s">
        <x:v>784</x:v>
      </x:c>
      <x:c r="E19" s="44" t="n">
        <x:v>1.58</x:v>
      </x:c>
      <x:c r="G19" s="0" t="s">
        <x:v>774</x:v>
      </x:c>
      <x:c r="H19" s="45" t="n">
        <x:v>21.01</x:v>
      </x:c>
      <x:c r="I19" s="0" t="s">
        <x:v>775</x:v>
      </x:c>
      <x:c r="J19" s="46">
        <x:f>ROUND(E19* H19,5)</x:f>
      </x:c>
      <x:c r="K19" s="47" t="s"/>
    </x:row>
    <x:row r="20" spans="1:27">
      <x:c r="B20" s="0" t="s">
        <x:v>785</x:v>
      </x:c>
      <x:c r="C20" s="0" t="s">
        <x:v>783</x:v>
      </x:c>
      <x:c r="D20" s="0" t="s">
        <x:v>786</x:v>
      </x:c>
      <x:c r="E20" s="44" t="n">
        <x:v>0.3</x:v>
      </x:c>
      <x:c r="G20" s="0" t="s">
        <x:v>774</x:v>
      </x:c>
      <x:c r="H20" s="45" t="n">
        <x:v>160.62</x:v>
      </x:c>
      <x:c r="I20" s="0" t="s">
        <x:v>775</x:v>
      </x:c>
      <x:c r="J20" s="46">
        <x:f>ROUND(E20* H20,5)</x:f>
      </x:c>
      <x:c r="K20" s="47" t="s"/>
    </x:row>
    <x:row r="21" spans="1:27">
      <x:c r="B21" s="0" t="s">
        <x:v>787</x:v>
      </x:c>
      <x:c r="C21" s="0" t="s">
        <x:v>23</x:v>
      </x:c>
      <x:c r="D21" s="0" t="s">
        <x:v>788</x:v>
      </x:c>
      <x:c r="E21" s="44" t="n">
        <x:v>0.2</x:v>
      </x:c>
      <x:c r="G21" s="0" t="s">
        <x:v>774</x:v>
      </x:c>
      <x:c r="H21" s="45" t="n">
        <x:v>1.97</x:v>
      </x:c>
      <x:c r="I21" s="0" t="s">
        <x:v>775</x:v>
      </x:c>
      <x:c r="J21" s="46">
        <x:f>ROUND(E21* H21,5)</x:f>
      </x:c>
      <x:c r="K21" s="47" t="s"/>
    </x:row>
    <x:row r="22" spans="1:27">
      <x:c r="D22" s="48" t="s">
        <x:v>789</x:v>
      </x:c>
      <x:c r="E22" s="47" t="s"/>
      <x:c r="H22" s="47" t="s"/>
      <x:c r="K22" s="45">
        <x:f>SUM(J19:J21)</x:f>
      </x:c>
    </x:row>
    <x:row r="23" spans="1:27">
      <x:c r="D23" s="48" t="s">
        <x:v>790</x:v>
      </x:c>
      <x:c r="E23" s="47" t="s"/>
      <x:c r="H23" s="47" t="s"/>
      <x:c r="K23" s="49">
        <x:f>SUM(J12:J22)</x:f>
      </x:c>
    </x:row>
    <x:row r="24" spans="1:27">
      <x:c r="D24" s="48" t="s">
        <x:v>791</x:v>
      </x:c>
      <x:c r="E24" s="47" t="s"/>
      <x:c r="H24" s="47" t="n">
        <x:v>1</x:v>
      </x:c>
      <x:c r="I24" s="0" t="s">
        <x:v>792</x:v>
      </x:c>
      <x:c r="K24" s="47">
        <x:f>ROUND(H24/100*K14,5)</x:f>
      </x:c>
    </x:row>
    <x:row r="25" spans="1:27">
      <x:c r="D25" s="48" t="s">
        <x:v>793</x:v>
      </x:c>
      <x:c r="E25" s="47" t="s"/>
      <x:c r="H25" s="47" t="s"/>
      <x:c r="K25" s="49">
        <x:f>SUM(K23:K24)</x:f>
      </x:c>
    </x:row>
    <x:row r="27" spans="1:27" customFormat="1" ht="45" customHeight="1">
      <x:c r="A27" s="37" t="s"/>
      <x:c r="B27" s="37" t="s">
        <x:v>794</x:v>
      </x:c>
      <x:c r="C27" s="38" t="s">
        <x:v>23</x:v>
      </x:c>
      <x:c r="D27" s="39" t="s">
        <x:v>795</x:v>
      </x:c>
      <x:c r="E27" s="38" t="s"/>
      <x:c r="F27" s="38" t="s"/>
      <x:c r="G27" s="38" t="s"/>
      <x:c r="H27" s="40" t="s">
        <x:v>767</x:v>
      </x:c>
      <x:c r="I27" s="41" t="n">
        <x:v>1</x:v>
      </x:c>
      <x:c r="J27" s="42" t="s"/>
      <x:c r="K27" s="43">
        <x:f>ROUND(K41,2)</x:f>
      </x:c>
      <x:c r="L27" s="39" t="s">
        <x:v>796</x:v>
      </x:c>
      <x:c r="M27" s="38" t="s"/>
      <x:c r="N27" s="38" t="s"/>
      <x:c r="O27" s="38" t="s"/>
      <x:c r="P27" s="38" t="s"/>
      <x:c r="Q27" s="38" t="s"/>
      <x:c r="R27" s="38" t="s"/>
      <x:c r="S27" s="38" t="s"/>
      <x:c r="T27" s="38" t="s"/>
      <x:c r="U27" s="38" t="s"/>
      <x:c r="V27" s="38" t="s"/>
      <x:c r="W27" s="38" t="s"/>
      <x:c r="X27" s="38" t="s"/>
      <x:c r="Y27" s="38" t="s"/>
      <x:c r="Z27" s="38" t="s"/>
      <x:c r="AA27" s="38" t="s"/>
    </x:row>
    <x:row r="28" spans="1:27">
      <x:c r="B28" s="14" t="s">
        <x:v>769</x:v>
      </x:c>
    </x:row>
    <x:row r="29" spans="1:27">
      <x:c r="B29" s="0" t="s">
        <x:v>770</x:v>
      </x:c>
      <x:c r="C29" s="0" t="s">
        <x:v>771</x:v>
      </x:c>
      <x:c r="D29" s="0" t="s">
        <x:v>772</x:v>
      </x:c>
      <x:c r="E29" s="44" t="n">
        <x:v>1</x:v>
      </x:c>
      <x:c r="F29" s="0" t="s">
        <x:v>773</x:v>
      </x:c>
      <x:c r="G29" s="0" t="s">
        <x:v>774</x:v>
      </x:c>
      <x:c r="H29" s="45" t="n">
        <x:v>27.65</x:v>
      </x:c>
      <x:c r="I29" s="0" t="s">
        <x:v>775</x:v>
      </x:c>
      <x:c r="J29" s="46">
        <x:f>ROUND(E29/I27* H29,5)</x:f>
      </x:c>
      <x:c r="K29" s="47" t="s"/>
    </x:row>
    <x:row r="30" spans="1:27">
      <x:c r="D30" s="48" t="s">
        <x:v>776</x:v>
      </x:c>
      <x:c r="E30" s="47" t="s"/>
      <x:c r="H30" s="47" t="s"/>
      <x:c r="K30" s="45">
        <x:f>SUM(J29:J29)</x:f>
      </x:c>
    </x:row>
    <x:row r="31" spans="1:27">
      <x:c r="B31" s="14" t="s">
        <x:v>777</x:v>
      </x:c>
      <x:c r="E31" s="47" t="s"/>
      <x:c r="H31" s="47" t="s"/>
      <x:c r="K31" s="47" t="s"/>
    </x:row>
    <x:row r="32" spans="1:27">
      <x:c r="B32" s="0" t="s">
        <x:v>778</x:v>
      </x:c>
      <x:c r="C32" s="0" t="s">
        <x:v>771</x:v>
      </x:c>
      <x:c r="D32" s="0" t="s">
        <x:v>779</x:v>
      </x:c>
      <x:c r="E32" s="44" t="n">
        <x:v>0.7</x:v>
      </x:c>
      <x:c r="F32" s="0" t="s">
        <x:v>773</x:v>
      </x:c>
      <x:c r="G32" s="0" t="s">
        <x:v>774</x:v>
      </x:c>
      <x:c r="H32" s="45" t="n">
        <x:v>2.31</x:v>
      </x:c>
      <x:c r="I32" s="0" t="s">
        <x:v>775</x:v>
      </x:c>
      <x:c r="J32" s="46">
        <x:f>ROUND(E32/I27* H32,5)</x:f>
      </x:c>
      <x:c r="K32" s="47" t="s"/>
    </x:row>
    <x:row r="33" spans="1:27">
      <x:c r="D33" s="48" t="s">
        <x:v>780</x:v>
      </x:c>
      <x:c r="E33" s="47" t="s"/>
      <x:c r="H33" s="47" t="s"/>
      <x:c r="K33" s="45">
        <x:f>SUM(J32:J32)</x:f>
      </x:c>
    </x:row>
    <x:row r="34" spans="1:27">
      <x:c r="B34" s="14" t="s">
        <x:v>781</x:v>
      </x:c>
      <x:c r="E34" s="47" t="s"/>
      <x:c r="H34" s="47" t="s"/>
      <x:c r="K34" s="47" t="s"/>
    </x:row>
    <x:row r="35" spans="1:27">
      <x:c r="B35" s="0" t="s">
        <x:v>787</x:v>
      </x:c>
      <x:c r="C35" s="0" t="s">
        <x:v>23</x:v>
      </x:c>
      <x:c r="D35" s="0" t="s">
        <x:v>788</x:v>
      </x:c>
      <x:c r="E35" s="44" t="n">
        <x:v>0.2</x:v>
      </x:c>
      <x:c r="G35" s="0" t="s">
        <x:v>774</x:v>
      </x:c>
      <x:c r="H35" s="45" t="n">
        <x:v>1.97</x:v>
      </x:c>
      <x:c r="I35" s="0" t="s">
        <x:v>775</x:v>
      </x:c>
      <x:c r="J35" s="46">
        <x:f>ROUND(E35* H35,5)</x:f>
      </x:c>
      <x:c r="K35" s="47" t="s"/>
    </x:row>
    <x:row r="36" spans="1:27">
      <x:c r="B36" s="0" t="s">
        <x:v>785</x:v>
      </x:c>
      <x:c r="C36" s="0" t="s">
        <x:v>783</x:v>
      </x:c>
      <x:c r="D36" s="0" t="s">
        <x:v>786</x:v>
      </x:c>
      <x:c r="E36" s="44" t="n">
        <x:v>0.25</x:v>
      </x:c>
      <x:c r="G36" s="0" t="s">
        <x:v>774</x:v>
      </x:c>
      <x:c r="H36" s="45" t="n">
        <x:v>160.62</x:v>
      </x:c>
      <x:c r="I36" s="0" t="s">
        <x:v>775</x:v>
      </x:c>
      <x:c r="J36" s="46">
        <x:f>ROUND(E36* H36,5)</x:f>
      </x:c>
      <x:c r="K36" s="47" t="s"/>
    </x:row>
    <x:row r="37" spans="1:27">
      <x:c r="B37" s="0" t="s">
        <x:v>782</x:v>
      </x:c>
      <x:c r="C37" s="0" t="s">
        <x:v>783</x:v>
      </x:c>
      <x:c r="D37" s="0" t="s">
        <x:v>784</x:v>
      </x:c>
      <x:c r="E37" s="44" t="n">
        <x:v>1.63</x:v>
      </x:c>
      <x:c r="G37" s="0" t="s">
        <x:v>774</x:v>
      </x:c>
      <x:c r="H37" s="45" t="n">
        <x:v>21.01</x:v>
      </x:c>
      <x:c r="I37" s="0" t="s">
        <x:v>775</x:v>
      </x:c>
      <x:c r="J37" s="46">
        <x:f>ROUND(E37* H37,5)</x:f>
      </x:c>
      <x:c r="K37" s="47" t="s"/>
    </x:row>
    <x:row r="38" spans="1:27">
      <x:c r="D38" s="48" t="s">
        <x:v>789</x:v>
      </x:c>
      <x:c r="E38" s="47" t="s"/>
      <x:c r="H38" s="47" t="s"/>
      <x:c r="K38" s="45">
        <x:f>SUM(J35:J37)</x:f>
      </x:c>
    </x:row>
    <x:row r="39" spans="1:27">
      <x:c r="D39" s="48" t="s">
        <x:v>790</x:v>
      </x:c>
      <x:c r="E39" s="47" t="s"/>
      <x:c r="H39" s="47" t="s"/>
      <x:c r="K39" s="49">
        <x:f>SUM(J28:J38)</x:f>
      </x:c>
    </x:row>
    <x:row r="40" spans="1:27">
      <x:c r="D40" s="48" t="s">
        <x:v>791</x:v>
      </x:c>
      <x:c r="E40" s="47" t="s"/>
      <x:c r="H40" s="47" t="n">
        <x:v>1</x:v>
      </x:c>
      <x:c r="I40" s="0" t="s">
        <x:v>792</x:v>
      </x:c>
      <x:c r="K40" s="47">
        <x:f>ROUND(H40/100*K30,5)</x:f>
      </x:c>
    </x:row>
    <x:row r="41" spans="1:27">
      <x:c r="D41" s="48" t="s">
        <x:v>793</x:v>
      </x:c>
      <x:c r="E41" s="47" t="s"/>
      <x:c r="H41" s="47" t="s"/>
      <x:c r="K41" s="49">
        <x:f>SUM(K39:K40)</x:f>
      </x:c>
    </x:row>
    <x:row r="43" spans="1:27" customFormat="1" ht="45" customHeight="1">
      <x:c r="A43" s="37" t="s"/>
      <x:c r="B43" s="37" t="s">
        <x:v>797</x:v>
      </x:c>
      <x:c r="C43" s="38" t="s">
        <x:v>48</x:v>
      </x:c>
      <x:c r="D43" s="39" t="s">
        <x:v>798</x:v>
      </x:c>
      <x:c r="E43" s="38" t="s"/>
      <x:c r="F43" s="38" t="s"/>
      <x:c r="G43" s="38" t="s"/>
      <x:c r="H43" s="40" t="s">
        <x:v>767</x:v>
      </x:c>
      <x:c r="I43" s="41" t="n">
        <x:v>1</x:v>
      </x:c>
      <x:c r="J43" s="42" t="s"/>
      <x:c r="K43" s="43">
        <x:f>ROUND(K54,2)</x:f>
      </x:c>
      <x:c r="L43" s="39" t="s">
        <x:v>799</x:v>
      </x:c>
      <x:c r="M43" s="38" t="s"/>
      <x:c r="N43" s="38" t="s"/>
      <x:c r="O43" s="38" t="s"/>
      <x:c r="P43" s="38" t="s"/>
      <x:c r="Q43" s="38" t="s"/>
      <x:c r="R43" s="38" t="s"/>
      <x:c r="S43" s="38" t="s"/>
      <x:c r="T43" s="38" t="s"/>
      <x:c r="U43" s="38" t="s"/>
      <x:c r="V43" s="38" t="s"/>
      <x:c r="W43" s="38" t="s"/>
      <x:c r="X43" s="38" t="s"/>
      <x:c r="Y43" s="38" t="s"/>
      <x:c r="Z43" s="38" t="s"/>
      <x:c r="AA43" s="38" t="s"/>
    </x:row>
    <x:row r="44" spans="1:27">
      <x:c r="B44" s="14" t="s">
        <x:v>769</x:v>
      </x:c>
    </x:row>
    <x:row r="45" spans="1:27">
      <x:c r="B45" s="0" t="s">
        <x:v>800</x:v>
      </x:c>
      <x:c r="C45" s="0" t="s">
        <x:v>771</x:v>
      </x:c>
      <x:c r="D45" s="0" t="s">
        <x:v>801</x:v>
      </x:c>
      <x:c r="E45" s="44" t="n">
        <x:v>0.005</x:v>
      </x:c>
      <x:c r="F45" s="0" t="s">
        <x:v>773</x:v>
      </x:c>
      <x:c r="G45" s="0" t="s">
        <x:v>774</x:v>
      </x:c>
      <x:c r="H45" s="45" t="n">
        <x:v>28.4</x:v>
      </x:c>
      <x:c r="I45" s="0" t="s">
        <x:v>775</x:v>
      </x:c>
      <x:c r="J45" s="46">
        <x:f>ROUND(E45/I43* H45,5)</x:f>
      </x:c>
      <x:c r="K45" s="47" t="s"/>
    </x:row>
    <x:row r="46" spans="1:27">
      <x:c r="B46" s="0" t="s">
        <x:v>802</x:v>
      </x:c>
      <x:c r="C46" s="0" t="s">
        <x:v>771</x:v>
      </x:c>
      <x:c r="D46" s="0" t="s">
        <x:v>803</x:v>
      </x:c>
      <x:c r="E46" s="44" t="n">
        <x:v>0.005</x:v>
      </x:c>
      <x:c r="F46" s="0" t="s">
        <x:v>773</x:v>
      </x:c>
      <x:c r="G46" s="0" t="s">
        <x:v>774</x:v>
      </x:c>
      <x:c r="H46" s="45" t="n">
        <x:v>32.36</x:v>
      </x:c>
      <x:c r="I46" s="0" t="s">
        <x:v>775</x:v>
      </x:c>
      <x:c r="J46" s="46">
        <x:f>ROUND(E46/I43* H46,5)</x:f>
      </x:c>
      <x:c r="K46" s="47" t="s"/>
    </x:row>
    <x:row r="47" spans="1:27">
      <x:c r="D47" s="48" t="s">
        <x:v>776</x:v>
      </x:c>
      <x:c r="E47" s="47" t="s"/>
      <x:c r="H47" s="47" t="s"/>
      <x:c r="K47" s="45">
        <x:f>SUM(J45:J46)</x:f>
      </x:c>
    </x:row>
    <x:row r="48" spans="1:27">
      <x:c r="B48" s="14" t="s">
        <x:v>781</x:v>
      </x:c>
      <x:c r="E48" s="47" t="s"/>
      <x:c r="H48" s="47" t="s"/>
      <x:c r="K48" s="47" t="s"/>
    </x:row>
    <x:row r="49" spans="1:27">
      <x:c r="B49" s="0" t="s">
        <x:v>804</x:v>
      </x:c>
      <x:c r="C49" s="0" t="s">
        <x:v>48</x:v>
      </x:c>
      <x:c r="D49" s="0" t="s">
        <x:v>805</x:v>
      </x:c>
      <x:c r="E49" s="44" t="n">
        <x:v>0.0102</x:v>
      </x:c>
      <x:c r="G49" s="0" t="s">
        <x:v>774</x:v>
      </x:c>
      <x:c r="H49" s="45" t="n">
        <x:v>2.3</x:v>
      </x:c>
      <x:c r="I49" s="0" t="s">
        <x:v>775</x:v>
      </x:c>
      <x:c r="J49" s="46">
        <x:f>ROUND(E49* H49,5)</x:f>
      </x:c>
      <x:c r="K49" s="47" t="s"/>
    </x:row>
    <x:row r="50" spans="1:27">
      <x:c r="B50" s="0" t="s">
        <x:v>806</x:v>
      </x:c>
      <x:c r="C50" s="0" t="s">
        <x:v>48</x:v>
      </x:c>
      <x:c r="D50" s="0" t="s">
        <x:v>807</x:v>
      </x:c>
      <x:c r="E50" s="44" t="n">
        <x:v>1.05</x:v>
      </x:c>
      <x:c r="G50" s="0" t="s">
        <x:v>774</x:v>
      </x:c>
      <x:c r="H50" s="45" t="n">
        <x:v>0.92</x:v>
      </x:c>
      <x:c r="I50" s="0" t="s">
        <x:v>775</x:v>
      </x:c>
      <x:c r="J50" s="46">
        <x:f>ROUND(E50* H50,5)</x:f>
      </x:c>
      <x:c r="K50" s="47" t="s"/>
    </x:row>
    <x:row r="51" spans="1:27">
      <x:c r="D51" s="48" t="s">
        <x:v>789</x:v>
      </x:c>
      <x:c r="E51" s="47" t="s"/>
      <x:c r="H51" s="47" t="s"/>
      <x:c r="K51" s="45">
        <x:f>SUM(J49:J50)</x:f>
      </x:c>
    </x:row>
    <x:row r="52" spans="1:27">
      <x:c r="D52" s="48" t="s">
        <x:v>790</x:v>
      </x:c>
      <x:c r="E52" s="47" t="s"/>
      <x:c r="H52" s="47" t="s"/>
      <x:c r="K52" s="49">
        <x:f>SUM(J44:J51)</x:f>
      </x:c>
    </x:row>
    <x:row r="53" spans="1:27">
      <x:c r="D53" s="48" t="s">
        <x:v>791</x:v>
      </x:c>
      <x:c r="E53" s="47" t="s"/>
      <x:c r="H53" s="47" t="n">
        <x:v>1</x:v>
      </x:c>
      <x:c r="I53" s="0" t="s">
        <x:v>792</x:v>
      </x:c>
      <x:c r="K53" s="47">
        <x:f>ROUND(H53/100*K47,5)</x:f>
      </x:c>
    </x:row>
    <x:row r="54" spans="1:27">
      <x:c r="D54" s="48" t="s">
        <x:v>793</x:v>
      </x:c>
      <x:c r="E54" s="47" t="s"/>
      <x:c r="H54" s="47" t="s"/>
      <x:c r="K54" s="49">
        <x:f>SUM(K52:K53)</x:f>
      </x:c>
    </x:row>
    <x:row r="56" spans="1:27" customFormat="1" ht="45" customHeight="1">
      <x:c r="A56" s="37" t="s"/>
      <x:c r="B56" s="37" t="s">
        <x:v>808</x:v>
      </x:c>
      <x:c r="C56" s="38" t="s">
        <x:v>48</x:v>
      </x:c>
      <x:c r="D56" s="39" t="s">
        <x:v>809</x:v>
      </x:c>
      <x:c r="E56" s="38" t="s"/>
      <x:c r="F56" s="38" t="s"/>
      <x:c r="G56" s="38" t="s"/>
      <x:c r="H56" s="40" t="s">
        <x:v>767</x:v>
      </x:c>
      <x:c r="I56" s="41" t="n">
        <x:v>1</x:v>
      </x:c>
      <x:c r="J56" s="42" t="s"/>
      <x:c r="K56" s="43">
        <x:f>ROUND(K67,2)</x:f>
      </x:c>
      <x:c r="L56" s="39" t="s">
        <x:v>810</x:v>
      </x:c>
      <x:c r="M56" s="38" t="s"/>
      <x:c r="N56" s="38" t="s"/>
      <x:c r="O56" s="38" t="s"/>
      <x:c r="P56" s="38" t="s"/>
      <x:c r="Q56" s="38" t="s"/>
      <x:c r="R56" s="38" t="s"/>
      <x:c r="S56" s="38" t="s"/>
      <x:c r="T56" s="38" t="s"/>
      <x:c r="U56" s="38" t="s"/>
      <x:c r="V56" s="38" t="s"/>
      <x:c r="W56" s="38" t="s"/>
      <x:c r="X56" s="38" t="s"/>
      <x:c r="Y56" s="38" t="s"/>
      <x:c r="Z56" s="38" t="s"/>
      <x:c r="AA56" s="38" t="s"/>
    </x:row>
    <x:row r="57" spans="1:27">
      <x:c r="B57" s="14" t="s">
        <x:v>769</x:v>
      </x:c>
    </x:row>
    <x:row r="58" spans="1:27">
      <x:c r="B58" s="0" t="s">
        <x:v>800</x:v>
      </x:c>
      <x:c r="C58" s="0" t="s">
        <x:v>771</x:v>
      </x:c>
      <x:c r="D58" s="0" t="s">
        <x:v>801</x:v>
      </x:c>
      <x:c r="E58" s="44" t="n">
        <x:v>0.005</x:v>
      </x:c>
      <x:c r="F58" s="0" t="s">
        <x:v>773</x:v>
      </x:c>
      <x:c r="G58" s="0" t="s">
        <x:v>774</x:v>
      </x:c>
      <x:c r="H58" s="45" t="n">
        <x:v>28.4</x:v>
      </x:c>
      <x:c r="I58" s="0" t="s">
        <x:v>775</x:v>
      </x:c>
      <x:c r="J58" s="46">
        <x:f>ROUND(E58/I56* H58,5)</x:f>
      </x:c>
      <x:c r="K58" s="47" t="s"/>
    </x:row>
    <x:row r="59" spans="1:27">
      <x:c r="B59" s="0" t="s">
        <x:v>802</x:v>
      </x:c>
      <x:c r="C59" s="0" t="s">
        <x:v>771</x:v>
      </x:c>
      <x:c r="D59" s="0" t="s">
        <x:v>803</x:v>
      </x:c>
      <x:c r="E59" s="44" t="n">
        <x:v>0.005</x:v>
      </x:c>
      <x:c r="F59" s="0" t="s">
        <x:v>773</x:v>
      </x:c>
      <x:c r="G59" s="0" t="s">
        <x:v>774</x:v>
      </x:c>
      <x:c r="H59" s="45" t="n">
        <x:v>32.36</x:v>
      </x:c>
      <x:c r="I59" s="0" t="s">
        <x:v>775</x:v>
      </x:c>
      <x:c r="J59" s="46">
        <x:f>ROUND(E59/I56* H59,5)</x:f>
      </x:c>
      <x:c r="K59" s="47" t="s"/>
    </x:row>
    <x:row r="60" spans="1:27">
      <x:c r="D60" s="48" t="s">
        <x:v>776</x:v>
      </x:c>
      <x:c r="E60" s="47" t="s"/>
      <x:c r="H60" s="47" t="s"/>
      <x:c r="K60" s="45">
        <x:f>SUM(J58:J59)</x:f>
      </x:c>
    </x:row>
    <x:row r="61" spans="1:27">
      <x:c r="B61" s="14" t="s">
        <x:v>781</x:v>
      </x:c>
      <x:c r="E61" s="47" t="s"/>
      <x:c r="H61" s="47" t="s"/>
      <x:c r="K61" s="47" t="s"/>
    </x:row>
    <x:row r="62" spans="1:27">
      <x:c r="B62" s="0" t="s">
        <x:v>804</x:v>
      </x:c>
      <x:c r="C62" s="0" t="s">
        <x:v>48</x:v>
      </x:c>
      <x:c r="D62" s="0" t="s">
        <x:v>805</x:v>
      </x:c>
      <x:c r="E62" s="44" t="n">
        <x:v>0.0102</x:v>
      </x:c>
      <x:c r="G62" s="0" t="s">
        <x:v>774</x:v>
      </x:c>
      <x:c r="H62" s="45" t="n">
        <x:v>2.3</x:v>
      </x:c>
      <x:c r="I62" s="0" t="s">
        <x:v>775</x:v>
      </x:c>
      <x:c r="J62" s="46">
        <x:f>ROUND(E62* H62,5)</x:f>
      </x:c>
      <x:c r="K62" s="47" t="s"/>
    </x:row>
    <x:row r="63" spans="1:27">
      <x:c r="B63" s="0" t="s">
        <x:v>811</x:v>
      </x:c>
      <x:c r="C63" s="0" t="s">
        <x:v>48</x:v>
      </x:c>
      <x:c r="D63" s="0" t="s">
        <x:v>812</x:v>
      </x:c>
      <x:c r="E63" s="44" t="n">
        <x:v>1.05</x:v>
      </x:c>
      <x:c r="G63" s="0" t="s">
        <x:v>774</x:v>
      </x:c>
      <x:c r="H63" s="45" t="n">
        <x:v>0.93</x:v>
      </x:c>
      <x:c r="I63" s="0" t="s">
        <x:v>775</x:v>
      </x:c>
      <x:c r="J63" s="46">
        <x:f>ROUND(E63* H63,5)</x:f>
      </x:c>
      <x:c r="K63" s="47" t="s"/>
    </x:row>
    <x:row r="64" spans="1:27">
      <x:c r="D64" s="48" t="s">
        <x:v>789</x:v>
      </x:c>
      <x:c r="E64" s="47" t="s"/>
      <x:c r="H64" s="47" t="s"/>
      <x:c r="K64" s="45">
        <x:f>SUM(J62:J63)</x:f>
      </x:c>
    </x:row>
    <x:row r="65" spans="1:27">
      <x:c r="D65" s="48" t="s">
        <x:v>790</x:v>
      </x:c>
      <x:c r="E65" s="47" t="s"/>
      <x:c r="H65" s="47" t="s"/>
      <x:c r="K65" s="49">
        <x:f>SUM(J57:J64)</x:f>
      </x:c>
    </x:row>
    <x:row r="66" spans="1:27">
      <x:c r="D66" s="48" t="s">
        <x:v>791</x:v>
      </x:c>
      <x:c r="E66" s="47" t="s"/>
      <x:c r="H66" s="47" t="n">
        <x:v>1</x:v>
      </x:c>
      <x:c r="I66" s="0" t="s">
        <x:v>792</x:v>
      </x:c>
      <x:c r="K66" s="47">
        <x:f>ROUND(H66/100*K60,5)</x:f>
      </x:c>
    </x:row>
    <x:row r="67" spans="1:27">
      <x:c r="D67" s="48" t="s">
        <x:v>793</x:v>
      </x:c>
      <x:c r="E67" s="47" t="s"/>
      <x:c r="H67" s="47" t="s"/>
      <x:c r="K67" s="49">
        <x:f>SUM(K65:K66)</x:f>
      </x:c>
    </x:row>
    <x:row r="69" spans="1:27" customFormat="1" ht="45" customHeight="1">
      <x:c r="A69" s="37" t="s"/>
      <x:c r="B69" s="37" t="s">
        <x:v>813</x:v>
      </x:c>
      <x:c r="C69" s="38" t="s">
        <x:v>48</x:v>
      </x:c>
      <x:c r="D69" s="39" t="s">
        <x:v>814</x:v>
      </x:c>
      <x:c r="E69" s="38" t="s"/>
      <x:c r="F69" s="38" t="s"/>
      <x:c r="G69" s="38" t="s"/>
      <x:c r="H69" s="40" t="s">
        <x:v>767</x:v>
      </x:c>
      <x:c r="I69" s="41" t="n">
        <x:v>1</x:v>
      </x:c>
      <x:c r="J69" s="42" t="s"/>
      <x:c r="K69" s="43">
        <x:f>ROUND(K80,2)</x:f>
      </x:c>
      <x:c r="L69" s="39" t="s">
        <x:v>815</x:v>
      </x:c>
      <x:c r="M69" s="38" t="s"/>
      <x:c r="N69" s="38" t="s"/>
      <x:c r="O69" s="38" t="s"/>
      <x:c r="P69" s="38" t="s"/>
      <x:c r="Q69" s="38" t="s"/>
      <x:c r="R69" s="38" t="s"/>
      <x:c r="S69" s="38" t="s"/>
      <x:c r="T69" s="38" t="s"/>
      <x:c r="U69" s="38" t="s"/>
      <x:c r="V69" s="38" t="s"/>
      <x:c r="W69" s="38" t="s"/>
      <x:c r="X69" s="38" t="s"/>
      <x:c r="Y69" s="38" t="s"/>
      <x:c r="Z69" s="38" t="s"/>
      <x:c r="AA69" s="38" t="s"/>
    </x:row>
    <x:row r="70" spans="1:27">
      <x:c r="B70" s="14" t="s">
        <x:v>769</x:v>
      </x:c>
    </x:row>
    <x:row r="71" spans="1:27">
      <x:c r="B71" s="0" t="s">
        <x:v>802</x:v>
      </x:c>
      <x:c r="C71" s="0" t="s">
        <x:v>771</x:v>
      </x:c>
      <x:c r="D71" s="0" t="s">
        <x:v>803</x:v>
      </x:c>
      <x:c r="E71" s="44" t="n">
        <x:v>0.005</x:v>
      </x:c>
      <x:c r="F71" s="0" t="s">
        <x:v>773</x:v>
      </x:c>
      <x:c r="G71" s="0" t="s">
        <x:v>774</x:v>
      </x:c>
      <x:c r="H71" s="45" t="n">
        <x:v>32.36</x:v>
      </x:c>
      <x:c r="I71" s="0" t="s">
        <x:v>775</x:v>
      </x:c>
      <x:c r="J71" s="46">
        <x:f>ROUND(E71/I69* H71,5)</x:f>
      </x:c>
      <x:c r="K71" s="47" t="s"/>
    </x:row>
    <x:row r="72" spans="1:27">
      <x:c r="B72" s="0" t="s">
        <x:v>800</x:v>
      </x:c>
      <x:c r="C72" s="0" t="s">
        <x:v>771</x:v>
      </x:c>
      <x:c r="D72" s="0" t="s">
        <x:v>801</x:v>
      </x:c>
      <x:c r="E72" s="44" t="n">
        <x:v>0.005</x:v>
      </x:c>
      <x:c r="F72" s="0" t="s">
        <x:v>773</x:v>
      </x:c>
      <x:c r="G72" s="0" t="s">
        <x:v>774</x:v>
      </x:c>
      <x:c r="H72" s="45" t="n">
        <x:v>28.4</x:v>
      </x:c>
      <x:c r="I72" s="0" t="s">
        <x:v>775</x:v>
      </x:c>
      <x:c r="J72" s="46">
        <x:f>ROUND(E72/I69* H72,5)</x:f>
      </x:c>
      <x:c r="K72" s="47" t="s"/>
    </x:row>
    <x:row r="73" spans="1:27">
      <x:c r="D73" s="48" t="s">
        <x:v>776</x:v>
      </x:c>
      <x:c r="E73" s="47" t="s"/>
      <x:c r="H73" s="47" t="s"/>
      <x:c r="K73" s="45">
        <x:f>SUM(J71:J72)</x:f>
      </x:c>
    </x:row>
    <x:row r="74" spans="1:27">
      <x:c r="B74" s="14" t="s">
        <x:v>781</x:v>
      </x:c>
      <x:c r="E74" s="47" t="s"/>
      <x:c r="H74" s="47" t="s"/>
      <x:c r="K74" s="47" t="s"/>
    </x:row>
    <x:row r="75" spans="1:27">
      <x:c r="B75" s="0" t="s">
        <x:v>816</x:v>
      </x:c>
      <x:c r="C75" s="0" t="s">
        <x:v>48</x:v>
      </x:c>
      <x:c r="D75" s="0" t="s">
        <x:v>817</x:v>
      </x:c>
      <x:c r="E75" s="44" t="n">
        <x:v>1.05</x:v>
      </x:c>
      <x:c r="G75" s="0" t="s">
        <x:v>774</x:v>
      </x:c>
      <x:c r="H75" s="45" t="n">
        <x:v>1.02</x:v>
      </x:c>
      <x:c r="I75" s="0" t="s">
        <x:v>775</x:v>
      </x:c>
      <x:c r="J75" s="46">
        <x:f>ROUND(E75* H75,5)</x:f>
      </x:c>
      <x:c r="K75" s="47" t="s"/>
    </x:row>
    <x:row r="76" spans="1:27">
      <x:c r="B76" s="0" t="s">
        <x:v>804</x:v>
      </x:c>
      <x:c r="C76" s="0" t="s">
        <x:v>48</x:v>
      </x:c>
      <x:c r="D76" s="0" t="s">
        <x:v>805</x:v>
      </x:c>
      <x:c r="E76" s="44" t="n">
        <x:v>0.0102</x:v>
      </x:c>
      <x:c r="G76" s="0" t="s">
        <x:v>774</x:v>
      </x:c>
      <x:c r="H76" s="45" t="n">
        <x:v>2.3</x:v>
      </x:c>
      <x:c r="I76" s="0" t="s">
        <x:v>775</x:v>
      </x:c>
      <x:c r="J76" s="46">
        <x:f>ROUND(E76* H76,5)</x:f>
      </x:c>
      <x:c r="K76" s="47" t="s"/>
    </x:row>
    <x:row r="77" spans="1:27">
      <x:c r="D77" s="48" t="s">
        <x:v>789</x:v>
      </x:c>
      <x:c r="E77" s="47" t="s"/>
      <x:c r="H77" s="47" t="s"/>
      <x:c r="K77" s="45">
        <x:f>SUM(J75:J76)</x:f>
      </x:c>
    </x:row>
    <x:row r="78" spans="1:27">
      <x:c r="D78" s="48" t="s">
        <x:v>790</x:v>
      </x:c>
      <x:c r="E78" s="47" t="s"/>
      <x:c r="H78" s="47" t="s"/>
      <x:c r="K78" s="49">
        <x:f>SUM(J70:J77)</x:f>
      </x:c>
    </x:row>
    <x:row r="79" spans="1:27">
      <x:c r="D79" s="48" t="s">
        <x:v>791</x:v>
      </x:c>
      <x:c r="E79" s="47" t="s"/>
      <x:c r="H79" s="47" t="n">
        <x:v>1</x:v>
      </x:c>
      <x:c r="I79" s="0" t="s">
        <x:v>792</x:v>
      </x:c>
      <x:c r="K79" s="47">
        <x:f>ROUND(H79/100*K73,5)</x:f>
      </x:c>
    </x:row>
    <x:row r="80" spans="1:27">
      <x:c r="D80" s="48" t="s">
        <x:v>793</x:v>
      </x:c>
      <x:c r="E80" s="47" t="s"/>
      <x:c r="H80" s="47" t="s"/>
      <x:c r="K80" s="49">
        <x:f>SUM(K78:K79)</x:f>
      </x:c>
    </x:row>
    <x:row r="82" spans="1:27" customFormat="1" ht="45" customHeight="1">
      <x:c r="A82" s="37" t="s"/>
      <x:c r="B82" s="37" t="s">
        <x:v>818</x:v>
      </x:c>
      <x:c r="C82" s="38" t="s">
        <x:v>15</x:v>
      </x:c>
      <x:c r="D82" s="39" t="s">
        <x:v>819</x:v>
      </x:c>
      <x:c r="E82" s="38" t="s"/>
      <x:c r="F82" s="38" t="s"/>
      <x:c r="G82" s="38" t="s"/>
      <x:c r="H82" s="40" t="s">
        <x:v>767</x:v>
      </x:c>
      <x:c r="I82" s="41" t="n">
        <x:v>1</x:v>
      </x:c>
      <x:c r="J82" s="42" t="s"/>
      <x:c r="K82" s="43" t="n">
        <x:v>28</x:v>
      </x:c>
      <x:c r="L82" s="39" t="s">
        <x:v>820</x:v>
      </x:c>
      <x:c r="M82" s="38" t="s"/>
      <x:c r="N82" s="38" t="s"/>
      <x:c r="O82" s="38" t="s"/>
      <x:c r="P82" s="38" t="s"/>
      <x:c r="Q82" s="38" t="s"/>
      <x:c r="R82" s="38" t="s"/>
      <x:c r="S82" s="38" t="s"/>
      <x:c r="T82" s="38" t="s"/>
      <x:c r="U82" s="38" t="s"/>
      <x:c r="V82" s="38" t="s"/>
      <x:c r="W82" s="38" t="s"/>
      <x:c r="X82" s="38" t="s"/>
      <x:c r="Y82" s="38" t="s"/>
      <x:c r="Z82" s="38" t="s"/>
      <x:c r="AA82" s="38" t="s"/>
    </x:row>
    <x:row r="83" spans="1:27" customFormat="1" ht="45" customHeight="1">
      <x:c r="A83" s="37" t="s"/>
      <x:c r="B83" s="37" t="s">
        <x:v>821</x:v>
      </x:c>
      <x:c r="C83" s="38" t="s">
        <x:v>15</x:v>
      </x:c>
      <x:c r="D83" s="39" t="s">
        <x:v>822</x:v>
      </x:c>
      <x:c r="E83" s="38" t="s"/>
      <x:c r="F83" s="38" t="s"/>
      <x:c r="G83" s="38" t="s"/>
      <x:c r="H83" s="40" t="s">
        <x:v>767</x:v>
      </x:c>
      <x:c r="I83" s="41" t="n">
        <x:v>1</x:v>
      </x:c>
      <x:c r="J83" s="42" t="s"/>
      <x:c r="K83" s="43" t="n">
        <x:v>65.1</x:v>
      </x:c>
      <x:c r="L83" s="39" t="s">
        <x:v>823</x:v>
      </x:c>
      <x:c r="M83" s="38" t="s"/>
      <x:c r="N83" s="38" t="s"/>
      <x:c r="O83" s="38" t="s"/>
      <x:c r="P83" s="38" t="s"/>
      <x:c r="Q83" s="38" t="s"/>
      <x:c r="R83" s="38" t="s"/>
      <x:c r="S83" s="38" t="s"/>
      <x:c r="T83" s="38" t="s"/>
      <x:c r="U83" s="38" t="s"/>
      <x:c r="V83" s="38" t="s"/>
      <x:c r="W83" s="38" t="s"/>
      <x:c r="X83" s="38" t="s"/>
      <x:c r="Y83" s="38" t="s"/>
      <x:c r="Z83" s="38" t="s"/>
      <x:c r="AA83" s="38" t="s"/>
    </x:row>
    <x:row r="84" spans="1:27" customFormat="1" ht="45" customHeight="1">
      <x:c r="A84" s="37" t="s"/>
      <x:c r="B84" s="37" t="s">
        <x:v>824</x:v>
      </x:c>
      <x:c r="C84" s="38" t="s">
        <x:v>15</x:v>
      </x:c>
      <x:c r="D84" s="39" t="s">
        <x:v>825</x:v>
      </x:c>
      <x:c r="E84" s="38" t="s"/>
      <x:c r="F84" s="38" t="s"/>
      <x:c r="G84" s="38" t="s"/>
      <x:c r="H84" s="40" t="s">
        <x:v>767</x:v>
      </x:c>
      <x:c r="I84" s="41" t="n">
        <x:v>1</x:v>
      </x:c>
      <x:c r="J84" s="42" t="s"/>
      <x:c r="K84" s="43" t="n">
        <x:v>205</x:v>
      </x:c>
      <x:c r="L84" s="39" t="s">
        <x:v>826</x:v>
      </x:c>
      <x:c r="M84" s="38" t="s"/>
      <x:c r="N84" s="38" t="s"/>
      <x:c r="O84" s="38" t="s"/>
      <x:c r="P84" s="38" t="s"/>
      <x:c r="Q84" s="38" t="s"/>
      <x:c r="R84" s="38" t="s"/>
      <x:c r="S84" s="38" t="s"/>
      <x:c r="T84" s="38" t="s"/>
      <x:c r="U84" s="38" t="s"/>
      <x:c r="V84" s="38" t="s"/>
      <x:c r="W84" s="38" t="s"/>
      <x:c r="X84" s="38" t="s"/>
      <x:c r="Y84" s="38" t="s"/>
      <x:c r="Z84" s="38" t="s"/>
      <x:c r="AA84" s="38" t="s"/>
    </x:row>
    <x:row r="85" spans="1:27" customFormat="1" ht="45" customHeight="1">
      <x:c r="A85" s="37" t="s"/>
      <x:c r="B85" s="37" t="s">
        <x:v>827</x:v>
      </x:c>
      <x:c r="C85" s="38" t="s">
        <x:v>15</x:v>
      </x:c>
      <x:c r="D85" s="39" t="s">
        <x:v>175</x:v>
      </x:c>
      <x:c r="E85" s="38" t="s"/>
      <x:c r="F85" s="38" t="s"/>
      <x:c r="G85" s="38" t="s"/>
      <x:c r="H85" s="40" t="s">
        <x:v>767</x:v>
      </x:c>
      <x:c r="I85" s="41" t="n">
        <x:v>1</x:v>
      </x:c>
      <x:c r="J85" s="42" t="s"/>
      <x:c r="K85" s="43" t="n">
        <x:v>122.14</x:v>
      </x:c>
      <x:c r="L85" s="39" t="s">
        <x:v>828</x:v>
      </x:c>
      <x:c r="M85" s="38" t="s"/>
      <x:c r="N85" s="38" t="s"/>
      <x:c r="O85" s="38" t="s"/>
      <x:c r="P85" s="38" t="s"/>
      <x:c r="Q85" s="38" t="s"/>
      <x:c r="R85" s="38" t="s"/>
      <x:c r="S85" s="38" t="s"/>
      <x:c r="T85" s="38" t="s"/>
      <x:c r="U85" s="38" t="s"/>
      <x:c r="V85" s="38" t="s"/>
      <x:c r="W85" s="38" t="s"/>
      <x:c r="X85" s="38" t="s"/>
      <x:c r="Y85" s="38" t="s"/>
      <x:c r="Z85" s="38" t="s"/>
      <x:c r="AA85" s="38" t="s"/>
    </x:row>
    <x:row r="86" spans="1:27" customFormat="1" ht="45" customHeight="1">
      <x:c r="A86" s="37" t="s"/>
      <x:c r="B86" s="37" t="s">
        <x:v>829</x:v>
      </x:c>
      <x:c r="C86" s="38" t="s">
        <x:v>67</x:v>
      </x:c>
      <x:c r="D86" s="39" t="s">
        <x:v>193</x:v>
      </x:c>
      <x:c r="E86" s="38" t="s"/>
      <x:c r="F86" s="38" t="s"/>
      <x:c r="G86" s="38" t="s"/>
      <x:c r="H86" s="40" t="s">
        <x:v>767</x:v>
      </x:c>
      <x:c r="I86" s="41" t="n">
        <x:v>1</x:v>
      </x:c>
      <x:c r="J86" s="42" t="s"/>
      <x:c r="K86" s="43" t="n">
        <x:v>560.3</x:v>
      </x:c>
      <x:c r="L86" s="39" t="s">
        <x:v>830</x:v>
      </x:c>
      <x:c r="M86" s="38" t="s"/>
      <x:c r="N86" s="38" t="s"/>
      <x:c r="O86" s="38" t="s"/>
      <x:c r="P86" s="38" t="s"/>
      <x:c r="Q86" s="38" t="s"/>
      <x:c r="R86" s="38" t="s"/>
      <x:c r="S86" s="38" t="s"/>
      <x:c r="T86" s="38" t="s"/>
      <x:c r="U86" s="38" t="s"/>
      <x:c r="V86" s="38" t="s"/>
      <x:c r="W86" s="38" t="s"/>
      <x:c r="X86" s="38" t="s"/>
      <x:c r="Y86" s="38" t="s"/>
      <x:c r="Z86" s="38" t="s"/>
      <x:c r="AA86" s="38" t="s"/>
    </x:row>
    <x:row r="87" spans="1:27" customFormat="1" ht="45" customHeight="1">
      <x:c r="A87" s="37" t="s"/>
      <x:c r="B87" s="37" t="s">
        <x:v>831</x:v>
      </x:c>
      <x:c r="C87" s="38" t="s">
        <x:v>18</x:v>
      </x:c>
      <x:c r="D87" s="39" t="s">
        <x:v>832</x:v>
      </x:c>
      <x:c r="E87" s="38" t="s"/>
      <x:c r="F87" s="38" t="s"/>
      <x:c r="G87" s="38" t="s"/>
      <x:c r="H87" s="40" t="s">
        <x:v>767</x:v>
      </x:c>
      <x:c r="I87" s="41" t="n">
        <x:v>1</x:v>
      </x:c>
      <x:c r="J87" s="42" t="s"/>
      <x:c r="K87" s="43" t="n">
        <x:v>24.1</x:v>
      </x:c>
      <x:c r="L87" s="39" t="s">
        <x:v>833</x:v>
      </x:c>
      <x:c r="M87" s="38" t="s"/>
      <x:c r="N87" s="38" t="s"/>
      <x:c r="O87" s="38" t="s"/>
      <x:c r="P87" s="38" t="s"/>
      <x:c r="Q87" s="38" t="s"/>
      <x:c r="R87" s="38" t="s"/>
      <x:c r="S87" s="38" t="s"/>
      <x:c r="T87" s="38" t="s"/>
      <x:c r="U87" s="38" t="s"/>
      <x:c r="V87" s="38" t="s"/>
      <x:c r="W87" s="38" t="s"/>
      <x:c r="X87" s="38" t="s"/>
      <x:c r="Y87" s="38" t="s"/>
      <x:c r="Z87" s="38" t="s"/>
      <x:c r="AA87" s="38" t="s"/>
    </x:row>
    <x:row r="88" spans="1:27" customFormat="1" ht="45" customHeight="1">
      <x:c r="A88" s="37" t="s"/>
      <x:c r="B88" s="37" t="s">
        <x:v>834</x:v>
      </x:c>
      <x:c r="C88" s="38" t="s">
        <x:v>23</x:v>
      </x:c>
      <x:c r="D88" s="39" t="s">
        <x:v>835</x:v>
      </x:c>
      <x:c r="E88" s="38" t="s"/>
      <x:c r="F88" s="38" t="s"/>
      <x:c r="G88" s="38" t="s"/>
      <x:c r="H88" s="40" t="s">
        <x:v>767</x:v>
      </x:c>
      <x:c r="I88" s="41" t="n">
        <x:v>1</x:v>
      </x:c>
      <x:c r="J88" s="42" t="s"/>
      <x:c r="K88" s="43">
        <x:f>ROUND(K101,2)</x:f>
      </x:c>
      <x:c r="L88" s="39" t="s">
        <x:v>836</x:v>
      </x:c>
      <x:c r="M88" s="38" t="s"/>
      <x:c r="N88" s="38" t="s"/>
      <x:c r="O88" s="38" t="s"/>
      <x:c r="P88" s="38" t="s"/>
      <x:c r="Q88" s="38" t="s"/>
      <x:c r="R88" s="38" t="s"/>
      <x:c r="S88" s="38" t="s"/>
      <x:c r="T88" s="38" t="s"/>
      <x:c r="U88" s="38" t="s"/>
      <x:c r="V88" s="38" t="s"/>
      <x:c r="W88" s="38" t="s"/>
      <x:c r="X88" s="38" t="s"/>
      <x:c r="Y88" s="38" t="s"/>
      <x:c r="Z88" s="38" t="s"/>
      <x:c r="AA88" s="38" t="s"/>
    </x:row>
    <x:row r="89" spans="1:27">
      <x:c r="B89" s="14" t="s">
        <x:v>769</x:v>
      </x:c>
    </x:row>
    <x:row r="90" spans="1:27">
      <x:c r="B90" s="0" t="s">
        <x:v>837</x:v>
      </x:c>
      <x:c r="C90" s="0" t="s">
        <x:v>771</x:v>
      </x:c>
      <x:c r="D90" s="0" t="s">
        <x:v>772</x:v>
      </x:c>
      <x:c r="E90" s="44" t="n">
        <x:v>1</x:v>
      </x:c>
      <x:c r="F90" s="0" t="s">
        <x:v>773</x:v>
      </x:c>
      <x:c r="G90" s="0" t="s">
        <x:v>774</x:v>
      </x:c>
      <x:c r="H90" s="45" t="n">
        <x:v>29.63</x:v>
      </x:c>
      <x:c r="I90" s="0" t="s">
        <x:v>775</x:v>
      </x:c>
      <x:c r="J90" s="46">
        <x:f>ROUND(E90/I88* H90,5)</x:f>
      </x:c>
      <x:c r="K90" s="47" t="s"/>
    </x:row>
    <x:row r="91" spans="1:27">
      <x:c r="D91" s="48" t="s">
        <x:v>776</x:v>
      </x:c>
      <x:c r="E91" s="47" t="s"/>
      <x:c r="H91" s="47" t="s"/>
      <x:c r="K91" s="45">
        <x:f>SUM(J90:J90)</x:f>
      </x:c>
    </x:row>
    <x:row r="92" spans="1:27">
      <x:c r="B92" s="14" t="s">
        <x:v>777</x:v>
      </x:c>
      <x:c r="E92" s="47" t="s"/>
      <x:c r="H92" s="47" t="s"/>
      <x:c r="K92" s="47" t="s"/>
    </x:row>
    <x:row r="93" spans="1:27">
      <x:c r="B93" s="0" t="s">
        <x:v>838</x:v>
      </x:c>
      <x:c r="C93" s="0" t="s">
        <x:v>771</x:v>
      </x:c>
      <x:c r="D93" s="0" t="s">
        <x:v>839</x:v>
      </x:c>
      <x:c r="E93" s="44" t="n">
        <x:v>0.7</x:v>
      </x:c>
      <x:c r="F93" s="0" t="s">
        <x:v>773</x:v>
      </x:c>
      <x:c r="G93" s="0" t="s">
        <x:v>774</x:v>
      </x:c>
      <x:c r="H93" s="45" t="n">
        <x:v>2.31</x:v>
      </x:c>
      <x:c r="I93" s="0" t="s">
        <x:v>775</x:v>
      </x:c>
      <x:c r="J93" s="46">
        <x:f>ROUND(E93/I88* H93,5)</x:f>
      </x:c>
      <x:c r="K93" s="47" t="s"/>
    </x:row>
    <x:row r="94" spans="1:27">
      <x:c r="D94" s="48" t="s">
        <x:v>780</x:v>
      </x:c>
      <x:c r="E94" s="47" t="s"/>
      <x:c r="H94" s="47" t="s"/>
      <x:c r="K94" s="45">
        <x:f>SUM(J93:J93)</x:f>
      </x:c>
    </x:row>
    <x:row r="95" spans="1:27">
      <x:c r="B95" s="14" t="s">
        <x:v>781</x:v>
      </x:c>
      <x:c r="E95" s="47" t="s"/>
      <x:c r="H95" s="47" t="s"/>
      <x:c r="K95" s="47" t="s"/>
    </x:row>
    <x:row r="96" spans="1:27">
      <x:c r="B96" s="0" t="s">
        <x:v>840</x:v>
      </x:c>
      <x:c r="C96" s="0" t="s">
        <x:v>783</x:v>
      </x:c>
      <x:c r="D96" s="0" t="s">
        <x:v>841</x:v>
      </x:c>
      <x:c r="E96" s="44" t="n">
        <x:v>1.52</x:v>
      </x:c>
      <x:c r="G96" s="0" t="s">
        <x:v>774</x:v>
      </x:c>
      <x:c r="H96" s="45" t="n">
        <x:v>20.78</x:v>
      </x:c>
      <x:c r="I96" s="0" t="s">
        <x:v>775</x:v>
      </x:c>
      <x:c r="J96" s="46">
        <x:f>ROUND(E96* H96,5)</x:f>
      </x:c>
      <x:c r="K96" s="47" t="s"/>
    </x:row>
    <x:row r="97" spans="1:27">
      <x:c r="B97" s="0" t="s">
        <x:v>842</x:v>
      </x:c>
      <x:c r="C97" s="0" t="s">
        <x:v>23</x:v>
      </x:c>
      <x:c r="D97" s="0" t="s">
        <x:v>843</x:v>
      </x:c>
      <x:c r="E97" s="44" t="n">
        <x:v>0.2</x:v>
      </x:c>
      <x:c r="G97" s="0" t="s">
        <x:v>774</x:v>
      </x:c>
      <x:c r="H97" s="45" t="n">
        <x:v>1.62</x:v>
      </x:c>
      <x:c r="I97" s="0" t="s">
        <x:v>775</x:v>
      </x:c>
      <x:c r="J97" s="46">
        <x:f>ROUND(E97* H97,5)</x:f>
      </x:c>
      <x:c r="K97" s="47" t="s"/>
    </x:row>
    <x:row r="98" spans="1:27">
      <x:c r="B98" s="0" t="s">
        <x:v>844</x:v>
      </x:c>
      <x:c r="C98" s="0" t="s">
        <x:v>783</x:v>
      </x:c>
      <x:c r="D98" s="0" t="s">
        <x:v>845</x:v>
      </x:c>
      <x:c r="E98" s="44" t="n">
        <x:v>0.38</x:v>
      </x:c>
      <x:c r="G98" s="0" t="s">
        <x:v>774</x:v>
      </x:c>
      <x:c r="H98" s="45" t="n">
        <x:v>145.42</x:v>
      </x:c>
      <x:c r="I98" s="0" t="s">
        <x:v>775</x:v>
      </x:c>
      <x:c r="J98" s="46">
        <x:f>ROUND(E98* H98,5)</x:f>
      </x:c>
      <x:c r="K98" s="47" t="s"/>
    </x:row>
    <x:row r="99" spans="1:27">
      <x:c r="D99" s="48" t="s">
        <x:v>789</x:v>
      </x:c>
      <x:c r="E99" s="47" t="s"/>
      <x:c r="H99" s="47" t="s"/>
      <x:c r="K99" s="45">
        <x:f>SUM(J96:J98)</x:f>
      </x:c>
    </x:row>
    <x:row r="100" spans="1:27">
      <x:c r="D100" s="48" t="s">
        <x:v>790</x:v>
      </x:c>
      <x:c r="E100" s="47" t="s"/>
      <x:c r="H100" s="47" t="s"/>
      <x:c r="K100" s="49">
        <x:f>SUM(J89:J99)</x:f>
      </x:c>
    </x:row>
    <x:row r="101" spans="1:27">
      <x:c r="D101" s="48" t="s">
        <x:v>793</x:v>
      </x:c>
      <x:c r="E101" s="47" t="s"/>
      <x:c r="H101" s="47" t="s"/>
      <x:c r="K101" s="49">
        <x:f>SUM(K100:K100)</x:f>
      </x:c>
    </x:row>
    <x:row r="103" spans="1:27" customFormat="1" ht="45" customHeight="1">
      <x:c r="A103" s="37" t="s"/>
      <x:c r="B103" s="37" t="s">
        <x:v>846</x:v>
      </x:c>
      <x:c r="C103" s="38" t="s">
        <x:v>23</x:v>
      </x:c>
      <x:c r="D103" s="39" t="s">
        <x:v>847</x:v>
      </x:c>
      <x:c r="E103" s="38" t="s"/>
      <x:c r="F103" s="38" t="s"/>
      <x:c r="G103" s="38" t="s"/>
      <x:c r="H103" s="40" t="s">
        <x:v>767</x:v>
      </x:c>
      <x:c r="I103" s="41" t="n">
        <x:v>1</x:v>
      </x:c>
      <x:c r="J103" s="42" t="s"/>
      <x:c r="K103" s="43">
        <x:f>ROUND(K117,2)</x:f>
      </x:c>
      <x:c r="L103" s="39" t="s">
        <x:v>848</x:v>
      </x:c>
      <x:c r="M103" s="38" t="s"/>
      <x:c r="N103" s="38" t="s"/>
      <x:c r="O103" s="38" t="s"/>
      <x:c r="P103" s="38" t="s"/>
      <x:c r="Q103" s="38" t="s"/>
      <x:c r="R103" s="38" t="s"/>
      <x:c r="S103" s="38" t="s"/>
      <x:c r="T103" s="38" t="s"/>
      <x:c r="U103" s="38" t="s"/>
      <x:c r="V103" s="38" t="s"/>
      <x:c r="W103" s="38" t="s"/>
      <x:c r="X103" s="38" t="s"/>
      <x:c r="Y103" s="38" t="s"/>
      <x:c r="Z103" s="38" t="s"/>
      <x:c r="AA103" s="38" t="s"/>
    </x:row>
    <x:row r="104" spans="1:27">
      <x:c r="B104" s="14" t="s">
        <x:v>769</x:v>
      </x:c>
    </x:row>
    <x:row r="105" spans="1:27">
      <x:c r="B105" s="0" t="s">
        <x:v>837</x:v>
      </x:c>
      <x:c r="C105" s="0" t="s">
        <x:v>771</x:v>
      </x:c>
      <x:c r="D105" s="0" t="s">
        <x:v>772</x:v>
      </x:c>
      <x:c r="E105" s="44" t="n">
        <x:v>1.05</x:v>
      </x:c>
      <x:c r="F105" s="0" t="s">
        <x:v>773</x:v>
      </x:c>
      <x:c r="G105" s="0" t="s">
        <x:v>774</x:v>
      </x:c>
      <x:c r="H105" s="45" t="n">
        <x:v>29.63</x:v>
      </x:c>
      <x:c r="I105" s="0" t="s">
        <x:v>775</x:v>
      </x:c>
      <x:c r="J105" s="46">
        <x:f>ROUND(E105/I103* H105,5)</x:f>
      </x:c>
      <x:c r="K105" s="47" t="s"/>
    </x:row>
    <x:row r="106" spans="1:27">
      <x:c r="D106" s="48" t="s">
        <x:v>776</x:v>
      </x:c>
      <x:c r="E106" s="47" t="s"/>
      <x:c r="H106" s="47" t="s"/>
      <x:c r="K106" s="45">
        <x:f>SUM(J105:J105)</x:f>
      </x:c>
    </x:row>
    <x:row r="107" spans="1:27">
      <x:c r="B107" s="14" t="s">
        <x:v>777</x:v>
      </x:c>
      <x:c r="E107" s="47" t="s"/>
      <x:c r="H107" s="47" t="s"/>
      <x:c r="K107" s="47" t="s"/>
    </x:row>
    <x:row r="108" spans="1:27">
      <x:c r="B108" s="0" t="s">
        <x:v>838</x:v>
      </x:c>
      <x:c r="C108" s="0" t="s">
        <x:v>771</x:v>
      </x:c>
      <x:c r="D108" s="0" t="s">
        <x:v>839</x:v>
      </x:c>
      <x:c r="E108" s="44" t="n">
        <x:v>0.725</x:v>
      </x:c>
      <x:c r="F108" s="0" t="s">
        <x:v>773</x:v>
      </x:c>
      <x:c r="G108" s="0" t="s">
        <x:v>774</x:v>
      </x:c>
      <x:c r="H108" s="45" t="n">
        <x:v>2.31</x:v>
      </x:c>
      <x:c r="I108" s="0" t="s">
        <x:v>775</x:v>
      </x:c>
      <x:c r="J108" s="46">
        <x:f>ROUND(E108/I103* H108,5)</x:f>
      </x:c>
      <x:c r="K108" s="47" t="s"/>
    </x:row>
    <x:row r="109" spans="1:27">
      <x:c r="D109" s="48" t="s">
        <x:v>780</x:v>
      </x:c>
      <x:c r="E109" s="47" t="s"/>
      <x:c r="H109" s="47" t="s"/>
      <x:c r="K109" s="45">
        <x:f>SUM(J108:J108)</x:f>
      </x:c>
    </x:row>
    <x:row r="110" spans="1:27">
      <x:c r="B110" s="14" t="s">
        <x:v>781</x:v>
      </x:c>
      <x:c r="E110" s="47" t="s"/>
      <x:c r="H110" s="47" t="s"/>
      <x:c r="K110" s="47" t="s"/>
    </x:row>
    <x:row r="111" spans="1:27">
      <x:c r="B111" s="0" t="s">
        <x:v>849</x:v>
      </x:c>
      <x:c r="C111" s="0" t="s">
        <x:v>48</x:v>
      </x:c>
      <x:c r="D111" s="0" t="s">
        <x:v>850</x:v>
      </x:c>
      <x:c r="E111" s="44" t="n">
        <x:v>400</x:v>
      </x:c>
      <x:c r="G111" s="0" t="s">
        <x:v>774</x:v>
      </x:c>
      <x:c r="H111" s="45" t="n">
        <x:v>0.1</x:v>
      </x:c>
      <x:c r="I111" s="0" t="s">
        <x:v>775</x:v>
      </x:c>
      <x:c r="J111" s="46">
        <x:f>ROUND(E111* H111,5)</x:f>
      </x:c>
      <x:c r="K111" s="47" t="s"/>
    </x:row>
    <x:row r="112" spans="1:27">
      <x:c r="B112" s="0" t="s">
        <x:v>851</x:v>
      </x:c>
      <x:c r="C112" s="0" t="s">
        <x:v>783</x:v>
      </x:c>
      <x:c r="D112" s="0" t="s">
        <x:v>852</x:v>
      </x:c>
      <x:c r="E112" s="44" t="n">
        <x:v>0.2</x:v>
      </x:c>
      <x:c r="G112" s="0" t="s">
        <x:v>774</x:v>
      </x:c>
      <x:c r="H112" s="45" t="n">
        <x:v>133.77</x:v>
      </x:c>
      <x:c r="I112" s="0" t="s">
        <x:v>775</x:v>
      </x:c>
      <x:c r="J112" s="46">
        <x:f>ROUND(E112* H112,5)</x:f>
      </x:c>
      <x:c r="K112" s="47" t="s"/>
    </x:row>
    <x:row r="113" spans="1:27">
      <x:c r="B113" s="0" t="s">
        <x:v>853</x:v>
      </x:c>
      <x:c r="C113" s="0" t="s">
        <x:v>783</x:v>
      </x:c>
      <x:c r="D113" s="0" t="s">
        <x:v>854</x:v>
      </x:c>
      <x:c r="E113" s="44" t="n">
        <x:v>1.53</x:v>
      </x:c>
      <x:c r="G113" s="0" t="s">
        <x:v>774</x:v>
      </x:c>
      <x:c r="H113" s="45" t="n">
        <x:v>22.65</x:v>
      </x:c>
      <x:c r="I113" s="0" t="s">
        <x:v>775</x:v>
      </x:c>
      <x:c r="J113" s="46">
        <x:f>ROUND(E113* H113,5)</x:f>
      </x:c>
      <x:c r="K113" s="47" t="s"/>
    </x:row>
    <x:row r="114" spans="1:27">
      <x:c r="B114" s="0" t="s">
        <x:v>842</x:v>
      </x:c>
      <x:c r="C114" s="0" t="s">
        <x:v>23</x:v>
      </x:c>
      <x:c r="D114" s="0" t="s">
        <x:v>843</x:v>
      </x:c>
      <x:c r="E114" s="44" t="n">
        <x:v>0.2</x:v>
      </x:c>
      <x:c r="G114" s="0" t="s">
        <x:v>774</x:v>
      </x:c>
      <x:c r="H114" s="45" t="n">
        <x:v>1.62</x:v>
      </x:c>
      <x:c r="I114" s="0" t="s">
        <x:v>775</x:v>
      </x:c>
      <x:c r="J114" s="46">
        <x:f>ROUND(E114* H114,5)</x:f>
      </x:c>
      <x:c r="K114" s="47" t="s"/>
    </x:row>
    <x:row r="115" spans="1:27">
      <x:c r="D115" s="48" t="s">
        <x:v>789</x:v>
      </x:c>
      <x:c r="E115" s="47" t="s"/>
      <x:c r="H115" s="47" t="s"/>
      <x:c r="K115" s="45">
        <x:f>SUM(J111:J114)</x:f>
      </x:c>
    </x:row>
    <x:row r="116" spans="1:27">
      <x:c r="D116" s="48" t="s">
        <x:v>790</x:v>
      </x:c>
      <x:c r="E116" s="47" t="s"/>
      <x:c r="H116" s="47" t="s"/>
      <x:c r="K116" s="49">
        <x:f>SUM(J104:J115)</x:f>
      </x:c>
    </x:row>
    <x:row r="117" spans="1:27">
      <x:c r="D117" s="48" t="s">
        <x:v>793</x:v>
      </x:c>
      <x:c r="E117" s="47" t="s"/>
      <x:c r="H117" s="47" t="s"/>
      <x:c r="K117" s="49">
        <x:f>SUM(K116:K116)</x:f>
      </x:c>
    </x:row>
    <x:row r="119" spans="1:27" customFormat="1" ht="45" customHeight="1">
      <x:c r="A119" s="37" t="s"/>
      <x:c r="B119" s="37" t="s">
        <x:v>855</x:v>
      </x:c>
      <x:c r="C119" s="38" t="s">
        <x:v>23</x:v>
      </x:c>
      <x:c r="D119" s="39" t="s">
        <x:v>856</x:v>
      </x:c>
      <x:c r="E119" s="38" t="s"/>
      <x:c r="F119" s="38" t="s"/>
      <x:c r="G119" s="38" t="s"/>
      <x:c r="H119" s="40" t="s">
        <x:v>767</x:v>
      </x:c>
      <x:c r="I119" s="41" t="n">
        <x:v>1</x:v>
      </x:c>
      <x:c r="J119" s="42" t="s"/>
      <x:c r="K119" s="43">
        <x:f>ROUND(K129,2)</x:f>
      </x:c>
      <x:c r="L119" s="39" t="s">
        <x:v>857</x:v>
      </x:c>
      <x:c r="M119" s="38" t="s"/>
      <x:c r="N119" s="38" t="s"/>
      <x:c r="O119" s="38" t="s"/>
      <x:c r="P119" s="38" t="s"/>
      <x:c r="Q119" s="38" t="s"/>
      <x:c r="R119" s="38" t="s"/>
      <x:c r="S119" s="38" t="s"/>
      <x:c r="T119" s="38" t="s"/>
      <x:c r="U119" s="38" t="s"/>
      <x:c r="V119" s="38" t="s"/>
      <x:c r="W119" s="38" t="s"/>
      <x:c r="X119" s="38" t="s"/>
      <x:c r="Y119" s="38" t="s"/>
      <x:c r="Z119" s="38" t="s"/>
      <x:c r="AA119" s="38" t="s"/>
    </x:row>
    <x:row r="120" spans="1:27">
      <x:c r="B120" s="14" t="s">
        <x:v>769</x:v>
      </x:c>
    </x:row>
    <x:row r="121" spans="1:27">
      <x:c r="B121" s="0" t="s">
        <x:v>858</x:v>
      </x:c>
      <x:c r="C121" s="0" t="s">
        <x:v>771</x:v>
      </x:c>
      <x:c r="D121" s="0" t="s">
        <x:v>859</x:v>
      </x:c>
      <x:c r="E121" s="44" t="n">
        <x:v>0.5</x:v>
      </x:c>
      <x:c r="F121" s="0" t="s">
        <x:v>773</x:v>
      </x:c>
      <x:c r="G121" s="0" t="s">
        <x:v>774</x:v>
      </x:c>
      <x:c r="H121" s="45" t="n">
        <x:v>13.09</x:v>
      </x:c>
      <x:c r="I121" s="0" t="s">
        <x:v>775</x:v>
      </x:c>
      <x:c r="J121" s="46">
        <x:f>ROUND(E121/I119* H121,5)</x:f>
      </x:c>
      <x:c r="K121" s="47" t="s"/>
    </x:row>
    <x:row r="122" spans="1:27">
      <x:c r="D122" s="48" t="s">
        <x:v>776</x:v>
      </x:c>
      <x:c r="E122" s="47" t="s"/>
      <x:c r="H122" s="47" t="s"/>
      <x:c r="K122" s="45">
        <x:f>SUM(J121:J121)</x:f>
      </x:c>
    </x:row>
    <x:row r="123" spans="1:27">
      <x:c r="B123" s="14" t="s">
        <x:v>781</x:v>
      </x:c>
      <x:c r="E123" s="47" t="s"/>
      <x:c r="H123" s="47" t="s"/>
      <x:c r="K123" s="47" t="s"/>
    </x:row>
    <x:row r="124" spans="1:27">
      <x:c r="B124" s="0" t="s">
        <x:v>844</x:v>
      </x:c>
      <x:c r="C124" s="0" t="s">
        <x:v>783</x:v>
      </x:c>
      <x:c r="D124" s="0" t="s">
        <x:v>845</x:v>
      </x:c>
      <x:c r="E124" s="44" t="n">
        <x:v>0.33</x:v>
      </x:c>
      <x:c r="G124" s="0" t="s">
        <x:v>774</x:v>
      </x:c>
      <x:c r="H124" s="45" t="n">
        <x:v>145.42</x:v>
      </x:c>
      <x:c r="I124" s="0" t="s">
        <x:v>775</x:v>
      </x:c>
      <x:c r="J124" s="46">
        <x:f>ROUND(E124* H124,5)</x:f>
      </x:c>
      <x:c r="K124" s="47" t="s"/>
    </x:row>
    <x:row r="125" spans="1:27">
      <x:c r="B125" s="0" t="s">
        <x:v>860</x:v>
      </x:c>
      <x:c r="C125" s="0" t="s">
        <x:v>48</x:v>
      </x:c>
      <x:c r="D125" s="0" t="s">
        <x:v>861</x:v>
      </x:c>
      <x:c r="E125" s="44" t="n">
        <x:v>5</x:v>
      </x:c>
      <x:c r="G125" s="0" t="s">
        <x:v>774</x:v>
      </x:c>
      <x:c r="H125" s="45" t="n">
        <x:v>1.04</x:v>
      </x:c>
      <x:c r="I125" s="0" t="s">
        <x:v>775</x:v>
      </x:c>
      <x:c r="J125" s="46">
        <x:f>ROUND(E125* H125,5)</x:f>
      </x:c>
      <x:c r="K125" s="47" t="s"/>
    </x:row>
    <x:row r="126" spans="1:27">
      <x:c r="B126" s="0" t="s">
        <x:v>842</x:v>
      </x:c>
      <x:c r="C126" s="0" t="s">
        <x:v>23</x:v>
      </x:c>
      <x:c r="D126" s="0" t="s">
        <x:v>843</x:v>
      </x:c>
      <x:c r="E126" s="44" t="n">
        <x:v>0.33</x:v>
      </x:c>
      <x:c r="G126" s="0" t="s">
        <x:v>774</x:v>
      </x:c>
      <x:c r="H126" s="45" t="n">
        <x:v>1.62</x:v>
      </x:c>
      <x:c r="I126" s="0" t="s">
        <x:v>775</x:v>
      </x:c>
      <x:c r="J126" s="46">
        <x:f>ROUND(E126* H126,5)</x:f>
      </x:c>
      <x:c r="K126" s="47" t="s"/>
    </x:row>
    <x:row r="127" spans="1:27">
      <x:c r="D127" s="48" t="s">
        <x:v>789</x:v>
      </x:c>
      <x:c r="E127" s="47" t="s"/>
      <x:c r="H127" s="47" t="s"/>
      <x:c r="K127" s="45">
        <x:f>SUM(J124:J126)</x:f>
      </x:c>
    </x:row>
    <x:row r="128" spans="1:27">
      <x:c r="D128" s="48" t="s">
        <x:v>790</x:v>
      </x:c>
      <x:c r="E128" s="47" t="s"/>
      <x:c r="H128" s="47" t="s"/>
      <x:c r="K128" s="49">
        <x:f>SUM(J120:J127)</x:f>
      </x:c>
    </x:row>
    <x:row r="129" spans="1:27">
      <x:c r="D129" s="48" t="s">
        <x:v>793</x:v>
      </x:c>
      <x:c r="E129" s="47" t="s"/>
      <x:c r="H129" s="47" t="s"/>
      <x:c r="K129" s="49">
        <x:f>SUM(K128:K128)</x:f>
      </x:c>
    </x:row>
    <x:row r="131" spans="1:27" customFormat="1" ht="45" customHeight="1">
      <x:c r="A131" s="37" t="s"/>
      <x:c r="B131" s="37" t="s">
        <x:v>862</x:v>
      </x:c>
      <x:c r="C131" s="38" t="s">
        <x:v>23</x:v>
      </x:c>
      <x:c r="D131" s="39" t="s">
        <x:v>863</x:v>
      </x:c>
      <x:c r="E131" s="38" t="s"/>
      <x:c r="F131" s="38" t="s"/>
      <x:c r="G131" s="38" t="s"/>
      <x:c r="H131" s="40" t="s">
        <x:v>767</x:v>
      </x:c>
      <x:c r="I131" s="41" t="n">
        <x:v>1</x:v>
      </x:c>
      <x:c r="J131" s="42" t="s"/>
      <x:c r="K131" s="43">
        <x:f>ROUND(K140,2)</x:f>
      </x:c>
      <x:c r="L131" s="39" t="s">
        <x:v>864</x:v>
      </x:c>
      <x:c r="M131" s="38" t="s"/>
      <x:c r="N131" s="38" t="s"/>
      <x:c r="O131" s="38" t="s"/>
      <x:c r="P131" s="38" t="s"/>
      <x:c r="Q131" s="38" t="s"/>
      <x:c r="R131" s="38" t="s"/>
      <x:c r="S131" s="38" t="s"/>
      <x:c r="T131" s="38" t="s"/>
      <x:c r="U131" s="38" t="s"/>
      <x:c r="V131" s="38" t="s"/>
      <x:c r="W131" s="38" t="s"/>
      <x:c r="X131" s="38" t="s"/>
      <x:c r="Y131" s="38" t="s"/>
      <x:c r="Z131" s="38" t="s"/>
      <x:c r="AA131" s="38" t="s"/>
    </x:row>
    <x:row r="132" spans="1:27">
      <x:c r="B132" s="14" t="s">
        <x:v>769</x:v>
      </x:c>
    </x:row>
    <x:row r="133" spans="1:27">
      <x:c r="B133" s="0" t="s">
        <x:v>865</x:v>
      </x:c>
      <x:c r="C133" s="0" t="s">
        <x:v>771</x:v>
      </x:c>
      <x:c r="D133" s="0" t="s">
        <x:v>866</x:v>
      </x:c>
      <x:c r="E133" s="44" t="n">
        <x:v>1</x:v>
      </x:c>
      <x:c r="F133" s="0" t="s">
        <x:v>773</x:v>
      </x:c>
      <x:c r="G133" s="0" t="s">
        <x:v>774</x:v>
      </x:c>
      <x:c r="H133" s="45" t="n">
        <x:v>28.66</x:v>
      </x:c>
      <x:c r="I133" s="0" t="s">
        <x:v>775</x:v>
      </x:c>
      <x:c r="J133" s="46">
        <x:f>ROUND(E133/I131* H133,5)</x:f>
      </x:c>
      <x:c r="K133" s="47" t="s"/>
    </x:row>
    <x:row r="134" spans="1:27">
      <x:c r="D134" s="48" t="s">
        <x:v>776</x:v>
      </x:c>
      <x:c r="E134" s="47" t="s"/>
      <x:c r="H134" s="47" t="s"/>
      <x:c r="K134" s="45">
        <x:f>SUM(J133:J133)</x:f>
      </x:c>
    </x:row>
    <x:row r="135" spans="1:27">
      <x:c r="B135" s="14" t="s">
        <x:v>781</x:v>
      </x:c>
      <x:c r="E135" s="47" t="s"/>
      <x:c r="H135" s="47" t="s"/>
      <x:c r="K135" s="47" t="s"/>
    </x:row>
    <x:row r="136" spans="1:27">
      <x:c r="B136" s="0" t="s">
        <x:v>867</x:v>
      </x:c>
      <x:c r="C136" s="0" t="s">
        <x:v>48</x:v>
      </x:c>
      <x:c r="D136" s="0" t="s">
        <x:v>868</x:v>
      </x:c>
      <x:c r="E136" s="44" t="n">
        <x:v>800</x:v>
      </x:c>
      <x:c r="G136" s="0" t="s">
        <x:v>774</x:v>
      </x:c>
      <x:c r="H136" s="45" t="n">
        <x:v>0.17</x:v>
      </x:c>
      <x:c r="I136" s="0" t="s">
        <x:v>775</x:v>
      </x:c>
      <x:c r="J136" s="46">
        <x:f>ROUND(E136* H136,5)</x:f>
      </x:c>
      <x:c r="K136" s="47" t="s"/>
    </x:row>
    <x:row r="137" spans="1:27">
      <x:c r="B137" s="0" t="s">
        <x:v>842</x:v>
      </x:c>
      <x:c r="C137" s="0" t="s">
        <x:v>23</x:v>
      </x:c>
      <x:c r="D137" s="0" t="s">
        <x:v>843</x:v>
      </x:c>
      <x:c r="E137" s="44" t="n">
        <x:v>0.6</x:v>
      </x:c>
      <x:c r="G137" s="0" t="s">
        <x:v>774</x:v>
      </x:c>
      <x:c r="H137" s="45" t="n">
        <x:v>1.62</x:v>
      </x:c>
      <x:c r="I137" s="0" t="s">
        <x:v>775</x:v>
      </x:c>
      <x:c r="J137" s="46">
        <x:f>ROUND(E137* H137,5)</x:f>
      </x:c>
      <x:c r="K137" s="47" t="s"/>
    </x:row>
    <x:row r="138" spans="1:27">
      <x:c r="D138" s="48" t="s">
        <x:v>789</x:v>
      </x:c>
      <x:c r="E138" s="47" t="s"/>
      <x:c r="H138" s="47" t="s"/>
      <x:c r="K138" s="45">
        <x:f>SUM(J136:J137)</x:f>
      </x:c>
    </x:row>
    <x:row r="139" spans="1:27">
      <x:c r="D139" s="48" t="s">
        <x:v>790</x:v>
      </x:c>
      <x:c r="E139" s="47" t="s"/>
      <x:c r="H139" s="47" t="s"/>
      <x:c r="K139" s="49">
        <x:f>SUM(J132:J138)</x:f>
      </x:c>
    </x:row>
    <x:row r="140" spans="1:27">
      <x:c r="D140" s="48" t="s">
        <x:v>793</x:v>
      </x:c>
      <x:c r="E140" s="47" t="s"/>
      <x:c r="H140" s="47" t="s"/>
      <x:c r="K140" s="49">
        <x:f>SUM(K139:K139)</x:f>
      </x:c>
    </x:row>
    <x:row r="142" spans="1:27" customFormat="1" ht="45" customHeight="1">
      <x:c r="A142" s="37" t="s"/>
      <x:c r="B142" s="37" t="s">
        <x:v>869</x:v>
      </x:c>
      <x:c r="C142" s="38" t="s">
        <x:v>48</x:v>
      </x:c>
      <x:c r="D142" s="39" t="s">
        <x:v>809</x:v>
      </x:c>
      <x:c r="E142" s="38" t="s"/>
      <x:c r="F142" s="38" t="s"/>
      <x:c r="G142" s="38" t="s"/>
      <x:c r="H142" s="40" t="s">
        <x:v>767</x:v>
      </x:c>
      <x:c r="I142" s="41" t="n">
        <x:v>1</x:v>
      </x:c>
      <x:c r="J142" s="42" t="s"/>
      <x:c r="K142" s="43">
        <x:f>ROUND(K153,2)</x:f>
      </x:c>
      <x:c r="L142" s="39" t="s">
        <x:v>810</x:v>
      </x:c>
      <x:c r="M142" s="38" t="s"/>
      <x:c r="N142" s="38" t="s"/>
      <x:c r="O142" s="38" t="s"/>
      <x:c r="P142" s="38" t="s"/>
      <x:c r="Q142" s="38" t="s"/>
      <x:c r="R142" s="38" t="s"/>
      <x:c r="S142" s="38" t="s"/>
      <x:c r="T142" s="38" t="s"/>
      <x:c r="U142" s="38" t="s"/>
      <x:c r="V142" s="38" t="s"/>
      <x:c r="W142" s="38" t="s"/>
      <x:c r="X142" s="38" t="s"/>
      <x:c r="Y142" s="38" t="s"/>
      <x:c r="Z142" s="38" t="s"/>
      <x:c r="AA142" s="38" t="s"/>
    </x:row>
    <x:row r="143" spans="1:27">
      <x:c r="B143" s="14" t="s">
        <x:v>769</x:v>
      </x:c>
    </x:row>
    <x:row r="144" spans="1:27">
      <x:c r="B144" s="0" t="s">
        <x:v>870</x:v>
      </x:c>
      <x:c r="C144" s="0" t="s">
        <x:v>771</x:v>
      </x:c>
      <x:c r="D144" s="0" t="s">
        <x:v>803</x:v>
      </x:c>
      <x:c r="E144" s="44" t="n">
        <x:v>0.005</x:v>
      </x:c>
      <x:c r="F144" s="0" t="s">
        <x:v>773</x:v>
      </x:c>
      <x:c r="G144" s="0" t="s">
        <x:v>774</x:v>
      </x:c>
      <x:c r="H144" s="45" t="n">
        <x:v>27.62</x:v>
      </x:c>
      <x:c r="I144" s="0" t="s">
        <x:v>775</x:v>
      </x:c>
      <x:c r="J144" s="46">
        <x:f>ROUND(E144/I142* H144,5)</x:f>
      </x:c>
      <x:c r="K144" s="47" t="s"/>
    </x:row>
    <x:row r="145" spans="1:27">
      <x:c r="B145" s="0" t="s">
        <x:v>871</x:v>
      </x:c>
      <x:c r="C145" s="0" t="s">
        <x:v>771</x:v>
      </x:c>
      <x:c r="D145" s="0" t="s">
        <x:v>801</x:v>
      </x:c>
      <x:c r="E145" s="44" t="n">
        <x:v>0.005</x:v>
      </x:c>
      <x:c r="F145" s="0" t="s">
        <x:v>773</x:v>
      </x:c>
      <x:c r="G145" s="0" t="s">
        <x:v>774</x:v>
      </x:c>
      <x:c r="H145" s="45" t="n">
        <x:v>24.53</x:v>
      </x:c>
      <x:c r="I145" s="0" t="s">
        <x:v>775</x:v>
      </x:c>
      <x:c r="J145" s="46">
        <x:f>ROUND(E145/I142* H145,5)</x:f>
      </x:c>
      <x:c r="K145" s="47" t="s"/>
    </x:row>
    <x:row r="146" spans="1:27">
      <x:c r="D146" s="48" t="s">
        <x:v>776</x:v>
      </x:c>
      <x:c r="E146" s="47" t="s"/>
      <x:c r="H146" s="47" t="s"/>
      <x:c r="K146" s="45">
        <x:f>SUM(J144:J145)</x:f>
      </x:c>
    </x:row>
    <x:row r="147" spans="1:27">
      <x:c r="B147" s="14" t="s">
        <x:v>781</x:v>
      </x:c>
      <x:c r="E147" s="47" t="s"/>
      <x:c r="H147" s="47" t="s"/>
      <x:c r="K147" s="47" t="s"/>
    </x:row>
    <x:row r="148" spans="1:27">
      <x:c r="B148" s="0" t="s">
        <x:v>872</x:v>
      </x:c>
      <x:c r="C148" s="0" t="s">
        <x:v>48</x:v>
      </x:c>
      <x:c r="D148" s="0" t="s">
        <x:v>805</x:v>
      </x:c>
      <x:c r="E148" s="44" t="n">
        <x:v>0.0102</x:v>
      </x:c>
      <x:c r="G148" s="0" t="s">
        <x:v>774</x:v>
      </x:c>
      <x:c r="H148" s="45" t="n">
        <x:v>1.16</x:v>
      </x:c>
      <x:c r="I148" s="0" t="s">
        <x:v>775</x:v>
      </x:c>
      <x:c r="J148" s="46">
        <x:f>ROUND(E148* H148,5)</x:f>
      </x:c>
      <x:c r="K148" s="47" t="s"/>
    </x:row>
    <x:row r="149" spans="1:27">
      <x:c r="B149" s="0" t="s">
        <x:v>873</x:v>
      </x:c>
      <x:c r="C149" s="0" t="s">
        <x:v>48</x:v>
      </x:c>
      <x:c r="D149" s="0" t="s">
        <x:v>812</x:v>
      </x:c>
      <x:c r="E149" s="44" t="n">
        <x:v>1.05</x:v>
      </x:c>
      <x:c r="G149" s="0" t="s">
        <x:v>774</x:v>
      </x:c>
      <x:c r="H149" s="45" t="n">
        <x:v>0.59</x:v>
      </x:c>
      <x:c r="I149" s="0" t="s">
        <x:v>775</x:v>
      </x:c>
      <x:c r="J149" s="46">
        <x:f>ROUND(E149* H149,5)</x:f>
      </x:c>
      <x:c r="K149" s="47" t="s"/>
    </x:row>
    <x:row r="150" spans="1:27">
      <x:c r="D150" s="48" t="s">
        <x:v>789</x:v>
      </x:c>
      <x:c r="E150" s="47" t="s"/>
      <x:c r="H150" s="47" t="s"/>
      <x:c r="K150" s="45">
        <x:f>SUM(J148:J149)</x:f>
      </x:c>
    </x:row>
    <x:row r="151" spans="1:27">
      <x:c r="D151" s="48" t="s">
        <x:v>790</x:v>
      </x:c>
      <x:c r="E151" s="47" t="s"/>
      <x:c r="H151" s="47" t="s"/>
      <x:c r="K151" s="49">
        <x:f>SUM(J143:J150)</x:f>
      </x:c>
    </x:row>
    <x:row r="152" spans="1:27">
      <x:c r="D152" s="48" t="s">
        <x:v>791</x:v>
      </x:c>
      <x:c r="E152" s="47" t="s"/>
      <x:c r="H152" s="47" t="n">
        <x:v>1</x:v>
      </x:c>
      <x:c r="I152" s="0" t="s">
        <x:v>792</x:v>
      </x:c>
      <x:c r="K152" s="47">
        <x:f>ROUND(H152/100*K146,5)</x:f>
      </x:c>
    </x:row>
    <x:row r="153" spans="1:27">
      <x:c r="D153" s="48" t="s">
        <x:v>793</x:v>
      </x:c>
      <x:c r="E153" s="47" t="s"/>
      <x:c r="H153" s="47" t="s"/>
      <x:c r="K153" s="49">
        <x:f>SUM(K151:K152)</x:f>
      </x:c>
    </x:row>
    <x:row r="155" spans="1:27" customFormat="1" ht="45" customHeight="1">
      <x:c r="A155" s="37" t="s"/>
      <x:c r="B155" s="37" t="s">
        <x:v>874</x:v>
      </x:c>
      <x:c r="C155" s="38" t="s">
        <x:v>67</x:v>
      </x:c>
      <x:c r="D155" s="39" t="s">
        <x:v>728</x:v>
      </x:c>
      <x:c r="E155" s="38" t="s"/>
      <x:c r="F155" s="38" t="s"/>
      <x:c r="G155" s="38" t="s"/>
      <x:c r="H155" s="40" t="s">
        <x:v>767</x:v>
      </x:c>
      <x:c r="I155" s="41" t="n">
        <x:v>1</x:v>
      </x:c>
      <x:c r="J155" s="42" t="s"/>
      <x:c r="K155" s="43" t="n">
        <x:v>1360</x:v>
      </x:c>
      <x:c r="L155" s="39" t="s">
        <x:v>875</x:v>
      </x:c>
      <x:c r="M155" s="38" t="s"/>
      <x:c r="N155" s="38" t="s"/>
      <x:c r="O155" s="38" t="s"/>
      <x:c r="P155" s="38" t="s"/>
      <x:c r="Q155" s="38" t="s"/>
      <x:c r="R155" s="38" t="s"/>
      <x:c r="S155" s="38" t="s"/>
      <x:c r="T155" s="38" t="s"/>
      <x:c r="U155" s="38" t="s"/>
      <x:c r="V155" s="38" t="s"/>
      <x:c r="W155" s="38" t="s"/>
      <x:c r="X155" s="38" t="s"/>
      <x:c r="Y155" s="38" t="s"/>
      <x:c r="Z155" s="38" t="s"/>
      <x:c r="AA155" s="38" t="s"/>
    </x:row>
    <x:row r="156" spans="1:27" customFormat="1" ht="45" customHeight="1">
      <x:c r="A156" s="37" t="s"/>
      <x:c r="B156" s="37" t="s">
        <x:v>876</x:v>
      </x:c>
      <x:c r="C156" s="38" t="s">
        <x:v>67</x:v>
      </x:c>
      <x:c r="D156" s="39" t="s">
        <x:v>730</x:v>
      </x:c>
      <x:c r="E156" s="38" t="s"/>
      <x:c r="F156" s="38" t="s"/>
      <x:c r="G156" s="38" t="s"/>
      <x:c r="H156" s="40" t="s">
        <x:v>767</x:v>
      </x:c>
      <x:c r="I156" s="41" t="n">
        <x:v>1</x:v>
      </x:c>
      <x:c r="J156" s="42" t="s"/>
      <x:c r="K156" s="43">
        <x:f>ROUND(K158,2)</x:f>
      </x:c>
      <x:c r="L156" s="39" t="s">
        <x:v>877</x:v>
      </x:c>
      <x:c r="M156" s="38" t="s"/>
      <x:c r="N156" s="38" t="s"/>
      <x:c r="O156" s="38" t="s"/>
      <x:c r="P156" s="38" t="s"/>
      <x:c r="Q156" s="38" t="s"/>
      <x:c r="R156" s="38" t="s"/>
      <x:c r="S156" s="38" t="s"/>
      <x:c r="T156" s="38" t="s"/>
      <x:c r="U156" s="38" t="s"/>
      <x:c r="V156" s="38" t="s"/>
      <x:c r="W156" s="38" t="s"/>
      <x:c r="X156" s="38" t="s"/>
      <x:c r="Y156" s="38" t="s"/>
      <x:c r="Z156" s="38" t="s"/>
      <x:c r="AA156" s="38" t="s"/>
    </x:row>
    <x:row r="157" spans="1:27">
      <x:c r="D157" s="48" t="s">
        <x:v>790</x:v>
      </x:c>
      <x:c r="E157" s="47" t="s"/>
      <x:c r="H157" s="47" t="s"/>
      <x:c r="K157" s="49">
        <x:f>SUM(J156:J156)</x:f>
      </x:c>
    </x:row>
    <x:row r="158" spans="1:27">
      <x:c r="D158" s="48" t="s">
        <x:v>793</x:v>
      </x:c>
      <x:c r="E158" s="47" t="s"/>
      <x:c r="H158" s="47" t="s"/>
      <x:c r="K158" s="49">
        <x:f>SUM(K157:K157)</x:f>
      </x:c>
    </x:row>
    <x:row r="160" spans="1:27">
      <x:c r="A160" s="19" t="s">
        <x:v>878</x:v>
      </x:c>
      <x:c r="B160" s="19" t="s"/>
    </x:row>
    <x:row r="161" spans="1:27" customFormat="1" ht="45" customHeight="1">
      <x:c r="A161" s="37" t="s"/>
      <x:c r="B161" s="37" t="s">
        <x:v>879</x:v>
      </x:c>
      <x:c r="C161" s="38" t="s">
        <x:v>23</x:v>
      </x:c>
      <x:c r="D161" s="39" t="s">
        <x:v>880</x:v>
      </x:c>
      <x:c r="E161" s="38" t="s"/>
      <x:c r="F161" s="38" t="s"/>
      <x:c r="G161" s="38" t="s"/>
      <x:c r="H161" s="40" t="s">
        <x:v>767</x:v>
      </x:c>
      <x:c r="I161" s="41" t="n">
        <x:v>1</x:v>
      </x:c>
      <x:c r="J161" s="42" t="s"/>
      <x:c r="K161" s="43">
        <x:f>ROUND(K177,2)</x:f>
      </x:c>
      <x:c r="L161" s="39" t="s">
        <x:v>881</x:v>
      </x:c>
      <x:c r="M161" s="38" t="s"/>
      <x:c r="N161" s="38" t="s"/>
      <x:c r="O161" s="38" t="s"/>
      <x:c r="P161" s="38" t="s"/>
      <x:c r="Q161" s="38" t="s"/>
      <x:c r="R161" s="38" t="s"/>
      <x:c r="S161" s="38" t="s"/>
      <x:c r="T161" s="38" t="s"/>
      <x:c r="U161" s="38" t="s"/>
      <x:c r="V161" s="38" t="s"/>
      <x:c r="W161" s="38" t="s"/>
      <x:c r="X161" s="38" t="s"/>
      <x:c r="Y161" s="38" t="s"/>
      <x:c r="Z161" s="38" t="s"/>
      <x:c r="AA161" s="38" t="s"/>
    </x:row>
    <x:row r="162" spans="1:27">
      <x:c r="B162" s="14" t="s">
        <x:v>769</x:v>
      </x:c>
    </x:row>
    <x:row r="163" spans="1:27">
      <x:c r="B163" s="0" t="s">
        <x:v>837</x:v>
      </x:c>
      <x:c r="C163" s="0" t="s">
        <x:v>771</x:v>
      </x:c>
      <x:c r="D163" s="0" t="s">
        <x:v>772</x:v>
      </x:c>
      <x:c r="E163" s="44" t="n">
        <x:v>1</x:v>
      </x:c>
      <x:c r="F163" s="0" t="s">
        <x:v>773</x:v>
      </x:c>
      <x:c r="G163" s="0" t="s">
        <x:v>774</x:v>
      </x:c>
      <x:c r="H163" s="45" t="n">
        <x:v>29.63</x:v>
      </x:c>
      <x:c r="I163" s="0" t="s">
        <x:v>775</x:v>
      </x:c>
      <x:c r="J163" s="46">
        <x:f>ROUND(E163/I161* H163,5)</x:f>
      </x:c>
      <x:c r="K163" s="47" t="s"/>
    </x:row>
    <x:row r="164" spans="1:27">
      <x:c r="D164" s="48" t="s">
        <x:v>776</x:v>
      </x:c>
      <x:c r="E164" s="47" t="s"/>
      <x:c r="H164" s="47" t="s"/>
      <x:c r="K164" s="45">
        <x:f>SUM(J163:J163)</x:f>
      </x:c>
    </x:row>
    <x:row r="165" spans="1:27">
      <x:c r="B165" s="14" t="s">
        <x:v>777</x:v>
      </x:c>
      <x:c r="E165" s="47" t="s"/>
      <x:c r="H165" s="47" t="s"/>
      <x:c r="K165" s="47" t="s"/>
    </x:row>
    <x:row r="166" spans="1:27">
      <x:c r="B166" s="0" t="s">
        <x:v>838</x:v>
      </x:c>
      <x:c r="C166" s="0" t="s">
        <x:v>771</x:v>
      </x:c>
      <x:c r="D166" s="0" t="s">
        <x:v>839</x:v>
      </x:c>
      <x:c r="E166" s="44" t="n">
        <x:v>0.7</x:v>
      </x:c>
      <x:c r="F166" s="0" t="s">
        <x:v>773</x:v>
      </x:c>
      <x:c r="G166" s="0" t="s">
        <x:v>774</x:v>
      </x:c>
      <x:c r="H166" s="45" t="n">
        <x:v>2.31</x:v>
      </x:c>
      <x:c r="I166" s="0" t="s">
        <x:v>775</x:v>
      </x:c>
      <x:c r="J166" s="46">
        <x:f>ROUND(E166/I161* H166,5)</x:f>
      </x:c>
      <x:c r="K166" s="47" t="s"/>
    </x:row>
    <x:row r="167" spans="1:27">
      <x:c r="D167" s="48" t="s">
        <x:v>780</x:v>
      </x:c>
      <x:c r="E167" s="47" t="s"/>
      <x:c r="H167" s="47" t="s"/>
      <x:c r="K167" s="45">
        <x:f>SUM(J166:J166)</x:f>
      </x:c>
    </x:row>
    <x:row r="168" spans="1:27">
      <x:c r="B168" s="14" t="s">
        <x:v>781</x:v>
      </x:c>
      <x:c r="E168" s="47" t="s"/>
      <x:c r="H168" s="47" t="s"/>
      <x:c r="K168" s="47" t="s"/>
    </x:row>
    <x:row r="169" spans="1:27">
      <x:c r="B169" s="0" t="s">
        <x:v>840</x:v>
      </x:c>
      <x:c r="C169" s="0" t="s">
        <x:v>783</x:v>
      </x:c>
      <x:c r="D169" s="0" t="s">
        <x:v>841</x:v>
      </x:c>
      <x:c r="E169" s="44" t="n">
        <x:v>1.63</x:v>
      </x:c>
      <x:c r="G169" s="0" t="s">
        <x:v>774</x:v>
      </x:c>
      <x:c r="H169" s="45" t="n">
        <x:v>20.78</x:v>
      </x:c>
      <x:c r="I169" s="0" t="s">
        <x:v>775</x:v>
      </x:c>
      <x:c r="J169" s="46">
        <x:f>ROUND(E169* H169,5)</x:f>
      </x:c>
      <x:c r="K169" s="47" t="s"/>
    </x:row>
    <x:row r="170" spans="1:27">
      <x:c r="B170" s="0" t="s">
        <x:v>842</x:v>
      </x:c>
      <x:c r="C170" s="0" t="s">
        <x:v>23</x:v>
      </x:c>
      <x:c r="D170" s="0" t="s">
        <x:v>843</x:v>
      </x:c>
      <x:c r="E170" s="44" t="n">
        <x:v>0.2</x:v>
      </x:c>
      <x:c r="G170" s="0" t="s">
        <x:v>774</x:v>
      </x:c>
      <x:c r="H170" s="45" t="n">
        <x:v>1.62</x:v>
      </x:c>
      <x:c r="I170" s="0" t="s">
        <x:v>775</x:v>
      </x:c>
      <x:c r="J170" s="46">
        <x:f>ROUND(E170* H170,5)</x:f>
      </x:c>
      <x:c r="K170" s="47" t="s"/>
    </x:row>
    <x:row r="171" spans="1:27">
      <x:c r="B171" s="0" t="s">
        <x:v>844</x:v>
      </x:c>
      <x:c r="C171" s="0" t="s">
        <x:v>783</x:v>
      </x:c>
      <x:c r="D171" s="0" t="s">
        <x:v>845</x:v>
      </x:c>
      <x:c r="E171" s="44" t="n">
        <x:v>0.25</x:v>
      </x:c>
      <x:c r="G171" s="0" t="s">
        <x:v>774</x:v>
      </x:c>
      <x:c r="H171" s="45" t="n">
        <x:v>145.42</x:v>
      </x:c>
      <x:c r="I171" s="0" t="s">
        <x:v>775</x:v>
      </x:c>
      <x:c r="J171" s="46">
        <x:f>ROUND(E171* H171,5)</x:f>
      </x:c>
      <x:c r="K171" s="47" t="s"/>
    </x:row>
    <x:row r="172" spans="1:27">
      <x:c r="D172" s="48" t="s">
        <x:v>789</x:v>
      </x:c>
      <x:c r="E172" s="47" t="s"/>
      <x:c r="H172" s="47" t="s"/>
      <x:c r="K172" s="45">
        <x:f>SUM(J169:J171)</x:f>
      </x:c>
    </x:row>
    <x:row r="173" spans="1:27">
      <x:c r="E173" s="47" t="s"/>
      <x:c r="H173" s="47" t="s"/>
      <x:c r="K173" s="47" t="s"/>
    </x:row>
    <x:row r="174" spans="1:27">
      <x:c r="D174" s="48" t="s">
        <x:v>791</x:v>
      </x:c>
      <x:c r="E174" s="47" t="s"/>
      <x:c r="H174" s="47" t="n">
        <x:v>1</x:v>
      </x:c>
      <x:c r="I174" s="0" t="s">
        <x:v>792</x:v>
      </x:c>
      <x:c r="J174" s="0">
        <x:f>ROUND(H174/100*K164,5)</x:f>
      </x:c>
      <x:c r="K174" s="47" t="s"/>
    </x:row>
    <x:row r="175" spans="1:27">
      <x:c r="D175" s="48" t="s">
        <x:v>790</x:v>
      </x:c>
      <x:c r="E175" s="47" t="s"/>
      <x:c r="H175" s="47" t="s"/>
      <x:c r="K175" s="49">
        <x:f>SUM(J162:J174)</x:f>
      </x:c>
    </x:row>
    <x:row r="176" spans="1:27">
      <x:c r="D176" s="48" t="s">
        <x:v>882</x:v>
      </x:c>
      <x:c r="E176" s="47" t="s"/>
      <x:c r="H176" s="47" t="n">
        <x:v>3</x:v>
      </x:c>
      <x:c r="I176" s="0" t="s">
        <x:v>792</x:v>
      </x:c>
      <x:c r="K176" s="45">
        <x:f>ROUND(H176/100*K175,5)</x:f>
      </x:c>
    </x:row>
    <x:row r="177" spans="1:27">
      <x:c r="D177" s="48" t="s">
        <x:v>793</x:v>
      </x:c>
      <x:c r="E177" s="47" t="s"/>
      <x:c r="H177" s="47" t="s"/>
      <x:c r="K177" s="49">
        <x:f>SUM(K175:K176)</x:f>
      </x:c>
    </x:row>
    <x:row r="179" spans="1:27" customFormat="1" ht="45" customHeight="1">
      <x:c r="A179" s="37" t="s"/>
      <x:c r="B179" s="37" t="s">
        <x:v>883</x:v>
      </x:c>
      <x:c r="C179" s="38" t="s">
        <x:v>23</x:v>
      </x:c>
      <x:c r="D179" s="39" t="s">
        <x:v>884</x:v>
      </x:c>
      <x:c r="E179" s="38" t="s"/>
      <x:c r="F179" s="38" t="s"/>
      <x:c r="G179" s="38" t="s"/>
      <x:c r="H179" s="40" t="s">
        <x:v>767</x:v>
      </x:c>
      <x:c r="I179" s="41" t="n">
        <x:v>1</x:v>
      </x:c>
      <x:c r="J179" s="42" t="s"/>
      <x:c r="K179" s="43">
        <x:f>ROUND(K195,2)</x:f>
      </x:c>
      <x:c r="L179" s="39" t="s">
        <x:v>885</x:v>
      </x:c>
      <x:c r="M179" s="38" t="s"/>
      <x:c r="N179" s="38" t="s"/>
      <x:c r="O179" s="38" t="s"/>
      <x:c r="P179" s="38" t="s"/>
      <x:c r="Q179" s="38" t="s"/>
      <x:c r="R179" s="38" t="s"/>
      <x:c r="S179" s="38" t="s"/>
      <x:c r="T179" s="38" t="s"/>
      <x:c r="U179" s="38" t="s"/>
      <x:c r="V179" s="38" t="s"/>
      <x:c r="W179" s="38" t="s"/>
      <x:c r="X179" s="38" t="s"/>
      <x:c r="Y179" s="38" t="s"/>
      <x:c r="Z179" s="38" t="s"/>
      <x:c r="AA179" s="38" t="s"/>
    </x:row>
    <x:row r="180" spans="1:27">
      <x:c r="B180" s="14" t="s">
        <x:v>769</x:v>
      </x:c>
    </x:row>
    <x:row r="181" spans="1:27">
      <x:c r="B181" s="0" t="s">
        <x:v>837</x:v>
      </x:c>
      <x:c r="C181" s="0" t="s">
        <x:v>771</x:v>
      </x:c>
      <x:c r="D181" s="0" t="s">
        <x:v>772</x:v>
      </x:c>
      <x:c r="E181" s="44" t="n">
        <x:v>1</x:v>
      </x:c>
      <x:c r="F181" s="0" t="s">
        <x:v>773</x:v>
      </x:c>
      <x:c r="G181" s="0" t="s">
        <x:v>774</x:v>
      </x:c>
      <x:c r="H181" s="45" t="n">
        <x:v>29.63</x:v>
      </x:c>
      <x:c r="I181" s="0" t="s">
        <x:v>775</x:v>
      </x:c>
      <x:c r="J181" s="46">
        <x:f>ROUND(E181/I179* H181,5)</x:f>
      </x:c>
      <x:c r="K181" s="47" t="s"/>
    </x:row>
    <x:row r="182" spans="1:27">
      <x:c r="D182" s="48" t="s">
        <x:v>776</x:v>
      </x:c>
      <x:c r="E182" s="47" t="s"/>
      <x:c r="H182" s="47" t="s"/>
      <x:c r="K182" s="45">
        <x:f>SUM(J181:J181)</x:f>
      </x:c>
    </x:row>
    <x:row r="183" spans="1:27">
      <x:c r="B183" s="14" t="s">
        <x:v>777</x:v>
      </x:c>
      <x:c r="E183" s="47" t="s"/>
      <x:c r="H183" s="47" t="s"/>
      <x:c r="K183" s="47" t="s"/>
    </x:row>
    <x:row r="184" spans="1:27">
      <x:c r="B184" s="0" t="s">
        <x:v>838</x:v>
      </x:c>
      <x:c r="C184" s="0" t="s">
        <x:v>771</x:v>
      </x:c>
      <x:c r="D184" s="0" t="s">
        <x:v>839</x:v>
      </x:c>
      <x:c r="E184" s="44" t="n">
        <x:v>0.7</x:v>
      </x:c>
      <x:c r="F184" s="0" t="s">
        <x:v>773</x:v>
      </x:c>
      <x:c r="G184" s="0" t="s">
        <x:v>774</x:v>
      </x:c>
      <x:c r="H184" s="45" t="n">
        <x:v>2.31</x:v>
      </x:c>
      <x:c r="I184" s="0" t="s">
        <x:v>775</x:v>
      </x:c>
      <x:c r="J184" s="46">
        <x:f>ROUND(E184/I179* H184,5)</x:f>
      </x:c>
      <x:c r="K184" s="47" t="s"/>
    </x:row>
    <x:row r="185" spans="1:27">
      <x:c r="D185" s="48" t="s">
        <x:v>780</x:v>
      </x:c>
      <x:c r="E185" s="47" t="s"/>
      <x:c r="H185" s="47" t="s"/>
      <x:c r="K185" s="45">
        <x:f>SUM(J184:J184)</x:f>
      </x:c>
    </x:row>
    <x:row r="186" spans="1:27">
      <x:c r="B186" s="14" t="s">
        <x:v>781</x:v>
      </x:c>
      <x:c r="E186" s="47" t="s"/>
      <x:c r="H186" s="47" t="s"/>
      <x:c r="K186" s="47" t="s"/>
    </x:row>
    <x:row r="187" spans="1:27">
      <x:c r="B187" s="0" t="s">
        <x:v>842</x:v>
      </x:c>
      <x:c r="C187" s="0" t="s">
        <x:v>23</x:v>
      </x:c>
      <x:c r="D187" s="0" t="s">
        <x:v>843</x:v>
      </x:c>
      <x:c r="E187" s="44" t="n">
        <x:v>0.2</x:v>
      </x:c>
      <x:c r="G187" s="0" t="s">
        <x:v>774</x:v>
      </x:c>
      <x:c r="H187" s="45" t="n">
        <x:v>1.62</x:v>
      </x:c>
      <x:c r="I187" s="0" t="s">
        <x:v>775</x:v>
      </x:c>
      <x:c r="J187" s="46">
        <x:f>ROUND(E187* H187,5)</x:f>
      </x:c>
      <x:c r="K187" s="47" t="s"/>
    </x:row>
    <x:row r="188" spans="1:27">
      <x:c r="B188" s="0" t="s">
        <x:v>844</x:v>
      </x:c>
      <x:c r="C188" s="0" t="s">
        <x:v>783</x:v>
      </x:c>
      <x:c r="D188" s="0" t="s">
        <x:v>845</x:v>
      </x:c>
      <x:c r="E188" s="44" t="n">
        <x:v>0.45</x:v>
      </x:c>
      <x:c r="G188" s="0" t="s">
        <x:v>774</x:v>
      </x:c>
      <x:c r="H188" s="45" t="n">
        <x:v>145.42</x:v>
      </x:c>
      <x:c r="I188" s="0" t="s">
        <x:v>775</x:v>
      </x:c>
      <x:c r="J188" s="46">
        <x:f>ROUND(E188* H188,5)</x:f>
      </x:c>
      <x:c r="K188" s="47" t="s"/>
    </x:row>
    <x:row r="189" spans="1:27">
      <x:c r="B189" s="0" t="s">
        <x:v>840</x:v>
      </x:c>
      <x:c r="C189" s="0" t="s">
        <x:v>783</x:v>
      </x:c>
      <x:c r="D189" s="0" t="s">
        <x:v>841</x:v>
      </x:c>
      <x:c r="E189" s="44" t="n">
        <x:v>1.48</x:v>
      </x:c>
      <x:c r="G189" s="0" t="s">
        <x:v>774</x:v>
      </x:c>
      <x:c r="H189" s="45" t="n">
        <x:v>20.78</x:v>
      </x:c>
      <x:c r="I189" s="0" t="s">
        <x:v>775</x:v>
      </x:c>
      <x:c r="J189" s="46">
        <x:f>ROUND(E189* H189,5)</x:f>
      </x:c>
      <x:c r="K189" s="47" t="s"/>
    </x:row>
    <x:row r="190" spans="1:27">
      <x:c r="D190" s="48" t="s">
        <x:v>789</x:v>
      </x:c>
      <x:c r="E190" s="47" t="s"/>
      <x:c r="H190" s="47" t="s"/>
      <x:c r="K190" s="45">
        <x:f>SUM(J187:J189)</x:f>
      </x:c>
    </x:row>
    <x:row r="191" spans="1:27">
      <x:c r="E191" s="47" t="s"/>
      <x:c r="H191" s="47" t="s"/>
      <x:c r="K191" s="47" t="s"/>
    </x:row>
    <x:row r="192" spans="1:27">
      <x:c r="D192" s="48" t="s">
        <x:v>791</x:v>
      </x:c>
      <x:c r="E192" s="47" t="s"/>
      <x:c r="H192" s="47" t="n">
        <x:v>1</x:v>
      </x:c>
      <x:c r="I192" s="0" t="s">
        <x:v>792</x:v>
      </x:c>
      <x:c r="J192" s="0">
        <x:f>ROUND(H192/100*K182,5)</x:f>
      </x:c>
      <x:c r="K192" s="47" t="s"/>
    </x:row>
    <x:row r="193" spans="1:27">
      <x:c r="D193" s="48" t="s">
        <x:v>790</x:v>
      </x:c>
      <x:c r="E193" s="47" t="s"/>
      <x:c r="H193" s="47" t="s"/>
      <x:c r="K193" s="49">
        <x:f>SUM(J180:J192)</x:f>
      </x:c>
    </x:row>
    <x:row r="194" spans="1:27">
      <x:c r="D194" s="48" t="s">
        <x:v>882</x:v>
      </x:c>
      <x:c r="E194" s="47" t="s"/>
      <x:c r="H194" s="47" t="n">
        <x:v>3</x:v>
      </x:c>
      <x:c r="I194" s="0" t="s">
        <x:v>792</x:v>
      </x:c>
      <x:c r="K194" s="45">
        <x:f>ROUND(H194/100*K193,5)</x:f>
      </x:c>
    </x:row>
    <x:row r="195" spans="1:27">
      <x:c r="D195" s="48" t="s">
        <x:v>793</x:v>
      </x:c>
      <x:c r="E195" s="47" t="s"/>
      <x:c r="H195" s="47" t="s"/>
      <x:c r="K195" s="49">
        <x:f>SUM(K193:K194)</x:f>
      </x:c>
    </x:row>
    <x:row r="197" spans="1:27" customFormat="1" ht="45" customHeight="1">
      <x:c r="A197" s="37" t="s"/>
      <x:c r="B197" s="37" t="s">
        <x:v>886</x:v>
      </x:c>
      <x:c r="C197" s="38" t="s">
        <x:v>23</x:v>
      </x:c>
      <x:c r="D197" s="39" t="s">
        <x:v>887</x:v>
      </x:c>
      <x:c r="E197" s="38" t="s"/>
      <x:c r="F197" s="38" t="s"/>
      <x:c r="G197" s="38" t="s"/>
      <x:c r="H197" s="40" t="s">
        <x:v>767</x:v>
      </x:c>
      <x:c r="I197" s="41" t="n">
        <x:v>1</x:v>
      </x:c>
      <x:c r="J197" s="42" t="s"/>
      <x:c r="K197" s="43">
        <x:f>ROUND(K211,2)</x:f>
      </x:c>
      <x:c r="L197" s="39" t="s">
        <x:v>888</x:v>
      </x:c>
      <x:c r="M197" s="38" t="s"/>
      <x:c r="N197" s="38" t="s"/>
      <x:c r="O197" s="38" t="s"/>
      <x:c r="P197" s="38" t="s"/>
      <x:c r="Q197" s="38" t="s"/>
      <x:c r="R197" s="38" t="s"/>
      <x:c r="S197" s="38" t="s"/>
      <x:c r="T197" s="38" t="s"/>
      <x:c r="U197" s="38" t="s"/>
      <x:c r="V197" s="38" t="s"/>
      <x:c r="W197" s="38" t="s"/>
      <x:c r="X197" s="38" t="s"/>
      <x:c r="Y197" s="38" t="s"/>
      <x:c r="Z197" s="38" t="s"/>
      <x:c r="AA197" s="38" t="s"/>
    </x:row>
    <x:row r="198" spans="1:27">
      <x:c r="B198" s="14" t="s">
        <x:v>769</x:v>
      </x:c>
    </x:row>
    <x:row r="199" spans="1:27">
      <x:c r="B199" s="0" t="s">
        <x:v>837</x:v>
      </x:c>
      <x:c r="C199" s="0" t="s">
        <x:v>771</x:v>
      </x:c>
      <x:c r="D199" s="0" t="s">
        <x:v>772</x:v>
      </x:c>
      <x:c r="E199" s="44" t="n">
        <x:v>1</x:v>
      </x:c>
      <x:c r="F199" s="0" t="s">
        <x:v>773</x:v>
      </x:c>
      <x:c r="G199" s="0" t="s">
        <x:v>774</x:v>
      </x:c>
      <x:c r="H199" s="45" t="n">
        <x:v>29.63</x:v>
      </x:c>
      <x:c r="I199" s="0" t="s">
        <x:v>775</x:v>
      </x:c>
      <x:c r="J199" s="46">
        <x:f>ROUND(E199/I197* H199,5)</x:f>
      </x:c>
      <x:c r="K199" s="47" t="s"/>
    </x:row>
    <x:row r="200" spans="1:27">
      <x:c r="D200" s="48" t="s">
        <x:v>776</x:v>
      </x:c>
      <x:c r="E200" s="47" t="s"/>
      <x:c r="H200" s="47" t="s"/>
      <x:c r="K200" s="45">
        <x:f>SUM(J199:J199)</x:f>
      </x:c>
    </x:row>
    <x:row r="201" spans="1:27">
      <x:c r="B201" s="14" t="s">
        <x:v>777</x:v>
      </x:c>
      <x:c r="E201" s="47" t="s"/>
      <x:c r="H201" s="47" t="s"/>
      <x:c r="K201" s="47" t="s"/>
    </x:row>
    <x:row r="202" spans="1:27">
      <x:c r="B202" s="0" t="s">
        <x:v>838</x:v>
      </x:c>
      <x:c r="C202" s="0" t="s">
        <x:v>771</x:v>
      </x:c>
      <x:c r="D202" s="0" t="s">
        <x:v>839</x:v>
      </x:c>
      <x:c r="E202" s="44" t="n">
        <x:v>0.7</x:v>
      </x:c>
      <x:c r="F202" s="0" t="s">
        <x:v>773</x:v>
      </x:c>
      <x:c r="G202" s="0" t="s">
        <x:v>774</x:v>
      </x:c>
      <x:c r="H202" s="45" t="n">
        <x:v>2.31</x:v>
      </x:c>
      <x:c r="I202" s="0" t="s">
        <x:v>775</x:v>
      </x:c>
      <x:c r="J202" s="46">
        <x:f>ROUND(E202/I197* H202,5)</x:f>
      </x:c>
      <x:c r="K202" s="47" t="s"/>
    </x:row>
    <x:row r="203" spans="1:27">
      <x:c r="D203" s="48" t="s">
        <x:v>780</x:v>
      </x:c>
      <x:c r="E203" s="47" t="s"/>
      <x:c r="H203" s="47" t="s"/>
      <x:c r="K203" s="45">
        <x:f>SUM(J202:J202)</x:f>
      </x:c>
    </x:row>
    <x:row r="204" spans="1:27">
      <x:c r="B204" s="14" t="s">
        <x:v>781</x:v>
      </x:c>
      <x:c r="E204" s="47" t="s"/>
      <x:c r="H204" s="47" t="s"/>
      <x:c r="K204" s="47" t="s"/>
    </x:row>
    <x:row r="205" spans="1:27">
      <x:c r="B205" s="0" t="s">
        <x:v>842</x:v>
      </x:c>
      <x:c r="C205" s="0" t="s">
        <x:v>23</x:v>
      </x:c>
      <x:c r="D205" s="0" t="s">
        <x:v>843</x:v>
      </x:c>
      <x:c r="E205" s="44" t="n">
        <x:v>0.2</x:v>
      </x:c>
      <x:c r="G205" s="0" t="s">
        <x:v>774</x:v>
      </x:c>
      <x:c r="H205" s="45" t="n">
        <x:v>1.62</x:v>
      </x:c>
      <x:c r="I205" s="0" t="s">
        <x:v>775</x:v>
      </x:c>
      <x:c r="J205" s="46">
        <x:f>ROUND(E205* H205,5)</x:f>
      </x:c>
      <x:c r="K205" s="47" t="s"/>
    </x:row>
    <x:row r="206" spans="1:27">
      <x:c r="B206" s="0" t="s">
        <x:v>853</x:v>
      </x:c>
      <x:c r="C206" s="0" t="s">
        <x:v>783</x:v>
      </x:c>
      <x:c r="D206" s="0" t="s">
        <x:v>854</x:v>
      </x:c>
      <x:c r="E206" s="44" t="n">
        <x:v>1.63</x:v>
      </x:c>
      <x:c r="G206" s="0" t="s">
        <x:v>774</x:v>
      </x:c>
      <x:c r="H206" s="45" t="n">
        <x:v>22.65</x:v>
      </x:c>
      <x:c r="I206" s="0" t="s">
        <x:v>775</x:v>
      </x:c>
      <x:c r="J206" s="46">
        <x:f>ROUND(E206* H206,5)</x:f>
      </x:c>
      <x:c r="K206" s="47" t="s"/>
    </x:row>
    <x:row r="207" spans="1:27">
      <x:c r="B207" s="0" t="s">
        <x:v>851</x:v>
      </x:c>
      <x:c r="C207" s="0" t="s">
        <x:v>783</x:v>
      </x:c>
      <x:c r="D207" s="0" t="s">
        <x:v>852</x:v>
      </x:c>
      <x:c r="E207" s="44" t="n">
        <x:v>0.25</x:v>
      </x:c>
      <x:c r="G207" s="0" t="s">
        <x:v>774</x:v>
      </x:c>
      <x:c r="H207" s="45" t="n">
        <x:v>133.77</x:v>
      </x:c>
      <x:c r="I207" s="0" t="s">
        <x:v>775</x:v>
      </x:c>
      <x:c r="J207" s="46">
        <x:f>ROUND(E207* H207,5)</x:f>
      </x:c>
      <x:c r="K207" s="47" t="s"/>
    </x:row>
    <x:row r="208" spans="1:27">
      <x:c r="D208" s="48" t="s">
        <x:v>789</x:v>
      </x:c>
      <x:c r="E208" s="47" t="s"/>
      <x:c r="H208" s="47" t="s"/>
      <x:c r="K208" s="45">
        <x:f>SUM(J205:J207)</x:f>
      </x:c>
    </x:row>
    <x:row r="209" spans="1:27">
      <x:c r="D209" s="48" t="s">
        <x:v>790</x:v>
      </x:c>
      <x:c r="E209" s="47" t="s"/>
      <x:c r="H209" s="47" t="s"/>
      <x:c r="K209" s="49">
        <x:f>SUM(J198:J208)</x:f>
      </x:c>
    </x:row>
    <x:row r="210" spans="1:27">
      <x:c r="D210" s="48" t="s">
        <x:v>882</x:v>
      </x:c>
      <x:c r="E210" s="47" t="s"/>
      <x:c r="H210" s="47" t="n">
        <x:v>3</x:v>
      </x:c>
      <x:c r="I210" s="0" t="s">
        <x:v>792</x:v>
      </x:c>
      <x:c r="K210" s="45">
        <x:f>ROUND(H210/100*K209,5)</x:f>
      </x:c>
    </x:row>
    <x:row r="211" spans="1:27">
      <x:c r="D211" s="48" t="s">
        <x:v>793</x:v>
      </x:c>
      <x:c r="E211" s="47" t="s"/>
      <x:c r="H211" s="47" t="s"/>
      <x:c r="K211" s="49">
        <x:f>SUM(K209:K210)</x:f>
      </x:c>
    </x:row>
    <x:row r="213" spans="1:27" customFormat="1" ht="45" customHeight="1">
      <x:c r="A213" s="37" t="s"/>
      <x:c r="B213" s="37" t="s">
        <x:v>889</x:v>
      </x:c>
      <x:c r="C213" s="38" t="s">
        <x:v>48</x:v>
      </x:c>
      <x:c r="D213" s="39" t="s">
        <x:v>890</x:v>
      </x:c>
      <x:c r="E213" s="38" t="s"/>
      <x:c r="F213" s="38" t="s"/>
      <x:c r="G213" s="38" t="s"/>
      <x:c r="H213" s="40" t="s">
        <x:v>767</x:v>
      </x:c>
      <x:c r="I213" s="41" t="n">
        <x:v>1</x:v>
      </x:c>
      <x:c r="J213" s="42" t="s"/>
      <x:c r="K213" s="43">
        <x:f>ROUND(K228,2)</x:f>
      </x:c>
      <x:c r="L213" s="39" t="s">
        <x:v>891</x:v>
      </x:c>
      <x:c r="M213" s="38" t="s"/>
      <x:c r="N213" s="38" t="s"/>
      <x:c r="O213" s="38" t="s"/>
      <x:c r="P213" s="38" t="s"/>
      <x:c r="Q213" s="38" t="s"/>
      <x:c r="R213" s="38" t="s"/>
      <x:c r="S213" s="38" t="s"/>
      <x:c r="T213" s="38" t="s"/>
      <x:c r="U213" s="38" t="s"/>
      <x:c r="V213" s="38" t="s"/>
      <x:c r="W213" s="38" t="s"/>
      <x:c r="X213" s="38" t="s"/>
      <x:c r="Y213" s="38" t="s"/>
      <x:c r="Z213" s="38" t="s"/>
      <x:c r="AA213" s="38" t="s"/>
    </x:row>
    <x:row r="214" spans="1:27">
      <x:c r="B214" s="14" t="s">
        <x:v>769</x:v>
      </x:c>
    </x:row>
    <x:row r="215" spans="1:27">
      <x:c r="B215" s="0" t="s">
        <x:v>892</x:v>
      </x:c>
      <x:c r="C215" s="0" t="s">
        <x:v>771</x:v>
      </x:c>
      <x:c r="D215" s="0" t="s">
        <x:v>893</x:v>
      </x:c>
      <x:c r="E215" s="44" t="n">
        <x:v>0.01</x:v>
      </x:c>
      <x:c r="F215" s="0" t="s">
        <x:v>773</x:v>
      </x:c>
      <x:c r="G215" s="0" t="s">
        <x:v>774</x:v>
      </x:c>
      <x:c r="H215" s="45" t="n">
        <x:v>28.08</x:v>
      </x:c>
      <x:c r="I215" s="0" t="s">
        <x:v>775</x:v>
      </x:c>
      <x:c r="J215" s="46">
        <x:f>ROUND(E215/I213* H215,5)</x:f>
      </x:c>
      <x:c r="K215" s="47" t="s"/>
    </x:row>
    <x:row r="216" spans="1:27">
      <x:c r="B216" s="0" t="s">
        <x:v>894</x:v>
      </x:c>
      <x:c r="C216" s="0" t="s">
        <x:v>771</x:v>
      </x:c>
      <x:c r="D216" s="0" t="s">
        <x:v>895</x:v>
      </x:c>
      <x:c r="E216" s="44" t="n">
        <x:v>0.01</x:v>
      </x:c>
      <x:c r="F216" s="0" t="s">
        <x:v>773</x:v>
      </x:c>
      <x:c r="G216" s="0" t="s">
        <x:v>774</x:v>
      </x:c>
      <x:c r="H216" s="45" t="n">
        <x:v>24.62</x:v>
      </x:c>
      <x:c r="I216" s="0" t="s">
        <x:v>775</x:v>
      </x:c>
      <x:c r="J216" s="46">
        <x:f>ROUND(E216/I213* H216,5)</x:f>
      </x:c>
      <x:c r="K216" s="47" t="s"/>
    </x:row>
    <x:row r="217" spans="1:27">
      <x:c r="D217" s="48" t="s">
        <x:v>776</x:v>
      </x:c>
      <x:c r="E217" s="47" t="s"/>
      <x:c r="H217" s="47" t="s"/>
      <x:c r="K217" s="45">
        <x:f>SUM(J215:J216)</x:f>
      </x:c>
    </x:row>
    <x:row r="218" spans="1:27">
      <x:c r="B218" s="14" t="s">
        <x:v>777</x:v>
      </x:c>
      <x:c r="E218" s="47" t="s"/>
      <x:c r="H218" s="47" t="s"/>
      <x:c r="K218" s="47" t="s"/>
    </x:row>
    <x:row r="219" spans="1:27">
      <x:c r="B219" s="0" t="s">
        <x:v>896</x:v>
      </x:c>
      <x:c r="C219" s="0" t="s">
        <x:v>771</x:v>
      </x:c>
      <x:c r="D219" s="0" t="s">
        <x:v>897</x:v>
      </x:c>
      <x:c r="E219" s="44" t="n">
        <x:v>0.015</x:v>
      </x:c>
      <x:c r="F219" s="0" t="s">
        <x:v>773</x:v>
      </x:c>
      <x:c r="G219" s="0" t="s">
        <x:v>774</x:v>
      </x:c>
      <x:c r="H219" s="45" t="n">
        <x:v>3.6</x:v>
      </x:c>
      <x:c r="I219" s="0" t="s">
        <x:v>775</x:v>
      </x:c>
      <x:c r="J219" s="46">
        <x:f>ROUND(E219/I213* H219,5)</x:f>
      </x:c>
      <x:c r="K219" s="47" t="s"/>
    </x:row>
    <x:row r="220" spans="1:27">
      <x:c r="D220" s="48" t="s">
        <x:v>780</x:v>
      </x:c>
      <x:c r="E220" s="47" t="s"/>
      <x:c r="H220" s="47" t="s"/>
      <x:c r="K220" s="45">
        <x:f>SUM(J219:J219)</x:f>
      </x:c>
    </x:row>
    <x:row r="221" spans="1:27">
      <x:c r="B221" s="14" t="s">
        <x:v>781</x:v>
      </x:c>
      <x:c r="E221" s="47" t="s"/>
      <x:c r="H221" s="47" t="s"/>
      <x:c r="K221" s="47" t="s"/>
    </x:row>
    <x:row r="222" spans="1:27">
      <x:c r="B222" s="0" t="s">
        <x:v>898</x:v>
      </x:c>
      <x:c r="C222" s="0" t="s">
        <x:v>48</x:v>
      </x:c>
      <x:c r="D222" s="0" t="s">
        <x:v>899</x:v>
      </x:c>
      <x:c r="E222" s="44" t="n">
        <x:v>1</x:v>
      </x:c>
      <x:c r="G222" s="0" t="s">
        <x:v>774</x:v>
      </x:c>
      <x:c r="H222" s="45" t="n">
        <x:v>0.92</x:v>
      </x:c>
      <x:c r="I222" s="0" t="s">
        <x:v>775</x:v>
      </x:c>
      <x:c r="J222" s="46">
        <x:f>ROUND(E222* H222,5)</x:f>
      </x:c>
      <x:c r="K222" s="47" t="s"/>
    </x:row>
    <x:row r="223" spans="1:27">
      <x:c r="D223" s="48" t="s">
        <x:v>789</x:v>
      </x:c>
      <x:c r="E223" s="47" t="s"/>
      <x:c r="H223" s="47" t="s"/>
      <x:c r="K223" s="45">
        <x:f>SUM(J222:J222)</x:f>
      </x:c>
    </x:row>
    <x:row r="224" spans="1:27">
      <x:c r="E224" s="47" t="s"/>
      <x:c r="H224" s="47" t="s"/>
      <x:c r="K224" s="47" t="s"/>
    </x:row>
    <x:row r="225" spans="1:27">
      <x:c r="D225" s="48" t="s">
        <x:v>791</x:v>
      </x:c>
      <x:c r="E225" s="47" t="s"/>
      <x:c r="H225" s="47" t="n">
        <x:v>2.5</x:v>
      </x:c>
      <x:c r="I225" s="0" t="s">
        <x:v>792</x:v>
      </x:c>
      <x:c r="J225" s="0">
        <x:f>ROUND(H225/100*K217,5)</x:f>
      </x:c>
      <x:c r="K225" s="47" t="s"/>
    </x:row>
    <x:row r="226" spans="1:27">
      <x:c r="D226" s="48" t="s">
        <x:v>790</x:v>
      </x:c>
      <x:c r="E226" s="47" t="s"/>
      <x:c r="H226" s="47" t="s"/>
      <x:c r="K226" s="49">
        <x:f>SUM(J214:J225)</x:f>
      </x:c>
    </x:row>
    <x:row r="227" spans="1:27">
      <x:c r="D227" s="48" t="s">
        <x:v>882</x:v>
      </x:c>
      <x:c r="E227" s="47" t="s"/>
      <x:c r="H227" s="47" t="n">
        <x:v>3</x:v>
      </x:c>
      <x:c r="I227" s="0" t="s">
        <x:v>792</x:v>
      </x:c>
      <x:c r="K227" s="45">
        <x:f>ROUND(H227/100*K226,5)</x:f>
      </x:c>
    </x:row>
    <x:row r="228" spans="1:27">
      <x:c r="D228" s="48" t="s">
        <x:v>793</x:v>
      </x:c>
      <x:c r="E228" s="47" t="s"/>
      <x:c r="H228" s="47" t="s"/>
      <x:c r="K228" s="49">
        <x:f>SUM(K226:K227)</x:f>
      </x:c>
    </x:row>
    <x:row r="230" spans="1:27" customFormat="1" ht="45" customHeight="1">
      <x:c r="A230" s="37" t="s"/>
      <x:c r="B230" s="37" t="s">
        <x:v>900</x:v>
      </x:c>
      <x:c r="C230" s="38" t="s">
        <x:v>48</x:v>
      </x:c>
      <x:c r="D230" s="39" t="s">
        <x:v>901</x:v>
      </x:c>
      <x:c r="E230" s="38" t="s"/>
      <x:c r="F230" s="38" t="s"/>
      <x:c r="G230" s="38" t="s"/>
      <x:c r="H230" s="40" t="s">
        <x:v>767</x:v>
      </x:c>
      <x:c r="I230" s="41" t="n">
        <x:v>1</x:v>
      </x:c>
      <x:c r="J230" s="42" t="s"/>
      <x:c r="K230" s="43">
        <x:f>ROUND(K245,2)</x:f>
      </x:c>
      <x:c r="L230" s="39" t="s">
        <x:v>902</x:v>
      </x:c>
      <x:c r="M230" s="38" t="s"/>
      <x:c r="N230" s="38" t="s"/>
      <x:c r="O230" s="38" t="s"/>
      <x:c r="P230" s="38" t="s"/>
      <x:c r="Q230" s="38" t="s"/>
      <x:c r="R230" s="38" t="s"/>
      <x:c r="S230" s="38" t="s"/>
      <x:c r="T230" s="38" t="s"/>
      <x:c r="U230" s="38" t="s"/>
      <x:c r="V230" s="38" t="s"/>
      <x:c r="W230" s="38" t="s"/>
      <x:c r="X230" s="38" t="s"/>
      <x:c r="Y230" s="38" t="s"/>
      <x:c r="Z230" s="38" t="s"/>
      <x:c r="AA230" s="38" t="s"/>
    </x:row>
    <x:row r="231" spans="1:27">
      <x:c r="B231" s="14" t="s">
        <x:v>769</x:v>
      </x:c>
    </x:row>
    <x:row r="232" spans="1:27">
      <x:c r="B232" s="0" t="s">
        <x:v>892</x:v>
      </x:c>
      <x:c r="C232" s="0" t="s">
        <x:v>771</x:v>
      </x:c>
      <x:c r="D232" s="0" t="s">
        <x:v>893</x:v>
      </x:c>
      <x:c r="E232" s="44" t="n">
        <x:v>0.012</x:v>
      </x:c>
      <x:c r="F232" s="0" t="s">
        <x:v>773</x:v>
      </x:c>
      <x:c r="G232" s="0" t="s">
        <x:v>774</x:v>
      </x:c>
      <x:c r="H232" s="45" t="n">
        <x:v>28.08</x:v>
      </x:c>
      <x:c r="I232" s="0" t="s">
        <x:v>775</x:v>
      </x:c>
      <x:c r="J232" s="46">
        <x:f>ROUND(E232/I230* H232,5)</x:f>
      </x:c>
      <x:c r="K232" s="47" t="s"/>
    </x:row>
    <x:row r="233" spans="1:27">
      <x:c r="B233" s="0" t="s">
        <x:v>894</x:v>
      </x:c>
      <x:c r="C233" s="0" t="s">
        <x:v>771</x:v>
      </x:c>
      <x:c r="D233" s="0" t="s">
        <x:v>895</x:v>
      </x:c>
      <x:c r="E233" s="44" t="n">
        <x:v>0.01</x:v>
      </x:c>
      <x:c r="F233" s="0" t="s">
        <x:v>773</x:v>
      </x:c>
      <x:c r="G233" s="0" t="s">
        <x:v>774</x:v>
      </x:c>
      <x:c r="H233" s="45" t="n">
        <x:v>24.62</x:v>
      </x:c>
      <x:c r="I233" s="0" t="s">
        <x:v>775</x:v>
      </x:c>
      <x:c r="J233" s="46">
        <x:f>ROUND(E233/I230* H233,5)</x:f>
      </x:c>
      <x:c r="K233" s="47" t="s"/>
    </x:row>
    <x:row r="234" spans="1:27">
      <x:c r="D234" s="48" t="s">
        <x:v>776</x:v>
      </x:c>
      <x:c r="E234" s="47" t="s"/>
      <x:c r="H234" s="47" t="s"/>
      <x:c r="K234" s="45">
        <x:f>SUM(J232:J233)</x:f>
      </x:c>
    </x:row>
    <x:row r="235" spans="1:27">
      <x:c r="B235" s="14" t="s">
        <x:v>777</x:v>
      </x:c>
      <x:c r="E235" s="47" t="s"/>
      <x:c r="H235" s="47" t="s"/>
      <x:c r="K235" s="47" t="s"/>
    </x:row>
    <x:row r="236" spans="1:27">
      <x:c r="B236" s="0" t="s">
        <x:v>896</x:v>
      </x:c>
      <x:c r="C236" s="0" t="s">
        <x:v>771</x:v>
      </x:c>
      <x:c r="D236" s="0" t="s">
        <x:v>897</x:v>
      </x:c>
      <x:c r="E236" s="44" t="n">
        <x:v>0.018</x:v>
      </x:c>
      <x:c r="F236" s="0" t="s">
        <x:v>773</x:v>
      </x:c>
      <x:c r="G236" s="0" t="s">
        <x:v>774</x:v>
      </x:c>
      <x:c r="H236" s="45" t="n">
        <x:v>3.6</x:v>
      </x:c>
      <x:c r="I236" s="0" t="s">
        <x:v>775</x:v>
      </x:c>
      <x:c r="J236" s="46">
        <x:f>ROUND(E236/I230* H236,5)</x:f>
      </x:c>
      <x:c r="K236" s="47" t="s"/>
    </x:row>
    <x:row r="237" spans="1:27">
      <x:c r="D237" s="48" t="s">
        <x:v>780</x:v>
      </x:c>
      <x:c r="E237" s="47" t="s"/>
      <x:c r="H237" s="47" t="s"/>
      <x:c r="K237" s="45">
        <x:f>SUM(J236:J236)</x:f>
      </x:c>
    </x:row>
    <x:row r="238" spans="1:27">
      <x:c r="B238" s="14" t="s">
        <x:v>781</x:v>
      </x:c>
      <x:c r="E238" s="47" t="s"/>
      <x:c r="H238" s="47" t="s"/>
      <x:c r="K238" s="47" t="s"/>
    </x:row>
    <x:row r="239" spans="1:27">
      <x:c r="B239" s="0" t="s">
        <x:v>903</x:v>
      </x:c>
      <x:c r="C239" s="0" t="s">
        <x:v>48</x:v>
      </x:c>
      <x:c r="D239" s="0" t="s">
        <x:v>904</x:v>
      </x:c>
      <x:c r="E239" s="44" t="n">
        <x:v>1</x:v>
      </x:c>
      <x:c r="G239" s="0" t="s">
        <x:v>774</x:v>
      </x:c>
      <x:c r="H239" s="45" t="n">
        <x:v>0.99</x:v>
      </x:c>
      <x:c r="I239" s="0" t="s">
        <x:v>775</x:v>
      </x:c>
      <x:c r="J239" s="46">
        <x:f>ROUND(E239* H239,5)</x:f>
      </x:c>
      <x:c r="K239" s="47" t="s"/>
    </x:row>
    <x:row r="240" spans="1:27">
      <x:c r="D240" s="48" t="s">
        <x:v>789</x:v>
      </x:c>
      <x:c r="E240" s="47" t="s"/>
      <x:c r="H240" s="47" t="s"/>
      <x:c r="K240" s="45">
        <x:f>SUM(J239:J239)</x:f>
      </x:c>
    </x:row>
    <x:row r="241" spans="1:27">
      <x:c r="E241" s="47" t="s"/>
      <x:c r="H241" s="47" t="s"/>
      <x:c r="K241" s="47" t="s"/>
    </x:row>
    <x:row r="242" spans="1:27">
      <x:c r="D242" s="48" t="s">
        <x:v>791</x:v>
      </x:c>
      <x:c r="E242" s="47" t="s"/>
      <x:c r="H242" s="47" t="n">
        <x:v>2.5</x:v>
      </x:c>
      <x:c r="I242" s="0" t="s">
        <x:v>792</x:v>
      </x:c>
      <x:c r="J242" s="0">
        <x:f>ROUND(H242/100*K234,5)</x:f>
      </x:c>
      <x:c r="K242" s="47" t="s"/>
    </x:row>
    <x:row r="243" spans="1:27">
      <x:c r="D243" s="48" t="s">
        <x:v>790</x:v>
      </x:c>
      <x:c r="E243" s="47" t="s"/>
      <x:c r="H243" s="47" t="s"/>
      <x:c r="K243" s="49">
        <x:f>SUM(J231:J242)</x:f>
      </x:c>
    </x:row>
    <x:row r="244" spans="1:27">
      <x:c r="D244" s="48" t="s">
        <x:v>882</x:v>
      </x:c>
      <x:c r="E244" s="47" t="s"/>
      <x:c r="H244" s="47" t="n">
        <x:v>3</x:v>
      </x:c>
      <x:c r="I244" s="0" t="s">
        <x:v>792</x:v>
      </x:c>
      <x:c r="K244" s="45">
        <x:f>ROUND(H244/100*K243,5)</x:f>
      </x:c>
    </x:row>
    <x:row r="245" spans="1:27">
      <x:c r="D245" s="48" t="s">
        <x:v>793</x:v>
      </x:c>
      <x:c r="E245" s="47" t="s"/>
      <x:c r="H245" s="47" t="s"/>
      <x:c r="K245" s="49">
        <x:f>SUM(K243:K244)</x:f>
      </x:c>
    </x:row>
    <x:row r="247" spans="1:27" customFormat="1" ht="45" customHeight="1">
      <x:c r="A247" s="37" t="s"/>
      <x:c r="B247" s="37" t="s">
        <x:v>905</x:v>
      </x:c>
      <x:c r="C247" s="38" t="s">
        <x:v>23</x:v>
      </x:c>
      <x:c r="D247" s="39" t="s">
        <x:v>906</x:v>
      </x:c>
      <x:c r="E247" s="38" t="s"/>
      <x:c r="F247" s="38" t="s"/>
      <x:c r="G247" s="38" t="s"/>
      <x:c r="H247" s="40" t="s">
        <x:v>767</x:v>
      </x:c>
      <x:c r="I247" s="41" t="n">
        <x:v>1</x:v>
      </x:c>
      <x:c r="J247" s="42" t="s"/>
      <x:c r="K247" s="43">
        <x:f>ROUND(K262,2)</x:f>
      </x:c>
      <x:c r="L247" s="39" t="s">
        <x:v>907</x:v>
      </x:c>
      <x:c r="M247" s="38" t="s"/>
      <x:c r="N247" s="38" t="s"/>
      <x:c r="O247" s="38" t="s"/>
      <x:c r="P247" s="38" t="s"/>
      <x:c r="Q247" s="38" t="s"/>
      <x:c r="R247" s="38" t="s"/>
      <x:c r="S247" s="38" t="s"/>
      <x:c r="T247" s="38" t="s"/>
      <x:c r="U247" s="38" t="s"/>
      <x:c r="V247" s="38" t="s"/>
      <x:c r="W247" s="38" t="s"/>
      <x:c r="X247" s="38" t="s"/>
      <x:c r="Y247" s="38" t="s"/>
      <x:c r="Z247" s="38" t="s"/>
      <x:c r="AA247" s="38" t="s"/>
    </x:row>
    <x:row r="248" spans="1:27">
      <x:c r="B248" s="14" t="s">
        <x:v>769</x:v>
      </x:c>
    </x:row>
    <x:row r="249" spans="1:27">
      <x:c r="B249" s="0" t="s">
        <x:v>908</x:v>
      </x:c>
      <x:c r="C249" s="0" t="s">
        <x:v>771</x:v>
      </x:c>
      <x:c r="D249" s="0" t="s">
        <x:v>909</x:v>
      </x:c>
      <x:c r="E249" s="44" t="n">
        <x:v>0.06</x:v>
      </x:c>
      <x:c r="F249" s="0" t="s">
        <x:v>773</x:v>
      </x:c>
      <x:c r="G249" s="0" t="s">
        <x:v>774</x:v>
      </x:c>
      <x:c r="H249" s="45" t="n">
        <x:v>34.33</x:v>
      </x:c>
      <x:c r="I249" s="0" t="s">
        <x:v>775</x:v>
      </x:c>
      <x:c r="J249" s="46">
        <x:f>ROUND(E249/I247* H249,5)</x:f>
      </x:c>
      <x:c r="K249" s="47" t="s"/>
    </x:row>
    <x:row r="250" spans="1:27">
      <x:c r="B250" s="0" t="s">
        <x:v>858</x:v>
      </x:c>
      <x:c r="C250" s="0" t="s">
        <x:v>771</x:v>
      </x:c>
      <x:c r="D250" s="0" t="s">
        <x:v>859</x:v>
      </x:c>
      <x:c r="E250" s="44" t="n">
        <x:v>0.24</x:v>
      </x:c>
      <x:c r="F250" s="0" t="s">
        <x:v>773</x:v>
      </x:c>
      <x:c r="G250" s="0" t="s">
        <x:v>774</x:v>
      </x:c>
      <x:c r="H250" s="45" t="n">
        <x:v>13.09</x:v>
      </x:c>
      <x:c r="I250" s="0" t="s">
        <x:v>775</x:v>
      </x:c>
      <x:c r="J250" s="46">
        <x:f>ROUND(E250/I247* H250,5)</x:f>
      </x:c>
      <x:c r="K250" s="47" t="s"/>
    </x:row>
    <x:row r="251" spans="1:27">
      <x:c r="D251" s="48" t="s">
        <x:v>776</x:v>
      </x:c>
      <x:c r="E251" s="47" t="s"/>
      <x:c r="H251" s="47" t="s"/>
      <x:c r="K251" s="45">
        <x:f>SUM(J249:J250)</x:f>
      </x:c>
    </x:row>
    <x:row r="252" spans="1:27">
      <x:c r="B252" s="14" t="s">
        <x:v>777</x:v>
      </x:c>
      <x:c r="E252" s="47" t="s"/>
      <x:c r="H252" s="47" t="s"/>
      <x:c r="K252" s="47" t="s"/>
    </x:row>
    <x:row r="253" spans="1:27">
      <x:c r="B253" s="0" t="s">
        <x:v>910</x:v>
      </x:c>
      <x:c r="C253" s="0" t="s">
        <x:v>771</x:v>
      </x:c>
      <x:c r="D253" s="0" t="s">
        <x:v>911</x:v>
      </x:c>
      <x:c r="E253" s="44" t="n">
        <x:v>0.1</x:v>
      </x:c>
      <x:c r="F253" s="0" t="s">
        <x:v>773</x:v>
      </x:c>
      <x:c r="G253" s="0" t="s">
        <x:v>774</x:v>
      </x:c>
      <x:c r="H253" s="45" t="n">
        <x:v>185.08</x:v>
      </x:c>
      <x:c r="I253" s="0" t="s">
        <x:v>775</x:v>
      </x:c>
      <x:c r="J253" s="46">
        <x:f>ROUND(E253/I247* H253,5)</x:f>
      </x:c>
      <x:c r="K253" s="47" t="s"/>
    </x:row>
    <x:row r="254" spans="1:27">
      <x:c r="D254" s="48" t="s">
        <x:v>780</x:v>
      </x:c>
      <x:c r="E254" s="47" t="s"/>
      <x:c r="H254" s="47" t="s"/>
      <x:c r="K254" s="45">
        <x:f>SUM(J253:J253)</x:f>
      </x:c>
    </x:row>
    <x:row r="255" spans="1:27">
      <x:c r="B255" s="14" t="s">
        <x:v>781</x:v>
      </x:c>
      <x:c r="E255" s="47" t="s"/>
      <x:c r="H255" s="47" t="s"/>
      <x:c r="K255" s="47" t="s"/>
    </x:row>
    <x:row r="256" spans="1:27">
      <x:c r="B256" s="0" t="s">
        <x:v>912</x:v>
      </x:c>
      <x:c r="C256" s="0" t="s">
        <x:v>23</x:v>
      </x:c>
      <x:c r="D256" s="0" t="s">
        <x:v>913</x:v>
      </x:c>
      <x:c r="E256" s="44" t="n">
        <x:v>1.02</x:v>
      </x:c>
      <x:c r="G256" s="0" t="s">
        <x:v>774</x:v>
      </x:c>
      <x:c r="H256" s="45" t="n">
        <x:v>68.27</x:v>
      </x:c>
      <x:c r="I256" s="0" t="s">
        <x:v>775</x:v>
      </x:c>
      <x:c r="J256" s="46">
        <x:f>ROUND(E256* H256,5)</x:f>
      </x:c>
      <x:c r="K256" s="47" t="s"/>
    </x:row>
    <x:row r="257" spans="1:27">
      <x:c r="D257" s="48" t="s">
        <x:v>789</x:v>
      </x:c>
      <x:c r="E257" s="47" t="s"/>
      <x:c r="H257" s="47" t="s"/>
      <x:c r="K257" s="45">
        <x:f>SUM(J256:J256)</x:f>
      </x:c>
    </x:row>
    <x:row r="258" spans="1:27">
      <x:c r="E258" s="47" t="s"/>
      <x:c r="H258" s="47" t="s"/>
      <x:c r="K258" s="47" t="s"/>
    </x:row>
    <x:row r="259" spans="1:27">
      <x:c r="D259" s="48" t="s">
        <x:v>791</x:v>
      </x:c>
      <x:c r="E259" s="47" t="s"/>
      <x:c r="H259" s="47" t="n">
        <x:v>2.5</x:v>
      </x:c>
      <x:c r="I259" s="0" t="s">
        <x:v>792</x:v>
      </x:c>
      <x:c r="J259" s="0">
        <x:f>ROUND(H259/100*K251,5)</x:f>
      </x:c>
      <x:c r="K259" s="47" t="s"/>
    </x:row>
    <x:row r="260" spans="1:27">
      <x:c r="D260" s="48" t="s">
        <x:v>790</x:v>
      </x:c>
      <x:c r="E260" s="47" t="s"/>
      <x:c r="H260" s="47" t="s"/>
      <x:c r="K260" s="49">
        <x:f>SUM(J248:J259)</x:f>
      </x:c>
    </x:row>
    <x:row r="261" spans="1:27">
      <x:c r="D261" s="48" t="s">
        <x:v>882</x:v>
      </x:c>
      <x:c r="E261" s="47" t="s"/>
      <x:c r="H261" s="47" t="n">
        <x:v>3</x:v>
      </x:c>
      <x:c r="I261" s="0" t="s">
        <x:v>792</x:v>
      </x:c>
      <x:c r="K261" s="45">
        <x:f>ROUND(H261/100*K260,5)</x:f>
      </x:c>
    </x:row>
    <x:row r="262" spans="1:27">
      <x:c r="D262" s="48" t="s">
        <x:v>793</x:v>
      </x:c>
      <x:c r="E262" s="47" t="s"/>
      <x:c r="H262" s="47" t="s"/>
      <x:c r="K262" s="49">
        <x:f>SUM(K260:K261)</x:f>
      </x:c>
    </x:row>
    <x:row r="264" spans="1:27" customFormat="1" ht="45" customHeight="1">
      <x:c r="A264" s="37" t="s"/>
      <x:c r="B264" s="37" t="s">
        <x:v>914</x:v>
      </x:c>
      <x:c r="C264" s="38" t="s">
        <x:v>48</x:v>
      </x:c>
      <x:c r="D264" s="39" t="s">
        <x:v>915</x:v>
      </x:c>
      <x:c r="E264" s="38" t="s"/>
      <x:c r="F264" s="38" t="s"/>
      <x:c r="G264" s="38" t="s"/>
      <x:c r="H264" s="40" t="s">
        <x:v>767</x:v>
      </x:c>
      <x:c r="I264" s="41" t="n">
        <x:v>1</x:v>
      </x:c>
      <x:c r="J264" s="42" t="s"/>
      <x:c r="K264" s="43">
        <x:f>ROUND(K279,2)</x:f>
      </x:c>
      <x:c r="L264" s="39" t="s">
        <x:v>916</x:v>
      </x:c>
      <x:c r="M264" s="38" t="s"/>
      <x:c r="N264" s="38" t="s"/>
      <x:c r="O264" s="38" t="s"/>
      <x:c r="P264" s="38" t="s"/>
      <x:c r="Q264" s="38" t="s"/>
      <x:c r="R264" s="38" t="s"/>
      <x:c r="S264" s="38" t="s"/>
      <x:c r="T264" s="38" t="s"/>
      <x:c r="U264" s="38" t="s"/>
      <x:c r="V264" s="38" t="s"/>
      <x:c r="W264" s="38" t="s"/>
      <x:c r="X264" s="38" t="s"/>
      <x:c r="Y264" s="38" t="s"/>
      <x:c r="Z264" s="38" t="s"/>
      <x:c r="AA264" s="38" t="s"/>
    </x:row>
    <x:row r="265" spans="1:27">
      <x:c r="B265" s="14" t="s">
        <x:v>769</x:v>
      </x:c>
    </x:row>
    <x:row r="266" spans="1:27">
      <x:c r="B266" s="0" t="s">
        <x:v>871</x:v>
      </x:c>
      <x:c r="C266" s="0" t="s">
        <x:v>771</x:v>
      </x:c>
      <x:c r="D266" s="0" t="s">
        <x:v>801</x:v>
      </x:c>
      <x:c r="E266" s="44" t="n">
        <x:v>0.01</x:v>
      </x:c>
      <x:c r="F266" s="0" t="s">
        <x:v>773</x:v>
      </x:c>
      <x:c r="G266" s="0" t="s">
        <x:v>774</x:v>
      </x:c>
      <x:c r="H266" s="45" t="n">
        <x:v>24.53</x:v>
      </x:c>
      <x:c r="I266" s="0" t="s">
        <x:v>775</x:v>
      </x:c>
      <x:c r="J266" s="46">
        <x:f>ROUND(E266/I264* H266,5)</x:f>
      </x:c>
      <x:c r="K266" s="47" t="s"/>
    </x:row>
    <x:row r="267" spans="1:27">
      <x:c r="B267" s="0" t="s">
        <x:v>870</x:v>
      </x:c>
      <x:c r="C267" s="0" t="s">
        <x:v>771</x:v>
      </x:c>
      <x:c r="D267" s="0" t="s">
        <x:v>803</x:v>
      </x:c>
      <x:c r="E267" s="44" t="n">
        <x:v>0.012</x:v>
      </x:c>
      <x:c r="F267" s="0" t="s">
        <x:v>773</x:v>
      </x:c>
      <x:c r="G267" s="0" t="s">
        <x:v>774</x:v>
      </x:c>
      <x:c r="H267" s="45" t="n">
        <x:v>27.62</x:v>
      </x:c>
      <x:c r="I267" s="0" t="s">
        <x:v>775</x:v>
      </x:c>
      <x:c r="J267" s="46">
        <x:f>ROUND(E267/I264* H267,5)</x:f>
      </x:c>
      <x:c r="K267" s="47" t="s"/>
    </x:row>
    <x:row r="268" spans="1:27">
      <x:c r="D268" s="48" t="s">
        <x:v>776</x:v>
      </x:c>
      <x:c r="E268" s="47" t="s"/>
      <x:c r="H268" s="47" t="s"/>
      <x:c r="K268" s="45">
        <x:f>SUM(J266:J267)</x:f>
      </x:c>
    </x:row>
    <x:row r="269" spans="1:27">
      <x:c r="B269" s="14" t="s">
        <x:v>781</x:v>
      </x:c>
      <x:c r="E269" s="47" t="s"/>
      <x:c r="H269" s="47" t="s"/>
      <x:c r="K269" s="47" t="s"/>
    </x:row>
    <x:row r="270" spans="1:27">
      <x:c r="B270" s="0" t="s">
        <x:v>872</x:v>
      </x:c>
      <x:c r="C270" s="0" t="s">
        <x:v>48</x:v>
      </x:c>
      <x:c r="D270" s="0" t="s">
        <x:v>805</x:v>
      </x:c>
      <x:c r="E270" s="44" t="n">
        <x:v>0.012</x:v>
      </x:c>
      <x:c r="G270" s="0" t="s">
        <x:v>774</x:v>
      </x:c>
      <x:c r="H270" s="45" t="n">
        <x:v>1.16</x:v>
      </x:c>
      <x:c r="I270" s="0" t="s">
        <x:v>775</x:v>
      </x:c>
      <x:c r="J270" s="46">
        <x:f>ROUND(E270* H270,5)</x:f>
      </x:c>
      <x:c r="K270" s="47" t="s"/>
    </x:row>
    <x:row r="271" spans="1:27">
      <x:c r="D271" s="48" t="s">
        <x:v>789</x:v>
      </x:c>
      <x:c r="E271" s="47" t="s"/>
      <x:c r="H271" s="47" t="s"/>
      <x:c r="K271" s="45">
        <x:f>SUM(J270:J270)</x:f>
      </x:c>
    </x:row>
    <x:row r="272" spans="1:27">
      <x:c r="B272" s="14" t="s">
        <x:v>764</x:v>
      </x:c>
      <x:c r="E272" s="47" t="s"/>
      <x:c r="H272" s="47" t="s"/>
      <x:c r="K272" s="47" t="s"/>
    </x:row>
    <x:row r="273" spans="1:27">
      <x:c r="B273" s="0" t="s">
        <x:v>869</x:v>
      </x:c>
      <x:c r="C273" s="0" t="s">
        <x:v>48</x:v>
      </x:c>
      <x:c r="D273" s="0" t="s">
        <x:v>809</x:v>
      </x:c>
      <x:c r="E273" s="44" t="n">
        <x:v>1</x:v>
      </x:c>
      <x:c r="G273" s="0" t="s">
        <x:v>774</x:v>
      </x:c>
      <x:c r="H273" s="45" t="n">
        <x:v>0.89469</x:v>
      </x:c>
      <x:c r="I273" s="0" t="s">
        <x:v>775</x:v>
      </x:c>
      <x:c r="J273" s="46">
        <x:f>ROUND(E273* H273,5)</x:f>
      </x:c>
      <x:c r="K273" s="47" t="s"/>
    </x:row>
    <x:row r="274" spans="1:27">
      <x:c r="D274" s="48" t="s">
        <x:v>917</x:v>
      </x:c>
      <x:c r="E274" s="47" t="s"/>
      <x:c r="H274" s="47" t="s"/>
      <x:c r="K274" s="45">
        <x:f>SUM(J273:J273)</x:f>
      </x:c>
    </x:row>
    <x:row r="275" spans="1:27">
      <x:c r="E275" s="47" t="s"/>
      <x:c r="H275" s="47" t="s"/>
      <x:c r="K275" s="47" t="s"/>
    </x:row>
    <x:row r="276" spans="1:27">
      <x:c r="D276" s="48" t="s">
        <x:v>791</x:v>
      </x:c>
      <x:c r="E276" s="47" t="s"/>
      <x:c r="H276" s="47" t="n">
        <x:v>1.5</x:v>
      </x:c>
      <x:c r="I276" s="0" t="s">
        <x:v>792</x:v>
      </x:c>
      <x:c r="J276" s="0">
        <x:f>ROUND(H276/100*K268,5)</x:f>
      </x:c>
      <x:c r="K276" s="47" t="s"/>
    </x:row>
    <x:row r="277" spans="1:27">
      <x:c r="D277" s="48" t="s">
        <x:v>790</x:v>
      </x:c>
      <x:c r="E277" s="47" t="s"/>
      <x:c r="H277" s="47" t="s"/>
      <x:c r="K277" s="49">
        <x:f>SUM(J265:J276)</x:f>
      </x:c>
    </x:row>
    <x:row r="278" spans="1:27">
      <x:c r="D278" s="48" t="s">
        <x:v>882</x:v>
      </x:c>
      <x:c r="E278" s="47" t="s"/>
      <x:c r="H278" s="47" t="n">
        <x:v>3</x:v>
      </x:c>
      <x:c r="I278" s="0" t="s">
        <x:v>792</x:v>
      </x:c>
      <x:c r="K278" s="45">
        <x:f>ROUND(H278/100*K277,5)</x:f>
      </x:c>
    </x:row>
    <x:row r="279" spans="1:27">
      <x:c r="D279" s="48" t="s">
        <x:v>793</x:v>
      </x:c>
      <x:c r="E279" s="47" t="s"/>
      <x:c r="H279" s="47" t="s"/>
      <x:c r="K279" s="49">
        <x:f>SUM(K277:K278)</x:f>
      </x:c>
    </x:row>
    <x:row r="281" spans="1:27" customFormat="1" ht="45" customHeight="1">
      <x:c r="A281" s="37" t="s"/>
      <x:c r="B281" s="37" t="s">
        <x:v>918</x:v>
      </x:c>
      <x:c r="C281" s="38" t="s">
        <x:v>15</x:v>
      </x:c>
      <x:c r="D281" s="39" t="s">
        <x:v>919</x:v>
      </x:c>
      <x:c r="E281" s="38" t="s"/>
      <x:c r="F281" s="38" t="s"/>
      <x:c r="G281" s="38" t="s"/>
      <x:c r="H281" s="40" t="s">
        <x:v>767</x:v>
      </x:c>
      <x:c r="I281" s="41" t="n">
        <x:v>1</x:v>
      </x:c>
      <x:c r="J281" s="42" t="s"/>
      <x:c r="K281" s="43">
        <x:f>ROUND(K299,2)</x:f>
      </x:c>
      <x:c r="L281" s="39" t="s">
        <x:v>920</x:v>
      </x:c>
      <x:c r="M281" s="38" t="s"/>
      <x:c r="N281" s="38" t="s"/>
      <x:c r="O281" s="38" t="s"/>
      <x:c r="P281" s="38" t="s"/>
      <x:c r="Q281" s="38" t="s"/>
      <x:c r="R281" s="38" t="s"/>
      <x:c r="S281" s="38" t="s"/>
      <x:c r="T281" s="38" t="s"/>
      <x:c r="U281" s="38" t="s"/>
      <x:c r="V281" s="38" t="s"/>
      <x:c r="W281" s="38" t="s"/>
      <x:c r="X281" s="38" t="s"/>
      <x:c r="Y281" s="38" t="s"/>
      <x:c r="Z281" s="38" t="s"/>
      <x:c r="AA281" s="38" t="s"/>
    </x:row>
    <x:row r="282" spans="1:27">
      <x:c r="B282" s="14" t="s">
        <x:v>769</x:v>
      </x:c>
    </x:row>
    <x:row r="283" spans="1:27">
      <x:c r="B283" s="0" t="s">
        <x:v>921</x:v>
      </x:c>
      <x:c r="C283" s="0" t="s">
        <x:v>771</x:v>
      </x:c>
      <x:c r="D283" s="0" t="s">
        <x:v>922</x:v>
      </x:c>
      <x:c r="E283" s="44" t="n">
        <x:v>1</x:v>
      </x:c>
      <x:c r="F283" s="0" t="s">
        <x:v>773</x:v>
      </x:c>
      <x:c r="G283" s="0" t="s">
        <x:v>774</x:v>
      </x:c>
      <x:c r="H283" s="45" t="n">
        <x:v>23.99</x:v>
      </x:c>
      <x:c r="I283" s="0" t="s">
        <x:v>775</x:v>
      </x:c>
      <x:c r="J283" s="46">
        <x:f>ROUND(E283/I281* H283,5)</x:f>
      </x:c>
      <x:c r="K283" s="47" t="s"/>
    </x:row>
    <x:row r="284" spans="1:27">
      <x:c r="B284" s="0" t="s">
        <x:v>923</x:v>
      </x:c>
      <x:c r="C284" s="0" t="s">
        <x:v>771</x:v>
      </x:c>
      <x:c r="D284" s="0" t="s">
        <x:v>924</x:v>
      </x:c>
      <x:c r="E284" s="44" t="n">
        <x:v>1</x:v>
      </x:c>
      <x:c r="F284" s="0" t="s">
        <x:v>773</x:v>
      </x:c>
      <x:c r="G284" s="0" t="s">
        <x:v>774</x:v>
      </x:c>
      <x:c r="H284" s="45" t="n">
        <x:v>27.01</x:v>
      </x:c>
      <x:c r="I284" s="0" t="s">
        <x:v>775</x:v>
      </x:c>
      <x:c r="J284" s="46">
        <x:f>ROUND(E284/I281* H284,5)</x:f>
      </x:c>
      <x:c r="K284" s="47" t="s"/>
    </x:row>
    <x:row r="285" spans="1:27">
      <x:c r="D285" s="48" t="s">
        <x:v>776</x:v>
      </x:c>
      <x:c r="E285" s="47" t="s"/>
      <x:c r="H285" s="47" t="s"/>
      <x:c r="K285" s="45">
        <x:f>SUM(J283:J284)</x:f>
      </x:c>
    </x:row>
    <x:row r="286" spans="1:27">
      <x:c r="B286" s="14" t="s">
        <x:v>781</x:v>
      </x:c>
      <x:c r="E286" s="47" t="s"/>
      <x:c r="H286" s="47" t="s"/>
      <x:c r="K286" s="47" t="s"/>
    </x:row>
    <x:row r="287" spans="1:27">
      <x:c r="B287" s="0" t="s">
        <x:v>925</x:v>
      </x:c>
      <x:c r="C287" s="0" t="s">
        <x:v>15</x:v>
      </x:c>
      <x:c r="D287" s="0" t="s">
        <x:v>926</x:v>
      </x:c>
      <x:c r="E287" s="44" t="n">
        <x:v>1.1</x:v>
      </x:c>
      <x:c r="G287" s="0" t="s">
        <x:v>774</x:v>
      </x:c>
      <x:c r="H287" s="45" t="n">
        <x:v>1.24</x:v>
      </x:c>
      <x:c r="I287" s="0" t="s">
        <x:v>775</x:v>
      </x:c>
      <x:c r="J287" s="46">
        <x:f>ROUND(E287* H287,5)</x:f>
      </x:c>
      <x:c r="K287" s="47" t="s"/>
    </x:row>
    <x:row r="288" spans="1:27">
      <x:c r="B288" s="0" t="s">
        <x:v>927</x:v>
      </x:c>
      <x:c r="C288" s="0" t="s">
        <x:v>18</x:v>
      </x:c>
      <x:c r="D288" s="0" t="s">
        <x:v>928</x:v>
      </x:c>
      <x:c r="E288" s="44" t="n">
        <x:v>1.298</x:v>
      </x:c>
      <x:c r="G288" s="0" t="s">
        <x:v>774</x:v>
      </x:c>
      <x:c r="H288" s="45" t="n">
        <x:v>0.39</x:v>
      </x:c>
      <x:c r="I288" s="0" t="s">
        <x:v>775</x:v>
      </x:c>
      <x:c r="J288" s="46">
        <x:f>ROUND(E288* H288,5)</x:f>
      </x:c>
      <x:c r="K288" s="47" t="s"/>
    </x:row>
    <x:row r="289" spans="1:27">
      <x:c r="B289" s="0" t="s">
        <x:v>929</x:v>
      </x:c>
      <x:c r="C289" s="0" t="s">
        <x:v>930</x:v>
      </x:c>
      <x:c r="D289" s="0" t="s">
        <x:v>931</x:v>
      </x:c>
      <x:c r="E289" s="44" t="n">
        <x:v>0.0151</x:v>
      </x:c>
      <x:c r="G289" s="0" t="s">
        <x:v>774</x:v>
      </x:c>
      <x:c r="H289" s="45" t="n">
        <x:v>22.27</x:v>
      </x:c>
      <x:c r="I289" s="0" t="s">
        <x:v>775</x:v>
      </x:c>
      <x:c r="J289" s="46">
        <x:f>ROUND(E289* H289,5)</x:f>
      </x:c>
      <x:c r="K289" s="47" t="s"/>
    </x:row>
    <x:row r="290" spans="1:27">
      <x:c r="B290" s="0" t="s">
        <x:v>932</x:v>
      </x:c>
      <x:c r="C290" s="0" t="s">
        <x:v>933</x:v>
      </x:c>
      <x:c r="D290" s="0" t="s">
        <x:v>934</x:v>
      </x:c>
      <x:c r="E290" s="44" t="n">
        <x:v>0.06</x:v>
      </x:c>
      <x:c r="G290" s="0" t="s">
        <x:v>774</x:v>
      </x:c>
      <x:c r="H290" s="45" t="n">
        <x:v>2.75</x:v>
      </x:c>
      <x:c r="I290" s="0" t="s">
        <x:v>775</x:v>
      </x:c>
      <x:c r="J290" s="46">
        <x:f>ROUND(E290* H290,5)</x:f>
      </x:c>
      <x:c r="K290" s="47" t="s"/>
    </x:row>
    <x:row r="291" spans="1:27">
      <x:c r="B291" s="0" t="s">
        <x:v>935</x:v>
      </x:c>
      <x:c r="C291" s="0" t="s">
        <x:v>15</x:v>
      </x:c>
      <x:c r="D291" s="0" t="s">
        <x:v>936</x:v>
      </x:c>
      <x:c r="E291" s="44" t="n">
        <x:v>1.15</x:v>
      </x:c>
      <x:c r="G291" s="0" t="s">
        <x:v>774</x:v>
      </x:c>
      <x:c r="H291" s="45" t="n">
        <x:v>7.42</x:v>
      </x:c>
      <x:c r="I291" s="0" t="s">
        <x:v>775</x:v>
      </x:c>
      <x:c r="J291" s="46">
        <x:f>ROUND(E291* H291,5)</x:f>
      </x:c>
      <x:c r="K291" s="47" t="s"/>
    </x:row>
    <x:row r="292" spans="1:27">
      <x:c r="B292" s="0" t="s">
        <x:v>937</x:v>
      </x:c>
      <x:c r="C292" s="0" t="s">
        <x:v>48</x:v>
      </x:c>
      <x:c r="D292" s="0" t="s">
        <x:v>938</x:v>
      </x:c>
      <x:c r="E292" s="44" t="n">
        <x:v>0.1007</x:v>
      </x:c>
      <x:c r="G292" s="0" t="s">
        <x:v>774</x:v>
      </x:c>
      <x:c r="H292" s="45" t="n">
        <x:v>1.34</x:v>
      </x:c>
      <x:c r="I292" s="0" t="s">
        <x:v>775</x:v>
      </x:c>
      <x:c r="J292" s="46">
        <x:f>ROUND(E292* H292,5)</x:f>
      </x:c>
      <x:c r="K292" s="47" t="s"/>
    </x:row>
    <x:row r="293" spans="1:27">
      <x:c r="B293" s="0" t="s">
        <x:v>939</x:v>
      </x:c>
      <x:c r="C293" s="0" t="s">
        <x:v>23</x:v>
      </x:c>
      <x:c r="D293" s="0" t="s">
        <x:v>940</x:v>
      </x:c>
      <x:c r="E293" s="44" t="n">
        <x:v>0.0038</x:v>
      </x:c>
      <x:c r="G293" s="0" t="s">
        <x:v>774</x:v>
      </x:c>
      <x:c r="H293" s="45" t="n">
        <x:v>367.16</x:v>
      </x:c>
      <x:c r="I293" s="0" t="s">
        <x:v>775</x:v>
      </x:c>
      <x:c r="J293" s="46">
        <x:f>ROUND(E293* H293,5)</x:f>
      </x:c>
      <x:c r="K293" s="47" t="s"/>
    </x:row>
    <x:row r="294" spans="1:27">
      <x:c r="D294" s="48" t="s">
        <x:v>789</x:v>
      </x:c>
      <x:c r="E294" s="47" t="s"/>
      <x:c r="H294" s="47" t="s"/>
      <x:c r="K294" s="45">
        <x:f>SUM(J287:J293)</x:f>
      </x:c>
    </x:row>
    <x:row r="295" spans="1:27">
      <x:c r="E295" s="47" t="s"/>
      <x:c r="H295" s="47" t="s"/>
      <x:c r="K295" s="47" t="s"/>
    </x:row>
    <x:row r="296" spans="1:27">
      <x:c r="D296" s="48" t="s">
        <x:v>791</x:v>
      </x:c>
      <x:c r="E296" s="47" t="s"/>
      <x:c r="H296" s="47" t="n">
        <x:v>2.5</x:v>
      </x:c>
      <x:c r="I296" s="0" t="s">
        <x:v>792</x:v>
      </x:c>
      <x:c r="J296" s="0">
        <x:f>ROUND(H296/100*K285,5)</x:f>
      </x:c>
      <x:c r="K296" s="47" t="s"/>
    </x:row>
    <x:row r="297" spans="1:27">
      <x:c r="D297" s="48" t="s">
        <x:v>790</x:v>
      </x:c>
      <x:c r="E297" s="47" t="s"/>
      <x:c r="H297" s="47" t="s"/>
      <x:c r="K297" s="49">
        <x:f>SUM(J282:J296)</x:f>
      </x:c>
    </x:row>
    <x:row r="298" spans="1:27">
      <x:c r="D298" s="48" t="s">
        <x:v>882</x:v>
      </x:c>
      <x:c r="E298" s="47" t="s"/>
      <x:c r="H298" s="47" t="n">
        <x:v>3</x:v>
      </x:c>
      <x:c r="I298" s="0" t="s">
        <x:v>792</x:v>
      </x:c>
      <x:c r="K298" s="45">
        <x:f>ROUND(H298/100*K297,5)</x:f>
      </x:c>
    </x:row>
    <x:row r="299" spans="1:27">
      <x:c r="D299" s="48" t="s">
        <x:v>793</x:v>
      </x:c>
      <x:c r="E299" s="47" t="s"/>
      <x:c r="H299" s="47" t="s"/>
      <x:c r="K299" s="49">
        <x:f>SUM(K297:K298)</x:f>
      </x:c>
    </x:row>
    <x:row r="301" spans="1:27" customFormat="1" ht="45" customHeight="1">
      <x:c r="A301" s="37" t="s"/>
      <x:c r="B301" s="37" t="s">
        <x:v>941</x:v>
      </x:c>
      <x:c r="C301" s="38" t="s">
        <x:v>67</x:v>
      </x:c>
      <x:c r="D301" s="39" t="s">
        <x:v>942</x:v>
      </x:c>
      <x:c r="E301" s="38" t="s"/>
      <x:c r="F301" s="38" t="s"/>
      <x:c r="G301" s="38" t="s"/>
      <x:c r="H301" s="40" t="s">
        <x:v>767</x:v>
      </x:c>
      <x:c r="I301" s="41" t="n">
        <x:v>1</x:v>
      </x:c>
      <x:c r="J301" s="42" t="s"/>
      <x:c r="K301" s="43">
        <x:f>ROUND(K313,2)</x:f>
      </x:c>
      <x:c r="L301" s="39" t="s">
        <x:v>943</x:v>
      </x:c>
      <x:c r="M301" s="38" t="s"/>
      <x:c r="N301" s="38" t="s"/>
      <x:c r="O301" s="38" t="s"/>
      <x:c r="P301" s="38" t="s"/>
      <x:c r="Q301" s="38" t="s"/>
      <x:c r="R301" s="38" t="s"/>
      <x:c r="S301" s="38" t="s"/>
      <x:c r="T301" s="38" t="s"/>
      <x:c r="U301" s="38" t="s"/>
      <x:c r="V301" s="38" t="s"/>
      <x:c r="W301" s="38" t="s"/>
      <x:c r="X301" s="38" t="s"/>
      <x:c r="Y301" s="38" t="s"/>
      <x:c r="Z301" s="38" t="s"/>
      <x:c r="AA301" s="38" t="s"/>
    </x:row>
    <x:row r="302" spans="1:27">
      <x:c r="B302" s="14" t="s">
        <x:v>769</x:v>
      </x:c>
    </x:row>
    <x:row r="303" spans="1:27">
      <x:c r="B303" s="0" t="s">
        <x:v>944</x:v>
      </x:c>
      <x:c r="C303" s="0" t="s">
        <x:v>771</x:v>
      </x:c>
      <x:c r="D303" s="0" t="s">
        <x:v>945</x:v>
      </x:c>
      <x:c r="E303" s="44" t="n">
        <x:v>0.7</x:v>
      </x:c>
      <x:c r="F303" s="0" t="s">
        <x:v>773</x:v>
      </x:c>
      <x:c r="G303" s="0" t="s">
        <x:v>774</x:v>
      </x:c>
      <x:c r="H303" s="45" t="n">
        <x:v>34.43</x:v>
      </x:c>
      <x:c r="I303" s="0" t="s">
        <x:v>775</x:v>
      </x:c>
      <x:c r="J303" s="46">
        <x:f>ROUND(E303/I301* H303,5)</x:f>
      </x:c>
      <x:c r="K303" s="47" t="s"/>
    </x:row>
    <x:row r="304" spans="1:27">
      <x:c r="B304" s="0" t="s">
        <x:v>946</x:v>
      </x:c>
      <x:c r="C304" s="0" t="s">
        <x:v>771</x:v>
      </x:c>
      <x:c r="D304" s="0" t="s">
        <x:v>947</x:v>
      </x:c>
      <x:c r="E304" s="44" t="n">
        <x:v>0.7</x:v>
      </x:c>
      <x:c r="F304" s="0" t="s">
        <x:v>773</x:v>
      </x:c>
      <x:c r="G304" s="0" t="s">
        <x:v>774</x:v>
      </x:c>
      <x:c r="H304" s="45" t="n">
        <x:v>29.53</x:v>
      </x:c>
      <x:c r="I304" s="0" t="s">
        <x:v>775</x:v>
      </x:c>
      <x:c r="J304" s="46">
        <x:f>ROUND(E304/I301* H304,5)</x:f>
      </x:c>
      <x:c r="K304" s="47" t="s"/>
    </x:row>
    <x:row r="305" spans="1:27">
      <x:c r="D305" s="48" t="s">
        <x:v>776</x:v>
      </x:c>
      <x:c r="E305" s="47" t="s"/>
      <x:c r="H305" s="47" t="s"/>
      <x:c r="K305" s="45">
        <x:f>SUM(J303:J304)</x:f>
      </x:c>
    </x:row>
    <x:row r="306" spans="1:27">
      <x:c r="B306" s="14" t="s">
        <x:v>781</x:v>
      </x:c>
      <x:c r="E306" s="47" t="s"/>
      <x:c r="H306" s="47" t="s"/>
      <x:c r="K306" s="47" t="s"/>
    </x:row>
    <x:row r="307" spans="1:27">
      <x:c r="B307" s="0" t="s">
        <x:v>948</x:v>
      </x:c>
      <x:c r="C307" s="0" t="s">
        <x:v>67</x:v>
      </x:c>
      <x:c r="D307" s="0" t="s">
        <x:v>949</x:v>
      </x:c>
      <x:c r="E307" s="44" t="n">
        <x:v>1</x:v>
      </x:c>
      <x:c r="G307" s="0" t="s">
        <x:v>774</x:v>
      </x:c>
      <x:c r="H307" s="45" t="n">
        <x:v>318.12</x:v>
      </x:c>
      <x:c r="I307" s="0" t="s">
        <x:v>775</x:v>
      </x:c>
      <x:c r="J307" s="46">
        <x:f>ROUND(E307* H307,5)</x:f>
      </x:c>
      <x:c r="K307" s="47" t="s"/>
    </x:row>
    <x:row r="308" spans="1:27">
      <x:c r="D308" s="48" t="s">
        <x:v>789</x:v>
      </x:c>
      <x:c r="E308" s="47" t="s"/>
      <x:c r="H308" s="47" t="s"/>
      <x:c r="K308" s="45">
        <x:f>SUM(J307:J307)</x:f>
      </x:c>
    </x:row>
    <x:row r="309" spans="1:27">
      <x:c r="E309" s="47" t="s"/>
      <x:c r="H309" s="47" t="s"/>
      <x:c r="K309" s="47" t="s"/>
    </x:row>
    <x:row r="310" spans="1:27">
      <x:c r="D310" s="48" t="s">
        <x:v>791</x:v>
      </x:c>
      <x:c r="E310" s="47" t="s"/>
      <x:c r="H310" s="47" t="n">
        <x:v>1.5</x:v>
      </x:c>
      <x:c r="I310" s="0" t="s">
        <x:v>792</x:v>
      </x:c>
      <x:c r="J310" s="0">
        <x:f>ROUND(H310/100*K305,5)</x:f>
      </x:c>
      <x:c r="K310" s="47" t="s"/>
    </x:row>
    <x:row r="311" spans="1:27">
      <x:c r="D311" s="48" t="s">
        <x:v>790</x:v>
      </x:c>
      <x:c r="E311" s="47" t="s"/>
      <x:c r="H311" s="47" t="s"/>
      <x:c r="K311" s="49">
        <x:f>SUM(J302:J310)</x:f>
      </x:c>
    </x:row>
    <x:row r="312" spans="1:27">
      <x:c r="D312" s="48" t="s">
        <x:v>882</x:v>
      </x:c>
      <x:c r="E312" s="47" t="s"/>
      <x:c r="H312" s="47" t="n">
        <x:v>3</x:v>
      </x:c>
      <x:c r="I312" s="0" t="s">
        <x:v>792</x:v>
      </x:c>
      <x:c r="K312" s="45">
        <x:f>ROUND(H312/100*K311,5)</x:f>
      </x:c>
    </x:row>
    <x:row r="313" spans="1:27">
      <x:c r="D313" s="48" t="s">
        <x:v>793</x:v>
      </x:c>
      <x:c r="E313" s="47" t="s"/>
      <x:c r="H313" s="47" t="s"/>
      <x:c r="K313" s="49">
        <x:f>SUM(K311:K312)</x:f>
      </x:c>
    </x:row>
    <x:row r="315" spans="1:27" customFormat="1" ht="45" customHeight="1">
      <x:c r="A315" s="37" t="s"/>
      <x:c r="B315" s="37" t="s">
        <x:v>950</x:v>
      </x:c>
      <x:c r="C315" s="38" t="s">
        <x:v>67</x:v>
      </x:c>
      <x:c r="D315" s="39" t="s">
        <x:v>951</x:v>
      </x:c>
      <x:c r="E315" s="38" t="s"/>
      <x:c r="F315" s="38" t="s"/>
      <x:c r="G315" s="38" t="s"/>
      <x:c r="H315" s="40" t="s">
        <x:v>767</x:v>
      </x:c>
      <x:c r="I315" s="41" t="n">
        <x:v>1</x:v>
      </x:c>
      <x:c r="J315" s="42" t="s"/>
      <x:c r="K315" s="43">
        <x:f>ROUND(K327,2)</x:f>
      </x:c>
      <x:c r="L315" s="39" t="s">
        <x:v>952</x:v>
      </x:c>
      <x:c r="M315" s="38" t="s"/>
      <x:c r="N315" s="38" t="s"/>
      <x:c r="O315" s="38" t="s"/>
      <x:c r="P315" s="38" t="s"/>
      <x:c r="Q315" s="38" t="s"/>
      <x:c r="R315" s="38" t="s"/>
      <x:c r="S315" s="38" t="s"/>
      <x:c r="T315" s="38" t="s"/>
      <x:c r="U315" s="38" t="s"/>
      <x:c r="V315" s="38" t="s"/>
      <x:c r="W315" s="38" t="s"/>
      <x:c r="X315" s="38" t="s"/>
      <x:c r="Y315" s="38" t="s"/>
      <x:c r="Z315" s="38" t="s"/>
      <x:c r="AA315" s="38" t="s"/>
    </x:row>
    <x:row r="316" spans="1:27">
      <x:c r="B316" s="14" t="s">
        <x:v>769</x:v>
      </x:c>
    </x:row>
    <x:row r="317" spans="1:27">
      <x:c r="B317" s="0" t="s">
        <x:v>944</x:v>
      </x:c>
      <x:c r="C317" s="0" t="s">
        <x:v>771</x:v>
      </x:c>
      <x:c r="D317" s="0" t="s">
        <x:v>945</x:v>
      </x:c>
      <x:c r="E317" s="44" t="n">
        <x:v>3</x:v>
      </x:c>
      <x:c r="F317" s="0" t="s">
        <x:v>773</x:v>
      </x:c>
      <x:c r="G317" s="0" t="s">
        <x:v>774</x:v>
      </x:c>
      <x:c r="H317" s="45" t="n">
        <x:v>34.43</x:v>
      </x:c>
      <x:c r="I317" s="0" t="s">
        <x:v>775</x:v>
      </x:c>
      <x:c r="J317" s="46">
        <x:f>ROUND(E317/I315* H317,5)</x:f>
      </x:c>
      <x:c r="K317" s="47" t="s"/>
    </x:row>
    <x:row r="318" spans="1:27">
      <x:c r="B318" s="0" t="s">
        <x:v>946</x:v>
      </x:c>
      <x:c r="C318" s="0" t="s">
        <x:v>771</x:v>
      </x:c>
      <x:c r="D318" s="0" t="s">
        <x:v>947</x:v>
      </x:c>
      <x:c r="E318" s="44" t="n">
        <x:v>3</x:v>
      </x:c>
      <x:c r="F318" s="0" t="s">
        <x:v>773</x:v>
      </x:c>
      <x:c r="G318" s="0" t="s">
        <x:v>774</x:v>
      </x:c>
      <x:c r="H318" s="45" t="n">
        <x:v>29.53</x:v>
      </x:c>
      <x:c r="I318" s="0" t="s">
        <x:v>775</x:v>
      </x:c>
      <x:c r="J318" s="46">
        <x:f>ROUND(E318/I315* H318,5)</x:f>
      </x:c>
      <x:c r="K318" s="47" t="s"/>
    </x:row>
    <x:row r="319" spans="1:27">
      <x:c r="D319" s="48" t="s">
        <x:v>776</x:v>
      </x:c>
      <x:c r="E319" s="47" t="s"/>
      <x:c r="H319" s="47" t="s"/>
      <x:c r="K319" s="45">
        <x:f>SUM(J317:J318)</x:f>
      </x:c>
    </x:row>
    <x:row r="320" spans="1:27">
      <x:c r="B320" s="14" t="s">
        <x:v>781</x:v>
      </x:c>
      <x:c r="E320" s="47" t="s"/>
      <x:c r="H320" s="47" t="s"/>
      <x:c r="K320" s="47" t="s"/>
    </x:row>
    <x:row r="321" spans="1:27">
      <x:c r="B321" s="0" t="s">
        <x:v>953</x:v>
      </x:c>
      <x:c r="C321" s="0" t="s">
        <x:v>67</x:v>
      </x:c>
      <x:c r="D321" s="0" t="s">
        <x:v>951</x:v>
      </x:c>
      <x:c r="E321" s="44" t="n">
        <x:v>1</x:v>
      </x:c>
      <x:c r="G321" s="0" t="s">
        <x:v>774</x:v>
      </x:c>
      <x:c r="H321" s="45" t="n">
        <x:v>1653.48</x:v>
      </x:c>
      <x:c r="I321" s="0" t="s">
        <x:v>775</x:v>
      </x:c>
      <x:c r="J321" s="46">
        <x:f>ROUND(E321* H321,5)</x:f>
      </x:c>
      <x:c r="K321" s="47" t="s"/>
    </x:row>
    <x:row r="322" spans="1:27">
      <x:c r="D322" s="48" t="s">
        <x:v>789</x:v>
      </x:c>
      <x:c r="E322" s="47" t="s"/>
      <x:c r="H322" s="47" t="s"/>
      <x:c r="K322" s="45">
        <x:f>SUM(J321:J321)</x:f>
      </x:c>
    </x:row>
    <x:row r="323" spans="1:27">
      <x:c r="E323" s="47" t="s"/>
      <x:c r="H323" s="47" t="s"/>
      <x:c r="K323" s="47" t="s"/>
    </x:row>
    <x:row r="324" spans="1:27">
      <x:c r="D324" s="48" t="s">
        <x:v>791</x:v>
      </x:c>
      <x:c r="E324" s="47" t="s"/>
      <x:c r="H324" s="47" t="n">
        <x:v>1.5</x:v>
      </x:c>
      <x:c r="I324" s="0" t="s">
        <x:v>792</x:v>
      </x:c>
      <x:c r="J324" s="0">
        <x:f>ROUND(H324/100*K319,5)</x:f>
      </x:c>
      <x:c r="K324" s="47" t="s"/>
    </x:row>
    <x:row r="325" spans="1:27">
      <x:c r="D325" s="48" t="s">
        <x:v>790</x:v>
      </x:c>
      <x:c r="E325" s="47" t="s"/>
      <x:c r="H325" s="47" t="s"/>
      <x:c r="K325" s="49">
        <x:f>SUM(J316:J324)</x:f>
      </x:c>
    </x:row>
    <x:row r="326" spans="1:27">
      <x:c r="D326" s="48" t="s">
        <x:v>882</x:v>
      </x:c>
      <x:c r="E326" s="47" t="s"/>
      <x:c r="H326" s="47" t="n">
        <x:v>3</x:v>
      </x:c>
      <x:c r="I326" s="0" t="s">
        <x:v>792</x:v>
      </x:c>
      <x:c r="K326" s="45">
        <x:f>ROUND(H326/100*K325,5)</x:f>
      </x:c>
    </x:row>
    <x:row r="327" spans="1:27">
      <x:c r="D327" s="48" t="s">
        <x:v>793</x:v>
      </x:c>
      <x:c r="E327" s="47" t="s"/>
      <x:c r="H327" s="47" t="s"/>
      <x:c r="K327" s="49">
        <x:f>SUM(K325:K326)</x:f>
      </x:c>
    </x:row>
    <x:row r="329" spans="1:27" customFormat="1" ht="45" customHeight="1">
      <x:c r="A329" s="37" t="s"/>
      <x:c r="B329" s="37" t="s">
        <x:v>954</x:v>
      </x:c>
      <x:c r="C329" s="38" t="s">
        <x:v>67</x:v>
      </x:c>
      <x:c r="D329" s="39" t="s">
        <x:v>955</x:v>
      </x:c>
      <x:c r="E329" s="38" t="s"/>
      <x:c r="F329" s="38" t="s"/>
      <x:c r="G329" s="38" t="s"/>
      <x:c r="H329" s="40" t="s">
        <x:v>767</x:v>
      </x:c>
      <x:c r="I329" s="41" t="n">
        <x:v>1</x:v>
      </x:c>
      <x:c r="J329" s="42" t="s"/>
      <x:c r="K329" s="43">
        <x:f>ROUND(K341,2)</x:f>
      </x:c>
      <x:c r="L329" s="39" t="s">
        <x:v>956</x:v>
      </x:c>
      <x:c r="M329" s="38" t="s"/>
      <x:c r="N329" s="38" t="s"/>
      <x:c r="O329" s="38" t="s"/>
      <x:c r="P329" s="38" t="s"/>
      <x:c r="Q329" s="38" t="s"/>
      <x:c r="R329" s="38" t="s"/>
      <x:c r="S329" s="38" t="s"/>
      <x:c r="T329" s="38" t="s"/>
      <x:c r="U329" s="38" t="s"/>
      <x:c r="V329" s="38" t="s"/>
      <x:c r="W329" s="38" t="s"/>
      <x:c r="X329" s="38" t="s"/>
      <x:c r="Y329" s="38" t="s"/>
      <x:c r="Z329" s="38" t="s"/>
      <x:c r="AA329" s="38" t="s"/>
    </x:row>
    <x:row r="330" spans="1:27">
      <x:c r="B330" s="14" t="s">
        <x:v>769</x:v>
      </x:c>
    </x:row>
    <x:row r="331" spans="1:27">
      <x:c r="B331" s="0" t="s">
        <x:v>946</x:v>
      </x:c>
      <x:c r="C331" s="0" t="s">
        <x:v>771</x:v>
      </x:c>
      <x:c r="D331" s="0" t="s">
        <x:v>947</x:v>
      </x:c>
      <x:c r="E331" s="44" t="n">
        <x:v>0.2</x:v>
      </x:c>
      <x:c r="F331" s="0" t="s">
        <x:v>773</x:v>
      </x:c>
      <x:c r="G331" s="0" t="s">
        <x:v>774</x:v>
      </x:c>
      <x:c r="H331" s="45" t="n">
        <x:v>29.53</x:v>
      </x:c>
      <x:c r="I331" s="0" t="s">
        <x:v>775</x:v>
      </x:c>
      <x:c r="J331" s="46">
        <x:f>ROUND(E331/I329* H331,5)</x:f>
      </x:c>
      <x:c r="K331" s="47" t="s"/>
    </x:row>
    <x:row r="332" spans="1:27">
      <x:c r="B332" s="0" t="s">
        <x:v>944</x:v>
      </x:c>
      <x:c r="C332" s="0" t="s">
        <x:v>771</x:v>
      </x:c>
      <x:c r="D332" s="0" t="s">
        <x:v>945</x:v>
      </x:c>
      <x:c r="E332" s="44" t="n">
        <x:v>0.2</x:v>
      </x:c>
      <x:c r="F332" s="0" t="s">
        <x:v>773</x:v>
      </x:c>
      <x:c r="G332" s="0" t="s">
        <x:v>774</x:v>
      </x:c>
      <x:c r="H332" s="45" t="n">
        <x:v>34.43</x:v>
      </x:c>
      <x:c r="I332" s="0" t="s">
        <x:v>775</x:v>
      </x:c>
      <x:c r="J332" s="46">
        <x:f>ROUND(E332/I329* H332,5)</x:f>
      </x:c>
      <x:c r="K332" s="47" t="s"/>
    </x:row>
    <x:row r="333" spans="1:27">
      <x:c r="D333" s="48" t="s">
        <x:v>776</x:v>
      </x:c>
      <x:c r="E333" s="47" t="s"/>
      <x:c r="H333" s="47" t="s"/>
      <x:c r="K333" s="45">
        <x:f>SUM(J331:J332)</x:f>
      </x:c>
    </x:row>
    <x:row r="334" spans="1:27">
      <x:c r="B334" s="14" t="s">
        <x:v>781</x:v>
      </x:c>
      <x:c r="E334" s="47" t="s"/>
      <x:c r="H334" s="47" t="s"/>
      <x:c r="K334" s="47" t="s"/>
    </x:row>
    <x:row r="335" spans="1:27">
      <x:c r="B335" s="0" t="s">
        <x:v>957</x:v>
      </x:c>
      <x:c r="C335" s="0" t="s">
        <x:v>67</x:v>
      </x:c>
      <x:c r="D335" s="0" t="s">
        <x:v>958</x:v>
      </x:c>
      <x:c r="E335" s="44" t="n">
        <x:v>1</x:v>
      </x:c>
      <x:c r="G335" s="0" t="s">
        <x:v>774</x:v>
      </x:c>
      <x:c r="H335" s="45" t="n">
        <x:v>2.44</x:v>
      </x:c>
      <x:c r="I335" s="0" t="s">
        <x:v>775</x:v>
      </x:c>
      <x:c r="J335" s="46">
        <x:f>ROUND(E335* H335,5)</x:f>
      </x:c>
      <x:c r="K335" s="47" t="s"/>
    </x:row>
    <x:row r="336" spans="1:27">
      <x:c r="D336" s="48" t="s">
        <x:v>789</x:v>
      </x:c>
      <x:c r="E336" s="47" t="s"/>
      <x:c r="H336" s="47" t="s"/>
      <x:c r="K336" s="45">
        <x:f>SUM(J335:J335)</x:f>
      </x:c>
    </x:row>
    <x:row r="337" spans="1:27">
      <x:c r="E337" s="47" t="s"/>
      <x:c r="H337" s="47" t="s"/>
      <x:c r="K337" s="47" t="s"/>
    </x:row>
    <x:row r="338" spans="1:27">
      <x:c r="D338" s="48" t="s">
        <x:v>791</x:v>
      </x:c>
      <x:c r="E338" s="47" t="s"/>
      <x:c r="H338" s="47" t="n">
        <x:v>1.5</x:v>
      </x:c>
      <x:c r="I338" s="0" t="s">
        <x:v>792</x:v>
      </x:c>
      <x:c r="J338" s="0">
        <x:f>ROUND(H338/100*K333,5)</x:f>
      </x:c>
      <x:c r="K338" s="47" t="s"/>
    </x:row>
    <x:row r="339" spans="1:27">
      <x:c r="D339" s="48" t="s">
        <x:v>790</x:v>
      </x:c>
      <x:c r="E339" s="47" t="s"/>
      <x:c r="H339" s="47" t="s"/>
      <x:c r="K339" s="49">
        <x:f>SUM(J330:J338)</x:f>
      </x:c>
    </x:row>
    <x:row r="340" spans="1:27">
      <x:c r="D340" s="48" t="s">
        <x:v>882</x:v>
      </x:c>
      <x:c r="E340" s="47" t="s"/>
      <x:c r="H340" s="47" t="n">
        <x:v>3</x:v>
      </x:c>
      <x:c r="I340" s="0" t="s">
        <x:v>792</x:v>
      </x:c>
      <x:c r="K340" s="45">
        <x:f>ROUND(H340/100*K339,5)</x:f>
      </x:c>
    </x:row>
    <x:row r="341" spans="1:27">
      <x:c r="D341" s="48" t="s">
        <x:v>793</x:v>
      </x:c>
      <x:c r="E341" s="47" t="s"/>
      <x:c r="H341" s="47" t="s"/>
      <x:c r="K341" s="49">
        <x:f>SUM(K339:K340)</x:f>
      </x:c>
    </x:row>
    <x:row r="343" spans="1:27" customFormat="1" ht="45" customHeight="1">
      <x:c r="A343" s="37" t="s"/>
      <x:c r="B343" s="37" t="s">
        <x:v>959</x:v>
      </x:c>
      <x:c r="C343" s="38" t="s">
        <x:v>67</x:v>
      </x:c>
      <x:c r="D343" s="39" t="s">
        <x:v>960</x:v>
      </x:c>
      <x:c r="E343" s="38" t="s"/>
      <x:c r="F343" s="38" t="s"/>
      <x:c r="G343" s="38" t="s"/>
      <x:c r="H343" s="40" t="s">
        <x:v>767</x:v>
      </x:c>
      <x:c r="I343" s="41" t="n">
        <x:v>1</x:v>
      </x:c>
      <x:c r="J343" s="42" t="s"/>
      <x:c r="K343" s="43">
        <x:f>ROUND(K355,2)</x:f>
      </x:c>
      <x:c r="L343" s="39" t="s">
        <x:v>961</x:v>
      </x:c>
      <x:c r="M343" s="38" t="s"/>
      <x:c r="N343" s="38" t="s"/>
      <x:c r="O343" s="38" t="s"/>
      <x:c r="P343" s="38" t="s"/>
      <x:c r="Q343" s="38" t="s"/>
      <x:c r="R343" s="38" t="s"/>
      <x:c r="S343" s="38" t="s"/>
      <x:c r="T343" s="38" t="s"/>
      <x:c r="U343" s="38" t="s"/>
      <x:c r="V343" s="38" t="s"/>
      <x:c r="W343" s="38" t="s"/>
      <x:c r="X343" s="38" t="s"/>
      <x:c r="Y343" s="38" t="s"/>
      <x:c r="Z343" s="38" t="s"/>
      <x:c r="AA343" s="38" t="s"/>
    </x:row>
    <x:row r="344" spans="1:27">
      <x:c r="B344" s="14" t="s">
        <x:v>769</x:v>
      </x:c>
    </x:row>
    <x:row r="345" spans="1:27">
      <x:c r="B345" s="0" t="s">
        <x:v>946</x:v>
      </x:c>
      <x:c r="C345" s="0" t="s">
        <x:v>771</x:v>
      </x:c>
      <x:c r="D345" s="0" t="s">
        <x:v>947</x:v>
      </x:c>
      <x:c r="E345" s="44" t="n">
        <x:v>0.2</x:v>
      </x:c>
      <x:c r="F345" s="0" t="s">
        <x:v>773</x:v>
      </x:c>
      <x:c r="G345" s="0" t="s">
        <x:v>774</x:v>
      </x:c>
      <x:c r="H345" s="45" t="n">
        <x:v>29.53</x:v>
      </x:c>
      <x:c r="I345" s="0" t="s">
        <x:v>775</x:v>
      </x:c>
      <x:c r="J345" s="46">
        <x:f>ROUND(E345/I343* H345,5)</x:f>
      </x:c>
      <x:c r="K345" s="47" t="s"/>
    </x:row>
    <x:row r="346" spans="1:27">
      <x:c r="B346" s="0" t="s">
        <x:v>944</x:v>
      </x:c>
      <x:c r="C346" s="0" t="s">
        <x:v>771</x:v>
      </x:c>
      <x:c r="D346" s="0" t="s">
        <x:v>945</x:v>
      </x:c>
      <x:c r="E346" s="44" t="n">
        <x:v>0.2</x:v>
      </x:c>
      <x:c r="F346" s="0" t="s">
        <x:v>773</x:v>
      </x:c>
      <x:c r="G346" s="0" t="s">
        <x:v>774</x:v>
      </x:c>
      <x:c r="H346" s="45" t="n">
        <x:v>34.43</x:v>
      </x:c>
      <x:c r="I346" s="0" t="s">
        <x:v>775</x:v>
      </x:c>
      <x:c r="J346" s="46">
        <x:f>ROUND(E346/I343* H346,5)</x:f>
      </x:c>
      <x:c r="K346" s="47" t="s"/>
    </x:row>
    <x:row r="347" spans="1:27">
      <x:c r="D347" s="48" t="s">
        <x:v>776</x:v>
      </x:c>
      <x:c r="E347" s="47" t="s"/>
      <x:c r="H347" s="47" t="s"/>
      <x:c r="K347" s="45">
        <x:f>SUM(J345:J346)</x:f>
      </x:c>
    </x:row>
    <x:row r="348" spans="1:27">
      <x:c r="B348" s="14" t="s">
        <x:v>781</x:v>
      </x:c>
      <x:c r="E348" s="47" t="s"/>
      <x:c r="H348" s="47" t="s"/>
      <x:c r="K348" s="47" t="s"/>
    </x:row>
    <x:row r="349" spans="1:27">
      <x:c r="B349" s="0" t="s">
        <x:v>962</x:v>
      </x:c>
      <x:c r="C349" s="0" t="s">
        <x:v>67</x:v>
      </x:c>
      <x:c r="D349" s="0" t="s">
        <x:v>963</x:v>
      </x:c>
      <x:c r="E349" s="44" t="n">
        <x:v>1</x:v>
      </x:c>
      <x:c r="G349" s="0" t="s">
        <x:v>774</x:v>
      </x:c>
      <x:c r="H349" s="45" t="n">
        <x:v>0.83</x:v>
      </x:c>
      <x:c r="I349" s="0" t="s">
        <x:v>775</x:v>
      </x:c>
      <x:c r="J349" s="46">
        <x:f>ROUND(E349* H349,5)</x:f>
      </x:c>
      <x:c r="K349" s="47" t="s"/>
    </x:row>
    <x:row r="350" spans="1:27">
      <x:c r="D350" s="48" t="s">
        <x:v>789</x:v>
      </x:c>
      <x:c r="E350" s="47" t="s"/>
      <x:c r="H350" s="47" t="s"/>
      <x:c r="K350" s="45">
        <x:f>SUM(J349:J349)</x:f>
      </x:c>
    </x:row>
    <x:row r="351" spans="1:27">
      <x:c r="E351" s="47" t="s"/>
      <x:c r="H351" s="47" t="s"/>
      <x:c r="K351" s="47" t="s"/>
    </x:row>
    <x:row r="352" spans="1:27">
      <x:c r="D352" s="48" t="s">
        <x:v>791</x:v>
      </x:c>
      <x:c r="E352" s="47" t="s"/>
      <x:c r="H352" s="47" t="n">
        <x:v>1.5</x:v>
      </x:c>
      <x:c r="I352" s="0" t="s">
        <x:v>792</x:v>
      </x:c>
      <x:c r="J352" s="0">
        <x:f>ROUND(H352/100*K347,5)</x:f>
      </x:c>
      <x:c r="K352" s="47" t="s"/>
    </x:row>
    <x:row r="353" spans="1:27">
      <x:c r="D353" s="48" t="s">
        <x:v>790</x:v>
      </x:c>
      <x:c r="E353" s="47" t="s"/>
      <x:c r="H353" s="47" t="s"/>
      <x:c r="K353" s="49">
        <x:f>SUM(J344:J352)</x:f>
      </x:c>
    </x:row>
    <x:row r="354" spans="1:27">
      <x:c r="D354" s="48" t="s">
        <x:v>882</x:v>
      </x:c>
      <x:c r="E354" s="47" t="s"/>
      <x:c r="H354" s="47" t="n">
        <x:v>3</x:v>
      </x:c>
      <x:c r="I354" s="0" t="s">
        <x:v>792</x:v>
      </x:c>
      <x:c r="K354" s="45">
        <x:f>ROUND(H354/100*K353,5)</x:f>
      </x:c>
    </x:row>
    <x:row r="355" spans="1:27">
      <x:c r="D355" s="48" t="s">
        <x:v>793</x:v>
      </x:c>
      <x:c r="E355" s="47" t="s"/>
      <x:c r="H355" s="47" t="s"/>
      <x:c r="K355" s="49">
        <x:f>SUM(K353:K354)</x:f>
      </x:c>
    </x:row>
    <x:row r="357" spans="1:27" customFormat="1" ht="45" customHeight="1">
      <x:c r="A357" s="37" t="s"/>
      <x:c r="B357" s="37" t="s">
        <x:v>964</x:v>
      </x:c>
      <x:c r="C357" s="38" t="s">
        <x:v>67</x:v>
      </x:c>
      <x:c r="D357" s="39" t="s">
        <x:v>965</x:v>
      </x:c>
      <x:c r="E357" s="38" t="s"/>
      <x:c r="F357" s="38" t="s"/>
      <x:c r="G357" s="38" t="s"/>
      <x:c r="H357" s="40" t="s">
        <x:v>767</x:v>
      </x:c>
      <x:c r="I357" s="41" t="n">
        <x:v>1</x:v>
      </x:c>
      <x:c r="J357" s="42" t="s"/>
      <x:c r="K357" s="43">
        <x:f>ROUND(K369,2)</x:f>
      </x:c>
      <x:c r="L357" s="39" t="s">
        <x:v>966</x:v>
      </x:c>
      <x:c r="M357" s="38" t="s"/>
      <x:c r="N357" s="38" t="s"/>
      <x:c r="O357" s="38" t="s"/>
      <x:c r="P357" s="38" t="s"/>
      <x:c r="Q357" s="38" t="s"/>
      <x:c r="R357" s="38" t="s"/>
      <x:c r="S357" s="38" t="s"/>
      <x:c r="T357" s="38" t="s"/>
      <x:c r="U357" s="38" t="s"/>
      <x:c r="V357" s="38" t="s"/>
      <x:c r="W357" s="38" t="s"/>
      <x:c r="X357" s="38" t="s"/>
      <x:c r="Y357" s="38" t="s"/>
      <x:c r="Z357" s="38" t="s"/>
      <x:c r="AA357" s="38" t="s"/>
    </x:row>
    <x:row r="358" spans="1:27">
      <x:c r="B358" s="14" t="s">
        <x:v>769</x:v>
      </x:c>
    </x:row>
    <x:row r="359" spans="1:27">
      <x:c r="B359" s="0" t="s">
        <x:v>944</x:v>
      </x:c>
      <x:c r="C359" s="0" t="s">
        <x:v>771</x:v>
      </x:c>
      <x:c r="D359" s="0" t="s">
        <x:v>945</x:v>
      </x:c>
      <x:c r="E359" s="44" t="n">
        <x:v>0.31</x:v>
      </x:c>
      <x:c r="F359" s="0" t="s">
        <x:v>773</x:v>
      </x:c>
      <x:c r="G359" s="0" t="s">
        <x:v>774</x:v>
      </x:c>
      <x:c r="H359" s="45" t="n">
        <x:v>34.43</x:v>
      </x:c>
      <x:c r="I359" s="0" t="s">
        <x:v>775</x:v>
      </x:c>
      <x:c r="J359" s="46">
        <x:f>ROUND(E359/I357* H359,5)</x:f>
      </x:c>
      <x:c r="K359" s="47" t="s"/>
    </x:row>
    <x:row r="360" spans="1:27">
      <x:c r="B360" s="0" t="s">
        <x:v>946</x:v>
      </x:c>
      <x:c r="C360" s="0" t="s">
        <x:v>771</x:v>
      </x:c>
      <x:c r="D360" s="0" t="s">
        <x:v>947</x:v>
      </x:c>
      <x:c r="E360" s="44" t="n">
        <x:v>0.05</x:v>
      </x:c>
      <x:c r="F360" s="0" t="s">
        <x:v>773</x:v>
      </x:c>
      <x:c r="G360" s="0" t="s">
        <x:v>774</x:v>
      </x:c>
      <x:c r="H360" s="45" t="n">
        <x:v>29.53</x:v>
      </x:c>
      <x:c r="I360" s="0" t="s">
        <x:v>775</x:v>
      </x:c>
      <x:c r="J360" s="46">
        <x:f>ROUND(E360/I357* H360,5)</x:f>
      </x:c>
      <x:c r="K360" s="47" t="s"/>
    </x:row>
    <x:row r="361" spans="1:27">
      <x:c r="D361" s="48" t="s">
        <x:v>776</x:v>
      </x:c>
      <x:c r="E361" s="47" t="s"/>
      <x:c r="H361" s="47" t="s"/>
      <x:c r="K361" s="45">
        <x:f>SUM(J359:J360)</x:f>
      </x:c>
    </x:row>
    <x:row r="362" spans="1:27">
      <x:c r="B362" s="14" t="s">
        <x:v>781</x:v>
      </x:c>
      <x:c r="E362" s="47" t="s"/>
      <x:c r="H362" s="47" t="s"/>
      <x:c r="K362" s="47" t="s"/>
    </x:row>
    <x:row r="363" spans="1:27">
      <x:c r="B363" s="0" t="s">
        <x:v>967</x:v>
      </x:c>
      <x:c r="C363" s="0" t="s">
        <x:v>67</x:v>
      </x:c>
      <x:c r="D363" s="0" t="s">
        <x:v>968</x:v>
      </x:c>
      <x:c r="E363" s="44" t="n">
        <x:v>1</x:v>
      </x:c>
      <x:c r="G363" s="0" t="s">
        <x:v>774</x:v>
      </x:c>
      <x:c r="H363" s="45" t="n">
        <x:v>46.37</x:v>
      </x:c>
      <x:c r="I363" s="0" t="s">
        <x:v>775</x:v>
      </x:c>
      <x:c r="J363" s="46">
        <x:f>ROUND(E363* H363,5)</x:f>
      </x:c>
      <x:c r="K363" s="47" t="s"/>
    </x:row>
    <x:row r="364" spans="1:27">
      <x:c r="D364" s="48" t="s">
        <x:v>789</x:v>
      </x:c>
      <x:c r="E364" s="47" t="s"/>
      <x:c r="H364" s="47" t="s"/>
      <x:c r="K364" s="45">
        <x:f>SUM(J363:J363)</x:f>
      </x:c>
    </x:row>
    <x:row r="365" spans="1:27">
      <x:c r="E365" s="47" t="s"/>
      <x:c r="H365" s="47" t="s"/>
      <x:c r="K365" s="47" t="s"/>
    </x:row>
    <x:row r="366" spans="1:27">
      <x:c r="D366" s="48" t="s">
        <x:v>791</x:v>
      </x:c>
      <x:c r="E366" s="47" t="s"/>
      <x:c r="H366" s="47" t="n">
        <x:v>1.5</x:v>
      </x:c>
      <x:c r="I366" s="0" t="s">
        <x:v>792</x:v>
      </x:c>
      <x:c r="J366" s="0">
        <x:f>ROUND(H366/100*K361,5)</x:f>
      </x:c>
      <x:c r="K366" s="47" t="s"/>
    </x:row>
    <x:row r="367" spans="1:27">
      <x:c r="D367" s="48" t="s">
        <x:v>790</x:v>
      </x:c>
      <x:c r="E367" s="47" t="s"/>
      <x:c r="H367" s="47" t="s"/>
      <x:c r="K367" s="49">
        <x:f>SUM(J358:J366)</x:f>
      </x:c>
    </x:row>
    <x:row r="368" spans="1:27">
      <x:c r="D368" s="48" t="s">
        <x:v>882</x:v>
      </x:c>
      <x:c r="E368" s="47" t="s"/>
      <x:c r="H368" s="47" t="n">
        <x:v>3</x:v>
      </x:c>
      <x:c r="I368" s="0" t="s">
        <x:v>792</x:v>
      </x:c>
      <x:c r="K368" s="45">
        <x:f>ROUND(H368/100*K367,5)</x:f>
      </x:c>
    </x:row>
    <x:row r="369" spans="1:27">
      <x:c r="D369" s="48" t="s">
        <x:v>793</x:v>
      </x:c>
      <x:c r="E369" s="47" t="s"/>
      <x:c r="H369" s="47" t="s"/>
      <x:c r="K369" s="49">
        <x:f>SUM(K367:K368)</x:f>
      </x:c>
    </x:row>
    <x:row r="371" spans="1:27" customFormat="1" ht="45" customHeight="1">
      <x:c r="A371" s="37" t="s"/>
      <x:c r="B371" s="37" t="s">
        <x:v>969</x:v>
      </x:c>
      <x:c r="C371" s="38" t="s">
        <x:v>67</x:v>
      </x:c>
      <x:c r="D371" s="39" t="s">
        <x:v>970</x:v>
      </x:c>
      <x:c r="E371" s="38" t="s"/>
      <x:c r="F371" s="38" t="s"/>
      <x:c r="G371" s="38" t="s"/>
      <x:c r="H371" s="40" t="s">
        <x:v>767</x:v>
      </x:c>
      <x:c r="I371" s="41" t="n">
        <x:v>1</x:v>
      </x:c>
      <x:c r="J371" s="42" t="s"/>
      <x:c r="K371" s="43">
        <x:f>ROUND(K384,2)</x:f>
      </x:c>
      <x:c r="L371" s="39" t="s">
        <x:v>971</x:v>
      </x:c>
      <x:c r="M371" s="38" t="s"/>
      <x:c r="N371" s="38" t="s"/>
      <x:c r="O371" s="38" t="s"/>
      <x:c r="P371" s="38" t="s"/>
      <x:c r="Q371" s="38" t="s"/>
      <x:c r="R371" s="38" t="s"/>
      <x:c r="S371" s="38" t="s"/>
      <x:c r="T371" s="38" t="s"/>
      <x:c r="U371" s="38" t="s"/>
      <x:c r="V371" s="38" t="s"/>
      <x:c r="W371" s="38" t="s"/>
      <x:c r="X371" s="38" t="s"/>
      <x:c r="Y371" s="38" t="s"/>
      <x:c r="Z371" s="38" t="s"/>
      <x:c r="AA371" s="38" t="s"/>
    </x:row>
    <x:row r="372" spans="1:27">
      <x:c r="B372" s="14" t="s">
        <x:v>769</x:v>
      </x:c>
    </x:row>
    <x:row r="373" spans="1:27">
      <x:c r="B373" s="0" t="s">
        <x:v>944</x:v>
      </x:c>
      <x:c r="C373" s="0" t="s">
        <x:v>771</x:v>
      </x:c>
      <x:c r="D373" s="0" t="s">
        <x:v>945</x:v>
      </x:c>
      <x:c r="E373" s="44" t="n">
        <x:v>0.2</x:v>
      </x:c>
      <x:c r="F373" s="0" t="s">
        <x:v>773</x:v>
      </x:c>
      <x:c r="G373" s="0" t="s">
        <x:v>774</x:v>
      </x:c>
      <x:c r="H373" s="45" t="n">
        <x:v>34.43</x:v>
      </x:c>
      <x:c r="I373" s="0" t="s">
        <x:v>775</x:v>
      </x:c>
      <x:c r="J373" s="46">
        <x:f>ROUND(E373/I371* H373,5)</x:f>
      </x:c>
      <x:c r="K373" s="47" t="s"/>
    </x:row>
    <x:row r="374" spans="1:27">
      <x:c r="B374" s="0" t="s">
        <x:v>946</x:v>
      </x:c>
      <x:c r="C374" s="0" t="s">
        <x:v>771</x:v>
      </x:c>
      <x:c r="D374" s="0" t="s">
        <x:v>947</x:v>
      </x:c>
      <x:c r="E374" s="44" t="n">
        <x:v>0.2</x:v>
      </x:c>
      <x:c r="F374" s="0" t="s">
        <x:v>773</x:v>
      </x:c>
      <x:c r="G374" s="0" t="s">
        <x:v>774</x:v>
      </x:c>
      <x:c r="H374" s="45" t="n">
        <x:v>29.53</x:v>
      </x:c>
      <x:c r="I374" s="0" t="s">
        <x:v>775</x:v>
      </x:c>
      <x:c r="J374" s="46">
        <x:f>ROUND(E374/I371* H374,5)</x:f>
      </x:c>
      <x:c r="K374" s="47" t="s"/>
    </x:row>
    <x:row r="375" spans="1:27">
      <x:c r="D375" s="48" t="s">
        <x:v>776</x:v>
      </x:c>
      <x:c r="E375" s="47" t="s"/>
      <x:c r="H375" s="47" t="s"/>
      <x:c r="K375" s="45">
        <x:f>SUM(J373:J374)</x:f>
      </x:c>
    </x:row>
    <x:row r="376" spans="1:27">
      <x:c r="B376" s="14" t="s">
        <x:v>781</x:v>
      </x:c>
      <x:c r="E376" s="47" t="s"/>
      <x:c r="H376" s="47" t="s"/>
      <x:c r="K376" s="47" t="s"/>
    </x:row>
    <x:row r="377" spans="1:27">
      <x:c r="B377" s="0" t="s">
        <x:v>972</x:v>
      </x:c>
      <x:c r="C377" s="0" t="s">
        <x:v>67</x:v>
      </x:c>
      <x:c r="D377" s="0" t="s">
        <x:v>973</x:v>
      </x:c>
      <x:c r="E377" s="44" t="n">
        <x:v>1</x:v>
      </x:c>
      <x:c r="G377" s="0" t="s">
        <x:v>774</x:v>
      </x:c>
      <x:c r="H377" s="45" t="n">
        <x:v>33.06</x:v>
      </x:c>
      <x:c r="I377" s="0" t="s">
        <x:v>775</x:v>
      </x:c>
      <x:c r="J377" s="46">
        <x:f>ROUND(E377* H377,5)</x:f>
      </x:c>
      <x:c r="K377" s="47" t="s"/>
    </x:row>
    <x:row r="378" spans="1:27">
      <x:c r="B378" s="0" t="s">
        <x:v>974</x:v>
      </x:c>
      <x:c r="C378" s="0" t="s">
        <x:v>67</x:v>
      </x:c>
      <x:c r="D378" s="0" t="s">
        <x:v>975</x:v>
      </x:c>
      <x:c r="E378" s="44" t="n">
        <x:v>1</x:v>
      </x:c>
      <x:c r="G378" s="0" t="s">
        <x:v>774</x:v>
      </x:c>
      <x:c r="H378" s="45" t="n">
        <x:v>0.51</x:v>
      </x:c>
      <x:c r="I378" s="0" t="s">
        <x:v>775</x:v>
      </x:c>
      <x:c r="J378" s="46">
        <x:f>ROUND(E378* H378,5)</x:f>
      </x:c>
      <x:c r="K378" s="47" t="s"/>
    </x:row>
    <x:row r="379" spans="1:27">
      <x:c r="D379" s="48" t="s">
        <x:v>789</x:v>
      </x:c>
      <x:c r="E379" s="47" t="s"/>
      <x:c r="H379" s="47" t="s"/>
      <x:c r="K379" s="45">
        <x:f>SUM(J377:J378)</x:f>
      </x:c>
    </x:row>
    <x:row r="380" spans="1:27">
      <x:c r="E380" s="47" t="s"/>
      <x:c r="H380" s="47" t="s"/>
      <x:c r="K380" s="47" t="s"/>
    </x:row>
    <x:row r="381" spans="1:27">
      <x:c r="D381" s="48" t="s">
        <x:v>791</x:v>
      </x:c>
      <x:c r="E381" s="47" t="s"/>
      <x:c r="H381" s="47" t="n">
        <x:v>1.5</x:v>
      </x:c>
      <x:c r="I381" s="0" t="s">
        <x:v>792</x:v>
      </x:c>
      <x:c r="J381" s="0">
        <x:f>ROUND(H381/100*K375,5)</x:f>
      </x:c>
      <x:c r="K381" s="47" t="s"/>
    </x:row>
    <x:row r="382" spans="1:27">
      <x:c r="D382" s="48" t="s">
        <x:v>790</x:v>
      </x:c>
      <x:c r="E382" s="47" t="s"/>
      <x:c r="H382" s="47" t="s"/>
      <x:c r="K382" s="49">
        <x:f>SUM(J372:J381)</x:f>
      </x:c>
    </x:row>
    <x:row r="383" spans="1:27">
      <x:c r="D383" s="48" t="s">
        <x:v>882</x:v>
      </x:c>
      <x:c r="E383" s="47" t="s"/>
      <x:c r="H383" s="47" t="n">
        <x:v>3</x:v>
      </x:c>
      <x:c r="I383" s="0" t="s">
        <x:v>792</x:v>
      </x:c>
      <x:c r="K383" s="45">
        <x:f>ROUND(H383/100*K382,5)</x:f>
      </x:c>
    </x:row>
    <x:row r="384" spans="1:27">
      <x:c r="D384" s="48" t="s">
        <x:v>793</x:v>
      </x:c>
      <x:c r="E384" s="47" t="s"/>
      <x:c r="H384" s="47" t="s"/>
      <x:c r="K384" s="49">
        <x:f>SUM(K382:K383)</x:f>
      </x:c>
    </x:row>
    <x:row r="386" spans="1:27" customFormat="1" ht="45" customHeight="1">
      <x:c r="A386" s="37" t="s"/>
      <x:c r="B386" s="37" t="s">
        <x:v>976</x:v>
      </x:c>
      <x:c r="C386" s="38" t="s">
        <x:v>67</x:v>
      </x:c>
      <x:c r="D386" s="39" t="s">
        <x:v>977</x:v>
      </x:c>
      <x:c r="E386" s="38" t="s"/>
      <x:c r="F386" s="38" t="s"/>
      <x:c r="G386" s="38" t="s"/>
      <x:c r="H386" s="40" t="s">
        <x:v>767</x:v>
      </x:c>
      <x:c r="I386" s="41" t="n">
        <x:v>1</x:v>
      </x:c>
      <x:c r="J386" s="42" t="s"/>
      <x:c r="K386" s="43">
        <x:f>ROUND(K399,2)</x:f>
      </x:c>
      <x:c r="L386" s="39" t="s">
        <x:v>978</x:v>
      </x:c>
      <x:c r="M386" s="38" t="s"/>
      <x:c r="N386" s="38" t="s"/>
      <x:c r="O386" s="38" t="s"/>
      <x:c r="P386" s="38" t="s"/>
      <x:c r="Q386" s="38" t="s"/>
      <x:c r="R386" s="38" t="s"/>
      <x:c r="S386" s="38" t="s"/>
      <x:c r="T386" s="38" t="s"/>
      <x:c r="U386" s="38" t="s"/>
      <x:c r="V386" s="38" t="s"/>
      <x:c r="W386" s="38" t="s"/>
      <x:c r="X386" s="38" t="s"/>
      <x:c r="Y386" s="38" t="s"/>
      <x:c r="Z386" s="38" t="s"/>
      <x:c r="AA386" s="38" t="s"/>
    </x:row>
    <x:row r="387" spans="1:27">
      <x:c r="B387" s="14" t="s">
        <x:v>769</x:v>
      </x:c>
    </x:row>
    <x:row r="388" spans="1:27">
      <x:c r="B388" s="0" t="s">
        <x:v>946</x:v>
      </x:c>
      <x:c r="C388" s="0" t="s">
        <x:v>771</x:v>
      </x:c>
      <x:c r="D388" s="0" t="s">
        <x:v>947</x:v>
      </x:c>
      <x:c r="E388" s="44" t="n">
        <x:v>0.2</x:v>
      </x:c>
      <x:c r="F388" s="0" t="s">
        <x:v>773</x:v>
      </x:c>
      <x:c r="G388" s="0" t="s">
        <x:v>774</x:v>
      </x:c>
      <x:c r="H388" s="45" t="n">
        <x:v>29.53</x:v>
      </x:c>
      <x:c r="I388" s="0" t="s">
        <x:v>775</x:v>
      </x:c>
      <x:c r="J388" s="46">
        <x:f>ROUND(E388/I386* H388,5)</x:f>
      </x:c>
      <x:c r="K388" s="47" t="s"/>
    </x:row>
    <x:row r="389" spans="1:27">
      <x:c r="B389" s="0" t="s">
        <x:v>944</x:v>
      </x:c>
      <x:c r="C389" s="0" t="s">
        <x:v>771</x:v>
      </x:c>
      <x:c r="D389" s="0" t="s">
        <x:v>945</x:v>
      </x:c>
      <x:c r="E389" s="44" t="n">
        <x:v>0.33</x:v>
      </x:c>
      <x:c r="F389" s="0" t="s">
        <x:v>773</x:v>
      </x:c>
      <x:c r="G389" s="0" t="s">
        <x:v>774</x:v>
      </x:c>
      <x:c r="H389" s="45" t="n">
        <x:v>34.43</x:v>
      </x:c>
      <x:c r="I389" s="0" t="s">
        <x:v>775</x:v>
      </x:c>
      <x:c r="J389" s="46">
        <x:f>ROUND(E389/I386* H389,5)</x:f>
      </x:c>
      <x:c r="K389" s="47" t="s"/>
    </x:row>
    <x:row r="390" spans="1:27">
      <x:c r="D390" s="48" t="s">
        <x:v>776</x:v>
      </x:c>
      <x:c r="E390" s="47" t="s"/>
      <x:c r="H390" s="47" t="s"/>
      <x:c r="K390" s="45">
        <x:f>SUM(J388:J389)</x:f>
      </x:c>
    </x:row>
    <x:row r="391" spans="1:27">
      <x:c r="B391" s="14" t="s">
        <x:v>781</x:v>
      </x:c>
      <x:c r="E391" s="47" t="s"/>
      <x:c r="H391" s="47" t="s"/>
      <x:c r="K391" s="47" t="s"/>
    </x:row>
    <x:row r="392" spans="1:27">
      <x:c r="B392" s="0" t="s">
        <x:v>979</x:v>
      </x:c>
      <x:c r="C392" s="0" t="s">
        <x:v>67</x:v>
      </x:c>
      <x:c r="D392" s="0" t="s">
        <x:v>980</x:v>
      </x:c>
      <x:c r="E392" s="44" t="n">
        <x:v>1</x:v>
      </x:c>
      <x:c r="G392" s="0" t="s">
        <x:v>774</x:v>
      </x:c>
      <x:c r="H392" s="45" t="n">
        <x:v>246.28</x:v>
      </x:c>
      <x:c r="I392" s="0" t="s">
        <x:v>775</x:v>
      </x:c>
      <x:c r="J392" s="46">
        <x:f>ROUND(E392* H392,5)</x:f>
      </x:c>
      <x:c r="K392" s="47" t="s"/>
    </x:row>
    <x:row r="393" spans="1:27">
      <x:c r="B393" s="0" t="s">
        <x:v>974</x:v>
      </x:c>
      <x:c r="C393" s="0" t="s">
        <x:v>67</x:v>
      </x:c>
      <x:c r="D393" s="0" t="s">
        <x:v>975</x:v>
      </x:c>
      <x:c r="E393" s="44" t="n">
        <x:v>1</x:v>
      </x:c>
      <x:c r="G393" s="0" t="s">
        <x:v>774</x:v>
      </x:c>
      <x:c r="H393" s="45" t="n">
        <x:v>0.51</x:v>
      </x:c>
      <x:c r="I393" s="0" t="s">
        <x:v>775</x:v>
      </x:c>
      <x:c r="J393" s="46">
        <x:f>ROUND(E393* H393,5)</x:f>
      </x:c>
      <x:c r="K393" s="47" t="s"/>
    </x:row>
    <x:row r="394" spans="1:27">
      <x:c r="D394" s="48" t="s">
        <x:v>789</x:v>
      </x:c>
      <x:c r="E394" s="47" t="s"/>
      <x:c r="H394" s="47" t="s"/>
      <x:c r="K394" s="45">
        <x:f>SUM(J392:J393)</x:f>
      </x:c>
    </x:row>
    <x:row r="395" spans="1:27">
      <x:c r="E395" s="47" t="s"/>
      <x:c r="H395" s="47" t="s"/>
      <x:c r="K395" s="47" t="s"/>
    </x:row>
    <x:row r="396" spans="1:27">
      <x:c r="D396" s="48" t="s">
        <x:v>791</x:v>
      </x:c>
      <x:c r="E396" s="47" t="s"/>
      <x:c r="H396" s="47" t="n">
        <x:v>1.5</x:v>
      </x:c>
      <x:c r="I396" s="0" t="s">
        <x:v>792</x:v>
      </x:c>
      <x:c r="J396" s="0">
        <x:f>ROUND(H396/100*K390,5)</x:f>
      </x:c>
      <x:c r="K396" s="47" t="s"/>
    </x:row>
    <x:row r="397" spans="1:27">
      <x:c r="D397" s="48" t="s">
        <x:v>790</x:v>
      </x:c>
      <x:c r="E397" s="47" t="s"/>
      <x:c r="H397" s="47" t="s"/>
      <x:c r="K397" s="49">
        <x:f>SUM(J387:J396)</x:f>
      </x:c>
    </x:row>
    <x:row r="398" spans="1:27">
      <x:c r="D398" s="48" t="s">
        <x:v>882</x:v>
      </x:c>
      <x:c r="E398" s="47" t="s"/>
      <x:c r="H398" s="47" t="n">
        <x:v>3</x:v>
      </x:c>
      <x:c r="I398" s="0" t="s">
        <x:v>792</x:v>
      </x:c>
      <x:c r="K398" s="45">
        <x:f>ROUND(H398/100*K397,5)</x:f>
      </x:c>
    </x:row>
    <x:row r="399" spans="1:27">
      <x:c r="D399" s="48" t="s">
        <x:v>793</x:v>
      </x:c>
      <x:c r="E399" s="47" t="s"/>
      <x:c r="H399" s="47" t="s"/>
      <x:c r="K399" s="49">
        <x:f>SUM(K397:K398)</x:f>
      </x:c>
    </x:row>
    <x:row r="401" spans="1:27" customFormat="1" ht="45" customHeight="1">
      <x:c r="A401" s="37" t="s"/>
      <x:c r="B401" s="37" t="s">
        <x:v>981</x:v>
      </x:c>
      <x:c r="C401" s="38" t="s">
        <x:v>67</x:v>
      </x:c>
      <x:c r="D401" s="39" t="s">
        <x:v>982</x:v>
      </x:c>
      <x:c r="E401" s="38" t="s"/>
      <x:c r="F401" s="38" t="s"/>
      <x:c r="G401" s="38" t="s"/>
      <x:c r="H401" s="40" t="s">
        <x:v>767</x:v>
      </x:c>
      <x:c r="I401" s="41" t="n">
        <x:v>1</x:v>
      </x:c>
      <x:c r="J401" s="42" t="s"/>
      <x:c r="K401" s="43">
        <x:f>ROUND(K414,2)</x:f>
      </x:c>
      <x:c r="L401" s="39" t="s">
        <x:v>983</x:v>
      </x:c>
      <x:c r="M401" s="38" t="s"/>
      <x:c r="N401" s="38" t="s"/>
      <x:c r="O401" s="38" t="s"/>
      <x:c r="P401" s="38" t="s"/>
      <x:c r="Q401" s="38" t="s"/>
      <x:c r="R401" s="38" t="s"/>
      <x:c r="S401" s="38" t="s"/>
      <x:c r="T401" s="38" t="s"/>
      <x:c r="U401" s="38" t="s"/>
      <x:c r="V401" s="38" t="s"/>
      <x:c r="W401" s="38" t="s"/>
      <x:c r="X401" s="38" t="s"/>
      <x:c r="Y401" s="38" t="s"/>
      <x:c r="Z401" s="38" t="s"/>
      <x:c r="AA401" s="38" t="s"/>
    </x:row>
    <x:row r="402" spans="1:27">
      <x:c r="B402" s="14" t="s">
        <x:v>769</x:v>
      </x:c>
    </x:row>
    <x:row r="403" spans="1:27">
      <x:c r="B403" s="0" t="s">
        <x:v>946</x:v>
      </x:c>
      <x:c r="C403" s="0" t="s">
        <x:v>771</x:v>
      </x:c>
      <x:c r="D403" s="0" t="s">
        <x:v>947</x:v>
      </x:c>
      <x:c r="E403" s="44" t="n">
        <x:v>0.2</x:v>
      </x:c>
      <x:c r="F403" s="0" t="s">
        <x:v>773</x:v>
      </x:c>
      <x:c r="G403" s="0" t="s">
        <x:v>774</x:v>
      </x:c>
      <x:c r="H403" s="45" t="n">
        <x:v>29.53</x:v>
      </x:c>
      <x:c r="I403" s="0" t="s">
        <x:v>775</x:v>
      </x:c>
      <x:c r="J403" s="46">
        <x:f>ROUND(E403/I401* H403,5)</x:f>
      </x:c>
      <x:c r="K403" s="47" t="s"/>
    </x:row>
    <x:row r="404" spans="1:27">
      <x:c r="B404" s="0" t="s">
        <x:v>944</x:v>
      </x:c>
      <x:c r="C404" s="0" t="s">
        <x:v>771</x:v>
      </x:c>
      <x:c r="D404" s="0" t="s">
        <x:v>945</x:v>
      </x:c>
      <x:c r="E404" s="44" t="n">
        <x:v>0.2</x:v>
      </x:c>
      <x:c r="F404" s="0" t="s">
        <x:v>773</x:v>
      </x:c>
      <x:c r="G404" s="0" t="s">
        <x:v>774</x:v>
      </x:c>
      <x:c r="H404" s="45" t="n">
        <x:v>34.43</x:v>
      </x:c>
      <x:c r="I404" s="0" t="s">
        <x:v>775</x:v>
      </x:c>
      <x:c r="J404" s="46">
        <x:f>ROUND(E404/I401* H404,5)</x:f>
      </x:c>
      <x:c r="K404" s="47" t="s"/>
    </x:row>
    <x:row r="405" spans="1:27">
      <x:c r="D405" s="48" t="s">
        <x:v>776</x:v>
      </x:c>
      <x:c r="E405" s="47" t="s"/>
      <x:c r="H405" s="47" t="s"/>
      <x:c r="K405" s="45">
        <x:f>SUM(J403:J404)</x:f>
      </x:c>
    </x:row>
    <x:row r="406" spans="1:27">
      <x:c r="B406" s="14" t="s">
        <x:v>781</x:v>
      </x:c>
      <x:c r="E406" s="47" t="s"/>
      <x:c r="H406" s="47" t="s"/>
      <x:c r="K406" s="47" t="s"/>
    </x:row>
    <x:row r="407" spans="1:27">
      <x:c r="B407" s="0" t="s">
        <x:v>984</x:v>
      </x:c>
      <x:c r="C407" s="0" t="s">
        <x:v>67</x:v>
      </x:c>
      <x:c r="D407" s="0" t="s">
        <x:v>985</x:v>
      </x:c>
      <x:c r="E407" s="44" t="n">
        <x:v>1</x:v>
      </x:c>
      <x:c r="G407" s="0" t="s">
        <x:v>774</x:v>
      </x:c>
      <x:c r="H407" s="45" t="n">
        <x:v>33.65</x:v>
      </x:c>
      <x:c r="I407" s="0" t="s">
        <x:v>775</x:v>
      </x:c>
      <x:c r="J407" s="46">
        <x:f>ROUND(E407* H407,5)</x:f>
      </x:c>
      <x:c r="K407" s="47" t="s"/>
    </x:row>
    <x:row r="408" spans="1:27">
      <x:c r="B408" s="0" t="s">
        <x:v>974</x:v>
      </x:c>
      <x:c r="C408" s="0" t="s">
        <x:v>67</x:v>
      </x:c>
      <x:c r="D408" s="0" t="s">
        <x:v>975</x:v>
      </x:c>
      <x:c r="E408" s="44" t="n">
        <x:v>1</x:v>
      </x:c>
      <x:c r="G408" s="0" t="s">
        <x:v>774</x:v>
      </x:c>
      <x:c r="H408" s="45" t="n">
        <x:v>0.51</x:v>
      </x:c>
      <x:c r="I408" s="0" t="s">
        <x:v>775</x:v>
      </x:c>
      <x:c r="J408" s="46">
        <x:f>ROUND(E408* H408,5)</x:f>
      </x:c>
      <x:c r="K408" s="47" t="s"/>
    </x:row>
    <x:row r="409" spans="1:27">
      <x:c r="D409" s="48" t="s">
        <x:v>789</x:v>
      </x:c>
      <x:c r="E409" s="47" t="s"/>
      <x:c r="H409" s="47" t="s"/>
      <x:c r="K409" s="45">
        <x:f>SUM(J407:J408)</x:f>
      </x:c>
    </x:row>
    <x:row r="410" spans="1:27">
      <x:c r="E410" s="47" t="s"/>
      <x:c r="H410" s="47" t="s"/>
      <x:c r="K410" s="47" t="s"/>
    </x:row>
    <x:row r="411" spans="1:27">
      <x:c r="D411" s="48" t="s">
        <x:v>791</x:v>
      </x:c>
      <x:c r="E411" s="47" t="s"/>
      <x:c r="H411" s="47" t="n">
        <x:v>1.5</x:v>
      </x:c>
      <x:c r="I411" s="0" t="s">
        <x:v>792</x:v>
      </x:c>
      <x:c r="J411" s="0">
        <x:f>ROUND(H411/100*K405,5)</x:f>
      </x:c>
      <x:c r="K411" s="47" t="s"/>
    </x:row>
    <x:row r="412" spans="1:27">
      <x:c r="D412" s="48" t="s">
        <x:v>790</x:v>
      </x:c>
      <x:c r="E412" s="47" t="s"/>
      <x:c r="H412" s="47" t="s"/>
      <x:c r="K412" s="49">
        <x:f>SUM(J402:J411)</x:f>
      </x:c>
    </x:row>
    <x:row r="413" spans="1:27">
      <x:c r="D413" s="48" t="s">
        <x:v>882</x:v>
      </x:c>
      <x:c r="E413" s="47" t="s"/>
      <x:c r="H413" s="47" t="n">
        <x:v>3</x:v>
      </x:c>
      <x:c r="I413" s="0" t="s">
        <x:v>792</x:v>
      </x:c>
      <x:c r="K413" s="45">
        <x:f>ROUND(H413/100*K412,5)</x:f>
      </x:c>
    </x:row>
    <x:row r="414" spans="1:27">
      <x:c r="D414" s="48" t="s">
        <x:v>793</x:v>
      </x:c>
      <x:c r="E414" s="47" t="s"/>
      <x:c r="H414" s="47" t="s"/>
      <x:c r="K414" s="49">
        <x:f>SUM(K412:K413)</x:f>
      </x:c>
    </x:row>
    <x:row r="416" spans="1:27" customFormat="1" ht="45" customHeight="1">
      <x:c r="A416" s="37" t="s"/>
      <x:c r="B416" s="37" t="s">
        <x:v>986</x:v>
      </x:c>
      <x:c r="C416" s="38" t="s">
        <x:v>67</x:v>
      </x:c>
      <x:c r="D416" s="39" t="s">
        <x:v>987</x:v>
      </x:c>
      <x:c r="E416" s="38" t="s"/>
      <x:c r="F416" s="38" t="s"/>
      <x:c r="G416" s="38" t="s"/>
      <x:c r="H416" s="40" t="s">
        <x:v>767</x:v>
      </x:c>
      <x:c r="I416" s="41" t="n">
        <x:v>1</x:v>
      </x:c>
      <x:c r="J416" s="42" t="s"/>
      <x:c r="K416" s="43">
        <x:f>ROUND(K429,2)</x:f>
      </x:c>
      <x:c r="L416" s="39" t="s">
        <x:v>988</x:v>
      </x:c>
      <x:c r="M416" s="38" t="s"/>
      <x:c r="N416" s="38" t="s"/>
      <x:c r="O416" s="38" t="s"/>
      <x:c r="P416" s="38" t="s"/>
      <x:c r="Q416" s="38" t="s"/>
      <x:c r="R416" s="38" t="s"/>
      <x:c r="S416" s="38" t="s"/>
      <x:c r="T416" s="38" t="s"/>
      <x:c r="U416" s="38" t="s"/>
      <x:c r="V416" s="38" t="s"/>
      <x:c r="W416" s="38" t="s"/>
      <x:c r="X416" s="38" t="s"/>
      <x:c r="Y416" s="38" t="s"/>
      <x:c r="Z416" s="38" t="s"/>
      <x:c r="AA416" s="38" t="s"/>
    </x:row>
    <x:row r="417" spans="1:27">
      <x:c r="B417" s="14" t="s">
        <x:v>769</x:v>
      </x:c>
    </x:row>
    <x:row r="418" spans="1:27">
      <x:c r="B418" s="0" t="s">
        <x:v>944</x:v>
      </x:c>
      <x:c r="C418" s="0" t="s">
        <x:v>771</x:v>
      </x:c>
      <x:c r="D418" s="0" t="s">
        <x:v>945</x:v>
      </x:c>
      <x:c r="E418" s="44" t="n">
        <x:v>0.23</x:v>
      </x:c>
      <x:c r="F418" s="0" t="s">
        <x:v>773</x:v>
      </x:c>
      <x:c r="G418" s="0" t="s">
        <x:v>774</x:v>
      </x:c>
      <x:c r="H418" s="45" t="n">
        <x:v>34.43</x:v>
      </x:c>
      <x:c r="I418" s="0" t="s">
        <x:v>775</x:v>
      </x:c>
      <x:c r="J418" s="46">
        <x:f>ROUND(E418/I416* H418,5)</x:f>
      </x:c>
      <x:c r="K418" s="47" t="s"/>
    </x:row>
    <x:row r="419" spans="1:27">
      <x:c r="B419" s="0" t="s">
        <x:v>946</x:v>
      </x:c>
      <x:c r="C419" s="0" t="s">
        <x:v>771</x:v>
      </x:c>
      <x:c r="D419" s="0" t="s">
        <x:v>947</x:v>
      </x:c>
      <x:c r="E419" s="44" t="n">
        <x:v>0.2</x:v>
      </x:c>
      <x:c r="F419" s="0" t="s">
        <x:v>773</x:v>
      </x:c>
      <x:c r="G419" s="0" t="s">
        <x:v>774</x:v>
      </x:c>
      <x:c r="H419" s="45" t="n">
        <x:v>29.53</x:v>
      </x:c>
      <x:c r="I419" s="0" t="s">
        <x:v>775</x:v>
      </x:c>
      <x:c r="J419" s="46">
        <x:f>ROUND(E419/I416* H419,5)</x:f>
      </x:c>
      <x:c r="K419" s="47" t="s"/>
    </x:row>
    <x:row r="420" spans="1:27">
      <x:c r="D420" s="48" t="s">
        <x:v>776</x:v>
      </x:c>
      <x:c r="E420" s="47" t="s"/>
      <x:c r="H420" s="47" t="s"/>
      <x:c r="K420" s="45">
        <x:f>SUM(J418:J419)</x:f>
      </x:c>
    </x:row>
    <x:row r="421" spans="1:27">
      <x:c r="B421" s="14" t="s">
        <x:v>781</x:v>
      </x:c>
      <x:c r="E421" s="47" t="s"/>
      <x:c r="H421" s="47" t="s"/>
      <x:c r="K421" s="47" t="s"/>
    </x:row>
    <x:row r="422" spans="1:27">
      <x:c r="B422" s="0" t="s">
        <x:v>989</x:v>
      </x:c>
      <x:c r="C422" s="0" t="s">
        <x:v>67</x:v>
      </x:c>
      <x:c r="D422" s="0" t="s">
        <x:v>990</x:v>
      </x:c>
      <x:c r="E422" s="44" t="n">
        <x:v>1</x:v>
      </x:c>
      <x:c r="G422" s="0" t="s">
        <x:v>774</x:v>
      </x:c>
      <x:c r="H422" s="45" t="n">
        <x:v>79.26</x:v>
      </x:c>
      <x:c r="I422" s="0" t="s">
        <x:v>775</x:v>
      </x:c>
      <x:c r="J422" s="46">
        <x:f>ROUND(E422* H422,5)</x:f>
      </x:c>
      <x:c r="K422" s="47" t="s"/>
    </x:row>
    <x:row r="423" spans="1:27">
      <x:c r="B423" s="0" t="s">
        <x:v>974</x:v>
      </x:c>
      <x:c r="C423" s="0" t="s">
        <x:v>67</x:v>
      </x:c>
      <x:c r="D423" s="0" t="s">
        <x:v>975</x:v>
      </x:c>
      <x:c r="E423" s="44" t="n">
        <x:v>1</x:v>
      </x:c>
      <x:c r="G423" s="0" t="s">
        <x:v>774</x:v>
      </x:c>
      <x:c r="H423" s="45" t="n">
        <x:v>0.51</x:v>
      </x:c>
      <x:c r="I423" s="0" t="s">
        <x:v>775</x:v>
      </x:c>
      <x:c r="J423" s="46">
        <x:f>ROUND(E423* H423,5)</x:f>
      </x:c>
      <x:c r="K423" s="47" t="s"/>
    </x:row>
    <x:row r="424" spans="1:27">
      <x:c r="D424" s="48" t="s">
        <x:v>789</x:v>
      </x:c>
      <x:c r="E424" s="47" t="s"/>
      <x:c r="H424" s="47" t="s"/>
      <x:c r="K424" s="45">
        <x:f>SUM(J422:J423)</x:f>
      </x:c>
    </x:row>
    <x:row r="425" spans="1:27">
      <x:c r="E425" s="47" t="s"/>
      <x:c r="H425" s="47" t="s"/>
      <x:c r="K425" s="47" t="s"/>
    </x:row>
    <x:row r="426" spans="1:27">
      <x:c r="D426" s="48" t="s">
        <x:v>791</x:v>
      </x:c>
      <x:c r="E426" s="47" t="s"/>
      <x:c r="H426" s="47" t="n">
        <x:v>1.5</x:v>
      </x:c>
      <x:c r="I426" s="0" t="s">
        <x:v>792</x:v>
      </x:c>
      <x:c r="J426" s="0">
        <x:f>ROUND(H426/100*K420,5)</x:f>
      </x:c>
      <x:c r="K426" s="47" t="s"/>
    </x:row>
    <x:row r="427" spans="1:27">
      <x:c r="D427" s="48" t="s">
        <x:v>790</x:v>
      </x:c>
      <x:c r="E427" s="47" t="s"/>
      <x:c r="H427" s="47" t="s"/>
      <x:c r="K427" s="49">
        <x:f>SUM(J417:J426)</x:f>
      </x:c>
    </x:row>
    <x:row r="428" spans="1:27">
      <x:c r="D428" s="48" t="s">
        <x:v>882</x:v>
      </x:c>
      <x:c r="E428" s="47" t="s"/>
      <x:c r="H428" s="47" t="n">
        <x:v>3</x:v>
      </x:c>
      <x:c r="I428" s="0" t="s">
        <x:v>792</x:v>
      </x:c>
      <x:c r="K428" s="45">
        <x:f>ROUND(H428/100*K427,5)</x:f>
      </x:c>
    </x:row>
    <x:row r="429" spans="1:27">
      <x:c r="D429" s="48" t="s">
        <x:v>793</x:v>
      </x:c>
      <x:c r="E429" s="47" t="s"/>
      <x:c r="H429" s="47" t="s"/>
      <x:c r="K429" s="49">
        <x:f>SUM(K427:K428)</x:f>
      </x:c>
    </x:row>
    <x:row r="431" spans="1:27" customFormat="1" ht="45" customHeight="1">
      <x:c r="A431" s="37" t="s"/>
      <x:c r="B431" s="37" t="s">
        <x:v>991</x:v>
      </x:c>
      <x:c r="C431" s="38" t="s">
        <x:v>67</x:v>
      </x:c>
      <x:c r="D431" s="39" t="s">
        <x:v>992</x:v>
      </x:c>
      <x:c r="E431" s="38" t="s"/>
      <x:c r="F431" s="38" t="s"/>
      <x:c r="G431" s="38" t="s"/>
      <x:c r="H431" s="40" t="s">
        <x:v>767</x:v>
      </x:c>
      <x:c r="I431" s="41" t="n">
        <x:v>1</x:v>
      </x:c>
      <x:c r="J431" s="42" t="s"/>
      <x:c r="K431" s="43">
        <x:f>ROUND(K444,2)</x:f>
      </x:c>
      <x:c r="L431" s="39" t="s">
        <x:v>993</x:v>
      </x:c>
      <x:c r="M431" s="38" t="s"/>
      <x:c r="N431" s="38" t="s"/>
      <x:c r="O431" s="38" t="s"/>
      <x:c r="P431" s="38" t="s"/>
      <x:c r="Q431" s="38" t="s"/>
      <x:c r="R431" s="38" t="s"/>
      <x:c r="S431" s="38" t="s"/>
      <x:c r="T431" s="38" t="s"/>
      <x:c r="U431" s="38" t="s"/>
      <x:c r="V431" s="38" t="s"/>
      <x:c r="W431" s="38" t="s"/>
      <x:c r="X431" s="38" t="s"/>
      <x:c r="Y431" s="38" t="s"/>
      <x:c r="Z431" s="38" t="s"/>
      <x:c r="AA431" s="38" t="s"/>
    </x:row>
    <x:row r="432" spans="1:27">
      <x:c r="B432" s="14" t="s">
        <x:v>769</x:v>
      </x:c>
    </x:row>
    <x:row r="433" spans="1:27">
      <x:c r="B433" s="0" t="s">
        <x:v>946</x:v>
      </x:c>
      <x:c r="C433" s="0" t="s">
        <x:v>771</x:v>
      </x:c>
      <x:c r="D433" s="0" t="s">
        <x:v>947</x:v>
      </x:c>
      <x:c r="E433" s="44" t="n">
        <x:v>0.2</x:v>
      </x:c>
      <x:c r="F433" s="0" t="s">
        <x:v>773</x:v>
      </x:c>
      <x:c r="G433" s="0" t="s">
        <x:v>774</x:v>
      </x:c>
      <x:c r="H433" s="45" t="n">
        <x:v>29.53</x:v>
      </x:c>
      <x:c r="I433" s="0" t="s">
        <x:v>775</x:v>
      </x:c>
      <x:c r="J433" s="46">
        <x:f>ROUND(E433/I431* H433,5)</x:f>
      </x:c>
      <x:c r="K433" s="47" t="s"/>
    </x:row>
    <x:row r="434" spans="1:27">
      <x:c r="B434" s="0" t="s">
        <x:v>944</x:v>
      </x:c>
      <x:c r="C434" s="0" t="s">
        <x:v>771</x:v>
      </x:c>
      <x:c r="D434" s="0" t="s">
        <x:v>945</x:v>
      </x:c>
      <x:c r="E434" s="44" t="n">
        <x:v>0.23</x:v>
      </x:c>
      <x:c r="F434" s="0" t="s">
        <x:v>773</x:v>
      </x:c>
      <x:c r="G434" s="0" t="s">
        <x:v>774</x:v>
      </x:c>
      <x:c r="H434" s="45" t="n">
        <x:v>34.43</x:v>
      </x:c>
      <x:c r="I434" s="0" t="s">
        <x:v>775</x:v>
      </x:c>
      <x:c r="J434" s="46">
        <x:f>ROUND(E434/I431* H434,5)</x:f>
      </x:c>
      <x:c r="K434" s="47" t="s"/>
    </x:row>
    <x:row r="435" spans="1:27">
      <x:c r="D435" s="48" t="s">
        <x:v>776</x:v>
      </x:c>
      <x:c r="E435" s="47" t="s"/>
      <x:c r="H435" s="47" t="s"/>
      <x:c r="K435" s="45">
        <x:f>SUM(J433:J434)</x:f>
      </x:c>
    </x:row>
    <x:row r="436" spans="1:27">
      <x:c r="B436" s="14" t="s">
        <x:v>781</x:v>
      </x:c>
      <x:c r="E436" s="47" t="s"/>
      <x:c r="H436" s="47" t="s"/>
      <x:c r="K436" s="47" t="s"/>
    </x:row>
    <x:row r="437" spans="1:27">
      <x:c r="B437" s="0" t="s">
        <x:v>994</x:v>
      </x:c>
      <x:c r="C437" s="0" t="s">
        <x:v>67</x:v>
      </x:c>
      <x:c r="D437" s="0" t="s">
        <x:v>995</x:v>
      </x:c>
      <x:c r="E437" s="44" t="n">
        <x:v>1</x:v>
      </x:c>
      <x:c r="G437" s="0" t="s">
        <x:v>774</x:v>
      </x:c>
      <x:c r="H437" s="45" t="n">
        <x:v>70.13</x:v>
      </x:c>
      <x:c r="I437" s="0" t="s">
        <x:v>775</x:v>
      </x:c>
      <x:c r="J437" s="46">
        <x:f>ROUND(E437* H437,5)</x:f>
      </x:c>
      <x:c r="K437" s="47" t="s"/>
    </x:row>
    <x:row r="438" spans="1:27">
      <x:c r="B438" s="0" t="s">
        <x:v>974</x:v>
      </x:c>
      <x:c r="C438" s="0" t="s">
        <x:v>67</x:v>
      </x:c>
      <x:c r="D438" s="0" t="s">
        <x:v>975</x:v>
      </x:c>
      <x:c r="E438" s="44" t="n">
        <x:v>1</x:v>
      </x:c>
      <x:c r="G438" s="0" t="s">
        <x:v>774</x:v>
      </x:c>
      <x:c r="H438" s="45" t="n">
        <x:v>0.51</x:v>
      </x:c>
      <x:c r="I438" s="0" t="s">
        <x:v>775</x:v>
      </x:c>
      <x:c r="J438" s="46">
        <x:f>ROUND(E438* H438,5)</x:f>
      </x:c>
      <x:c r="K438" s="47" t="s"/>
    </x:row>
    <x:row r="439" spans="1:27">
      <x:c r="D439" s="48" t="s">
        <x:v>789</x:v>
      </x:c>
      <x:c r="E439" s="47" t="s"/>
      <x:c r="H439" s="47" t="s"/>
      <x:c r="K439" s="45">
        <x:f>SUM(J437:J438)</x:f>
      </x:c>
    </x:row>
    <x:row r="440" spans="1:27">
      <x:c r="E440" s="47" t="s"/>
      <x:c r="H440" s="47" t="s"/>
      <x:c r="K440" s="47" t="s"/>
    </x:row>
    <x:row r="441" spans="1:27">
      <x:c r="D441" s="48" t="s">
        <x:v>791</x:v>
      </x:c>
      <x:c r="E441" s="47" t="s"/>
      <x:c r="H441" s="47" t="n">
        <x:v>1.5</x:v>
      </x:c>
      <x:c r="I441" s="0" t="s">
        <x:v>792</x:v>
      </x:c>
      <x:c r="J441" s="0">
        <x:f>ROUND(H441/100*K435,5)</x:f>
      </x:c>
      <x:c r="K441" s="47" t="s"/>
    </x:row>
    <x:row r="442" spans="1:27">
      <x:c r="D442" s="48" t="s">
        <x:v>790</x:v>
      </x:c>
      <x:c r="E442" s="47" t="s"/>
      <x:c r="H442" s="47" t="s"/>
      <x:c r="K442" s="49">
        <x:f>SUM(J432:J441)</x:f>
      </x:c>
    </x:row>
    <x:row r="443" spans="1:27">
      <x:c r="D443" s="48" t="s">
        <x:v>882</x:v>
      </x:c>
      <x:c r="E443" s="47" t="s"/>
      <x:c r="H443" s="47" t="n">
        <x:v>3</x:v>
      </x:c>
      <x:c r="I443" s="0" t="s">
        <x:v>792</x:v>
      </x:c>
      <x:c r="K443" s="45">
        <x:f>ROUND(H443/100*K442,5)</x:f>
      </x:c>
    </x:row>
    <x:row r="444" spans="1:27">
      <x:c r="D444" s="48" t="s">
        <x:v>793</x:v>
      </x:c>
      <x:c r="E444" s="47" t="s"/>
      <x:c r="H444" s="47" t="s"/>
      <x:c r="K444" s="49">
        <x:f>SUM(K442:K443)</x:f>
      </x:c>
    </x:row>
    <x:row r="446" spans="1:27" customFormat="1" ht="45" customHeight="1">
      <x:c r="A446" s="37" t="s"/>
      <x:c r="B446" s="37" t="s">
        <x:v>996</x:v>
      </x:c>
      <x:c r="C446" s="38" t="s">
        <x:v>67</x:v>
      </x:c>
      <x:c r="D446" s="39" t="s">
        <x:v>997</x:v>
      </x:c>
      <x:c r="E446" s="38" t="s"/>
      <x:c r="F446" s="38" t="s"/>
      <x:c r="G446" s="38" t="s"/>
      <x:c r="H446" s="40" t="s">
        <x:v>767</x:v>
      </x:c>
      <x:c r="I446" s="41" t="n">
        <x:v>1</x:v>
      </x:c>
      <x:c r="J446" s="42" t="s"/>
      <x:c r="K446" s="43">
        <x:f>ROUND(K459,2)</x:f>
      </x:c>
      <x:c r="L446" s="39" t="s">
        <x:v>998</x:v>
      </x:c>
      <x:c r="M446" s="38" t="s"/>
      <x:c r="N446" s="38" t="s"/>
      <x:c r="O446" s="38" t="s"/>
      <x:c r="P446" s="38" t="s"/>
      <x:c r="Q446" s="38" t="s"/>
      <x:c r="R446" s="38" t="s"/>
      <x:c r="S446" s="38" t="s"/>
      <x:c r="T446" s="38" t="s"/>
      <x:c r="U446" s="38" t="s"/>
      <x:c r="V446" s="38" t="s"/>
      <x:c r="W446" s="38" t="s"/>
      <x:c r="X446" s="38" t="s"/>
      <x:c r="Y446" s="38" t="s"/>
      <x:c r="Z446" s="38" t="s"/>
      <x:c r="AA446" s="38" t="s"/>
    </x:row>
    <x:row r="447" spans="1:27">
      <x:c r="B447" s="14" t="s">
        <x:v>769</x:v>
      </x:c>
    </x:row>
    <x:row r="448" spans="1:27">
      <x:c r="B448" s="0" t="s">
        <x:v>944</x:v>
      </x:c>
      <x:c r="C448" s="0" t="s">
        <x:v>771</x:v>
      </x:c>
      <x:c r="D448" s="0" t="s">
        <x:v>945</x:v>
      </x:c>
      <x:c r="E448" s="44" t="n">
        <x:v>0.23</x:v>
      </x:c>
      <x:c r="F448" s="0" t="s">
        <x:v>773</x:v>
      </x:c>
      <x:c r="G448" s="0" t="s">
        <x:v>774</x:v>
      </x:c>
      <x:c r="H448" s="45" t="n">
        <x:v>34.43</x:v>
      </x:c>
      <x:c r="I448" s="0" t="s">
        <x:v>775</x:v>
      </x:c>
      <x:c r="J448" s="46">
        <x:f>ROUND(E448/I446* H448,5)</x:f>
      </x:c>
      <x:c r="K448" s="47" t="s"/>
    </x:row>
    <x:row r="449" spans="1:27">
      <x:c r="B449" s="0" t="s">
        <x:v>946</x:v>
      </x:c>
      <x:c r="C449" s="0" t="s">
        <x:v>771</x:v>
      </x:c>
      <x:c r="D449" s="0" t="s">
        <x:v>947</x:v>
      </x:c>
      <x:c r="E449" s="44" t="n">
        <x:v>0.2</x:v>
      </x:c>
      <x:c r="F449" s="0" t="s">
        <x:v>773</x:v>
      </x:c>
      <x:c r="G449" s="0" t="s">
        <x:v>774</x:v>
      </x:c>
      <x:c r="H449" s="45" t="n">
        <x:v>29.53</x:v>
      </x:c>
      <x:c r="I449" s="0" t="s">
        <x:v>775</x:v>
      </x:c>
      <x:c r="J449" s="46">
        <x:f>ROUND(E449/I446* H449,5)</x:f>
      </x:c>
      <x:c r="K449" s="47" t="s"/>
    </x:row>
    <x:row r="450" spans="1:27">
      <x:c r="D450" s="48" t="s">
        <x:v>776</x:v>
      </x:c>
      <x:c r="E450" s="47" t="s"/>
      <x:c r="H450" s="47" t="s"/>
      <x:c r="K450" s="45">
        <x:f>SUM(J448:J449)</x:f>
      </x:c>
    </x:row>
    <x:row r="451" spans="1:27">
      <x:c r="B451" s="14" t="s">
        <x:v>781</x:v>
      </x:c>
      <x:c r="E451" s="47" t="s"/>
      <x:c r="H451" s="47" t="s"/>
      <x:c r="K451" s="47" t="s"/>
    </x:row>
    <x:row r="452" spans="1:27">
      <x:c r="B452" s="0" t="s">
        <x:v>974</x:v>
      </x:c>
      <x:c r="C452" s="0" t="s">
        <x:v>67</x:v>
      </x:c>
      <x:c r="D452" s="0" t="s">
        <x:v>975</x:v>
      </x:c>
      <x:c r="E452" s="44" t="n">
        <x:v>1</x:v>
      </x:c>
      <x:c r="G452" s="0" t="s">
        <x:v>774</x:v>
      </x:c>
      <x:c r="H452" s="45" t="n">
        <x:v>0.51</x:v>
      </x:c>
      <x:c r="I452" s="0" t="s">
        <x:v>775</x:v>
      </x:c>
      <x:c r="J452" s="46">
        <x:f>ROUND(E452* H452,5)</x:f>
      </x:c>
      <x:c r="K452" s="47" t="s"/>
    </x:row>
    <x:row r="453" spans="1:27">
      <x:c r="B453" s="0" t="s">
        <x:v>999</x:v>
      </x:c>
      <x:c r="C453" s="0" t="s">
        <x:v>67</x:v>
      </x:c>
      <x:c r="D453" s="0" t="s">
        <x:v>1000</x:v>
      </x:c>
      <x:c r="E453" s="44" t="n">
        <x:v>1</x:v>
      </x:c>
      <x:c r="G453" s="0" t="s">
        <x:v>774</x:v>
      </x:c>
      <x:c r="H453" s="45" t="n">
        <x:v>91.21</x:v>
      </x:c>
      <x:c r="I453" s="0" t="s">
        <x:v>775</x:v>
      </x:c>
      <x:c r="J453" s="46">
        <x:f>ROUND(E453* H453,5)</x:f>
      </x:c>
      <x:c r="K453" s="47" t="s"/>
    </x:row>
    <x:row r="454" spans="1:27">
      <x:c r="D454" s="48" t="s">
        <x:v>789</x:v>
      </x:c>
      <x:c r="E454" s="47" t="s"/>
      <x:c r="H454" s="47" t="s"/>
      <x:c r="K454" s="45">
        <x:f>SUM(J452:J453)</x:f>
      </x:c>
    </x:row>
    <x:row r="455" spans="1:27">
      <x:c r="E455" s="47" t="s"/>
      <x:c r="H455" s="47" t="s"/>
      <x:c r="K455" s="47" t="s"/>
    </x:row>
    <x:row r="456" spans="1:27">
      <x:c r="D456" s="48" t="s">
        <x:v>791</x:v>
      </x:c>
      <x:c r="E456" s="47" t="s"/>
      <x:c r="H456" s="47" t="n">
        <x:v>1.5</x:v>
      </x:c>
      <x:c r="I456" s="0" t="s">
        <x:v>792</x:v>
      </x:c>
      <x:c r="J456" s="0">
        <x:f>ROUND(H456/100*K450,5)</x:f>
      </x:c>
      <x:c r="K456" s="47" t="s"/>
    </x:row>
    <x:row r="457" spans="1:27">
      <x:c r="D457" s="48" t="s">
        <x:v>790</x:v>
      </x:c>
      <x:c r="E457" s="47" t="s"/>
      <x:c r="H457" s="47" t="s"/>
      <x:c r="K457" s="49">
        <x:f>SUM(J447:J456)</x:f>
      </x:c>
    </x:row>
    <x:row r="458" spans="1:27">
      <x:c r="D458" s="48" t="s">
        <x:v>882</x:v>
      </x:c>
      <x:c r="E458" s="47" t="s"/>
      <x:c r="H458" s="47" t="n">
        <x:v>3</x:v>
      </x:c>
      <x:c r="I458" s="0" t="s">
        <x:v>792</x:v>
      </x:c>
      <x:c r="K458" s="45">
        <x:f>ROUND(H458/100*K457,5)</x:f>
      </x:c>
    </x:row>
    <x:row r="459" spans="1:27">
      <x:c r="D459" s="48" t="s">
        <x:v>793</x:v>
      </x:c>
      <x:c r="E459" s="47" t="s"/>
      <x:c r="H459" s="47" t="s"/>
      <x:c r="K459" s="49">
        <x:f>SUM(K457:K458)</x:f>
      </x:c>
    </x:row>
    <x:row r="461" spans="1:27" customFormat="1" ht="45" customHeight="1">
      <x:c r="A461" s="37" t="s"/>
      <x:c r="B461" s="37" t="s">
        <x:v>1001</x:v>
      </x:c>
      <x:c r="C461" s="38" t="s">
        <x:v>67</x:v>
      </x:c>
      <x:c r="D461" s="39" t="s">
        <x:v>1002</x:v>
      </x:c>
      <x:c r="E461" s="38" t="s"/>
      <x:c r="F461" s="38" t="s"/>
      <x:c r="G461" s="38" t="s"/>
      <x:c r="H461" s="40" t="s">
        <x:v>767</x:v>
      </x:c>
      <x:c r="I461" s="41" t="n">
        <x:v>1</x:v>
      </x:c>
      <x:c r="J461" s="42" t="s"/>
      <x:c r="K461" s="43">
        <x:f>ROUND(K474,2)</x:f>
      </x:c>
      <x:c r="L461" s="39" t="s">
        <x:v>1003</x:v>
      </x:c>
      <x:c r="M461" s="38" t="s"/>
      <x:c r="N461" s="38" t="s"/>
      <x:c r="O461" s="38" t="s"/>
      <x:c r="P461" s="38" t="s"/>
      <x:c r="Q461" s="38" t="s"/>
      <x:c r="R461" s="38" t="s"/>
      <x:c r="S461" s="38" t="s"/>
      <x:c r="T461" s="38" t="s"/>
      <x:c r="U461" s="38" t="s"/>
      <x:c r="V461" s="38" t="s"/>
      <x:c r="W461" s="38" t="s"/>
      <x:c r="X461" s="38" t="s"/>
      <x:c r="Y461" s="38" t="s"/>
      <x:c r="Z461" s="38" t="s"/>
      <x:c r="AA461" s="38" t="s"/>
    </x:row>
    <x:row r="462" spans="1:27">
      <x:c r="B462" s="14" t="s">
        <x:v>769</x:v>
      </x:c>
    </x:row>
    <x:row r="463" spans="1:27">
      <x:c r="B463" s="0" t="s">
        <x:v>946</x:v>
      </x:c>
      <x:c r="C463" s="0" t="s">
        <x:v>771</x:v>
      </x:c>
      <x:c r="D463" s="0" t="s">
        <x:v>947</x:v>
      </x:c>
      <x:c r="E463" s="44" t="n">
        <x:v>0.2</x:v>
      </x:c>
      <x:c r="F463" s="0" t="s">
        <x:v>773</x:v>
      </x:c>
      <x:c r="G463" s="0" t="s">
        <x:v>774</x:v>
      </x:c>
      <x:c r="H463" s="45" t="n">
        <x:v>29.53</x:v>
      </x:c>
      <x:c r="I463" s="0" t="s">
        <x:v>775</x:v>
      </x:c>
      <x:c r="J463" s="46">
        <x:f>ROUND(E463/I461* H463,5)</x:f>
      </x:c>
      <x:c r="K463" s="47" t="s"/>
    </x:row>
    <x:row r="464" spans="1:27">
      <x:c r="B464" s="0" t="s">
        <x:v>944</x:v>
      </x:c>
      <x:c r="C464" s="0" t="s">
        <x:v>771</x:v>
      </x:c>
      <x:c r="D464" s="0" t="s">
        <x:v>945</x:v>
      </x:c>
      <x:c r="E464" s="44" t="n">
        <x:v>0.33</x:v>
      </x:c>
      <x:c r="F464" s="0" t="s">
        <x:v>773</x:v>
      </x:c>
      <x:c r="G464" s="0" t="s">
        <x:v>774</x:v>
      </x:c>
      <x:c r="H464" s="45" t="n">
        <x:v>34.43</x:v>
      </x:c>
      <x:c r="I464" s="0" t="s">
        <x:v>775</x:v>
      </x:c>
      <x:c r="J464" s="46">
        <x:f>ROUND(E464/I461* H464,5)</x:f>
      </x:c>
      <x:c r="K464" s="47" t="s"/>
    </x:row>
    <x:row r="465" spans="1:27">
      <x:c r="D465" s="48" t="s">
        <x:v>776</x:v>
      </x:c>
      <x:c r="E465" s="47" t="s"/>
      <x:c r="H465" s="47" t="s"/>
      <x:c r="K465" s="45">
        <x:f>SUM(J463:J464)</x:f>
      </x:c>
    </x:row>
    <x:row r="466" spans="1:27">
      <x:c r="B466" s="14" t="s">
        <x:v>781</x:v>
      </x:c>
      <x:c r="E466" s="47" t="s"/>
      <x:c r="H466" s="47" t="s"/>
      <x:c r="K466" s="47" t="s"/>
    </x:row>
    <x:row r="467" spans="1:27">
      <x:c r="B467" s="0" t="s">
        <x:v>974</x:v>
      </x:c>
      <x:c r="C467" s="0" t="s">
        <x:v>67</x:v>
      </x:c>
      <x:c r="D467" s="0" t="s">
        <x:v>975</x:v>
      </x:c>
      <x:c r="E467" s="44" t="n">
        <x:v>1</x:v>
      </x:c>
      <x:c r="G467" s="0" t="s">
        <x:v>774</x:v>
      </x:c>
      <x:c r="H467" s="45" t="n">
        <x:v>0.51</x:v>
      </x:c>
      <x:c r="I467" s="0" t="s">
        <x:v>775</x:v>
      </x:c>
      <x:c r="J467" s="46">
        <x:f>ROUND(E467* H467,5)</x:f>
      </x:c>
      <x:c r="K467" s="47" t="s"/>
    </x:row>
    <x:row r="468" spans="1:27">
      <x:c r="B468" s="0" t="s">
        <x:v>1004</x:v>
      </x:c>
      <x:c r="C468" s="0" t="s">
        <x:v>67</x:v>
      </x:c>
      <x:c r="D468" s="0" t="s">
        <x:v>1005</x:v>
      </x:c>
      <x:c r="E468" s="44" t="n">
        <x:v>1</x:v>
      </x:c>
      <x:c r="G468" s="0" t="s">
        <x:v>774</x:v>
      </x:c>
      <x:c r="H468" s="45" t="n">
        <x:v>162.7</x:v>
      </x:c>
      <x:c r="I468" s="0" t="s">
        <x:v>775</x:v>
      </x:c>
      <x:c r="J468" s="46">
        <x:f>ROUND(E468* H468,5)</x:f>
      </x:c>
      <x:c r="K468" s="47" t="s"/>
    </x:row>
    <x:row r="469" spans="1:27">
      <x:c r="D469" s="48" t="s">
        <x:v>789</x:v>
      </x:c>
      <x:c r="E469" s="47" t="s"/>
      <x:c r="H469" s="47" t="s"/>
      <x:c r="K469" s="45">
        <x:f>SUM(J467:J468)</x:f>
      </x:c>
    </x:row>
    <x:row r="470" spans="1:27">
      <x:c r="E470" s="47" t="s"/>
      <x:c r="H470" s="47" t="s"/>
      <x:c r="K470" s="47" t="s"/>
    </x:row>
    <x:row r="471" spans="1:27">
      <x:c r="D471" s="48" t="s">
        <x:v>791</x:v>
      </x:c>
      <x:c r="E471" s="47" t="s"/>
      <x:c r="H471" s="47" t="n">
        <x:v>1.5</x:v>
      </x:c>
      <x:c r="I471" s="0" t="s">
        <x:v>792</x:v>
      </x:c>
      <x:c r="J471" s="0">
        <x:f>ROUND(H471/100*K465,5)</x:f>
      </x:c>
      <x:c r="K471" s="47" t="s"/>
    </x:row>
    <x:row r="472" spans="1:27">
      <x:c r="D472" s="48" t="s">
        <x:v>790</x:v>
      </x:c>
      <x:c r="E472" s="47" t="s"/>
      <x:c r="H472" s="47" t="s"/>
      <x:c r="K472" s="49">
        <x:f>SUM(J462:J471)</x:f>
      </x:c>
    </x:row>
    <x:row r="473" spans="1:27">
      <x:c r="D473" s="48" t="s">
        <x:v>882</x:v>
      </x:c>
      <x:c r="E473" s="47" t="s"/>
      <x:c r="H473" s="47" t="n">
        <x:v>3</x:v>
      </x:c>
      <x:c r="I473" s="0" t="s">
        <x:v>792</x:v>
      </x:c>
      <x:c r="K473" s="45">
        <x:f>ROUND(H473/100*K472,5)</x:f>
      </x:c>
    </x:row>
    <x:row r="474" spans="1:27">
      <x:c r="D474" s="48" t="s">
        <x:v>793</x:v>
      </x:c>
      <x:c r="E474" s="47" t="s"/>
      <x:c r="H474" s="47" t="s"/>
      <x:c r="K474" s="49">
        <x:f>SUM(K472:K473)</x:f>
      </x:c>
    </x:row>
    <x:row r="476" spans="1:27" customFormat="1" ht="45" customHeight="1">
      <x:c r="A476" s="37" t="s"/>
      <x:c r="B476" s="37" t="s">
        <x:v>1006</x:v>
      </x:c>
      <x:c r="C476" s="38" t="s">
        <x:v>67</x:v>
      </x:c>
      <x:c r="D476" s="39" t="s">
        <x:v>1007</x:v>
      </x:c>
      <x:c r="E476" s="38" t="s"/>
      <x:c r="F476" s="38" t="s"/>
      <x:c r="G476" s="38" t="s"/>
      <x:c r="H476" s="40" t="s">
        <x:v>767</x:v>
      </x:c>
      <x:c r="I476" s="41" t="n">
        <x:v>1</x:v>
      </x:c>
      <x:c r="J476" s="42" t="s"/>
      <x:c r="K476" s="43">
        <x:f>ROUND(K489,2)</x:f>
      </x:c>
      <x:c r="L476" s="39" t="s">
        <x:v>1008</x:v>
      </x:c>
      <x:c r="M476" s="38" t="s"/>
      <x:c r="N476" s="38" t="s"/>
      <x:c r="O476" s="38" t="s"/>
      <x:c r="P476" s="38" t="s"/>
      <x:c r="Q476" s="38" t="s"/>
      <x:c r="R476" s="38" t="s"/>
      <x:c r="S476" s="38" t="s"/>
      <x:c r="T476" s="38" t="s"/>
      <x:c r="U476" s="38" t="s"/>
      <x:c r="V476" s="38" t="s"/>
      <x:c r="W476" s="38" t="s"/>
      <x:c r="X476" s="38" t="s"/>
      <x:c r="Y476" s="38" t="s"/>
      <x:c r="Z476" s="38" t="s"/>
      <x:c r="AA476" s="38" t="s"/>
    </x:row>
    <x:row r="477" spans="1:27">
      <x:c r="B477" s="14" t="s">
        <x:v>769</x:v>
      </x:c>
    </x:row>
    <x:row r="478" spans="1:27">
      <x:c r="B478" s="0" t="s">
        <x:v>944</x:v>
      </x:c>
      <x:c r="C478" s="0" t="s">
        <x:v>771</x:v>
      </x:c>
      <x:c r="D478" s="0" t="s">
        <x:v>945</x:v>
      </x:c>
      <x:c r="E478" s="44" t="n">
        <x:v>0.35</x:v>
      </x:c>
      <x:c r="F478" s="0" t="s">
        <x:v>773</x:v>
      </x:c>
      <x:c r="G478" s="0" t="s">
        <x:v>774</x:v>
      </x:c>
      <x:c r="H478" s="45" t="n">
        <x:v>34.43</x:v>
      </x:c>
      <x:c r="I478" s="0" t="s">
        <x:v>775</x:v>
      </x:c>
      <x:c r="J478" s="46">
        <x:f>ROUND(E478/I476* H478,5)</x:f>
      </x:c>
      <x:c r="K478" s="47" t="s"/>
    </x:row>
    <x:row r="479" spans="1:27">
      <x:c r="B479" s="0" t="s">
        <x:v>946</x:v>
      </x:c>
      <x:c r="C479" s="0" t="s">
        <x:v>771</x:v>
      </x:c>
      <x:c r="D479" s="0" t="s">
        <x:v>947</x:v>
      </x:c>
      <x:c r="E479" s="44" t="n">
        <x:v>0.2</x:v>
      </x:c>
      <x:c r="F479" s="0" t="s">
        <x:v>773</x:v>
      </x:c>
      <x:c r="G479" s="0" t="s">
        <x:v>774</x:v>
      </x:c>
      <x:c r="H479" s="45" t="n">
        <x:v>29.53</x:v>
      </x:c>
      <x:c r="I479" s="0" t="s">
        <x:v>775</x:v>
      </x:c>
      <x:c r="J479" s="46">
        <x:f>ROUND(E479/I476* H479,5)</x:f>
      </x:c>
      <x:c r="K479" s="47" t="s"/>
    </x:row>
    <x:row r="480" spans="1:27">
      <x:c r="D480" s="48" t="s">
        <x:v>776</x:v>
      </x:c>
      <x:c r="E480" s="47" t="s"/>
      <x:c r="H480" s="47" t="s"/>
      <x:c r="K480" s="45">
        <x:f>SUM(J478:J479)</x:f>
      </x:c>
    </x:row>
    <x:row r="481" spans="1:27">
      <x:c r="B481" s="14" t="s">
        <x:v>781</x:v>
      </x:c>
      <x:c r="E481" s="47" t="s"/>
      <x:c r="H481" s="47" t="s"/>
      <x:c r="K481" s="47" t="s"/>
    </x:row>
    <x:row r="482" spans="1:27">
      <x:c r="B482" s="0" t="s">
        <x:v>1009</x:v>
      </x:c>
      <x:c r="C482" s="0" t="s">
        <x:v>67</x:v>
      </x:c>
      <x:c r="D482" s="0" t="s">
        <x:v>1010</x:v>
      </x:c>
      <x:c r="E482" s="44" t="n">
        <x:v>1</x:v>
      </x:c>
      <x:c r="G482" s="0" t="s">
        <x:v>774</x:v>
      </x:c>
      <x:c r="H482" s="45" t="n">
        <x:v>0.46</x:v>
      </x:c>
      <x:c r="I482" s="0" t="s">
        <x:v>775</x:v>
      </x:c>
      <x:c r="J482" s="46">
        <x:f>ROUND(E482* H482,5)</x:f>
      </x:c>
      <x:c r="K482" s="47" t="s"/>
    </x:row>
    <x:row r="483" spans="1:27">
      <x:c r="B483" s="0" t="s">
        <x:v>1011</x:v>
      </x:c>
      <x:c r="C483" s="0" t="s">
        <x:v>67</x:v>
      </x:c>
      <x:c r="D483" s="0" t="s">
        <x:v>1012</x:v>
      </x:c>
      <x:c r="E483" s="44" t="n">
        <x:v>1</x:v>
      </x:c>
      <x:c r="G483" s="0" t="s">
        <x:v>774</x:v>
      </x:c>
      <x:c r="H483" s="45" t="n">
        <x:v>30.84</x:v>
      </x:c>
      <x:c r="I483" s="0" t="s">
        <x:v>775</x:v>
      </x:c>
      <x:c r="J483" s="46">
        <x:f>ROUND(E483* H483,5)</x:f>
      </x:c>
      <x:c r="K483" s="47" t="s"/>
    </x:row>
    <x:row r="484" spans="1:27">
      <x:c r="D484" s="48" t="s">
        <x:v>789</x:v>
      </x:c>
      <x:c r="E484" s="47" t="s"/>
      <x:c r="H484" s="47" t="s"/>
      <x:c r="K484" s="45">
        <x:f>SUM(J482:J483)</x:f>
      </x:c>
    </x:row>
    <x:row r="485" spans="1:27">
      <x:c r="E485" s="47" t="s"/>
      <x:c r="H485" s="47" t="s"/>
      <x:c r="K485" s="47" t="s"/>
    </x:row>
    <x:row r="486" spans="1:27">
      <x:c r="D486" s="48" t="s">
        <x:v>791</x:v>
      </x:c>
      <x:c r="E486" s="47" t="s"/>
      <x:c r="H486" s="47" t="n">
        <x:v>1.5</x:v>
      </x:c>
      <x:c r="I486" s="0" t="s">
        <x:v>792</x:v>
      </x:c>
      <x:c r="J486" s="0">
        <x:f>ROUND(H486/100*K480,5)</x:f>
      </x:c>
      <x:c r="K486" s="47" t="s"/>
    </x:row>
    <x:row r="487" spans="1:27">
      <x:c r="D487" s="48" t="s">
        <x:v>790</x:v>
      </x:c>
      <x:c r="E487" s="47" t="s"/>
      <x:c r="H487" s="47" t="s"/>
      <x:c r="K487" s="49">
        <x:f>SUM(J477:J486)</x:f>
      </x:c>
    </x:row>
    <x:row r="488" spans="1:27">
      <x:c r="D488" s="48" t="s">
        <x:v>882</x:v>
      </x:c>
      <x:c r="E488" s="47" t="s"/>
      <x:c r="H488" s="47" t="n">
        <x:v>3</x:v>
      </x:c>
      <x:c r="I488" s="0" t="s">
        <x:v>792</x:v>
      </x:c>
      <x:c r="K488" s="45">
        <x:f>ROUND(H488/100*K487,5)</x:f>
      </x:c>
    </x:row>
    <x:row r="489" spans="1:27">
      <x:c r="D489" s="48" t="s">
        <x:v>793</x:v>
      </x:c>
      <x:c r="E489" s="47" t="s"/>
      <x:c r="H489" s="47" t="s"/>
      <x:c r="K489" s="49">
        <x:f>SUM(K487:K488)</x:f>
      </x:c>
    </x:row>
    <x:row r="491" spans="1:27" customFormat="1" ht="45" customHeight="1">
      <x:c r="A491" s="37" t="s"/>
      <x:c r="B491" s="37" t="s">
        <x:v>1013</x:v>
      </x:c>
      <x:c r="C491" s="38" t="s">
        <x:v>67</x:v>
      </x:c>
      <x:c r="D491" s="39" t="s">
        <x:v>1014</x:v>
      </x:c>
      <x:c r="E491" s="38" t="s"/>
      <x:c r="F491" s="38" t="s"/>
      <x:c r="G491" s="38" t="s"/>
      <x:c r="H491" s="40" t="s">
        <x:v>767</x:v>
      </x:c>
      <x:c r="I491" s="41" t="n">
        <x:v>1</x:v>
      </x:c>
      <x:c r="J491" s="42" t="s"/>
      <x:c r="K491" s="43">
        <x:f>ROUND(K504,2)</x:f>
      </x:c>
      <x:c r="L491" s="39" t="s">
        <x:v>1015</x:v>
      </x:c>
      <x:c r="M491" s="38" t="s"/>
      <x:c r="N491" s="38" t="s"/>
      <x:c r="O491" s="38" t="s"/>
      <x:c r="P491" s="38" t="s"/>
      <x:c r="Q491" s="38" t="s"/>
      <x:c r="R491" s="38" t="s"/>
      <x:c r="S491" s="38" t="s"/>
      <x:c r="T491" s="38" t="s"/>
      <x:c r="U491" s="38" t="s"/>
      <x:c r="V491" s="38" t="s"/>
      <x:c r="W491" s="38" t="s"/>
      <x:c r="X491" s="38" t="s"/>
      <x:c r="Y491" s="38" t="s"/>
      <x:c r="Z491" s="38" t="s"/>
      <x:c r="AA491" s="38" t="s"/>
    </x:row>
    <x:row r="492" spans="1:27">
      <x:c r="B492" s="14" t="s">
        <x:v>769</x:v>
      </x:c>
    </x:row>
    <x:row r="493" spans="1:27">
      <x:c r="B493" s="0" t="s">
        <x:v>946</x:v>
      </x:c>
      <x:c r="C493" s="0" t="s">
        <x:v>771</x:v>
      </x:c>
      <x:c r="D493" s="0" t="s">
        <x:v>947</x:v>
      </x:c>
      <x:c r="E493" s="44" t="n">
        <x:v>0.2</x:v>
      </x:c>
      <x:c r="F493" s="0" t="s">
        <x:v>773</x:v>
      </x:c>
      <x:c r="G493" s="0" t="s">
        <x:v>774</x:v>
      </x:c>
      <x:c r="H493" s="45" t="n">
        <x:v>29.53</x:v>
      </x:c>
      <x:c r="I493" s="0" t="s">
        <x:v>775</x:v>
      </x:c>
      <x:c r="J493" s="46">
        <x:f>ROUND(E493/I491* H493,5)</x:f>
      </x:c>
      <x:c r="K493" s="47" t="s"/>
    </x:row>
    <x:row r="494" spans="1:27">
      <x:c r="B494" s="0" t="s">
        <x:v>944</x:v>
      </x:c>
      <x:c r="C494" s="0" t="s">
        <x:v>771</x:v>
      </x:c>
      <x:c r="D494" s="0" t="s">
        <x:v>945</x:v>
      </x:c>
      <x:c r="E494" s="44" t="n">
        <x:v>0.35</x:v>
      </x:c>
      <x:c r="F494" s="0" t="s">
        <x:v>773</x:v>
      </x:c>
      <x:c r="G494" s="0" t="s">
        <x:v>774</x:v>
      </x:c>
      <x:c r="H494" s="45" t="n">
        <x:v>34.43</x:v>
      </x:c>
      <x:c r="I494" s="0" t="s">
        <x:v>775</x:v>
      </x:c>
      <x:c r="J494" s="46">
        <x:f>ROUND(E494/I491* H494,5)</x:f>
      </x:c>
      <x:c r="K494" s="47" t="s"/>
    </x:row>
    <x:row r="495" spans="1:27">
      <x:c r="D495" s="48" t="s">
        <x:v>776</x:v>
      </x:c>
      <x:c r="E495" s="47" t="s"/>
      <x:c r="H495" s="47" t="s"/>
      <x:c r="K495" s="45">
        <x:f>SUM(J493:J494)</x:f>
      </x:c>
    </x:row>
    <x:row r="496" spans="1:27">
      <x:c r="B496" s="14" t="s">
        <x:v>781</x:v>
      </x:c>
      <x:c r="E496" s="47" t="s"/>
      <x:c r="H496" s="47" t="s"/>
      <x:c r="K496" s="47" t="s"/>
    </x:row>
    <x:row r="497" spans="1:27">
      <x:c r="B497" s="0" t="s">
        <x:v>1009</x:v>
      </x:c>
      <x:c r="C497" s="0" t="s">
        <x:v>67</x:v>
      </x:c>
      <x:c r="D497" s="0" t="s">
        <x:v>1010</x:v>
      </x:c>
      <x:c r="E497" s="44" t="n">
        <x:v>1</x:v>
      </x:c>
      <x:c r="G497" s="0" t="s">
        <x:v>774</x:v>
      </x:c>
      <x:c r="H497" s="45" t="n">
        <x:v>0.46</x:v>
      </x:c>
      <x:c r="I497" s="0" t="s">
        <x:v>775</x:v>
      </x:c>
      <x:c r="J497" s="46">
        <x:f>ROUND(E497* H497,5)</x:f>
      </x:c>
      <x:c r="K497" s="47" t="s"/>
    </x:row>
    <x:row r="498" spans="1:27">
      <x:c r="B498" s="0" t="s">
        <x:v>1016</x:v>
      </x:c>
      <x:c r="C498" s="0" t="s">
        <x:v>67</x:v>
      </x:c>
      <x:c r="D498" s="0" t="s">
        <x:v>1017</x:v>
      </x:c>
      <x:c r="E498" s="44" t="n">
        <x:v>1</x:v>
      </x:c>
      <x:c r="G498" s="0" t="s">
        <x:v>774</x:v>
      </x:c>
      <x:c r="H498" s="45" t="n">
        <x:v>176.97</x:v>
      </x:c>
      <x:c r="I498" s="0" t="s">
        <x:v>775</x:v>
      </x:c>
      <x:c r="J498" s="46">
        <x:f>ROUND(E498* H498,5)</x:f>
      </x:c>
      <x:c r="K498" s="47" t="s"/>
    </x:row>
    <x:row r="499" spans="1:27">
      <x:c r="D499" s="48" t="s">
        <x:v>789</x:v>
      </x:c>
      <x:c r="E499" s="47" t="s"/>
      <x:c r="H499" s="47" t="s"/>
      <x:c r="K499" s="45">
        <x:f>SUM(J497:J498)</x:f>
      </x:c>
    </x:row>
    <x:row r="500" spans="1:27">
      <x:c r="E500" s="47" t="s"/>
      <x:c r="H500" s="47" t="s"/>
      <x:c r="K500" s="47" t="s"/>
    </x:row>
    <x:row r="501" spans="1:27">
      <x:c r="D501" s="48" t="s">
        <x:v>791</x:v>
      </x:c>
      <x:c r="E501" s="47" t="s"/>
      <x:c r="H501" s="47" t="n">
        <x:v>1.5</x:v>
      </x:c>
      <x:c r="I501" s="0" t="s">
        <x:v>792</x:v>
      </x:c>
      <x:c r="J501" s="0">
        <x:f>ROUND(H501/100*K495,5)</x:f>
      </x:c>
      <x:c r="K501" s="47" t="s"/>
    </x:row>
    <x:row r="502" spans="1:27">
      <x:c r="D502" s="48" t="s">
        <x:v>790</x:v>
      </x:c>
      <x:c r="E502" s="47" t="s"/>
      <x:c r="H502" s="47" t="s"/>
      <x:c r="K502" s="49">
        <x:f>SUM(J492:J501)</x:f>
      </x:c>
    </x:row>
    <x:row r="503" spans="1:27">
      <x:c r="D503" s="48" t="s">
        <x:v>882</x:v>
      </x:c>
      <x:c r="E503" s="47" t="s"/>
      <x:c r="H503" s="47" t="n">
        <x:v>3</x:v>
      </x:c>
      <x:c r="I503" s="0" t="s">
        <x:v>792</x:v>
      </x:c>
      <x:c r="K503" s="45">
        <x:f>ROUND(H503/100*K502,5)</x:f>
      </x:c>
    </x:row>
    <x:row r="504" spans="1:27">
      <x:c r="D504" s="48" t="s">
        <x:v>793</x:v>
      </x:c>
      <x:c r="E504" s="47" t="s"/>
      <x:c r="H504" s="47" t="s"/>
      <x:c r="K504" s="49">
        <x:f>SUM(K502:K503)</x:f>
      </x:c>
    </x:row>
    <x:row r="506" spans="1:27" customFormat="1" ht="45" customHeight="1">
      <x:c r="A506" s="37" t="s"/>
      <x:c r="B506" s="37" t="s">
        <x:v>1018</x:v>
      </x:c>
      <x:c r="C506" s="38" t="s">
        <x:v>67</x:v>
      </x:c>
      <x:c r="D506" s="39" t="s">
        <x:v>1019</x:v>
      </x:c>
      <x:c r="E506" s="38" t="s"/>
      <x:c r="F506" s="38" t="s"/>
      <x:c r="G506" s="38" t="s"/>
      <x:c r="H506" s="40" t="s">
        <x:v>767</x:v>
      </x:c>
      <x:c r="I506" s="41" t="n">
        <x:v>1</x:v>
      </x:c>
      <x:c r="J506" s="42" t="s"/>
      <x:c r="K506" s="43">
        <x:f>ROUND(K519,2)</x:f>
      </x:c>
      <x:c r="L506" s="39" t="s">
        <x:v>1020</x:v>
      </x:c>
      <x:c r="M506" s="38" t="s"/>
      <x:c r="N506" s="38" t="s"/>
      <x:c r="O506" s="38" t="s"/>
      <x:c r="P506" s="38" t="s"/>
      <x:c r="Q506" s="38" t="s"/>
      <x:c r="R506" s="38" t="s"/>
      <x:c r="S506" s="38" t="s"/>
      <x:c r="T506" s="38" t="s"/>
      <x:c r="U506" s="38" t="s"/>
      <x:c r="V506" s="38" t="s"/>
      <x:c r="W506" s="38" t="s"/>
      <x:c r="X506" s="38" t="s"/>
      <x:c r="Y506" s="38" t="s"/>
      <x:c r="Z506" s="38" t="s"/>
      <x:c r="AA506" s="38" t="s"/>
    </x:row>
    <x:row r="507" spans="1:27">
      <x:c r="B507" s="14" t="s">
        <x:v>769</x:v>
      </x:c>
    </x:row>
    <x:row r="508" spans="1:27">
      <x:c r="B508" s="0" t="s">
        <x:v>944</x:v>
      </x:c>
      <x:c r="C508" s="0" t="s">
        <x:v>771</x:v>
      </x:c>
      <x:c r="D508" s="0" t="s">
        <x:v>945</x:v>
      </x:c>
      <x:c r="E508" s="44" t="n">
        <x:v>0.5</x:v>
      </x:c>
      <x:c r="F508" s="0" t="s">
        <x:v>773</x:v>
      </x:c>
      <x:c r="G508" s="0" t="s">
        <x:v>774</x:v>
      </x:c>
      <x:c r="H508" s="45" t="n">
        <x:v>34.43</x:v>
      </x:c>
      <x:c r="I508" s="0" t="s">
        <x:v>775</x:v>
      </x:c>
      <x:c r="J508" s="46">
        <x:f>ROUND(E508/I506* H508,5)</x:f>
      </x:c>
      <x:c r="K508" s="47" t="s"/>
    </x:row>
    <x:row r="509" spans="1:27">
      <x:c r="B509" s="0" t="s">
        <x:v>946</x:v>
      </x:c>
      <x:c r="C509" s="0" t="s">
        <x:v>771</x:v>
      </x:c>
      <x:c r="D509" s="0" t="s">
        <x:v>947</x:v>
      </x:c>
      <x:c r="E509" s="44" t="n">
        <x:v>0.2</x:v>
      </x:c>
      <x:c r="F509" s="0" t="s">
        <x:v>773</x:v>
      </x:c>
      <x:c r="G509" s="0" t="s">
        <x:v>774</x:v>
      </x:c>
      <x:c r="H509" s="45" t="n">
        <x:v>29.53</x:v>
      </x:c>
      <x:c r="I509" s="0" t="s">
        <x:v>775</x:v>
      </x:c>
      <x:c r="J509" s="46">
        <x:f>ROUND(E509/I506* H509,5)</x:f>
      </x:c>
      <x:c r="K509" s="47" t="s"/>
    </x:row>
    <x:row r="510" spans="1:27">
      <x:c r="D510" s="48" t="s">
        <x:v>776</x:v>
      </x:c>
      <x:c r="E510" s="47" t="s"/>
      <x:c r="H510" s="47" t="s"/>
      <x:c r="K510" s="45">
        <x:f>SUM(J508:J509)</x:f>
      </x:c>
    </x:row>
    <x:row r="511" spans="1:27">
      <x:c r="B511" s="14" t="s">
        <x:v>781</x:v>
      </x:c>
      <x:c r="E511" s="47" t="s"/>
      <x:c r="H511" s="47" t="s"/>
      <x:c r="K511" s="47" t="s"/>
    </x:row>
    <x:row r="512" spans="1:27">
      <x:c r="B512" s="0" t="s">
        <x:v>1009</x:v>
      </x:c>
      <x:c r="C512" s="0" t="s">
        <x:v>67</x:v>
      </x:c>
      <x:c r="D512" s="0" t="s">
        <x:v>1010</x:v>
      </x:c>
      <x:c r="E512" s="44" t="n">
        <x:v>1</x:v>
      </x:c>
      <x:c r="G512" s="0" t="s">
        <x:v>774</x:v>
      </x:c>
      <x:c r="H512" s="45" t="n">
        <x:v>0.46</x:v>
      </x:c>
      <x:c r="I512" s="0" t="s">
        <x:v>775</x:v>
      </x:c>
      <x:c r="J512" s="46">
        <x:f>ROUND(E512* H512,5)</x:f>
      </x:c>
      <x:c r="K512" s="47" t="s"/>
    </x:row>
    <x:row r="513" spans="1:27">
      <x:c r="B513" s="0" t="s">
        <x:v>1021</x:v>
      </x:c>
      <x:c r="C513" s="0" t="s">
        <x:v>67</x:v>
      </x:c>
      <x:c r="D513" s="0" t="s">
        <x:v>1022</x:v>
      </x:c>
      <x:c r="E513" s="44" t="n">
        <x:v>1</x:v>
      </x:c>
      <x:c r="G513" s="0" t="s">
        <x:v>774</x:v>
      </x:c>
      <x:c r="H513" s="45" t="n">
        <x:v>191.36</x:v>
      </x:c>
      <x:c r="I513" s="0" t="s">
        <x:v>775</x:v>
      </x:c>
      <x:c r="J513" s="46">
        <x:f>ROUND(E513* H513,5)</x:f>
      </x:c>
      <x:c r="K513" s="47" t="s"/>
    </x:row>
    <x:row r="514" spans="1:27">
      <x:c r="D514" s="48" t="s">
        <x:v>789</x:v>
      </x:c>
      <x:c r="E514" s="47" t="s"/>
      <x:c r="H514" s="47" t="s"/>
      <x:c r="K514" s="45">
        <x:f>SUM(J512:J513)</x:f>
      </x:c>
    </x:row>
    <x:row r="515" spans="1:27">
      <x:c r="E515" s="47" t="s"/>
      <x:c r="H515" s="47" t="s"/>
      <x:c r="K515" s="47" t="s"/>
    </x:row>
    <x:row r="516" spans="1:27">
      <x:c r="D516" s="48" t="s">
        <x:v>791</x:v>
      </x:c>
      <x:c r="E516" s="47" t="s"/>
      <x:c r="H516" s="47" t="n">
        <x:v>1.5</x:v>
      </x:c>
      <x:c r="I516" s="0" t="s">
        <x:v>792</x:v>
      </x:c>
      <x:c r="J516" s="0">
        <x:f>ROUND(H516/100*K510,5)</x:f>
      </x:c>
      <x:c r="K516" s="47" t="s"/>
    </x:row>
    <x:row r="517" spans="1:27">
      <x:c r="D517" s="48" t="s">
        <x:v>790</x:v>
      </x:c>
      <x:c r="E517" s="47" t="s"/>
      <x:c r="H517" s="47" t="s"/>
      <x:c r="K517" s="49">
        <x:f>SUM(J507:J516)</x:f>
      </x:c>
    </x:row>
    <x:row r="518" spans="1:27">
      <x:c r="D518" s="48" t="s">
        <x:v>882</x:v>
      </x:c>
      <x:c r="E518" s="47" t="s"/>
      <x:c r="H518" s="47" t="n">
        <x:v>3</x:v>
      </x:c>
      <x:c r="I518" s="0" t="s">
        <x:v>792</x:v>
      </x:c>
      <x:c r="K518" s="45">
        <x:f>ROUND(H518/100*K517,5)</x:f>
      </x:c>
    </x:row>
    <x:row r="519" spans="1:27">
      <x:c r="D519" s="48" t="s">
        <x:v>793</x:v>
      </x:c>
      <x:c r="E519" s="47" t="s"/>
      <x:c r="H519" s="47" t="s"/>
      <x:c r="K519" s="49">
        <x:f>SUM(K517:K518)</x:f>
      </x:c>
    </x:row>
    <x:row r="521" spans="1:27" customFormat="1" ht="45" customHeight="1">
      <x:c r="A521" s="37" t="s"/>
      <x:c r="B521" s="37" t="s">
        <x:v>1023</x:v>
      </x:c>
      <x:c r="C521" s="38" t="s">
        <x:v>67</x:v>
      </x:c>
      <x:c r="D521" s="39" t="s">
        <x:v>1024</x:v>
      </x:c>
      <x:c r="E521" s="38" t="s"/>
      <x:c r="F521" s="38" t="s"/>
      <x:c r="G521" s="38" t="s"/>
      <x:c r="H521" s="40" t="s">
        <x:v>767</x:v>
      </x:c>
      <x:c r="I521" s="41" t="n">
        <x:v>1</x:v>
      </x:c>
      <x:c r="J521" s="42" t="s"/>
      <x:c r="K521" s="43">
        <x:f>ROUND(K534,2)</x:f>
      </x:c>
      <x:c r="L521" s="39" t="s">
        <x:v>1025</x:v>
      </x:c>
      <x:c r="M521" s="38" t="s"/>
      <x:c r="N521" s="38" t="s"/>
      <x:c r="O521" s="38" t="s"/>
      <x:c r="P521" s="38" t="s"/>
      <x:c r="Q521" s="38" t="s"/>
      <x:c r="R521" s="38" t="s"/>
      <x:c r="S521" s="38" t="s"/>
      <x:c r="T521" s="38" t="s"/>
      <x:c r="U521" s="38" t="s"/>
      <x:c r="V521" s="38" t="s"/>
      <x:c r="W521" s="38" t="s"/>
      <x:c r="X521" s="38" t="s"/>
      <x:c r="Y521" s="38" t="s"/>
      <x:c r="Z521" s="38" t="s"/>
      <x:c r="AA521" s="38" t="s"/>
    </x:row>
    <x:row r="522" spans="1:27">
      <x:c r="B522" s="14" t="s">
        <x:v>769</x:v>
      </x:c>
    </x:row>
    <x:row r="523" spans="1:27">
      <x:c r="B523" s="0" t="s">
        <x:v>946</x:v>
      </x:c>
      <x:c r="C523" s="0" t="s">
        <x:v>771</x:v>
      </x:c>
      <x:c r="D523" s="0" t="s">
        <x:v>947</x:v>
      </x:c>
      <x:c r="E523" s="44" t="n">
        <x:v>0.2</x:v>
      </x:c>
      <x:c r="F523" s="0" t="s">
        <x:v>773</x:v>
      </x:c>
      <x:c r="G523" s="0" t="s">
        <x:v>774</x:v>
      </x:c>
      <x:c r="H523" s="45" t="n">
        <x:v>29.53</x:v>
      </x:c>
      <x:c r="I523" s="0" t="s">
        <x:v>775</x:v>
      </x:c>
      <x:c r="J523" s="46">
        <x:f>ROUND(E523/I521* H523,5)</x:f>
      </x:c>
      <x:c r="K523" s="47" t="s"/>
    </x:row>
    <x:row r="524" spans="1:27">
      <x:c r="B524" s="0" t="s">
        <x:v>944</x:v>
      </x:c>
      <x:c r="C524" s="0" t="s">
        <x:v>771</x:v>
      </x:c>
      <x:c r="D524" s="0" t="s">
        <x:v>945</x:v>
      </x:c>
      <x:c r="E524" s="44" t="n">
        <x:v>0.5</x:v>
      </x:c>
      <x:c r="F524" s="0" t="s">
        <x:v>773</x:v>
      </x:c>
      <x:c r="G524" s="0" t="s">
        <x:v>774</x:v>
      </x:c>
      <x:c r="H524" s="45" t="n">
        <x:v>34.43</x:v>
      </x:c>
      <x:c r="I524" s="0" t="s">
        <x:v>775</x:v>
      </x:c>
      <x:c r="J524" s="46">
        <x:f>ROUND(E524/I521* H524,5)</x:f>
      </x:c>
      <x:c r="K524" s="47" t="s"/>
    </x:row>
    <x:row r="525" spans="1:27">
      <x:c r="D525" s="48" t="s">
        <x:v>776</x:v>
      </x:c>
      <x:c r="E525" s="47" t="s"/>
      <x:c r="H525" s="47" t="s"/>
      <x:c r="K525" s="45">
        <x:f>SUM(J523:J524)</x:f>
      </x:c>
    </x:row>
    <x:row r="526" spans="1:27">
      <x:c r="B526" s="14" t="s">
        <x:v>781</x:v>
      </x:c>
      <x:c r="E526" s="47" t="s"/>
      <x:c r="H526" s="47" t="s"/>
      <x:c r="K526" s="47" t="s"/>
    </x:row>
    <x:row r="527" spans="1:27">
      <x:c r="B527" s="0" t="s">
        <x:v>1009</x:v>
      </x:c>
      <x:c r="C527" s="0" t="s">
        <x:v>67</x:v>
      </x:c>
      <x:c r="D527" s="0" t="s">
        <x:v>1010</x:v>
      </x:c>
      <x:c r="E527" s="44" t="n">
        <x:v>1</x:v>
      </x:c>
      <x:c r="G527" s="0" t="s">
        <x:v>774</x:v>
      </x:c>
      <x:c r="H527" s="45" t="n">
        <x:v>0.46</x:v>
      </x:c>
      <x:c r="I527" s="0" t="s">
        <x:v>775</x:v>
      </x:c>
      <x:c r="J527" s="46">
        <x:f>ROUND(E527* H527,5)</x:f>
      </x:c>
      <x:c r="K527" s="47" t="s"/>
    </x:row>
    <x:row r="528" spans="1:27">
      <x:c r="B528" s="0" t="s">
        <x:v>1026</x:v>
      </x:c>
      <x:c r="C528" s="0" t="s">
        <x:v>67</x:v>
      </x:c>
      <x:c r="D528" s="0" t="s">
        <x:v>1027</x:v>
      </x:c>
      <x:c r="E528" s="44" t="n">
        <x:v>1</x:v>
      </x:c>
      <x:c r="G528" s="0" t="s">
        <x:v>774</x:v>
      </x:c>
      <x:c r="H528" s="45" t="n">
        <x:v>429.66</x:v>
      </x:c>
      <x:c r="I528" s="0" t="s">
        <x:v>775</x:v>
      </x:c>
      <x:c r="J528" s="46">
        <x:f>ROUND(E528* H528,5)</x:f>
      </x:c>
      <x:c r="K528" s="47" t="s"/>
    </x:row>
    <x:row r="529" spans="1:27">
      <x:c r="D529" s="48" t="s">
        <x:v>789</x:v>
      </x:c>
      <x:c r="E529" s="47" t="s"/>
      <x:c r="H529" s="47" t="s"/>
      <x:c r="K529" s="45">
        <x:f>SUM(J527:J528)</x:f>
      </x:c>
    </x:row>
    <x:row r="530" spans="1:27">
      <x:c r="E530" s="47" t="s"/>
      <x:c r="H530" s="47" t="s"/>
      <x:c r="K530" s="47" t="s"/>
    </x:row>
    <x:row r="531" spans="1:27">
      <x:c r="D531" s="48" t="s">
        <x:v>791</x:v>
      </x:c>
      <x:c r="E531" s="47" t="s"/>
      <x:c r="H531" s="47" t="n">
        <x:v>1.5</x:v>
      </x:c>
      <x:c r="I531" s="0" t="s">
        <x:v>792</x:v>
      </x:c>
      <x:c r="J531" s="0">
        <x:f>ROUND(H531/100*K525,5)</x:f>
      </x:c>
      <x:c r="K531" s="47" t="s"/>
    </x:row>
    <x:row r="532" spans="1:27">
      <x:c r="D532" s="48" t="s">
        <x:v>790</x:v>
      </x:c>
      <x:c r="E532" s="47" t="s"/>
      <x:c r="H532" s="47" t="s"/>
      <x:c r="K532" s="49">
        <x:f>SUM(J522:J531)</x:f>
      </x:c>
    </x:row>
    <x:row r="533" spans="1:27">
      <x:c r="D533" s="48" t="s">
        <x:v>882</x:v>
      </x:c>
      <x:c r="E533" s="47" t="s"/>
      <x:c r="H533" s="47" t="n">
        <x:v>3</x:v>
      </x:c>
      <x:c r="I533" s="0" t="s">
        <x:v>792</x:v>
      </x:c>
      <x:c r="K533" s="45">
        <x:f>ROUND(H533/100*K532,5)</x:f>
      </x:c>
    </x:row>
    <x:row r="534" spans="1:27">
      <x:c r="D534" s="48" t="s">
        <x:v>793</x:v>
      </x:c>
      <x:c r="E534" s="47" t="s"/>
      <x:c r="H534" s="47" t="s"/>
      <x:c r="K534" s="49">
        <x:f>SUM(K532:K533)</x:f>
      </x:c>
    </x:row>
    <x:row r="536" spans="1:27" customFormat="1" ht="45" customHeight="1">
      <x:c r="A536" s="37" t="s"/>
      <x:c r="B536" s="37" t="s">
        <x:v>1028</x:v>
      </x:c>
      <x:c r="C536" s="38" t="s">
        <x:v>67</x:v>
      </x:c>
      <x:c r="D536" s="39" t="s">
        <x:v>1029</x:v>
      </x:c>
      <x:c r="E536" s="38" t="s"/>
      <x:c r="F536" s="38" t="s"/>
      <x:c r="G536" s="38" t="s"/>
      <x:c r="H536" s="40" t="s">
        <x:v>767</x:v>
      </x:c>
      <x:c r="I536" s="41" t="n">
        <x:v>1</x:v>
      </x:c>
      <x:c r="J536" s="42" t="s"/>
      <x:c r="K536" s="43">
        <x:f>ROUND(K549,2)</x:f>
      </x:c>
      <x:c r="L536" s="39" t="s">
        <x:v>1030</x:v>
      </x:c>
      <x:c r="M536" s="38" t="s"/>
      <x:c r="N536" s="38" t="s"/>
      <x:c r="O536" s="38" t="s"/>
      <x:c r="P536" s="38" t="s"/>
      <x:c r="Q536" s="38" t="s"/>
      <x:c r="R536" s="38" t="s"/>
      <x:c r="S536" s="38" t="s"/>
      <x:c r="T536" s="38" t="s"/>
      <x:c r="U536" s="38" t="s"/>
      <x:c r="V536" s="38" t="s"/>
      <x:c r="W536" s="38" t="s"/>
      <x:c r="X536" s="38" t="s"/>
      <x:c r="Y536" s="38" t="s"/>
      <x:c r="Z536" s="38" t="s"/>
      <x:c r="AA536" s="38" t="s"/>
    </x:row>
    <x:row r="537" spans="1:27">
      <x:c r="B537" s="14" t="s">
        <x:v>769</x:v>
      </x:c>
    </x:row>
    <x:row r="538" spans="1:27">
      <x:c r="B538" s="0" t="s">
        <x:v>944</x:v>
      </x:c>
      <x:c r="C538" s="0" t="s">
        <x:v>771</x:v>
      </x:c>
      <x:c r="D538" s="0" t="s">
        <x:v>945</x:v>
      </x:c>
      <x:c r="E538" s="44" t="n">
        <x:v>0.3</x:v>
      </x:c>
      <x:c r="F538" s="0" t="s">
        <x:v>773</x:v>
      </x:c>
      <x:c r="G538" s="0" t="s">
        <x:v>774</x:v>
      </x:c>
      <x:c r="H538" s="45" t="n">
        <x:v>34.43</x:v>
      </x:c>
      <x:c r="I538" s="0" t="s">
        <x:v>775</x:v>
      </x:c>
      <x:c r="J538" s="46">
        <x:f>ROUND(E538/I536* H538,5)</x:f>
      </x:c>
      <x:c r="K538" s="47" t="s"/>
    </x:row>
    <x:row r="539" spans="1:27">
      <x:c r="B539" s="0" t="s">
        <x:v>946</x:v>
      </x:c>
      <x:c r="C539" s="0" t="s">
        <x:v>771</x:v>
      </x:c>
      <x:c r="D539" s="0" t="s">
        <x:v>947</x:v>
      </x:c>
      <x:c r="E539" s="44" t="n">
        <x:v>0.2</x:v>
      </x:c>
      <x:c r="F539" s="0" t="s">
        <x:v>773</x:v>
      </x:c>
      <x:c r="G539" s="0" t="s">
        <x:v>774</x:v>
      </x:c>
      <x:c r="H539" s="45" t="n">
        <x:v>29.53</x:v>
      </x:c>
      <x:c r="I539" s="0" t="s">
        <x:v>775</x:v>
      </x:c>
      <x:c r="J539" s="46">
        <x:f>ROUND(E539/I536* H539,5)</x:f>
      </x:c>
      <x:c r="K539" s="47" t="s"/>
    </x:row>
    <x:row r="540" spans="1:27">
      <x:c r="D540" s="48" t="s">
        <x:v>776</x:v>
      </x:c>
      <x:c r="E540" s="47" t="s"/>
      <x:c r="H540" s="47" t="s"/>
      <x:c r="K540" s="45">
        <x:f>SUM(J538:J539)</x:f>
      </x:c>
    </x:row>
    <x:row r="541" spans="1:27">
      <x:c r="B541" s="14" t="s">
        <x:v>781</x:v>
      </x:c>
      <x:c r="E541" s="47" t="s"/>
      <x:c r="H541" s="47" t="s"/>
      <x:c r="K541" s="47" t="s"/>
    </x:row>
    <x:row r="542" spans="1:27">
      <x:c r="B542" s="0" t="s">
        <x:v>1031</x:v>
      </x:c>
      <x:c r="C542" s="0" t="s">
        <x:v>67</x:v>
      </x:c>
      <x:c r="D542" s="0" t="s">
        <x:v>1032</x:v>
      </x:c>
      <x:c r="E542" s="44" t="n">
        <x:v>1</x:v>
      </x:c>
      <x:c r="G542" s="0" t="s">
        <x:v>774</x:v>
      </x:c>
      <x:c r="H542" s="45" t="n">
        <x:v>128.99</x:v>
      </x:c>
      <x:c r="I542" s="0" t="s">
        <x:v>775</x:v>
      </x:c>
      <x:c r="J542" s="46">
        <x:f>ROUND(E542* H542,5)</x:f>
      </x:c>
      <x:c r="K542" s="47" t="s"/>
    </x:row>
    <x:row r="543" spans="1:27">
      <x:c r="B543" s="0" t="s">
        <x:v>1033</x:v>
      </x:c>
      <x:c r="C543" s="0" t="s">
        <x:v>67</x:v>
      </x:c>
      <x:c r="D543" s="0" t="s">
        <x:v>1034</x:v>
      </x:c>
      <x:c r="E543" s="44" t="n">
        <x:v>1</x:v>
      </x:c>
      <x:c r="G543" s="0" t="s">
        <x:v>774</x:v>
      </x:c>
      <x:c r="H543" s="45" t="n">
        <x:v>0.51</x:v>
      </x:c>
      <x:c r="I543" s="0" t="s">
        <x:v>775</x:v>
      </x:c>
      <x:c r="J543" s="46">
        <x:f>ROUND(E543* H543,5)</x:f>
      </x:c>
      <x:c r="K543" s="47" t="s"/>
    </x:row>
    <x:row r="544" spans="1:27">
      <x:c r="D544" s="48" t="s">
        <x:v>789</x:v>
      </x:c>
      <x:c r="E544" s="47" t="s"/>
      <x:c r="H544" s="47" t="s"/>
      <x:c r="K544" s="45">
        <x:f>SUM(J542:J543)</x:f>
      </x:c>
    </x:row>
    <x:row r="545" spans="1:27">
      <x:c r="E545" s="47" t="s"/>
      <x:c r="H545" s="47" t="s"/>
      <x:c r="K545" s="47" t="s"/>
    </x:row>
    <x:row r="546" spans="1:27">
      <x:c r="D546" s="48" t="s">
        <x:v>791</x:v>
      </x:c>
      <x:c r="E546" s="47" t="s"/>
      <x:c r="H546" s="47" t="n">
        <x:v>1.5</x:v>
      </x:c>
      <x:c r="I546" s="0" t="s">
        <x:v>792</x:v>
      </x:c>
      <x:c r="J546" s="0">
        <x:f>ROUND(H546/100*K540,5)</x:f>
      </x:c>
      <x:c r="K546" s="47" t="s"/>
    </x:row>
    <x:row r="547" spans="1:27">
      <x:c r="D547" s="48" t="s">
        <x:v>790</x:v>
      </x:c>
      <x:c r="E547" s="47" t="s"/>
      <x:c r="H547" s="47" t="s"/>
      <x:c r="K547" s="49">
        <x:f>SUM(J537:J546)</x:f>
      </x:c>
    </x:row>
    <x:row r="548" spans="1:27">
      <x:c r="D548" s="48" t="s">
        <x:v>882</x:v>
      </x:c>
      <x:c r="E548" s="47" t="s"/>
      <x:c r="H548" s="47" t="n">
        <x:v>3</x:v>
      </x:c>
      <x:c r="I548" s="0" t="s">
        <x:v>792</x:v>
      </x:c>
      <x:c r="K548" s="45">
        <x:f>ROUND(H548/100*K547,5)</x:f>
      </x:c>
    </x:row>
    <x:row r="549" spans="1:27">
      <x:c r="D549" s="48" t="s">
        <x:v>793</x:v>
      </x:c>
      <x:c r="E549" s="47" t="s"/>
      <x:c r="H549" s="47" t="s"/>
      <x:c r="K549" s="49">
        <x:f>SUM(K547:K548)</x:f>
      </x:c>
    </x:row>
    <x:row r="551" spans="1:27" customFormat="1" ht="45" customHeight="1">
      <x:c r="A551" s="37" t="s"/>
      <x:c r="B551" s="37" t="s">
        <x:v>1035</x:v>
      </x:c>
      <x:c r="C551" s="38" t="s">
        <x:v>67</x:v>
      </x:c>
      <x:c r="D551" s="39" t="s">
        <x:v>1036</x:v>
      </x:c>
      <x:c r="E551" s="38" t="s"/>
      <x:c r="F551" s="38" t="s"/>
      <x:c r="G551" s="38" t="s"/>
      <x:c r="H551" s="40" t="s">
        <x:v>767</x:v>
      </x:c>
      <x:c r="I551" s="41" t="n">
        <x:v>1</x:v>
      </x:c>
      <x:c r="J551" s="42" t="s"/>
      <x:c r="K551" s="43">
        <x:f>ROUND(K563,2)</x:f>
      </x:c>
      <x:c r="L551" s="39" t="s">
        <x:v>1037</x:v>
      </x:c>
      <x:c r="M551" s="38" t="s"/>
      <x:c r="N551" s="38" t="s"/>
      <x:c r="O551" s="38" t="s"/>
      <x:c r="P551" s="38" t="s"/>
      <x:c r="Q551" s="38" t="s"/>
      <x:c r="R551" s="38" t="s"/>
      <x:c r="S551" s="38" t="s"/>
      <x:c r="T551" s="38" t="s"/>
      <x:c r="U551" s="38" t="s"/>
      <x:c r="V551" s="38" t="s"/>
      <x:c r="W551" s="38" t="s"/>
      <x:c r="X551" s="38" t="s"/>
      <x:c r="Y551" s="38" t="s"/>
      <x:c r="Z551" s="38" t="s"/>
      <x:c r="AA551" s="38" t="s"/>
    </x:row>
    <x:row r="552" spans="1:27">
      <x:c r="B552" s="14" t="s">
        <x:v>769</x:v>
      </x:c>
    </x:row>
    <x:row r="553" spans="1:27">
      <x:c r="B553" s="0" t="s">
        <x:v>946</x:v>
      </x:c>
      <x:c r="C553" s="0" t="s">
        <x:v>771</x:v>
      </x:c>
      <x:c r="D553" s="0" t="s">
        <x:v>947</x:v>
      </x:c>
      <x:c r="E553" s="44" t="n">
        <x:v>0.2</x:v>
      </x:c>
      <x:c r="F553" s="0" t="s">
        <x:v>773</x:v>
      </x:c>
      <x:c r="G553" s="0" t="s">
        <x:v>774</x:v>
      </x:c>
      <x:c r="H553" s="45" t="n">
        <x:v>29.53</x:v>
      </x:c>
      <x:c r="I553" s="0" t="s">
        <x:v>775</x:v>
      </x:c>
      <x:c r="J553" s="46">
        <x:f>ROUND(E553/I551* H553,5)</x:f>
      </x:c>
      <x:c r="K553" s="47" t="s"/>
    </x:row>
    <x:row r="554" spans="1:27">
      <x:c r="B554" s="0" t="s">
        <x:v>944</x:v>
      </x:c>
      <x:c r="C554" s="0" t="s">
        <x:v>771</x:v>
      </x:c>
      <x:c r="D554" s="0" t="s">
        <x:v>945</x:v>
      </x:c>
      <x:c r="E554" s="44" t="n">
        <x:v>0.5</x:v>
      </x:c>
      <x:c r="F554" s="0" t="s">
        <x:v>773</x:v>
      </x:c>
      <x:c r="G554" s="0" t="s">
        <x:v>774</x:v>
      </x:c>
      <x:c r="H554" s="45" t="n">
        <x:v>34.43</x:v>
      </x:c>
      <x:c r="I554" s="0" t="s">
        <x:v>775</x:v>
      </x:c>
      <x:c r="J554" s="46">
        <x:f>ROUND(E554/I551* H554,5)</x:f>
      </x:c>
      <x:c r="K554" s="47" t="s"/>
    </x:row>
    <x:row r="555" spans="1:27">
      <x:c r="D555" s="48" t="s">
        <x:v>776</x:v>
      </x:c>
      <x:c r="E555" s="47" t="s"/>
      <x:c r="H555" s="47" t="s"/>
      <x:c r="K555" s="45">
        <x:f>SUM(J553:J554)</x:f>
      </x:c>
    </x:row>
    <x:row r="556" spans="1:27">
      <x:c r="B556" s="14" t="s">
        <x:v>781</x:v>
      </x:c>
      <x:c r="E556" s="47" t="s"/>
      <x:c r="H556" s="47" t="s"/>
      <x:c r="K556" s="47" t="s"/>
    </x:row>
    <x:row r="557" spans="1:27">
      <x:c r="B557" s="0" t="s">
        <x:v>1038</x:v>
      </x:c>
      <x:c r="C557" s="0" t="s">
        <x:v>67</x:v>
      </x:c>
      <x:c r="D557" s="0" t="s">
        <x:v>1039</x:v>
      </x:c>
      <x:c r="E557" s="44" t="n">
        <x:v>1</x:v>
      </x:c>
      <x:c r="G557" s="0" t="s">
        <x:v>774</x:v>
      </x:c>
      <x:c r="H557" s="45" t="n">
        <x:v>128.75</x:v>
      </x:c>
      <x:c r="I557" s="0" t="s">
        <x:v>775</x:v>
      </x:c>
      <x:c r="J557" s="46">
        <x:f>ROUND(E557* H557,5)</x:f>
      </x:c>
      <x:c r="K557" s="47" t="s"/>
    </x:row>
    <x:row r="558" spans="1:27">
      <x:c r="D558" s="48" t="s">
        <x:v>789</x:v>
      </x:c>
      <x:c r="E558" s="47" t="s"/>
      <x:c r="H558" s="47" t="s"/>
      <x:c r="K558" s="45">
        <x:f>SUM(J557:J557)</x:f>
      </x:c>
    </x:row>
    <x:row r="559" spans="1:27">
      <x:c r="E559" s="47" t="s"/>
      <x:c r="H559" s="47" t="s"/>
      <x:c r="K559" s="47" t="s"/>
    </x:row>
    <x:row r="560" spans="1:27">
      <x:c r="D560" s="48" t="s">
        <x:v>791</x:v>
      </x:c>
      <x:c r="E560" s="47" t="s"/>
      <x:c r="H560" s="47" t="n">
        <x:v>1.5</x:v>
      </x:c>
      <x:c r="I560" s="0" t="s">
        <x:v>792</x:v>
      </x:c>
      <x:c r="J560" s="0">
        <x:f>ROUND(H560/100*K555,5)</x:f>
      </x:c>
      <x:c r="K560" s="47" t="s"/>
    </x:row>
    <x:row r="561" spans="1:27">
      <x:c r="D561" s="48" t="s">
        <x:v>790</x:v>
      </x:c>
      <x:c r="E561" s="47" t="s"/>
      <x:c r="H561" s="47" t="s"/>
      <x:c r="K561" s="49">
        <x:f>SUM(J552:J560)</x:f>
      </x:c>
    </x:row>
    <x:row r="562" spans="1:27">
      <x:c r="D562" s="48" t="s">
        <x:v>882</x:v>
      </x:c>
      <x:c r="E562" s="47" t="s"/>
      <x:c r="H562" s="47" t="n">
        <x:v>3</x:v>
      </x:c>
      <x:c r="I562" s="0" t="s">
        <x:v>792</x:v>
      </x:c>
      <x:c r="K562" s="45">
        <x:f>ROUND(H562/100*K561,5)</x:f>
      </x:c>
    </x:row>
    <x:row r="563" spans="1:27">
      <x:c r="D563" s="48" t="s">
        <x:v>793</x:v>
      </x:c>
      <x:c r="E563" s="47" t="s"/>
      <x:c r="H563" s="47" t="s"/>
      <x:c r="K563" s="49">
        <x:f>SUM(K561:K562)</x:f>
      </x:c>
    </x:row>
    <x:row r="565" spans="1:27" customFormat="1" ht="45" customHeight="1">
      <x:c r="A565" s="37" t="s"/>
      <x:c r="B565" s="37" t="s">
        <x:v>1040</x:v>
      </x:c>
      <x:c r="C565" s="38" t="s">
        <x:v>67</x:v>
      </x:c>
      <x:c r="D565" s="39" t="s">
        <x:v>1041</x:v>
      </x:c>
      <x:c r="E565" s="38" t="s"/>
      <x:c r="F565" s="38" t="s"/>
      <x:c r="G565" s="38" t="s"/>
      <x:c r="H565" s="40" t="s">
        <x:v>767</x:v>
      </x:c>
      <x:c r="I565" s="41" t="n">
        <x:v>1</x:v>
      </x:c>
      <x:c r="J565" s="42" t="s"/>
      <x:c r="K565" s="43">
        <x:f>ROUND(K577,2)</x:f>
      </x:c>
      <x:c r="L565" s="39" t="s">
        <x:v>1042</x:v>
      </x:c>
      <x:c r="M565" s="38" t="s"/>
      <x:c r="N565" s="38" t="s"/>
      <x:c r="O565" s="38" t="s"/>
      <x:c r="P565" s="38" t="s"/>
      <x:c r="Q565" s="38" t="s"/>
      <x:c r="R565" s="38" t="s"/>
      <x:c r="S565" s="38" t="s"/>
      <x:c r="T565" s="38" t="s"/>
      <x:c r="U565" s="38" t="s"/>
      <x:c r="V565" s="38" t="s"/>
      <x:c r="W565" s="38" t="s"/>
      <x:c r="X565" s="38" t="s"/>
      <x:c r="Y565" s="38" t="s"/>
      <x:c r="Z565" s="38" t="s"/>
      <x:c r="AA565" s="38" t="s"/>
    </x:row>
    <x:row r="566" spans="1:27">
      <x:c r="B566" s="14" t="s">
        <x:v>769</x:v>
      </x:c>
    </x:row>
    <x:row r="567" spans="1:27">
      <x:c r="B567" s="0" t="s">
        <x:v>944</x:v>
      </x:c>
      <x:c r="C567" s="0" t="s">
        <x:v>771</x:v>
      </x:c>
      <x:c r="D567" s="0" t="s">
        <x:v>945</x:v>
      </x:c>
      <x:c r="E567" s="44" t="n">
        <x:v>0.3</x:v>
      </x:c>
      <x:c r="F567" s="0" t="s">
        <x:v>773</x:v>
      </x:c>
      <x:c r="G567" s="0" t="s">
        <x:v>774</x:v>
      </x:c>
      <x:c r="H567" s="45" t="n">
        <x:v>34.43</x:v>
      </x:c>
      <x:c r="I567" s="0" t="s">
        <x:v>775</x:v>
      </x:c>
      <x:c r="J567" s="46">
        <x:f>ROUND(E567/I565* H567,5)</x:f>
      </x:c>
      <x:c r="K567" s="47" t="s"/>
    </x:row>
    <x:row r="568" spans="1:27">
      <x:c r="B568" s="0" t="s">
        <x:v>946</x:v>
      </x:c>
      <x:c r="C568" s="0" t="s">
        <x:v>771</x:v>
      </x:c>
      <x:c r="D568" s="0" t="s">
        <x:v>947</x:v>
      </x:c>
      <x:c r="E568" s="44" t="n">
        <x:v>0.066</x:v>
      </x:c>
      <x:c r="F568" s="0" t="s">
        <x:v>773</x:v>
      </x:c>
      <x:c r="G568" s="0" t="s">
        <x:v>774</x:v>
      </x:c>
      <x:c r="H568" s="45" t="n">
        <x:v>29.53</x:v>
      </x:c>
      <x:c r="I568" s="0" t="s">
        <x:v>775</x:v>
      </x:c>
      <x:c r="J568" s="46">
        <x:f>ROUND(E568/I565* H568,5)</x:f>
      </x:c>
      <x:c r="K568" s="47" t="s"/>
    </x:row>
    <x:row r="569" spans="1:27">
      <x:c r="D569" s="48" t="s">
        <x:v>776</x:v>
      </x:c>
      <x:c r="E569" s="47" t="s"/>
      <x:c r="H569" s="47" t="s"/>
      <x:c r="K569" s="45">
        <x:f>SUM(J567:J568)</x:f>
      </x:c>
    </x:row>
    <x:row r="570" spans="1:27">
      <x:c r="B570" s="14" t="s">
        <x:v>781</x:v>
      </x:c>
      <x:c r="E570" s="47" t="s"/>
      <x:c r="H570" s="47" t="s"/>
      <x:c r="K570" s="47" t="s"/>
    </x:row>
    <x:row r="571" spans="1:27">
      <x:c r="B571" s="0" t="s">
        <x:v>1043</x:v>
      </x:c>
      <x:c r="C571" s="0" t="s">
        <x:v>67</x:v>
      </x:c>
      <x:c r="D571" s="0" t="s">
        <x:v>1044</x:v>
      </x:c>
      <x:c r="E571" s="44" t="n">
        <x:v>1</x:v>
      </x:c>
      <x:c r="G571" s="0" t="s">
        <x:v>774</x:v>
      </x:c>
      <x:c r="H571" s="45" t="n">
        <x:v>19.18</x:v>
      </x:c>
      <x:c r="I571" s="0" t="s">
        <x:v>775</x:v>
      </x:c>
      <x:c r="J571" s="46">
        <x:f>ROUND(E571* H571,5)</x:f>
      </x:c>
      <x:c r="K571" s="47" t="s"/>
    </x:row>
    <x:row r="572" spans="1:27">
      <x:c r="D572" s="48" t="s">
        <x:v>789</x:v>
      </x:c>
      <x:c r="E572" s="47" t="s"/>
      <x:c r="H572" s="47" t="s"/>
      <x:c r="K572" s="45">
        <x:f>SUM(J571:J571)</x:f>
      </x:c>
    </x:row>
    <x:row r="573" spans="1:27">
      <x:c r="E573" s="47" t="s"/>
      <x:c r="H573" s="47" t="s"/>
      <x:c r="K573" s="47" t="s"/>
    </x:row>
    <x:row r="574" spans="1:27">
      <x:c r="D574" s="48" t="s">
        <x:v>791</x:v>
      </x:c>
      <x:c r="E574" s="47" t="s"/>
      <x:c r="H574" s="47" t="n">
        <x:v>1.5</x:v>
      </x:c>
      <x:c r="I574" s="0" t="s">
        <x:v>792</x:v>
      </x:c>
      <x:c r="J574" s="0">
        <x:f>ROUND(H574/100*K569,5)</x:f>
      </x:c>
      <x:c r="K574" s="47" t="s"/>
    </x:row>
    <x:row r="575" spans="1:27">
      <x:c r="D575" s="48" t="s">
        <x:v>790</x:v>
      </x:c>
      <x:c r="E575" s="47" t="s"/>
      <x:c r="H575" s="47" t="s"/>
      <x:c r="K575" s="49">
        <x:f>SUM(J566:J574)</x:f>
      </x:c>
    </x:row>
    <x:row r="576" spans="1:27">
      <x:c r="D576" s="48" t="s">
        <x:v>882</x:v>
      </x:c>
      <x:c r="E576" s="47" t="s"/>
      <x:c r="H576" s="47" t="n">
        <x:v>3</x:v>
      </x:c>
      <x:c r="I576" s="0" t="s">
        <x:v>792</x:v>
      </x:c>
      <x:c r="K576" s="45">
        <x:f>ROUND(H576/100*K575,5)</x:f>
      </x:c>
    </x:row>
    <x:row r="577" spans="1:27">
      <x:c r="D577" s="48" t="s">
        <x:v>793</x:v>
      </x:c>
      <x:c r="E577" s="47" t="s"/>
      <x:c r="H577" s="47" t="s"/>
      <x:c r="K577" s="49">
        <x:f>SUM(K575:K576)</x:f>
      </x:c>
    </x:row>
    <x:row r="579" spans="1:27" customFormat="1" ht="45" customHeight="1">
      <x:c r="A579" s="37" t="s"/>
      <x:c r="B579" s="37" t="s">
        <x:v>1045</x:v>
      </x:c>
      <x:c r="C579" s="38" t="s">
        <x:v>67</x:v>
      </x:c>
      <x:c r="D579" s="39" t="s">
        <x:v>1046</x:v>
      </x:c>
      <x:c r="E579" s="38" t="s"/>
      <x:c r="F579" s="38" t="s"/>
      <x:c r="G579" s="38" t="s"/>
      <x:c r="H579" s="40" t="s">
        <x:v>767</x:v>
      </x:c>
      <x:c r="I579" s="41" t="n">
        <x:v>1</x:v>
      </x:c>
      <x:c r="J579" s="42" t="s"/>
      <x:c r="K579" s="43">
        <x:f>ROUND(K591,2)</x:f>
      </x:c>
      <x:c r="L579" s="39" t="s">
        <x:v>1047</x:v>
      </x:c>
      <x:c r="M579" s="38" t="s"/>
      <x:c r="N579" s="38" t="s"/>
      <x:c r="O579" s="38" t="s"/>
      <x:c r="P579" s="38" t="s"/>
      <x:c r="Q579" s="38" t="s"/>
      <x:c r="R579" s="38" t="s"/>
      <x:c r="S579" s="38" t="s"/>
      <x:c r="T579" s="38" t="s"/>
      <x:c r="U579" s="38" t="s"/>
      <x:c r="V579" s="38" t="s"/>
      <x:c r="W579" s="38" t="s"/>
      <x:c r="X579" s="38" t="s"/>
      <x:c r="Y579" s="38" t="s"/>
      <x:c r="Z579" s="38" t="s"/>
      <x:c r="AA579" s="38" t="s"/>
    </x:row>
    <x:row r="580" spans="1:27">
      <x:c r="B580" s="14" t="s">
        <x:v>769</x:v>
      </x:c>
    </x:row>
    <x:row r="581" spans="1:27">
      <x:c r="B581" s="0" t="s">
        <x:v>946</x:v>
      </x:c>
      <x:c r="C581" s="0" t="s">
        <x:v>771</x:v>
      </x:c>
      <x:c r="D581" s="0" t="s">
        <x:v>947</x:v>
      </x:c>
      <x:c r="E581" s="44" t="n">
        <x:v>0.133</x:v>
      </x:c>
      <x:c r="F581" s="0" t="s">
        <x:v>773</x:v>
      </x:c>
      <x:c r="G581" s="0" t="s">
        <x:v>774</x:v>
      </x:c>
      <x:c r="H581" s="45" t="n">
        <x:v>29.53</x:v>
      </x:c>
      <x:c r="I581" s="0" t="s">
        <x:v>775</x:v>
      </x:c>
      <x:c r="J581" s="46">
        <x:f>ROUND(E581/I579* H581,5)</x:f>
      </x:c>
      <x:c r="K581" s="47" t="s"/>
    </x:row>
    <x:row r="582" spans="1:27">
      <x:c r="B582" s="0" t="s">
        <x:v>944</x:v>
      </x:c>
      <x:c r="C582" s="0" t="s">
        <x:v>771</x:v>
      </x:c>
      <x:c r="D582" s="0" t="s">
        <x:v>945</x:v>
      </x:c>
      <x:c r="E582" s="44" t="n">
        <x:v>0.15</x:v>
      </x:c>
      <x:c r="F582" s="0" t="s">
        <x:v>773</x:v>
      </x:c>
      <x:c r="G582" s="0" t="s">
        <x:v>774</x:v>
      </x:c>
      <x:c r="H582" s="45" t="n">
        <x:v>34.43</x:v>
      </x:c>
      <x:c r="I582" s="0" t="s">
        <x:v>775</x:v>
      </x:c>
      <x:c r="J582" s="46">
        <x:f>ROUND(E582/I579* H582,5)</x:f>
      </x:c>
      <x:c r="K582" s="47" t="s"/>
    </x:row>
    <x:row r="583" spans="1:27">
      <x:c r="D583" s="48" t="s">
        <x:v>776</x:v>
      </x:c>
      <x:c r="E583" s="47" t="s"/>
      <x:c r="H583" s="47" t="s"/>
      <x:c r="K583" s="45">
        <x:f>SUM(J581:J582)</x:f>
      </x:c>
    </x:row>
    <x:row r="584" spans="1:27">
      <x:c r="B584" s="14" t="s">
        <x:v>781</x:v>
      </x:c>
      <x:c r="E584" s="47" t="s"/>
      <x:c r="H584" s="47" t="s"/>
      <x:c r="K584" s="47" t="s"/>
    </x:row>
    <x:row r="585" spans="1:27">
      <x:c r="B585" s="0" t="s">
        <x:v>1048</x:v>
      </x:c>
      <x:c r="C585" s="0" t="s">
        <x:v>67</x:v>
      </x:c>
      <x:c r="D585" s="0" t="s">
        <x:v>1049</x:v>
      </x:c>
      <x:c r="E585" s="44" t="n">
        <x:v>1</x:v>
      </x:c>
      <x:c r="G585" s="0" t="s">
        <x:v>774</x:v>
      </x:c>
      <x:c r="H585" s="45" t="n">
        <x:v>4.01</x:v>
      </x:c>
      <x:c r="I585" s="0" t="s">
        <x:v>775</x:v>
      </x:c>
      <x:c r="J585" s="46">
        <x:f>ROUND(E585* H585,5)</x:f>
      </x:c>
      <x:c r="K585" s="47" t="s"/>
    </x:row>
    <x:row r="586" spans="1:27">
      <x:c r="D586" s="48" t="s">
        <x:v>789</x:v>
      </x:c>
      <x:c r="E586" s="47" t="s"/>
      <x:c r="H586" s="47" t="s"/>
      <x:c r="K586" s="45">
        <x:f>SUM(J585:J585)</x:f>
      </x:c>
    </x:row>
    <x:row r="587" spans="1:27">
      <x:c r="E587" s="47" t="s"/>
      <x:c r="H587" s="47" t="s"/>
      <x:c r="K587" s="47" t="s"/>
    </x:row>
    <x:row r="588" spans="1:27">
      <x:c r="D588" s="48" t="s">
        <x:v>791</x:v>
      </x:c>
      <x:c r="E588" s="47" t="s"/>
      <x:c r="H588" s="47" t="n">
        <x:v>1.5</x:v>
      </x:c>
      <x:c r="I588" s="0" t="s">
        <x:v>792</x:v>
      </x:c>
      <x:c r="J588" s="0">
        <x:f>ROUND(H588/100*K583,5)</x:f>
      </x:c>
      <x:c r="K588" s="47" t="s"/>
    </x:row>
    <x:row r="589" spans="1:27">
      <x:c r="D589" s="48" t="s">
        <x:v>790</x:v>
      </x:c>
      <x:c r="E589" s="47" t="s"/>
      <x:c r="H589" s="47" t="s"/>
      <x:c r="K589" s="49">
        <x:f>SUM(J580:J588)</x:f>
      </x:c>
    </x:row>
    <x:row r="590" spans="1:27">
      <x:c r="D590" s="48" t="s">
        <x:v>882</x:v>
      </x:c>
      <x:c r="E590" s="47" t="s"/>
      <x:c r="H590" s="47" t="n">
        <x:v>3</x:v>
      </x:c>
      <x:c r="I590" s="0" t="s">
        <x:v>792</x:v>
      </x:c>
      <x:c r="K590" s="45">
        <x:f>ROUND(H590/100*K589,5)</x:f>
      </x:c>
    </x:row>
    <x:row r="591" spans="1:27">
      <x:c r="D591" s="48" t="s">
        <x:v>793</x:v>
      </x:c>
      <x:c r="E591" s="47" t="s"/>
      <x:c r="H591" s="47" t="s"/>
      <x:c r="K591" s="49">
        <x:f>SUM(K589:K590)</x:f>
      </x:c>
    </x:row>
    <x:row r="593" spans="1:27" customFormat="1" ht="45" customHeight="1">
      <x:c r="A593" s="37" t="s"/>
      <x:c r="B593" s="37" t="s">
        <x:v>1050</x:v>
      </x:c>
      <x:c r="C593" s="38" t="s">
        <x:v>67</x:v>
      </x:c>
      <x:c r="D593" s="39" t="s">
        <x:v>1051</x:v>
      </x:c>
      <x:c r="E593" s="38" t="s"/>
      <x:c r="F593" s="38" t="s"/>
      <x:c r="G593" s="38" t="s"/>
      <x:c r="H593" s="40" t="s">
        <x:v>767</x:v>
      </x:c>
      <x:c r="I593" s="41" t="n">
        <x:v>1</x:v>
      </x:c>
      <x:c r="J593" s="42" t="s"/>
      <x:c r="K593" s="43">
        <x:f>ROUND(K604,2)</x:f>
      </x:c>
      <x:c r="L593" s="39" t="s">
        <x:v>1052</x:v>
      </x:c>
      <x:c r="M593" s="38" t="s"/>
      <x:c r="N593" s="38" t="s"/>
      <x:c r="O593" s="38" t="s"/>
      <x:c r="P593" s="38" t="s"/>
      <x:c r="Q593" s="38" t="s"/>
      <x:c r="R593" s="38" t="s"/>
      <x:c r="S593" s="38" t="s"/>
      <x:c r="T593" s="38" t="s"/>
      <x:c r="U593" s="38" t="s"/>
      <x:c r="V593" s="38" t="s"/>
      <x:c r="W593" s="38" t="s"/>
      <x:c r="X593" s="38" t="s"/>
      <x:c r="Y593" s="38" t="s"/>
      <x:c r="Z593" s="38" t="s"/>
      <x:c r="AA593" s="38" t="s"/>
    </x:row>
    <x:row r="594" spans="1:27">
      <x:c r="B594" s="14" t="s">
        <x:v>769</x:v>
      </x:c>
    </x:row>
    <x:row r="595" spans="1:27">
      <x:c r="B595" s="0" t="s">
        <x:v>1053</x:v>
      </x:c>
      <x:c r="C595" s="0" t="s">
        <x:v>771</x:v>
      </x:c>
      <x:c r="D595" s="0" t="s">
        <x:v>1054</x:v>
      </x:c>
      <x:c r="E595" s="44" t="n">
        <x:v>0.22</x:v>
      </x:c>
      <x:c r="F595" s="0" t="s">
        <x:v>773</x:v>
      </x:c>
      <x:c r="G595" s="0" t="s">
        <x:v>774</x:v>
      </x:c>
      <x:c r="H595" s="45" t="n">
        <x:v>33.46</x:v>
      </x:c>
      <x:c r="I595" s="0" t="s">
        <x:v>775</x:v>
      </x:c>
      <x:c r="J595" s="46">
        <x:f>ROUND(E595/I593* H595,5)</x:f>
      </x:c>
      <x:c r="K595" s="47" t="s"/>
    </x:row>
    <x:row r="596" spans="1:27">
      <x:c r="D596" s="48" t="s">
        <x:v>776</x:v>
      </x:c>
      <x:c r="E596" s="47" t="s"/>
      <x:c r="H596" s="47" t="s"/>
      <x:c r="K596" s="45">
        <x:f>SUM(J595:J595)</x:f>
      </x:c>
    </x:row>
    <x:row r="597" spans="1:27">
      <x:c r="B597" s="14" t="s">
        <x:v>781</x:v>
      </x:c>
      <x:c r="E597" s="47" t="s"/>
      <x:c r="H597" s="47" t="s"/>
      <x:c r="K597" s="47" t="s"/>
    </x:row>
    <x:row r="598" spans="1:27">
      <x:c r="B598" s="0" t="s">
        <x:v>1055</x:v>
      </x:c>
      <x:c r="C598" s="0" t="s">
        <x:v>67</x:v>
      </x:c>
      <x:c r="D598" s="0" t="s">
        <x:v>1056</x:v>
      </x:c>
      <x:c r="E598" s="44" t="n">
        <x:v>1</x:v>
      </x:c>
      <x:c r="G598" s="0" t="s">
        <x:v>774</x:v>
      </x:c>
      <x:c r="H598" s="45" t="n">
        <x:v>35.04</x:v>
      </x:c>
      <x:c r="I598" s="0" t="s">
        <x:v>775</x:v>
      </x:c>
      <x:c r="J598" s="46">
        <x:f>ROUND(E598* H598,5)</x:f>
      </x:c>
      <x:c r="K598" s="47" t="s"/>
    </x:row>
    <x:row r="599" spans="1:27">
      <x:c r="D599" s="48" t="s">
        <x:v>789</x:v>
      </x:c>
      <x:c r="E599" s="47" t="s"/>
      <x:c r="H599" s="47" t="s"/>
      <x:c r="K599" s="45">
        <x:f>SUM(J598:J598)</x:f>
      </x:c>
    </x:row>
    <x:row r="600" spans="1:27">
      <x:c r="E600" s="47" t="s"/>
      <x:c r="H600" s="47" t="s"/>
      <x:c r="K600" s="47" t="s"/>
    </x:row>
    <x:row r="601" spans="1:27">
      <x:c r="D601" s="48" t="s">
        <x:v>791</x:v>
      </x:c>
      <x:c r="E601" s="47" t="s"/>
      <x:c r="H601" s="47" t="n">
        <x:v>1.5</x:v>
      </x:c>
      <x:c r="I601" s="0" t="s">
        <x:v>792</x:v>
      </x:c>
      <x:c r="J601" s="0">
        <x:f>ROUND(H601/100*K596,5)</x:f>
      </x:c>
      <x:c r="K601" s="47" t="s"/>
    </x:row>
    <x:row r="602" spans="1:27">
      <x:c r="D602" s="48" t="s">
        <x:v>790</x:v>
      </x:c>
      <x:c r="E602" s="47" t="s"/>
      <x:c r="H602" s="47" t="s"/>
      <x:c r="K602" s="49">
        <x:f>SUM(J594:J601)</x:f>
      </x:c>
    </x:row>
    <x:row r="603" spans="1:27">
      <x:c r="D603" s="48" t="s">
        <x:v>882</x:v>
      </x:c>
      <x:c r="E603" s="47" t="s"/>
      <x:c r="H603" s="47" t="n">
        <x:v>3</x:v>
      </x:c>
      <x:c r="I603" s="0" t="s">
        <x:v>792</x:v>
      </x:c>
      <x:c r="K603" s="45">
        <x:f>ROUND(H603/100*K602,5)</x:f>
      </x:c>
    </x:row>
    <x:row r="604" spans="1:27">
      <x:c r="D604" s="48" t="s">
        <x:v>793</x:v>
      </x:c>
      <x:c r="E604" s="47" t="s"/>
      <x:c r="H604" s="47" t="s"/>
      <x:c r="K604" s="49">
        <x:f>SUM(K602:K603)</x:f>
      </x:c>
    </x:row>
    <x:row r="606" spans="1:27" customFormat="1" ht="45" customHeight="1">
      <x:c r="A606" s="37" t="s">
        <x:v>1057</x:v>
      </x:c>
      <x:c r="B606" s="37" t="s">
        <x:v>131</x:v>
      </x:c>
      <x:c r="C606" s="38" t="s">
        <x:v>23</x:v>
      </x:c>
      <x:c r="D606" s="39" t="s">
        <x:v>132</x:v>
      </x:c>
      <x:c r="E606" s="38" t="s"/>
      <x:c r="F606" s="38" t="s"/>
      <x:c r="G606" s="38" t="s"/>
      <x:c r="H606" s="40" t="s">
        <x:v>767</x:v>
      </x:c>
      <x:c r="I606" s="41" t="n">
        <x:v>1</x:v>
      </x:c>
      <x:c r="J606" s="42" t="s"/>
      <x:c r="K606" s="43">
        <x:f>ROUND(K618,2)</x:f>
      </x:c>
      <x:c r="L606" s="39" t="s">
        <x:v>1058</x:v>
      </x:c>
      <x:c r="M606" s="38" t="s"/>
      <x:c r="N606" s="38" t="s"/>
      <x:c r="O606" s="38" t="s"/>
      <x:c r="P606" s="38" t="s"/>
      <x:c r="Q606" s="38" t="s"/>
      <x:c r="R606" s="38" t="s"/>
      <x:c r="S606" s="38" t="s"/>
      <x:c r="T606" s="38" t="s"/>
      <x:c r="U606" s="38" t="s"/>
      <x:c r="V606" s="38" t="s"/>
      <x:c r="W606" s="38" t="s"/>
      <x:c r="X606" s="38" t="s"/>
      <x:c r="Y606" s="38" t="s"/>
      <x:c r="Z606" s="38" t="s"/>
      <x:c r="AA606" s="38" t="s"/>
    </x:row>
    <x:row r="607" spans="1:27">
      <x:c r="B607" s="14" t="s">
        <x:v>769</x:v>
      </x:c>
    </x:row>
    <x:row r="608" spans="1:27">
      <x:c r="B608" s="0" t="s">
        <x:v>858</x:v>
      </x:c>
      <x:c r="C608" s="0" t="s">
        <x:v>771</x:v>
      </x:c>
      <x:c r="D608" s="0" t="s">
        <x:v>859</x:v>
      </x:c>
      <x:c r="E608" s="44" t="n">
        <x:v>0.01</x:v>
      </x:c>
      <x:c r="F608" s="0" t="s">
        <x:v>773</x:v>
      </x:c>
      <x:c r="G608" s="0" t="s">
        <x:v>774</x:v>
      </x:c>
      <x:c r="H608" s="45" t="n">
        <x:v>13.09</x:v>
      </x:c>
      <x:c r="I608" s="0" t="s">
        <x:v>775</x:v>
      </x:c>
      <x:c r="J608" s="46">
        <x:f>ROUND(E608/I606* H608,5)</x:f>
      </x:c>
      <x:c r="K608" s="47" t="s"/>
    </x:row>
    <x:row r="609" spans="1:27">
      <x:c r="D609" s="48" t="s">
        <x:v>776</x:v>
      </x:c>
      <x:c r="E609" s="47" t="s"/>
      <x:c r="H609" s="47" t="s"/>
      <x:c r="K609" s="45">
        <x:f>SUM(J608:J608)</x:f>
      </x:c>
    </x:row>
    <x:row r="610" spans="1:27">
      <x:c r="B610" s="14" t="s">
        <x:v>777</x:v>
      </x:c>
      <x:c r="E610" s="47" t="s"/>
      <x:c r="H610" s="47" t="s"/>
      <x:c r="K610" s="47" t="s"/>
    </x:row>
    <x:row r="611" spans="1:27">
      <x:c r="B611" s="0" t="s">
        <x:v>1059</x:v>
      </x:c>
      <x:c r="C611" s="0" t="s">
        <x:v>771</x:v>
      </x:c>
      <x:c r="D611" s="0" t="s">
        <x:v>1060</x:v>
      </x:c>
      <x:c r="E611" s="44" t="n">
        <x:v>0.05</x:v>
      </x:c>
      <x:c r="F611" s="0" t="s">
        <x:v>773</x:v>
      </x:c>
      <x:c r="G611" s="0" t="s">
        <x:v>774</x:v>
      </x:c>
      <x:c r="H611" s="45" t="n">
        <x:v>55.48</x:v>
      </x:c>
      <x:c r="I611" s="0" t="s">
        <x:v>775</x:v>
      </x:c>
      <x:c r="J611" s="46">
        <x:f>ROUND(E611/I606* H611,5)</x:f>
      </x:c>
      <x:c r="K611" s="47" t="s"/>
    </x:row>
    <x:row r="612" spans="1:27">
      <x:c r="B612" s="0" t="s">
        <x:v>1061</x:v>
      </x:c>
      <x:c r="C612" s="0" t="s">
        <x:v>771</x:v>
      </x:c>
      <x:c r="D612" s="0" t="s">
        <x:v>1062</x:v>
      </x:c>
      <x:c r="E612" s="44" t="n">
        <x:v>0.033</x:v>
      </x:c>
      <x:c r="F612" s="0" t="s">
        <x:v>773</x:v>
      </x:c>
      <x:c r="G612" s="0" t="s">
        <x:v>774</x:v>
      </x:c>
      <x:c r="H612" s="45" t="n">
        <x:v>95.74</x:v>
      </x:c>
      <x:c r="I612" s="0" t="s">
        <x:v>775</x:v>
      </x:c>
      <x:c r="J612" s="46">
        <x:f>ROUND(E612/I606* H612,5)</x:f>
      </x:c>
      <x:c r="K612" s="47" t="s"/>
    </x:row>
    <x:row r="613" spans="1:27">
      <x:c r="D613" s="48" t="s">
        <x:v>780</x:v>
      </x:c>
      <x:c r="E613" s="47" t="s"/>
      <x:c r="H613" s="47" t="s"/>
      <x:c r="K613" s="45">
        <x:f>SUM(J611:J612)</x:f>
      </x:c>
    </x:row>
    <x:row r="614" spans="1:27">
      <x:c r="E614" s="47" t="s"/>
      <x:c r="H614" s="47" t="s"/>
      <x:c r="K614" s="47" t="s"/>
    </x:row>
    <x:row r="615" spans="1:27">
      <x:c r="D615" s="48" t="s">
        <x:v>791</x:v>
      </x:c>
      <x:c r="E615" s="47" t="s"/>
      <x:c r="H615" s="47" t="n">
        <x:v>1.5</x:v>
      </x:c>
      <x:c r="I615" s="0" t="s">
        <x:v>792</x:v>
      </x:c>
      <x:c r="J615" s="0">
        <x:f>ROUND(H615/100*K609,5)</x:f>
      </x:c>
      <x:c r="K615" s="47" t="s"/>
    </x:row>
    <x:row r="616" spans="1:27">
      <x:c r="D616" s="48" t="s">
        <x:v>790</x:v>
      </x:c>
      <x:c r="E616" s="47" t="s"/>
      <x:c r="H616" s="47" t="s"/>
      <x:c r="K616" s="49">
        <x:f>SUM(J607:J615)</x:f>
      </x:c>
    </x:row>
    <x:row r="617" spans="1:27">
      <x:c r="D617" s="48" t="s">
        <x:v>882</x:v>
      </x:c>
      <x:c r="E617" s="47" t="s"/>
      <x:c r="H617" s="47" t="n">
        <x:v>3</x:v>
      </x:c>
      <x:c r="I617" s="0" t="s">
        <x:v>792</x:v>
      </x:c>
      <x:c r="K617" s="45">
        <x:f>ROUND(H617/100*K616,5)</x:f>
      </x:c>
    </x:row>
    <x:row r="618" spans="1:27">
      <x:c r="D618" s="48" t="s">
        <x:v>793</x:v>
      </x:c>
      <x:c r="E618" s="47" t="s"/>
      <x:c r="H618" s="47" t="s"/>
      <x:c r="K618" s="49">
        <x:f>SUM(K616:K617)</x:f>
      </x:c>
    </x:row>
    <x:row r="620" spans="1:27" customFormat="1" ht="45" customHeight="1">
      <x:c r="A620" s="37" t="s">
        <x:v>1063</x:v>
      </x:c>
      <x:c r="B620" s="37" t="s">
        <x:v>180</x:v>
      </x:c>
      <x:c r="C620" s="38" t="s">
        <x:v>48</x:v>
      </x:c>
      <x:c r="D620" s="39" t="s">
        <x:v>181</x:v>
      </x:c>
      <x:c r="E620" s="38" t="s"/>
      <x:c r="F620" s="38" t="s"/>
      <x:c r="G620" s="38" t="s"/>
      <x:c r="H620" s="40" t="s">
        <x:v>767</x:v>
      </x:c>
      <x:c r="I620" s="41" t="n">
        <x:v>1</x:v>
      </x:c>
      <x:c r="J620" s="42" t="s"/>
      <x:c r="K620" s="43">
        <x:f>ROUND(K633,2)</x:f>
      </x:c>
      <x:c r="L620" s="39" t="s">
        <x:v>1064</x:v>
      </x:c>
      <x:c r="M620" s="38" t="s"/>
      <x:c r="N620" s="38" t="s"/>
      <x:c r="O620" s="38" t="s"/>
      <x:c r="P620" s="38" t="s"/>
      <x:c r="Q620" s="38" t="s"/>
      <x:c r="R620" s="38" t="s"/>
      <x:c r="S620" s="38" t="s"/>
      <x:c r="T620" s="38" t="s"/>
      <x:c r="U620" s="38" t="s"/>
      <x:c r="V620" s="38" t="s"/>
      <x:c r="W620" s="38" t="s"/>
      <x:c r="X620" s="38" t="s"/>
      <x:c r="Y620" s="38" t="s"/>
      <x:c r="Z620" s="38" t="s"/>
      <x:c r="AA620" s="38" t="s"/>
    </x:row>
    <x:row r="621" spans="1:27">
      <x:c r="B621" s="14" t="s">
        <x:v>769</x:v>
      </x:c>
    </x:row>
    <x:row r="622" spans="1:27">
      <x:c r="B622" s="0" t="s">
        <x:v>892</x:v>
      </x:c>
      <x:c r="C622" s="0" t="s">
        <x:v>771</x:v>
      </x:c>
      <x:c r="D622" s="0" t="s">
        <x:v>893</x:v>
      </x:c>
      <x:c r="E622" s="44" t="n">
        <x:v>0.15</x:v>
      </x:c>
      <x:c r="F622" s="0" t="s">
        <x:v>773</x:v>
      </x:c>
      <x:c r="G622" s="0" t="s">
        <x:v>774</x:v>
      </x:c>
      <x:c r="H622" s="45" t="n">
        <x:v>28.08</x:v>
      </x:c>
      <x:c r="I622" s="0" t="s">
        <x:v>775</x:v>
      </x:c>
      <x:c r="J622" s="46">
        <x:f>ROUND(E622/I620* H622,5)</x:f>
      </x:c>
      <x:c r="K622" s="47" t="s"/>
    </x:row>
    <x:row r="623" spans="1:27">
      <x:c r="B623" s="0" t="s">
        <x:v>894</x:v>
      </x:c>
      <x:c r="C623" s="0" t="s">
        <x:v>771</x:v>
      </x:c>
      <x:c r="D623" s="0" t="s">
        <x:v>895</x:v>
      </x:c>
      <x:c r="E623" s="44" t="n">
        <x:v>0.15</x:v>
      </x:c>
      <x:c r="F623" s="0" t="s">
        <x:v>773</x:v>
      </x:c>
      <x:c r="G623" s="0" t="s">
        <x:v>774</x:v>
      </x:c>
      <x:c r="H623" s="45" t="n">
        <x:v>24.62</x:v>
      </x:c>
      <x:c r="I623" s="0" t="s">
        <x:v>775</x:v>
      </x:c>
      <x:c r="J623" s="46">
        <x:f>ROUND(E623/I620* H623,5)</x:f>
      </x:c>
      <x:c r="K623" s="47" t="s"/>
    </x:row>
    <x:row r="624" spans="1:27">
      <x:c r="D624" s="48" t="s">
        <x:v>776</x:v>
      </x:c>
      <x:c r="E624" s="47" t="s"/>
      <x:c r="H624" s="47" t="s"/>
      <x:c r="K624" s="45">
        <x:f>SUM(J622:J623)</x:f>
      </x:c>
    </x:row>
    <x:row r="625" spans="1:27">
      <x:c r="B625" s="14" t="s">
        <x:v>777</x:v>
      </x:c>
      <x:c r="E625" s="47" t="s"/>
      <x:c r="H625" s="47" t="s"/>
      <x:c r="K625" s="47" t="s"/>
    </x:row>
    <x:row r="626" spans="1:27">
      <x:c r="B626" s="0" t="s">
        <x:v>896</x:v>
      </x:c>
      <x:c r="C626" s="0" t="s">
        <x:v>771</x:v>
      </x:c>
      <x:c r="D626" s="0" t="s">
        <x:v>897</x:v>
      </x:c>
      <x:c r="E626" s="44" t="n">
        <x:v>0.15</x:v>
      </x:c>
      <x:c r="F626" s="0" t="s">
        <x:v>773</x:v>
      </x:c>
      <x:c r="G626" s="0" t="s">
        <x:v>774</x:v>
      </x:c>
      <x:c r="H626" s="45" t="n">
        <x:v>3.6</x:v>
      </x:c>
      <x:c r="I626" s="0" t="s">
        <x:v>775</x:v>
      </x:c>
      <x:c r="J626" s="46">
        <x:f>ROUND(E626/I620* H626,5)</x:f>
      </x:c>
      <x:c r="K626" s="47" t="s"/>
    </x:row>
    <x:row r="627" spans="1:27">
      <x:c r="D627" s="48" t="s">
        <x:v>780</x:v>
      </x:c>
      <x:c r="E627" s="47" t="s"/>
      <x:c r="H627" s="47" t="s"/>
      <x:c r="K627" s="45">
        <x:f>SUM(J626:J626)</x:f>
      </x:c>
    </x:row>
    <x:row r="628" spans="1:27">
      <x:c r="B628" s="14" t="s">
        <x:v>781</x:v>
      </x:c>
      <x:c r="E628" s="47" t="s"/>
      <x:c r="H628" s="47" t="s"/>
      <x:c r="K628" s="47" t="s"/>
    </x:row>
    <x:row r="629" spans="1:27">
      <x:c r="B629" s="0" t="s">
        <x:v>1065</x:v>
      </x:c>
      <x:c r="C629" s="0" t="s">
        <x:v>48</x:v>
      </x:c>
      <x:c r="D629" s="0" t="s">
        <x:v>1066</x:v>
      </x:c>
      <x:c r="E629" s="44" t="n">
        <x:v>1.5</x:v>
      </x:c>
      <x:c r="G629" s="0" t="s">
        <x:v>774</x:v>
      </x:c>
      <x:c r="H629" s="45" t="n">
        <x:v>1.06</x:v>
      </x:c>
      <x:c r="I629" s="0" t="s">
        <x:v>775</x:v>
      </x:c>
      <x:c r="J629" s="46">
        <x:f>ROUND(E629* H629,5)</x:f>
      </x:c>
      <x:c r="K629" s="47" t="s"/>
    </x:row>
    <x:row r="630" spans="1:27">
      <x:c r="D630" s="48" t="s">
        <x:v>789</x:v>
      </x:c>
      <x:c r="E630" s="47" t="s"/>
      <x:c r="H630" s="47" t="s"/>
      <x:c r="K630" s="45">
        <x:f>SUM(J629:J629)</x:f>
      </x:c>
    </x:row>
    <x:row r="631" spans="1:27">
      <x:c r="D631" s="48" t="s">
        <x:v>790</x:v>
      </x:c>
      <x:c r="E631" s="47" t="s"/>
      <x:c r="H631" s="47" t="s"/>
      <x:c r="K631" s="49">
        <x:f>SUM(J621:J630)</x:f>
      </x:c>
    </x:row>
    <x:row r="632" spans="1:27">
      <x:c r="D632" s="48" t="s">
        <x:v>882</x:v>
      </x:c>
      <x:c r="E632" s="47" t="s"/>
      <x:c r="H632" s="47" t="n">
        <x:v>3</x:v>
      </x:c>
      <x:c r="I632" s="0" t="s">
        <x:v>792</x:v>
      </x:c>
      <x:c r="K632" s="45">
        <x:f>ROUND(H632/100*K631,5)</x:f>
      </x:c>
    </x:row>
    <x:row r="633" spans="1:27">
      <x:c r="D633" s="48" t="s">
        <x:v>793</x:v>
      </x:c>
      <x:c r="E633" s="47" t="s"/>
      <x:c r="H633" s="47" t="s"/>
      <x:c r="K633" s="49">
        <x:f>SUM(K631:K632)</x:f>
      </x:c>
    </x:row>
    <x:row r="635" spans="1:27" customFormat="1" ht="45" customHeight="1">
      <x:c r="A635" s="37" t="s">
        <x:v>1067</x:v>
      </x:c>
      <x:c r="B635" s="37" t="s">
        <x:v>182</x:v>
      </x:c>
      <x:c r="C635" s="38" t="s">
        <x:v>48</x:v>
      </x:c>
      <x:c r="D635" s="39" t="s">
        <x:v>183</x:v>
      </x:c>
      <x:c r="E635" s="38" t="s"/>
      <x:c r="F635" s="38" t="s"/>
      <x:c r="G635" s="38" t="s"/>
      <x:c r="H635" s="40" t="s">
        <x:v>767</x:v>
      </x:c>
      <x:c r="I635" s="41" t="n">
        <x:v>1</x:v>
      </x:c>
      <x:c r="J635" s="42" t="s"/>
      <x:c r="K635" s="43">
        <x:f>ROUND(K648,2)</x:f>
      </x:c>
      <x:c r="L635" s="39" t="s">
        <x:v>1068</x:v>
      </x:c>
      <x:c r="M635" s="38" t="s"/>
      <x:c r="N635" s="38" t="s"/>
      <x:c r="O635" s="38" t="s"/>
      <x:c r="P635" s="38" t="s"/>
      <x:c r="Q635" s="38" t="s"/>
      <x:c r="R635" s="38" t="s"/>
      <x:c r="S635" s="38" t="s"/>
      <x:c r="T635" s="38" t="s"/>
      <x:c r="U635" s="38" t="s"/>
      <x:c r="V635" s="38" t="s"/>
      <x:c r="W635" s="38" t="s"/>
      <x:c r="X635" s="38" t="s"/>
      <x:c r="Y635" s="38" t="s"/>
      <x:c r="Z635" s="38" t="s"/>
      <x:c r="AA635" s="38" t="s"/>
    </x:row>
    <x:row r="636" spans="1:27">
      <x:c r="B636" s="14" t="s">
        <x:v>769</x:v>
      </x:c>
    </x:row>
    <x:row r="637" spans="1:27">
      <x:c r="B637" s="0" t="s">
        <x:v>894</x:v>
      </x:c>
      <x:c r="C637" s="0" t="s">
        <x:v>771</x:v>
      </x:c>
      <x:c r="D637" s="0" t="s">
        <x:v>895</x:v>
      </x:c>
      <x:c r="E637" s="44" t="n">
        <x:v>0.2</x:v>
      </x:c>
      <x:c r="F637" s="0" t="s">
        <x:v>773</x:v>
      </x:c>
      <x:c r="G637" s="0" t="s">
        <x:v>774</x:v>
      </x:c>
      <x:c r="H637" s="45" t="n">
        <x:v>24.62</x:v>
      </x:c>
      <x:c r="I637" s="0" t="s">
        <x:v>775</x:v>
      </x:c>
      <x:c r="J637" s="46">
        <x:f>ROUND(E637/I635* H637,5)</x:f>
      </x:c>
      <x:c r="K637" s="47" t="s"/>
    </x:row>
    <x:row r="638" spans="1:27">
      <x:c r="B638" s="0" t="s">
        <x:v>892</x:v>
      </x:c>
      <x:c r="C638" s="0" t="s">
        <x:v>771</x:v>
      </x:c>
      <x:c r="D638" s="0" t="s">
        <x:v>893</x:v>
      </x:c>
      <x:c r="E638" s="44" t="n">
        <x:v>0.2</x:v>
      </x:c>
      <x:c r="F638" s="0" t="s">
        <x:v>773</x:v>
      </x:c>
      <x:c r="G638" s="0" t="s">
        <x:v>774</x:v>
      </x:c>
      <x:c r="H638" s="45" t="n">
        <x:v>28.08</x:v>
      </x:c>
      <x:c r="I638" s="0" t="s">
        <x:v>775</x:v>
      </x:c>
      <x:c r="J638" s="46">
        <x:f>ROUND(E638/I635* H638,5)</x:f>
      </x:c>
      <x:c r="K638" s="47" t="s"/>
    </x:row>
    <x:row r="639" spans="1:27">
      <x:c r="D639" s="48" t="s">
        <x:v>776</x:v>
      </x:c>
      <x:c r="E639" s="47" t="s"/>
      <x:c r="H639" s="47" t="s"/>
      <x:c r="K639" s="45">
        <x:f>SUM(J637:J638)</x:f>
      </x:c>
    </x:row>
    <x:row r="640" spans="1:27">
      <x:c r="B640" s="14" t="s">
        <x:v>777</x:v>
      </x:c>
      <x:c r="E640" s="47" t="s"/>
      <x:c r="H640" s="47" t="s"/>
      <x:c r="K640" s="47" t="s"/>
    </x:row>
    <x:row r="641" spans="1:27">
      <x:c r="B641" s="0" t="s">
        <x:v>896</x:v>
      </x:c>
      <x:c r="C641" s="0" t="s">
        <x:v>771</x:v>
      </x:c>
      <x:c r="D641" s="0" t="s">
        <x:v>897</x:v>
      </x:c>
      <x:c r="E641" s="44" t="n">
        <x:v>0.15</x:v>
      </x:c>
      <x:c r="F641" s="0" t="s">
        <x:v>773</x:v>
      </x:c>
      <x:c r="G641" s="0" t="s">
        <x:v>774</x:v>
      </x:c>
      <x:c r="H641" s="45" t="n">
        <x:v>3.6</x:v>
      </x:c>
      <x:c r="I641" s="0" t="s">
        <x:v>775</x:v>
      </x:c>
      <x:c r="J641" s="46">
        <x:f>ROUND(E641/I635* H641,5)</x:f>
      </x:c>
      <x:c r="K641" s="47" t="s"/>
    </x:row>
    <x:row r="642" spans="1:27">
      <x:c r="D642" s="48" t="s">
        <x:v>780</x:v>
      </x:c>
      <x:c r="E642" s="47" t="s"/>
      <x:c r="H642" s="47" t="s"/>
      <x:c r="K642" s="45">
        <x:f>SUM(J641:J641)</x:f>
      </x:c>
    </x:row>
    <x:row r="643" spans="1:27">
      <x:c r="B643" s="14" t="s">
        <x:v>781</x:v>
      </x:c>
      <x:c r="E643" s="47" t="s"/>
      <x:c r="H643" s="47" t="s"/>
      <x:c r="K643" s="47" t="s"/>
    </x:row>
    <x:row r="644" spans="1:27">
      <x:c r="B644" s="0" t="s">
        <x:v>1065</x:v>
      </x:c>
      <x:c r="C644" s="0" t="s">
        <x:v>48</x:v>
      </x:c>
      <x:c r="D644" s="0" t="s">
        <x:v>1066</x:v>
      </x:c>
      <x:c r="E644" s="44" t="n">
        <x:v>3</x:v>
      </x:c>
      <x:c r="G644" s="0" t="s">
        <x:v>774</x:v>
      </x:c>
      <x:c r="H644" s="45" t="n">
        <x:v>1.06</x:v>
      </x:c>
      <x:c r="I644" s="0" t="s">
        <x:v>775</x:v>
      </x:c>
      <x:c r="J644" s="46">
        <x:f>ROUND(E644* H644,5)</x:f>
      </x:c>
      <x:c r="K644" s="47" t="s"/>
    </x:row>
    <x:row r="645" spans="1:27">
      <x:c r="D645" s="48" t="s">
        <x:v>789</x:v>
      </x:c>
      <x:c r="E645" s="47" t="s"/>
      <x:c r="H645" s="47" t="s"/>
      <x:c r="K645" s="45">
        <x:f>SUM(J644:J644)</x:f>
      </x:c>
    </x:row>
    <x:row r="646" spans="1:27">
      <x:c r="D646" s="48" t="s">
        <x:v>790</x:v>
      </x:c>
      <x:c r="E646" s="47" t="s"/>
      <x:c r="H646" s="47" t="s"/>
      <x:c r="K646" s="49">
        <x:f>SUM(J636:J645)</x:f>
      </x:c>
    </x:row>
    <x:row r="647" spans="1:27">
      <x:c r="D647" s="48" t="s">
        <x:v>882</x:v>
      </x:c>
      <x:c r="E647" s="47" t="s"/>
      <x:c r="H647" s="47" t="n">
        <x:v>3</x:v>
      </x:c>
      <x:c r="I647" s="0" t="s">
        <x:v>792</x:v>
      </x:c>
      <x:c r="K647" s="45">
        <x:f>ROUND(H647/100*K646,5)</x:f>
      </x:c>
    </x:row>
    <x:row r="648" spans="1:27">
      <x:c r="D648" s="48" t="s">
        <x:v>793</x:v>
      </x:c>
      <x:c r="E648" s="47" t="s"/>
      <x:c r="H648" s="47" t="s"/>
      <x:c r="K648" s="49">
        <x:f>SUM(K646:K647)</x:f>
      </x:c>
    </x:row>
    <x:row r="650" spans="1:27" customFormat="1" ht="45" customHeight="1">
      <x:c r="A650" s="37" t="s">
        <x:v>1069</x:v>
      </x:c>
      <x:c r="B650" s="37" t="s">
        <x:v>162</x:v>
      </x:c>
      <x:c r="C650" s="38" t="s">
        <x:v>48</x:v>
      </x:c>
      <x:c r="D650" s="39" t="s">
        <x:v>163</x:v>
      </x:c>
      <x:c r="E650" s="38" t="s"/>
      <x:c r="F650" s="38" t="s"/>
      <x:c r="G650" s="38" t="s"/>
      <x:c r="H650" s="40" t="s">
        <x:v>767</x:v>
      </x:c>
      <x:c r="I650" s="41" t="n">
        <x:v>1</x:v>
      </x:c>
      <x:c r="J650" s="42" t="s"/>
      <x:c r="K650" s="43">
        <x:f>ROUND(K666,2)</x:f>
      </x:c>
      <x:c r="L650" s="39" t="s">
        <x:v>1070</x:v>
      </x:c>
      <x:c r="M650" s="38" t="s"/>
      <x:c r="N650" s="38" t="s"/>
      <x:c r="O650" s="38" t="s"/>
      <x:c r="P650" s="38" t="s"/>
      <x:c r="Q650" s="38" t="s"/>
      <x:c r="R650" s="38" t="s"/>
      <x:c r="S650" s="38" t="s"/>
      <x:c r="T650" s="38" t="s"/>
      <x:c r="U650" s="38" t="s"/>
      <x:c r="V650" s="38" t="s"/>
      <x:c r="W650" s="38" t="s"/>
      <x:c r="X650" s="38" t="s"/>
      <x:c r="Y650" s="38" t="s"/>
      <x:c r="Z650" s="38" t="s"/>
      <x:c r="AA650" s="38" t="s"/>
    </x:row>
    <x:row r="651" spans="1:27">
      <x:c r="B651" s="14" t="s">
        <x:v>769</x:v>
      </x:c>
    </x:row>
    <x:row r="652" spans="1:27">
      <x:c r="B652" s="0" t="s">
        <x:v>892</x:v>
      </x:c>
      <x:c r="C652" s="0" t="s">
        <x:v>771</x:v>
      </x:c>
      <x:c r="D652" s="0" t="s">
        <x:v>893</x:v>
      </x:c>
      <x:c r="E652" s="44" t="n">
        <x:v>0.02</x:v>
      </x:c>
      <x:c r="F652" s="0" t="s">
        <x:v>773</x:v>
      </x:c>
      <x:c r="G652" s="0" t="s">
        <x:v>774</x:v>
      </x:c>
      <x:c r="H652" s="45" t="n">
        <x:v>28.08</x:v>
      </x:c>
      <x:c r="I652" s="0" t="s">
        <x:v>775</x:v>
      </x:c>
      <x:c r="J652" s="46">
        <x:f>ROUND(E652/I650* H652,5)</x:f>
      </x:c>
      <x:c r="K652" s="47" t="s"/>
    </x:row>
    <x:row r="653" spans="1:27">
      <x:c r="B653" s="0" t="s">
        <x:v>894</x:v>
      </x:c>
      <x:c r="C653" s="0" t="s">
        <x:v>771</x:v>
      </x:c>
      <x:c r="D653" s="0" t="s">
        <x:v>895</x:v>
      </x:c>
      <x:c r="E653" s="44" t="n">
        <x:v>0.02</x:v>
      </x:c>
      <x:c r="F653" s="0" t="s">
        <x:v>773</x:v>
      </x:c>
      <x:c r="G653" s="0" t="s">
        <x:v>774</x:v>
      </x:c>
      <x:c r="H653" s="45" t="n">
        <x:v>24.62</x:v>
      </x:c>
      <x:c r="I653" s="0" t="s">
        <x:v>775</x:v>
      </x:c>
      <x:c r="J653" s="46">
        <x:f>ROUND(E653/I650* H653,5)</x:f>
      </x:c>
      <x:c r="K653" s="47" t="s"/>
    </x:row>
    <x:row r="654" spans="1:27">
      <x:c r="D654" s="48" t="s">
        <x:v>776</x:v>
      </x:c>
      <x:c r="E654" s="47" t="s"/>
      <x:c r="H654" s="47" t="s"/>
      <x:c r="K654" s="45">
        <x:f>SUM(J652:J653)</x:f>
      </x:c>
    </x:row>
    <x:row r="655" spans="1:27">
      <x:c r="B655" s="14" t="s">
        <x:v>777</x:v>
      </x:c>
      <x:c r="E655" s="47" t="s"/>
      <x:c r="H655" s="47" t="s"/>
      <x:c r="K655" s="47" t="s"/>
    </x:row>
    <x:row r="656" spans="1:27">
      <x:c r="B656" s="0" t="s">
        <x:v>896</x:v>
      </x:c>
      <x:c r="C656" s="0" t="s">
        <x:v>771</x:v>
      </x:c>
      <x:c r="D656" s="0" t="s">
        <x:v>897</x:v>
      </x:c>
      <x:c r="E656" s="44" t="n">
        <x:v>0.02</x:v>
      </x:c>
      <x:c r="F656" s="0" t="s">
        <x:v>773</x:v>
      </x:c>
      <x:c r="G656" s="0" t="s">
        <x:v>774</x:v>
      </x:c>
      <x:c r="H656" s="45" t="n">
        <x:v>3.6</x:v>
      </x:c>
      <x:c r="I656" s="0" t="s">
        <x:v>775</x:v>
      </x:c>
      <x:c r="J656" s="46">
        <x:f>ROUND(E656/I650* H656,5)</x:f>
      </x:c>
      <x:c r="K656" s="47" t="s"/>
    </x:row>
    <x:row r="657" spans="1:27">
      <x:c r="D657" s="48" t="s">
        <x:v>780</x:v>
      </x:c>
      <x:c r="E657" s="47" t="s"/>
      <x:c r="H657" s="47" t="s"/>
      <x:c r="K657" s="45">
        <x:f>SUM(J656:J656)</x:f>
      </x:c>
    </x:row>
    <x:row r="658" spans="1:27">
      <x:c r="B658" s="14" t="s">
        <x:v>781</x:v>
      </x:c>
      <x:c r="E658" s="47" t="s"/>
      <x:c r="H658" s="47" t="s"/>
      <x:c r="K658" s="47" t="s"/>
    </x:row>
    <x:row r="659" spans="1:27">
      <x:c r="B659" s="0" t="s">
        <x:v>1071</x:v>
      </x:c>
      <x:c r="C659" s="0" t="s">
        <x:v>48</x:v>
      </x:c>
      <x:c r="D659" s="0" t="s">
        <x:v>163</x:v>
      </x:c>
      <x:c r="E659" s="44" t="n">
        <x:v>1</x:v>
      </x:c>
      <x:c r="G659" s="0" t="s">
        <x:v>774</x:v>
      </x:c>
      <x:c r="H659" s="45" t="n">
        <x:v>3.96</x:v>
      </x:c>
      <x:c r="I659" s="0" t="s">
        <x:v>775</x:v>
      </x:c>
      <x:c r="J659" s="46">
        <x:f>ROUND(E659* H659,5)</x:f>
      </x:c>
      <x:c r="K659" s="47" t="s"/>
    </x:row>
    <x:row r="660" spans="1:27">
      <x:c r="D660" s="48" t="s">
        <x:v>789</x:v>
      </x:c>
      <x:c r="E660" s="47" t="s"/>
      <x:c r="H660" s="47" t="s"/>
      <x:c r="K660" s="45">
        <x:f>SUM(J659:J659)</x:f>
      </x:c>
    </x:row>
    <x:row r="661" spans="1:27">
      <x:c r="B661" s="14" t="s">
        <x:v>1072</x:v>
      </x:c>
      <x:c r="E661" s="47" t="s"/>
      <x:c r="H661" s="47" t="s"/>
      <x:c r="K661" s="47" t="s"/>
    </x:row>
    <x:row r="662" spans="1:27">
      <x:c r="B662" s="0" t="s">
        <x:v>1073</x:v>
      </x:c>
      <x:c r="C662" s="0" t="s">
        <x:v>792</x:v>
      </x:c>
      <x:c r="D662" s="0" t="s">
        <x:v>1074</x:v>
      </x:c>
      <x:c r="E662" s="44" t="n">
        <x:v>2.5</x:v>
      </x:c>
      <x:c r="G662" s="0" t="s">
        <x:v>792</x:v>
      </x:c>
      <x:c r="H662" s="45" t="n">
        <x:v>1.054</x:v>
      </x:c>
      <x:c r="I662" s="0" t="s">
        <x:v>775</x:v>
      </x:c>
      <x:c r="J662" s="46">
        <x:f>ROUND(E662* H662/100,5)</x:f>
      </x:c>
      <x:c r="K662" s="47" t="s"/>
    </x:row>
    <x:row r="663" spans="1:27">
      <x:c r="D663" s="48" t="s">
        <x:v>1075</x:v>
      </x:c>
      <x:c r="E663" s="47" t="s"/>
      <x:c r="H663" s="47" t="s"/>
      <x:c r="K663" s="45">
        <x:f>SUM(J662:J662)</x:f>
      </x:c>
    </x:row>
    <x:row r="664" spans="1:27">
      <x:c r="D664" s="48" t="s">
        <x:v>790</x:v>
      </x:c>
      <x:c r="E664" s="47" t="s"/>
      <x:c r="H664" s="47" t="s"/>
      <x:c r="K664" s="49">
        <x:f>SUM(J651:J663)</x:f>
      </x:c>
    </x:row>
    <x:row r="665" spans="1:27">
      <x:c r="D665" s="48" t="s">
        <x:v>882</x:v>
      </x:c>
      <x:c r="E665" s="47" t="s"/>
      <x:c r="H665" s="47" t="n">
        <x:v>3</x:v>
      </x:c>
      <x:c r="I665" s="0" t="s">
        <x:v>792</x:v>
      </x:c>
      <x:c r="K665" s="45">
        <x:f>ROUND(H665/100*K664,5)</x:f>
      </x:c>
    </x:row>
    <x:row r="666" spans="1:27">
      <x:c r="D666" s="48" t="s">
        <x:v>793</x:v>
      </x:c>
      <x:c r="E666" s="47" t="s"/>
      <x:c r="H666" s="47" t="s"/>
      <x:c r="K666" s="49">
        <x:f>SUM(K664:K665)</x:f>
      </x:c>
    </x:row>
    <x:row r="668" spans="1:27" customFormat="1" ht="45" customHeight="1">
      <x:c r="A668" s="37" t="s">
        <x:v>1076</x:v>
      </x:c>
      <x:c r="B668" s="37" t="s">
        <x:v>206</x:v>
      </x:c>
      <x:c r="C668" s="38" t="s">
        <x:v>15</x:v>
      </x:c>
      <x:c r="D668" s="39" t="s">
        <x:v>207</x:v>
      </x:c>
      <x:c r="E668" s="38" t="s"/>
      <x:c r="F668" s="38" t="s"/>
      <x:c r="G668" s="38" t="s"/>
      <x:c r="H668" s="40" t="s">
        <x:v>767</x:v>
      </x:c>
      <x:c r="I668" s="41" t="n">
        <x:v>1</x:v>
      </x:c>
      <x:c r="J668" s="42" t="s"/>
      <x:c r="K668" s="43">
        <x:f>ROUND(K679,2)</x:f>
      </x:c>
      <x:c r="L668" s="39" t="s">
        <x:v>1077</x:v>
      </x:c>
      <x:c r="M668" s="38" t="s"/>
      <x:c r="N668" s="38" t="s"/>
      <x:c r="O668" s="38" t="s"/>
      <x:c r="P668" s="38" t="s"/>
      <x:c r="Q668" s="38" t="s"/>
      <x:c r="R668" s="38" t="s"/>
      <x:c r="S668" s="38" t="s"/>
      <x:c r="T668" s="38" t="s"/>
      <x:c r="U668" s="38" t="s"/>
      <x:c r="V668" s="38" t="s"/>
      <x:c r="W668" s="38" t="s"/>
      <x:c r="X668" s="38" t="s"/>
      <x:c r="Y668" s="38" t="s"/>
      <x:c r="Z668" s="38" t="s"/>
      <x:c r="AA668" s="38" t="s"/>
    </x:row>
    <x:row r="669" spans="1:27">
      <x:c r="B669" s="14" t="s">
        <x:v>769</x:v>
      </x:c>
    </x:row>
    <x:row r="670" spans="1:27">
      <x:c r="B670" s="0" t="s">
        <x:v>1078</x:v>
      </x:c>
      <x:c r="C670" s="0" t="s">
        <x:v>771</x:v>
      </x:c>
      <x:c r="D670" s="0" t="s">
        <x:v>1079</x:v>
      </x:c>
      <x:c r="E670" s="44" t="n">
        <x:v>0.2</x:v>
      </x:c>
      <x:c r="F670" s="0" t="s">
        <x:v>773</x:v>
      </x:c>
      <x:c r="G670" s="0" t="s">
        <x:v>774</x:v>
      </x:c>
      <x:c r="H670" s="45" t="n">
        <x:v>30.48</x:v>
      </x:c>
      <x:c r="I670" s="0" t="s">
        <x:v>775</x:v>
      </x:c>
      <x:c r="J670" s="46">
        <x:f>ROUND(E670/I668* H670,5)</x:f>
      </x:c>
      <x:c r="K670" s="47" t="s"/>
    </x:row>
    <x:row r="671" spans="1:27">
      <x:c r="B671" s="0" t="s">
        <x:v>1080</x:v>
      </x:c>
      <x:c r="C671" s="0" t="s">
        <x:v>771</x:v>
      </x:c>
      <x:c r="D671" s="0" t="s">
        <x:v>1054</x:v>
      </x:c>
      <x:c r="E671" s="44" t="n">
        <x:v>0.2</x:v>
      </x:c>
      <x:c r="F671" s="0" t="s">
        <x:v>773</x:v>
      </x:c>
      <x:c r="G671" s="0" t="s">
        <x:v>774</x:v>
      </x:c>
      <x:c r="H671" s="45" t="n">
        <x:v>35.48</x:v>
      </x:c>
      <x:c r="I671" s="0" t="s">
        <x:v>775</x:v>
      </x:c>
      <x:c r="J671" s="46">
        <x:f>ROUND(E671/I668* H671,5)</x:f>
      </x:c>
      <x:c r="K671" s="47" t="s"/>
    </x:row>
    <x:row r="672" spans="1:27">
      <x:c r="D672" s="48" t="s">
        <x:v>776</x:v>
      </x:c>
      <x:c r="E672" s="47" t="s"/>
      <x:c r="H672" s="47" t="s"/>
      <x:c r="K672" s="45">
        <x:f>SUM(J670:J671)</x:f>
      </x:c>
    </x:row>
    <x:row r="673" spans="1:27">
      <x:c r="B673" s="14" t="s">
        <x:v>781</x:v>
      </x:c>
      <x:c r="E673" s="47" t="s"/>
      <x:c r="H673" s="47" t="s"/>
      <x:c r="K673" s="47" t="s"/>
    </x:row>
    <x:row r="674" spans="1:27">
      <x:c r="B674" s="0" t="s">
        <x:v>1081</x:v>
      </x:c>
      <x:c r="C674" s="0" t="s">
        <x:v>15</x:v>
      </x:c>
      <x:c r="D674" s="0" t="s">
        <x:v>1082</x:v>
      </x:c>
      <x:c r="E674" s="44" t="n">
        <x:v>1.05</x:v>
      </x:c>
      <x:c r="G674" s="0" t="s">
        <x:v>774</x:v>
      </x:c>
      <x:c r="H674" s="45" t="n">
        <x:v>26.14</x:v>
      </x:c>
      <x:c r="I674" s="0" t="s">
        <x:v>775</x:v>
      </x:c>
      <x:c r="J674" s="46">
        <x:f>ROUND(E674* H674,5)</x:f>
      </x:c>
      <x:c r="K674" s="47" t="s"/>
    </x:row>
    <x:row r="675" spans="1:27">
      <x:c r="B675" s="0" t="s">
        <x:v>1083</x:v>
      </x:c>
      <x:c r="C675" s="0" t="s">
        <x:v>67</x:v>
      </x:c>
      <x:c r="D675" s="0" t="s">
        <x:v>1084</x:v>
      </x:c>
      <x:c r="E675" s="44" t="n">
        <x:v>8</x:v>
      </x:c>
      <x:c r="G675" s="0" t="s">
        <x:v>774</x:v>
      </x:c>
      <x:c r="H675" s="45" t="n">
        <x:v>0.18</x:v>
      </x:c>
      <x:c r="I675" s="0" t="s">
        <x:v>775</x:v>
      </x:c>
      <x:c r="J675" s="46">
        <x:f>ROUND(E675* H675,5)</x:f>
      </x:c>
      <x:c r="K675" s="47" t="s"/>
    </x:row>
    <x:row r="676" spans="1:27">
      <x:c r="D676" s="48" t="s">
        <x:v>789</x:v>
      </x:c>
      <x:c r="E676" s="47" t="s"/>
      <x:c r="H676" s="47" t="s"/>
      <x:c r="K676" s="45">
        <x:f>SUM(J674:J675)</x:f>
      </x:c>
    </x:row>
    <x:row r="677" spans="1:27">
      <x:c r="D677" s="48" t="s">
        <x:v>790</x:v>
      </x:c>
      <x:c r="E677" s="47" t="s"/>
      <x:c r="H677" s="47" t="s"/>
      <x:c r="K677" s="49">
        <x:f>SUM(J669:J676)</x:f>
      </x:c>
    </x:row>
    <x:row r="678" spans="1:27">
      <x:c r="D678" s="48" t="s">
        <x:v>882</x:v>
      </x:c>
      <x:c r="E678" s="47" t="s"/>
      <x:c r="H678" s="47" t="n">
        <x:v>3</x:v>
      </x:c>
      <x:c r="I678" s="0" t="s">
        <x:v>792</x:v>
      </x:c>
      <x:c r="K678" s="45">
        <x:f>ROUND(H678/100*K677,5)</x:f>
      </x:c>
    </x:row>
    <x:row r="679" spans="1:27">
      <x:c r="D679" s="48" t="s">
        <x:v>793</x:v>
      </x:c>
      <x:c r="E679" s="47" t="s"/>
      <x:c r="H679" s="47" t="s"/>
      <x:c r="K679" s="49">
        <x:f>SUM(K677:K678)</x:f>
      </x:c>
    </x:row>
    <x:row r="681" spans="1:27" customFormat="1" ht="45" customHeight="1">
      <x:c r="A681" s="37" t="s">
        <x:v>1085</x:v>
      </x:c>
      <x:c r="B681" s="37" t="s">
        <x:v>174</x:v>
      </x:c>
      <x:c r="C681" s="38" t="s">
        <x:v>15</x:v>
      </x:c>
      <x:c r="D681" s="39" t="s">
        <x:v>175</x:v>
      </x:c>
      <x:c r="E681" s="38" t="s"/>
      <x:c r="F681" s="38" t="s"/>
      <x:c r="G681" s="38" t="s"/>
      <x:c r="H681" s="40" t="s">
        <x:v>767</x:v>
      </x:c>
      <x:c r="I681" s="41" t="n">
        <x:v>1</x:v>
      </x:c>
      <x:c r="J681" s="42" t="s"/>
      <x:c r="K681" s="43">
        <x:f>ROUND(K693,2)</x:f>
      </x:c>
      <x:c r="L681" s="39" t="s">
        <x:v>828</x:v>
      </x:c>
      <x:c r="M681" s="38" t="s"/>
      <x:c r="N681" s="38" t="s"/>
      <x:c r="O681" s="38" t="s"/>
      <x:c r="P681" s="38" t="s"/>
      <x:c r="Q681" s="38" t="s"/>
      <x:c r="R681" s="38" t="s"/>
      <x:c r="S681" s="38" t="s"/>
      <x:c r="T681" s="38" t="s"/>
      <x:c r="U681" s="38" t="s"/>
      <x:c r="V681" s="38" t="s"/>
      <x:c r="W681" s="38" t="s"/>
      <x:c r="X681" s="38" t="s"/>
      <x:c r="Y681" s="38" t="s"/>
      <x:c r="Z681" s="38" t="s"/>
      <x:c r="AA681" s="38" t="s"/>
    </x:row>
    <x:row r="682" spans="1:27">
      <x:c r="B682" s="14" t="s">
        <x:v>769</x:v>
      </x:c>
    </x:row>
    <x:row r="683" spans="1:27">
      <x:c r="B683" s="0" t="s">
        <x:v>1086</x:v>
      </x:c>
      <x:c r="C683" s="0" t="s">
        <x:v>771</x:v>
      </x:c>
      <x:c r="D683" s="0" t="s">
        <x:v>1087</x:v>
      </x:c>
      <x:c r="E683" s="44" t="n">
        <x:v>0.7</x:v>
      </x:c>
      <x:c r="F683" s="0" t="s">
        <x:v>773</x:v>
      </x:c>
      <x:c r="G683" s="0" t="s">
        <x:v>774</x:v>
      </x:c>
      <x:c r="H683" s="45" t="n">
        <x:v>34.33</x:v>
      </x:c>
      <x:c r="I683" s="0" t="s">
        <x:v>775</x:v>
      </x:c>
      <x:c r="J683" s="46">
        <x:f>ROUND(E683/I681* H683,5)</x:f>
      </x:c>
      <x:c r="K683" s="47" t="s"/>
    </x:row>
    <x:row r="684" spans="1:27">
      <x:c r="B684" s="0" t="s">
        <x:v>1088</x:v>
      </x:c>
      <x:c r="C684" s="0" t="s">
        <x:v>771</x:v>
      </x:c>
      <x:c r="D684" s="0" t="s">
        <x:v>1089</x:v>
      </x:c>
      <x:c r="E684" s="44" t="n">
        <x:v>0.5</x:v>
      </x:c>
      <x:c r="F684" s="0" t="s">
        <x:v>773</x:v>
      </x:c>
      <x:c r="G684" s="0" t="s">
        <x:v>774</x:v>
      </x:c>
      <x:c r="H684" s="45" t="n">
        <x:v>30.48</x:v>
      </x:c>
      <x:c r="I684" s="0" t="s">
        <x:v>775</x:v>
      </x:c>
      <x:c r="J684" s="46">
        <x:f>ROUND(E684/I681* H684,5)</x:f>
      </x:c>
      <x:c r="K684" s="47" t="s"/>
    </x:row>
    <x:row r="685" spans="1:27">
      <x:c r="D685" s="48" t="s">
        <x:v>776</x:v>
      </x:c>
      <x:c r="E685" s="47" t="s"/>
      <x:c r="H685" s="47" t="s"/>
      <x:c r="K685" s="45">
        <x:f>SUM(J683:J684)</x:f>
      </x:c>
    </x:row>
    <x:row r="686" spans="1:27">
      <x:c r="B686" s="14" t="s">
        <x:v>764</x:v>
      </x:c>
      <x:c r="E686" s="47" t="s"/>
      <x:c r="H686" s="47" t="s"/>
      <x:c r="K686" s="47" t="s"/>
    </x:row>
    <x:row r="687" spans="1:27">
      <x:c r="B687" s="0" t="s">
        <x:v>827</x:v>
      </x:c>
      <x:c r="C687" s="0" t="s">
        <x:v>15</x:v>
      </x:c>
      <x:c r="D687" s="50" t="s">
        <x:v>175</x:v>
      </x:c>
      <x:c r="E687" s="44" t="n">
        <x:v>1</x:v>
      </x:c>
      <x:c r="G687" s="0" t="s">
        <x:v>774</x:v>
      </x:c>
      <x:c r="H687" s="45" t="n">
        <x:v>122.14</x:v>
      </x:c>
      <x:c r="I687" s="0" t="s">
        <x:v>775</x:v>
      </x:c>
      <x:c r="J687" s="46">
        <x:f>ROUND(E687* H687,5)</x:f>
      </x:c>
      <x:c r="K687" s="47" t="s"/>
    </x:row>
    <x:row r="688" spans="1:27">
      <x:c r="D688" s="48" t="s">
        <x:v>917</x:v>
      </x:c>
      <x:c r="E688" s="47" t="s"/>
      <x:c r="H688" s="47" t="s"/>
      <x:c r="K688" s="45">
        <x:f>SUM(J687:J687)</x:f>
      </x:c>
    </x:row>
    <x:row r="689" spans="1:27">
      <x:c r="E689" s="47" t="s"/>
      <x:c r="H689" s="47" t="s"/>
      <x:c r="K689" s="47" t="s"/>
    </x:row>
    <x:row r="690" spans="1:27">
      <x:c r="D690" s="48" t="s">
        <x:v>791</x:v>
      </x:c>
      <x:c r="E690" s="47" t="s"/>
      <x:c r="H690" s="47" t="n">
        <x:v>2.5</x:v>
      </x:c>
      <x:c r="I690" s="0" t="s">
        <x:v>792</x:v>
      </x:c>
      <x:c r="J690" s="0">
        <x:f>ROUND(H690/100*K685,5)</x:f>
      </x:c>
      <x:c r="K690" s="47" t="s"/>
    </x:row>
    <x:row r="691" spans="1:27">
      <x:c r="D691" s="48" t="s">
        <x:v>790</x:v>
      </x:c>
      <x:c r="E691" s="47" t="s"/>
      <x:c r="H691" s="47" t="s"/>
      <x:c r="K691" s="49">
        <x:f>SUM(J682:J690)</x:f>
      </x:c>
    </x:row>
    <x:row r="692" spans="1:27">
      <x:c r="D692" s="48" t="s">
        <x:v>882</x:v>
      </x:c>
      <x:c r="E692" s="47" t="s"/>
      <x:c r="H692" s="47" t="n">
        <x:v>3</x:v>
      </x:c>
      <x:c r="I692" s="0" t="s">
        <x:v>792</x:v>
      </x:c>
      <x:c r="K692" s="45">
        <x:f>ROUND(H692/100*K691,5)</x:f>
      </x:c>
    </x:row>
    <x:row r="693" spans="1:27">
      <x:c r="D693" s="48" t="s">
        <x:v>793</x:v>
      </x:c>
      <x:c r="E693" s="47" t="s"/>
      <x:c r="H693" s="47" t="s"/>
      <x:c r="K693" s="49">
        <x:f>SUM(K691:K692)</x:f>
      </x:c>
    </x:row>
    <x:row r="695" spans="1:27" customFormat="1" ht="45" customHeight="1">
      <x:c r="A695" s="37" t="s">
        <x:v>1090</x:v>
      </x:c>
      <x:c r="B695" s="37" t="s">
        <x:v>218</x:v>
      </x:c>
      <x:c r="C695" s="38" t="s">
        <x:v>15</x:v>
      </x:c>
      <x:c r="D695" s="39" t="s">
        <x:v>219</x:v>
      </x:c>
      <x:c r="E695" s="38" t="s"/>
      <x:c r="F695" s="38" t="s"/>
      <x:c r="G695" s="38" t="s"/>
      <x:c r="H695" s="40" t="s">
        <x:v>767</x:v>
      </x:c>
      <x:c r="I695" s="41" t="n">
        <x:v>1</x:v>
      </x:c>
      <x:c r="J695" s="42" t="s"/>
      <x:c r="K695" s="43">
        <x:f>ROUND(K705,2)</x:f>
      </x:c>
      <x:c r="L695" s="39" t="s">
        <x:v>1091</x:v>
      </x:c>
      <x:c r="M695" s="38" t="s"/>
      <x:c r="N695" s="38" t="s"/>
      <x:c r="O695" s="38" t="s"/>
      <x:c r="P695" s="38" t="s"/>
      <x:c r="Q695" s="38" t="s"/>
      <x:c r="R695" s="38" t="s"/>
      <x:c r="S695" s="38" t="s"/>
      <x:c r="T695" s="38" t="s"/>
      <x:c r="U695" s="38" t="s"/>
      <x:c r="V695" s="38" t="s"/>
      <x:c r="W695" s="38" t="s"/>
      <x:c r="X695" s="38" t="s"/>
      <x:c r="Y695" s="38" t="s"/>
      <x:c r="Z695" s="38" t="s"/>
      <x:c r="AA695" s="38" t="s"/>
    </x:row>
    <x:row r="696" spans="1:27">
      <x:c r="B696" s="14" t="s">
        <x:v>769</x:v>
      </x:c>
    </x:row>
    <x:row r="697" spans="1:27">
      <x:c r="B697" s="0" t="s">
        <x:v>908</x:v>
      </x:c>
      <x:c r="C697" s="0" t="s">
        <x:v>771</x:v>
      </x:c>
      <x:c r="D697" s="0" t="s">
        <x:v>909</x:v>
      </x:c>
      <x:c r="E697" s="44" t="n">
        <x:v>0.14</x:v>
      </x:c>
      <x:c r="F697" s="0" t="s">
        <x:v>773</x:v>
      </x:c>
      <x:c r="G697" s="0" t="s">
        <x:v>774</x:v>
      </x:c>
      <x:c r="H697" s="45" t="n">
        <x:v>34.33</x:v>
      </x:c>
      <x:c r="I697" s="0" t="s">
        <x:v>775</x:v>
      </x:c>
      <x:c r="J697" s="46">
        <x:f>ROUND(E697/I695* H697,5)</x:f>
      </x:c>
      <x:c r="K697" s="47" t="s"/>
    </x:row>
    <x:row r="698" spans="1:27">
      <x:c r="B698" s="0" t="s">
        <x:v>858</x:v>
      </x:c>
      <x:c r="C698" s="0" t="s">
        <x:v>771</x:v>
      </x:c>
      <x:c r="D698" s="0" t="s">
        <x:v>859</x:v>
      </x:c>
      <x:c r="E698" s="44" t="n">
        <x:v>0.14</x:v>
      </x:c>
      <x:c r="F698" s="0" t="s">
        <x:v>773</x:v>
      </x:c>
      <x:c r="G698" s="0" t="s">
        <x:v>774</x:v>
      </x:c>
      <x:c r="H698" s="45" t="n">
        <x:v>13.09</x:v>
      </x:c>
      <x:c r="I698" s="0" t="s">
        <x:v>775</x:v>
      </x:c>
      <x:c r="J698" s="46">
        <x:f>ROUND(E698/I695* H698,5)</x:f>
      </x:c>
      <x:c r="K698" s="47" t="s"/>
    </x:row>
    <x:row r="699" spans="1:27">
      <x:c r="D699" s="48" t="s">
        <x:v>776</x:v>
      </x:c>
      <x:c r="E699" s="47" t="s"/>
      <x:c r="H699" s="47" t="s"/>
      <x:c r="K699" s="45">
        <x:f>SUM(J697:J698)</x:f>
      </x:c>
    </x:row>
    <x:row r="700" spans="1:27">
      <x:c r="B700" s="14" t="s">
        <x:v>764</x:v>
      </x:c>
      <x:c r="E700" s="47" t="s"/>
      <x:c r="H700" s="47" t="s"/>
      <x:c r="K700" s="47" t="s"/>
    </x:row>
    <x:row r="701" spans="1:27">
      <x:c r="B701" s="0" t="s">
        <x:v>855</x:v>
      </x:c>
      <x:c r="C701" s="0" t="s">
        <x:v>23</x:v>
      </x:c>
      <x:c r="D701" s="0" t="s">
        <x:v>856</x:v>
      </x:c>
      <x:c r="E701" s="44" t="n">
        <x:v>0.1515</x:v>
      </x:c>
      <x:c r="G701" s="0" t="s">
        <x:v>774</x:v>
      </x:c>
      <x:c r="H701" s="45" t="n">
        <x:v>60.2682</x:v>
      </x:c>
      <x:c r="I701" s="0" t="s">
        <x:v>775</x:v>
      </x:c>
      <x:c r="J701" s="46">
        <x:f>ROUND(E701* H701,5)</x:f>
      </x:c>
      <x:c r="K701" s="47" t="s"/>
    </x:row>
    <x:row r="702" spans="1:27">
      <x:c r="D702" s="48" t="s">
        <x:v>917</x:v>
      </x:c>
      <x:c r="E702" s="47" t="s"/>
      <x:c r="H702" s="47" t="s"/>
      <x:c r="K702" s="45">
        <x:f>SUM(J701:J701)</x:f>
      </x:c>
    </x:row>
    <x:row r="703" spans="1:27">
      <x:c r="D703" s="48" t="s">
        <x:v>790</x:v>
      </x:c>
      <x:c r="E703" s="47" t="s"/>
      <x:c r="H703" s="47" t="s"/>
      <x:c r="K703" s="49">
        <x:f>SUM(J696:J702)</x:f>
      </x:c>
    </x:row>
    <x:row r="704" spans="1:27">
      <x:c r="D704" s="48" t="s">
        <x:v>882</x:v>
      </x:c>
      <x:c r="E704" s="47" t="s"/>
      <x:c r="H704" s="47" t="n">
        <x:v>3</x:v>
      </x:c>
      <x:c r="I704" s="0" t="s">
        <x:v>792</x:v>
      </x:c>
      <x:c r="K704" s="45">
        <x:f>ROUND(H704/100*K703,5)</x:f>
      </x:c>
    </x:row>
    <x:row r="705" spans="1:27">
      <x:c r="D705" s="48" t="s">
        <x:v>793</x:v>
      </x:c>
      <x:c r="E705" s="47" t="s"/>
      <x:c r="H705" s="47" t="s"/>
      <x:c r="K705" s="49">
        <x:f>SUM(K703:K704)</x:f>
      </x:c>
    </x:row>
    <x:row r="707" spans="1:27" customFormat="1" ht="45" customHeight="1">
      <x:c r="A707" s="37" t="s">
        <x:v>1092</x:v>
      </x:c>
      <x:c r="B707" s="37" t="s">
        <x:v>212</x:v>
      </x:c>
      <x:c r="C707" s="38" t="s">
        <x:v>18</x:v>
      </x:c>
      <x:c r="D707" s="39" t="s">
        <x:v>213</x:v>
      </x:c>
      <x:c r="E707" s="38" t="s"/>
      <x:c r="F707" s="38" t="s"/>
      <x:c r="G707" s="38" t="s"/>
      <x:c r="H707" s="40" t="s">
        <x:v>767</x:v>
      </x:c>
      <x:c r="I707" s="41" t="n">
        <x:v>1</x:v>
      </x:c>
      <x:c r="J707" s="42" t="s"/>
      <x:c r="K707" s="43">
        <x:f>ROUND(K718,2)</x:f>
      </x:c>
      <x:c r="L707" s="39" t="s">
        <x:v>1093</x:v>
      </x:c>
      <x:c r="M707" s="38" t="s"/>
      <x:c r="N707" s="38" t="s"/>
      <x:c r="O707" s="38" t="s"/>
      <x:c r="P707" s="38" t="s"/>
      <x:c r="Q707" s="38" t="s"/>
      <x:c r="R707" s="38" t="s"/>
      <x:c r="S707" s="38" t="s"/>
      <x:c r="T707" s="38" t="s"/>
      <x:c r="U707" s="38" t="s"/>
      <x:c r="V707" s="38" t="s"/>
      <x:c r="W707" s="38" t="s"/>
      <x:c r="X707" s="38" t="s"/>
      <x:c r="Y707" s="38" t="s"/>
      <x:c r="Z707" s="38" t="s"/>
      <x:c r="AA707" s="38" t="s"/>
    </x:row>
    <x:row r="708" spans="1:27">
      <x:c r="B708" s="14" t="s">
        <x:v>769</x:v>
      </x:c>
    </x:row>
    <x:row r="709" spans="1:27">
      <x:c r="B709" s="0" t="s">
        <x:v>858</x:v>
      </x:c>
      <x:c r="C709" s="0" t="s">
        <x:v>771</x:v>
      </x:c>
      <x:c r="D709" s="0" t="s">
        <x:v>859</x:v>
      </x:c>
      <x:c r="E709" s="44" t="n">
        <x:v>0.05</x:v>
      </x:c>
      <x:c r="F709" s="0" t="s">
        <x:v>773</x:v>
      </x:c>
      <x:c r="G709" s="0" t="s">
        <x:v>774</x:v>
      </x:c>
      <x:c r="H709" s="45" t="n">
        <x:v>13.09</x:v>
      </x:c>
      <x:c r="I709" s="0" t="s">
        <x:v>775</x:v>
      </x:c>
      <x:c r="J709" s="46">
        <x:f>ROUND(E709/I707* H709,5)</x:f>
      </x:c>
      <x:c r="K709" s="47" t="s"/>
    </x:row>
    <x:row r="710" spans="1:27">
      <x:c r="B710" s="0" t="s">
        <x:v>1094</x:v>
      </x:c>
      <x:c r="C710" s="0" t="s">
        <x:v>771</x:v>
      </x:c>
      <x:c r="D710" s="0" t="s">
        <x:v>1095</x:v>
      </x:c>
      <x:c r="E710" s="44" t="n">
        <x:v>0.05</x:v>
      </x:c>
      <x:c r="F710" s="0" t="s">
        <x:v>773</x:v>
      </x:c>
      <x:c r="G710" s="0" t="s">
        <x:v>774</x:v>
      </x:c>
      <x:c r="H710" s="45" t="n">
        <x:v>35.98</x:v>
      </x:c>
      <x:c r="I710" s="0" t="s">
        <x:v>775</x:v>
      </x:c>
      <x:c r="J710" s="46">
        <x:f>ROUND(E710/I707* H710,5)</x:f>
      </x:c>
      <x:c r="K710" s="47" t="s"/>
    </x:row>
    <x:row r="711" spans="1:27">
      <x:c r="D711" s="48" t="s">
        <x:v>776</x:v>
      </x:c>
      <x:c r="E711" s="47" t="s"/>
      <x:c r="H711" s="47" t="s"/>
      <x:c r="K711" s="45">
        <x:f>SUM(J709:J710)</x:f>
      </x:c>
    </x:row>
    <x:row r="712" spans="1:27">
      <x:c r="B712" s="14" t="s">
        <x:v>781</x:v>
      </x:c>
      <x:c r="E712" s="47" t="s"/>
      <x:c r="H712" s="47" t="s"/>
      <x:c r="K712" s="47" t="s"/>
    </x:row>
    <x:row r="713" spans="1:27">
      <x:c r="B713" s="0" t="s">
        <x:v>1096</x:v>
      </x:c>
      <x:c r="C713" s="0" t="s">
        <x:v>18</x:v>
      </x:c>
      <x:c r="D713" s="0" t="s">
        <x:v>213</x:v>
      </x:c>
      <x:c r="E713" s="44" t="n">
        <x:v>1</x:v>
      </x:c>
      <x:c r="G713" s="0" t="s">
        <x:v>774</x:v>
      </x:c>
      <x:c r="H713" s="45" t="n">
        <x:v>8.6</x:v>
      </x:c>
      <x:c r="I713" s="0" t="s">
        <x:v>775</x:v>
      </x:c>
      <x:c r="J713" s="46">
        <x:f>ROUND(E713* H713,5)</x:f>
      </x:c>
      <x:c r="K713" s="47" t="s"/>
    </x:row>
    <x:row r="714" spans="1:27">
      <x:c r="B714" s="0" t="s">
        <x:v>1097</x:v>
      </x:c>
      <x:c r="C714" s="0" t="s">
        <x:v>67</x:v>
      </x:c>
      <x:c r="D714" s="0" t="s">
        <x:v>1098</x:v>
      </x:c>
      <x:c r="E714" s="44" t="n">
        <x:v>2.5</x:v>
      </x:c>
      <x:c r="G714" s="0" t="s">
        <x:v>774</x:v>
      </x:c>
      <x:c r="H714" s="45" t="n">
        <x:v>0.11</x:v>
      </x:c>
      <x:c r="I714" s="0" t="s">
        <x:v>775</x:v>
      </x:c>
      <x:c r="J714" s="46">
        <x:f>ROUND(E714* H714,5)</x:f>
      </x:c>
      <x:c r="K714" s="47" t="s"/>
    </x:row>
    <x:row r="715" spans="1:27">
      <x:c r="D715" s="48" t="s">
        <x:v>789</x:v>
      </x:c>
      <x:c r="E715" s="47" t="s"/>
      <x:c r="H715" s="47" t="s"/>
      <x:c r="K715" s="45">
        <x:f>SUM(J713:J714)</x:f>
      </x:c>
    </x:row>
    <x:row r="716" spans="1:27">
      <x:c r="D716" s="48" t="s">
        <x:v>790</x:v>
      </x:c>
      <x:c r="E716" s="47" t="s"/>
      <x:c r="H716" s="47" t="s"/>
      <x:c r="K716" s="49">
        <x:f>SUM(J708:J715)</x:f>
      </x:c>
    </x:row>
    <x:row r="717" spans="1:27">
      <x:c r="D717" s="48" t="s">
        <x:v>882</x:v>
      </x:c>
      <x:c r="E717" s="47" t="s"/>
      <x:c r="H717" s="47" t="n">
        <x:v>3</x:v>
      </x:c>
      <x:c r="I717" s="0" t="s">
        <x:v>792</x:v>
      </x:c>
      <x:c r="K717" s="45">
        <x:f>ROUND(H717/100*K716,5)</x:f>
      </x:c>
    </x:row>
    <x:row r="718" spans="1:27">
      <x:c r="D718" s="48" t="s">
        <x:v>793</x:v>
      </x:c>
      <x:c r="E718" s="47" t="s"/>
      <x:c r="H718" s="47" t="s"/>
      <x:c r="K718" s="49">
        <x:f>SUM(K716:K717)</x:f>
      </x:c>
    </x:row>
    <x:row r="720" spans="1:27" customFormat="1" ht="45" customHeight="1">
      <x:c r="A720" s="37" t="s">
        <x:v>1099</x:v>
      </x:c>
      <x:c r="B720" s="37" t="s">
        <x:v>214</x:v>
      </x:c>
      <x:c r="C720" s="38" t="s">
        <x:v>18</x:v>
      </x:c>
      <x:c r="D720" s="39" t="s">
        <x:v>215</x:v>
      </x:c>
      <x:c r="E720" s="38" t="s"/>
      <x:c r="F720" s="38" t="s"/>
      <x:c r="G720" s="38" t="s"/>
      <x:c r="H720" s="40" t="s">
        <x:v>767</x:v>
      </x:c>
      <x:c r="I720" s="41" t="n">
        <x:v>1</x:v>
      </x:c>
      <x:c r="J720" s="42" t="s"/>
      <x:c r="K720" s="43">
        <x:f>ROUND(K735,2)</x:f>
      </x:c>
      <x:c r="L720" s="39" t="s">
        <x:v>1100</x:v>
      </x:c>
      <x:c r="M720" s="38" t="s"/>
      <x:c r="N720" s="38" t="s"/>
      <x:c r="O720" s="38" t="s"/>
      <x:c r="P720" s="38" t="s"/>
      <x:c r="Q720" s="38" t="s"/>
      <x:c r="R720" s="38" t="s"/>
      <x:c r="S720" s="38" t="s"/>
      <x:c r="T720" s="38" t="s"/>
      <x:c r="U720" s="38" t="s"/>
      <x:c r="V720" s="38" t="s"/>
      <x:c r="W720" s="38" t="s"/>
      <x:c r="X720" s="38" t="s"/>
      <x:c r="Y720" s="38" t="s"/>
      <x:c r="Z720" s="38" t="s"/>
      <x:c r="AA720" s="38" t="s"/>
    </x:row>
    <x:row r="721" spans="1:27">
      <x:c r="B721" s="14" t="s">
        <x:v>769</x:v>
      </x:c>
    </x:row>
    <x:row r="722" spans="1:27">
      <x:c r="B722" s="0" t="s">
        <x:v>858</x:v>
      </x:c>
      <x:c r="C722" s="0" t="s">
        <x:v>771</x:v>
      </x:c>
      <x:c r="D722" s="0" t="s">
        <x:v>859</x:v>
      </x:c>
      <x:c r="E722" s="44" t="n">
        <x:v>0.1</x:v>
      </x:c>
      <x:c r="F722" s="0" t="s">
        <x:v>773</x:v>
      </x:c>
      <x:c r="G722" s="0" t="s">
        <x:v>774</x:v>
      </x:c>
      <x:c r="H722" s="45" t="n">
        <x:v>13.09</x:v>
      </x:c>
      <x:c r="I722" s="0" t="s">
        <x:v>775</x:v>
      </x:c>
      <x:c r="J722" s="46">
        <x:f>ROUND(E722/I720* H722,5)</x:f>
      </x:c>
      <x:c r="K722" s="47" t="s"/>
    </x:row>
    <x:row r="723" spans="1:27">
      <x:c r="B723" s="0" t="s">
        <x:v>908</x:v>
      </x:c>
      <x:c r="C723" s="0" t="s">
        <x:v>771</x:v>
      </x:c>
      <x:c r="D723" s="0" t="s">
        <x:v>909</x:v>
      </x:c>
      <x:c r="E723" s="44" t="n">
        <x:v>0.1</x:v>
      </x:c>
      <x:c r="F723" s="0" t="s">
        <x:v>773</x:v>
      </x:c>
      <x:c r="G723" s="0" t="s">
        <x:v>774</x:v>
      </x:c>
      <x:c r="H723" s="45" t="n">
        <x:v>34.33</x:v>
      </x:c>
      <x:c r="I723" s="0" t="s">
        <x:v>775</x:v>
      </x:c>
      <x:c r="J723" s="46">
        <x:f>ROUND(E723/I720* H723,5)</x:f>
      </x:c>
      <x:c r="K723" s="47" t="s"/>
    </x:row>
    <x:row r="724" spans="1:27">
      <x:c r="B724" s="0" t="s">
        <x:v>1086</x:v>
      </x:c>
      <x:c r="C724" s="0" t="s">
        <x:v>771</x:v>
      </x:c>
      <x:c r="D724" s="0" t="s">
        <x:v>1087</x:v>
      </x:c>
      <x:c r="E724" s="44" t="n">
        <x:v>0.1</x:v>
      </x:c>
      <x:c r="F724" s="0" t="s">
        <x:v>773</x:v>
      </x:c>
      <x:c r="G724" s="0" t="s">
        <x:v>774</x:v>
      </x:c>
      <x:c r="H724" s="45" t="n">
        <x:v>34.33</x:v>
      </x:c>
      <x:c r="I724" s="0" t="s">
        <x:v>775</x:v>
      </x:c>
      <x:c r="J724" s="46">
        <x:f>ROUND(E724/I720* H724,5)</x:f>
      </x:c>
      <x:c r="K724" s="47" t="s"/>
    </x:row>
    <x:row r="725" spans="1:27">
      <x:c r="D725" s="48" t="s">
        <x:v>776</x:v>
      </x:c>
      <x:c r="E725" s="47" t="s"/>
      <x:c r="H725" s="47" t="s"/>
      <x:c r="K725" s="45">
        <x:f>SUM(J722:J724)</x:f>
      </x:c>
    </x:row>
    <x:row r="726" spans="1:27">
      <x:c r="B726" s="14" t="s">
        <x:v>781</x:v>
      </x:c>
      <x:c r="E726" s="47" t="s"/>
      <x:c r="H726" s="47" t="s"/>
      <x:c r="K726" s="47" t="s"/>
    </x:row>
    <x:row r="727" spans="1:27">
      <x:c r="B727" s="0" t="s">
        <x:v>1101</x:v>
      </x:c>
      <x:c r="C727" s="0" t="s">
        <x:v>67</x:v>
      </x:c>
      <x:c r="D727" s="0" t="s">
        <x:v>1102</x:v>
      </x:c>
      <x:c r="E727" s="44" t="n">
        <x:v>2</x:v>
      </x:c>
      <x:c r="G727" s="0" t="s">
        <x:v>774</x:v>
      </x:c>
      <x:c r="H727" s="45" t="n">
        <x:v>0.29</x:v>
      </x:c>
      <x:c r="I727" s="0" t="s">
        <x:v>775</x:v>
      </x:c>
      <x:c r="J727" s="46">
        <x:f>ROUND(E727* H727,5)</x:f>
      </x:c>
      <x:c r="K727" s="47" t="s"/>
    </x:row>
    <x:row r="728" spans="1:27">
      <x:c r="B728" s="0" t="s">
        <x:v>1103</x:v>
      </x:c>
      <x:c r="C728" s="0" t="s">
        <x:v>67</x:v>
      </x:c>
      <x:c r="D728" s="0" t="s">
        <x:v>1104</x:v>
      </x:c>
      <x:c r="E728" s="44" t="n">
        <x:v>1</x:v>
      </x:c>
      <x:c r="G728" s="0" t="s">
        <x:v>774</x:v>
      </x:c>
      <x:c r="H728" s="45" t="n">
        <x:v>6.07</x:v>
      </x:c>
      <x:c r="I728" s="0" t="s">
        <x:v>775</x:v>
      </x:c>
      <x:c r="J728" s="46">
        <x:f>ROUND(E728* H728,5)</x:f>
      </x:c>
      <x:c r="K728" s="47" t="s"/>
    </x:row>
    <x:row r="729" spans="1:27">
      <x:c r="B729" s="0" t="s">
        <x:v>1105</x:v>
      </x:c>
      <x:c r="C729" s="0" t="s">
        <x:v>18</x:v>
      </x:c>
      <x:c r="D729" s="0" t="s">
        <x:v>1106</x:v>
      </x:c>
      <x:c r="E729" s="44" t="n">
        <x:v>1.2995</x:v>
      </x:c>
      <x:c r="G729" s="0" t="s">
        <x:v>774</x:v>
      </x:c>
      <x:c r="H729" s="45" t="n">
        <x:v>14.31</x:v>
      </x:c>
      <x:c r="I729" s="0" t="s">
        <x:v>775</x:v>
      </x:c>
      <x:c r="J729" s="46">
        <x:f>ROUND(E729* H729,5)</x:f>
      </x:c>
      <x:c r="K729" s="47" t="s"/>
    </x:row>
    <x:row r="730" spans="1:27">
      <x:c r="D730" s="48" t="s">
        <x:v>789</x:v>
      </x:c>
      <x:c r="E730" s="47" t="s"/>
      <x:c r="H730" s="47" t="s"/>
      <x:c r="K730" s="45">
        <x:f>SUM(J727:J729)</x:f>
      </x:c>
    </x:row>
    <x:row r="731" spans="1:27">
      <x:c r="E731" s="47" t="s"/>
      <x:c r="H731" s="47" t="s"/>
      <x:c r="K731" s="47" t="s"/>
    </x:row>
    <x:row r="732" spans="1:27">
      <x:c r="D732" s="48" t="s">
        <x:v>791</x:v>
      </x:c>
      <x:c r="E732" s="47" t="s"/>
      <x:c r="H732" s="47" t="n">
        <x:v>3</x:v>
      </x:c>
      <x:c r="I732" s="0" t="s">
        <x:v>792</x:v>
      </x:c>
      <x:c r="J732" s="0">
        <x:f>ROUND(H732/100*K725,5)</x:f>
      </x:c>
      <x:c r="K732" s="47" t="s"/>
    </x:row>
    <x:row r="733" spans="1:27">
      <x:c r="D733" s="48" t="s">
        <x:v>790</x:v>
      </x:c>
      <x:c r="E733" s="47" t="s"/>
      <x:c r="H733" s="47" t="s"/>
      <x:c r="K733" s="49">
        <x:f>SUM(J721:J732)</x:f>
      </x:c>
    </x:row>
    <x:row r="734" spans="1:27">
      <x:c r="D734" s="48" t="s">
        <x:v>882</x:v>
      </x:c>
      <x:c r="E734" s="47" t="s"/>
      <x:c r="H734" s="47" t="n">
        <x:v>3</x:v>
      </x:c>
      <x:c r="I734" s="0" t="s">
        <x:v>792</x:v>
      </x:c>
      <x:c r="K734" s="45">
        <x:f>ROUND(H734/100*K733,5)</x:f>
      </x:c>
    </x:row>
    <x:row r="735" spans="1:27">
      <x:c r="D735" s="48" t="s">
        <x:v>793</x:v>
      </x:c>
      <x:c r="E735" s="47" t="s"/>
      <x:c r="H735" s="47" t="s"/>
      <x:c r="K735" s="49">
        <x:f>SUM(K733:K734)</x:f>
      </x:c>
    </x:row>
    <x:row r="737" spans="1:27" customFormat="1" ht="45" customHeight="1">
      <x:c r="A737" s="37" t="s">
        <x:v>1107</x:v>
      </x:c>
      <x:c r="B737" s="37" t="s">
        <x:v>138</x:v>
      </x:c>
      <x:c r="C737" s="38" t="s">
        <x:v>15</x:v>
      </x:c>
      <x:c r="D737" s="39" t="s">
        <x:v>139</x:v>
      </x:c>
      <x:c r="E737" s="38" t="s"/>
      <x:c r="F737" s="38" t="s"/>
      <x:c r="G737" s="38" t="s"/>
      <x:c r="H737" s="40" t="s">
        <x:v>767</x:v>
      </x:c>
      <x:c r="I737" s="41" t="n">
        <x:v>1</x:v>
      </x:c>
      <x:c r="J737" s="42" t="s"/>
      <x:c r="K737" s="43">
        <x:f>ROUND(K754,2)</x:f>
      </x:c>
      <x:c r="L737" s="39" t="s">
        <x:v>1108</x:v>
      </x:c>
      <x:c r="M737" s="38" t="s"/>
      <x:c r="N737" s="38" t="s"/>
      <x:c r="O737" s="38" t="s"/>
      <x:c r="P737" s="38" t="s"/>
      <x:c r="Q737" s="38" t="s"/>
      <x:c r="R737" s="38" t="s"/>
      <x:c r="S737" s="38" t="s"/>
      <x:c r="T737" s="38" t="s"/>
      <x:c r="U737" s="38" t="s"/>
      <x:c r="V737" s="38" t="s"/>
      <x:c r="W737" s="38" t="s"/>
      <x:c r="X737" s="38" t="s"/>
      <x:c r="Y737" s="38" t="s"/>
      <x:c r="Z737" s="38" t="s"/>
      <x:c r="AA737" s="38" t="s"/>
    </x:row>
    <x:row r="738" spans="1:27">
      <x:c r="B738" s="14" t="s">
        <x:v>769</x:v>
      </x:c>
    </x:row>
    <x:row r="739" spans="1:27">
      <x:c r="B739" s="0" t="s">
        <x:v>1109</x:v>
      </x:c>
      <x:c r="C739" s="0" t="s">
        <x:v>18</x:v>
      </x:c>
      <x:c r="D739" s="0" t="s">
        <x:v>1110</x:v>
      </x:c>
      <x:c r="E739" s="44" t="n">
        <x:v>3</x:v>
      </x:c>
      <x:c r="F739" s="0" t="s">
        <x:v>773</x:v>
      </x:c>
      <x:c r="G739" s="0" t="s">
        <x:v>774</x:v>
      </x:c>
      <x:c r="H739" s="45" t="n">
        <x:v>0.73</x:v>
      </x:c>
      <x:c r="I739" s="0" t="s">
        <x:v>775</x:v>
      </x:c>
      <x:c r="J739" s="46">
        <x:f>ROUND(E739/I737* H739,5)</x:f>
      </x:c>
      <x:c r="K739" s="47" t="s"/>
    </x:row>
    <x:row r="740" spans="1:27">
      <x:c r="B740" s="0" t="s">
        <x:v>908</x:v>
      </x:c>
      <x:c r="C740" s="0" t="s">
        <x:v>771</x:v>
      </x:c>
      <x:c r="D740" s="0" t="s">
        <x:v>909</x:v>
      </x:c>
      <x:c r="E740" s="44" t="n">
        <x:v>1</x:v>
      </x:c>
      <x:c r="F740" s="0" t="s">
        <x:v>773</x:v>
      </x:c>
      <x:c r="G740" s="0" t="s">
        <x:v>774</x:v>
      </x:c>
      <x:c r="H740" s="45" t="n">
        <x:v>34.33</x:v>
      </x:c>
      <x:c r="I740" s="0" t="s">
        <x:v>775</x:v>
      </x:c>
      <x:c r="J740" s="46">
        <x:f>ROUND(E740/I737* H740,5)</x:f>
      </x:c>
      <x:c r="K740" s="47" t="s"/>
    </x:row>
    <x:row r="741" spans="1:27">
      <x:c r="B741" s="0" t="s">
        <x:v>858</x:v>
      </x:c>
      <x:c r="C741" s="0" t="s">
        <x:v>771</x:v>
      </x:c>
      <x:c r="D741" s="0" t="s">
        <x:v>859</x:v>
      </x:c>
      <x:c r="E741" s="44" t="n">
        <x:v>0.4</x:v>
      </x:c>
      <x:c r="F741" s="0" t="s">
        <x:v>773</x:v>
      </x:c>
      <x:c r="G741" s="0" t="s">
        <x:v>774</x:v>
      </x:c>
      <x:c r="H741" s="45" t="n">
        <x:v>13.09</x:v>
      </x:c>
      <x:c r="I741" s="0" t="s">
        <x:v>775</x:v>
      </x:c>
      <x:c r="J741" s="46">
        <x:f>ROUND(E741/I737* H741,5)</x:f>
      </x:c>
      <x:c r="K741" s="47" t="s"/>
    </x:row>
    <x:row r="742" spans="1:27">
      <x:c r="B742" s="0" t="s">
        <x:v>837</x:v>
      </x:c>
      <x:c r="C742" s="0" t="s">
        <x:v>771</x:v>
      </x:c>
      <x:c r="D742" s="0" t="s">
        <x:v>772</x:v>
      </x:c>
      <x:c r="E742" s="44" t="n">
        <x:v>0.4</x:v>
      </x:c>
      <x:c r="F742" s="0" t="s">
        <x:v>773</x:v>
      </x:c>
      <x:c r="G742" s="0" t="s">
        <x:v>774</x:v>
      </x:c>
      <x:c r="H742" s="45" t="n">
        <x:v>29.63</x:v>
      </x:c>
      <x:c r="I742" s="0" t="s">
        <x:v>775</x:v>
      </x:c>
      <x:c r="J742" s="46">
        <x:f>ROUND(E742/I737* H742,5)</x:f>
      </x:c>
      <x:c r="K742" s="47" t="s"/>
    </x:row>
    <x:row r="743" spans="1:27">
      <x:c r="D743" s="48" t="s">
        <x:v>776</x:v>
      </x:c>
      <x:c r="E743" s="47" t="s"/>
      <x:c r="H743" s="47" t="s"/>
      <x:c r="K743" s="45">
        <x:f>SUM(J739:J742)</x:f>
      </x:c>
    </x:row>
    <x:row r="744" spans="1:27">
      <x:c r="B744" s="14" t="s">
        <x:v>777</x:v>
      </x:c>
      <x:c r="E744" s="47" t="s"/>
      <x:c r="H744" s="47" t="s"/>
      <x:c r="K744" s="47" t="s"/>
    </x:row>
    <x:row r="745" spans="1:27">
      <x:c r="B745" s="0" t="s">
        <x:v>1111</x:v>
      </x:c>
      <x:c r="C745" s="0" t="s">
        <x:v>771</x:v>
      </x:c>
      <x:c r="D745" s="0" t="s">
        <x:v>1112</x:v>
      </x:c>
      <x:c r="E745" s="44" t="n">
        <x:v>0.3</x:v>
      </x:c>
      <x:c r="F745" s="0" t="s">
        <x:v>773</x:v>
      </x:c>
      <x:c r="G745" s="0" t="s">
        <x:v>774</x:v>
      </x:c>
      <x:c r="H745" s="45" t="n">
        <x:v>1.87</x:v>
      </x:c>
      <x:c r="I745" s="0" t="s">
        <x:v>775</x:v>
      </x:c>
      <x:c r="J745" s="46">
        <x:f>ROUND(E745/I737* H745,5)</x:f>
      </x:c>
      <x:c r="K745" s="47" t="s"/>
    </x:row>
    <x:row r="746" spans="1:27">
      <x:c r="D746" s="48" t="s">
        <x:v>780</x:v>
      </x:c>
      <x:c r="E746" s="47" t="s"/>
      <x:c r="H746" s="47" t="s"/>
      <x:c r="K746" s="45">
        <x:f>SUM(J745:J745)</x:f>
      </x:c>
    </x:row>
    <x:row r="747" spans="1:27">
      <x:c r="B747" s="14" t="s">
        <x:v>781</x:v>
      </x:c>
      <x:c r="E747" s="47" t="s"/>
      <x:c r="H747" s="47" t="s"/>
      <x:c r="K747" s="47" t="s"/>
    </x:row>
    <x:row r="748" spans="1:27">
      <x:c r="B748" s="0" t="s">
        <x:v>1113</x:v>
      </x:c>
      <x:c r="C748" s="0" t="s">
        <x:v>783</x:v>
      </x:c>
      <x:c r="D748" s="0" t="s">
        <x:v>1114</x:v>
      </x:c>
      <x:c r="E748" s="44" t="n">
        <x:v>0.0703</x:v>
      </x:c>
      <x:c r="G748" s="0" t="s">
        <x:v>774</x:v>
      </x:c>
      <x:c r="H748" s="45" t="n">
        <x:v>44.3</x:v>
      </x:c>
      <x:c r="I748" s="0" t="s">
        <x:v>775</x:v>
      </x:c>
      <x:c r="J748" s="46">
        <x:f>ROUND(E748* H748,5)</x:f>
      </x:c>
      <x:c r="K748" s="47" t="s"/>
    </x:row>
    <x:row r="749" spans="1:27">
      <x:c r="B749" s="0" t="s">
        <x:v>1115</x:v>
      </x:c>
      <x:c r="C749" s="0" t="s">
        <x:v>67</x:v>
      </x:c>
      <x:c r="D749" s="0" t="s">
        <x:v>1116</x:v>
      </x:c>
      <x:c r="E749" s="44" t="n">
        <x:v>68</x:v>
      </x:c>
      <x:c r="G749" s="0" t="s">
        <x:v>774</x:v>
      </x:c>
      <x:c r="H749" s="45" t="n">
        <x:v>0.32</x:v>
      </x:c>
      <x:c r="I749" s="0" t="s">
        <x:v>775</x:v>
      </x:c>
      <x:c r="J749" s="46">
        <x:f>ROUND(E749* H749,5)</x:f>
      </x:c>
      <x:c r="K749" s="47" t="s"/>
    </x:row>
    <x:row r="750" spans="1:27">
      <x:c r="B750" s="0" t="s">
        <x:v>842</x:v>
      </x:c>
      <x:c r="C750" s="0" t="s">
        <x:v>23</x:v>
      </x:c>
      <x:c r="D750" s="0" t="s">
        <x:v>843</x:v>
      </x:c>
      <x:c r="E750" s="44" t="n">
        <x:v>0.0106</x:v>
      </x:c>
      <x:c r="G750" s="0" t="s">
        <x:v>774</x:v>
      </x:c>
      <x:c r="H750" s="45" t="n">
        <x:v>1.62</x:v>
      </x:c>
      <x:c r="I750" s="0" t="s">
        <x:v>775</x:v>
      </x:c>
      <x:c r="J750" s="46">
        <x:f>ROUND(E750* H750,5)</x:f>
      </x:c>
      <x:c r="K750" s="47" t="s"/>
    </x:row>
    <x:row r="751" spans="1:27">
      <x:c r="D751" s="48" t="s">
        <x:v>789</x:v>
      </x:c>
      <x:c r="E751" s="47" t="s"/>
      <x:c r="H751" s="47" t="s"/>
      <x:c r="K751" s="45">
        <x:f>SUM(J748:J750)</x:f>
      </x:c>
    </x:row>
    <x:row r="752" spans="1:27">
      <x:c r="D752" s="48" t="s">
        <x:v>790</x:v>
      </x:c>
      <x:c r="E752" s="47" t="s"/>
      <x:c r="H752" s="47" t="s"/>
      <x:c r="K752" s="49">
        <x:f>SUM(J738:J751)</x:f>
      </x:c>
    </x:row>
    <x:row r="753" spans="1:27">
      <x:c r="D753" s="48" t="s">
        <x:v>882</x:v>
      </x:c>
      <x:c r="E753" s="47" t="s"/>
      <x:c r="H753" s="47" t="n">
        <x:v>3</x:v>
      </x:c>
      <x:c r="I753" s="0" t="s">
        <x:v>792</x:v>
      </x:c>
      <x:c r="K753" s="45">
        <x:f>ROUND(H753/100*K752,5)</x:f>
      </x:c>
    </x:row>
    <x:row r="754" spans="1:27">
      <x:c r="D754" s="48" t="s">
        <x:v>793</x:v>
      </x:c>
      <x:c r="E754" s="47" t="s"/>
      <x:c r="H754" s="47" t="s"/>
      <x:c r="K754" s="49">
        <x:f>SUM(K752:K753)</x:f>
      </x:c>
    </x:row>
    <x:row r="756" spans="1:27" customFormat="1" ht="45" customHeight="1">
      <x:c r="A756" s="37" t="s">
        <x:v>1117</x:v>
      </x:c>
      <x:c r="B756" s="37" t="s">
        <x:v>200</x:v>
      </x:c>
      <x:c r="C756" s="38" t="s">
        <x:v>15</x:v>
      </x:c>
      <x:c r="D756" s="39" t="s">
        <x:v>201</x:v>
      </x:c>
      <x:c r="E756" s="38" t="s"/>
      <x:c r="F756" s="38" t="s"/>
      <x:c r="G756" s="38" t="s"/>
      <x:c r="H756" s="40" t="s">
        <x:v>767</x:v>
      </x:c>
      <x:c r="I756" s="41" t="n">
        <x:v>1</x:v>
      </x:c>
      <x:c r="J756" s="42" t="s"/>
      <x:c r="K756" s="43">
        <x:f>ROUND(K769,2)</x:f>
      </x:c>
      <x:c r="L756" s="39" t="s">
        <x:v>1118</x:v>
      </x:c>
      <x:c r="M756" s="38" t="s"/>
      <x:c r="N756" s="38" t="s"/>
      <x:c r="O756" s="38" t="s"/>
      <x:c r="P756" s="38" t="s"/>
      <x:c r="Q756" s="38" t="s"/>
      <x:c r="R756" s="38" t="s"/>
      <x:c r="S756" s="38" t="s"/>
      <x:c r="T756" s="38" t="s"/>
      <x:c r="U756" s="38" t="s"/>
      <x:c r="V756" s="38" t="s"/>
      <x:c r="W756" s="38" t="s"/>
      <x:c r="X756" s="38" t="s"/>
      <x:c r="Y756" s="38" t="s"/>
      <x:c r="Z756" s="38" t="s"/>
      <x:c r="AA756" s="38" t="s"/>
    </x:row>
    <x:row r="757" spans="1:27">
      <x:c r="B757" s="14" t="s">
        <x:v>769</x:v>
      </x:c>
    </x:row>
    <x:row r="758" spans="1:27">
      <x:c r="B758" s="0" t="s">
        <x:v>1078</x:v>
      </x:c>
      <x:c r="C758" s="0" t="s">
        <x:v>771</x:v>
      </x:c>
      <x:c r="D758" s="0" t="s">
        <x:v>1079</x:v>
      </x:c>
      <x:c r="E758" s="44" t="n">
        <x:v>0.11</x:v>
      </x:c>
      <x:c r="F758" s="0" t="s">
        <x:v>773</x:v>
      </x:c>
      <x:c r="G758" s="0" t="s">
        <x:v>774</x:v>
      </x:c>
      <x:c r="H758" s="45" t="n">
        <x:v>30.48</x:v>
      </x:c>
      <x:c r="I758" s="0" t="s">
        <x:v>775</x:v>
      </x:c>
      <x:c r="J758" s="46">
        <x:f>ROUND(E758/I756* H758,5)</x:f>
      </x:c>
      <x:c r="K758" s="47" t="s"/>
    </x:row>
    <x:row r="759" spans="1:27">
      <x:c r="B759" s="0" t="s">
        <x:v>1080</x:v>
      </x:c>
      <x:c r="C759" s="0" t="s">
        <x:v>771</x:v>
      </x:c>
      <x:c r="D759" s="0" t="s">
        <x:v>1054</x:v>
      </x:c>
      <x:c r="E759" s="44" t="n">
        <x:v>0.12</x:v>
      </x:c>
      <x:c r="F759" s="0" t="s">
        <x:v>773</x:v>
      </x:c>
      <x:c r="G759" s="0" t="s">
        <x:v>774</x:v>
      </x:c>
      <x:c r="H759" s="45" t="n">
        <x:v>35.48</x:v>
      </x:c>
      <x:c r="I759" s="0" t="s">
        <x:v>775</x:v>
      </x:c>
      <x:c r="J759" s="46">
        <x:f>ROUND(E759/I756* H759,5)</x:f>
      </x:c>
      <x:c r="K759" s="47" t="s"/>
    </x:row>
    <x:row r="760" spans="1:27">
      <x:c r="D760" s="48" t="s">
        <x:v>776</x:v>
      </x:c>
      <x:c r="E760" s="47" t="s"/>
      <x:c r="H760" s="47" t="s"/>
      <x:c r="K760" s="45">
        <x:f>SUM(J758:J759)</x:f>
      </x:c>
    </x:row>
    <x:row r="761" spans="1:27">
      <x:c r="B761" s="14" t="s">
        <x:v>781</x:v>
      </x:c>
      <x:c r="E761" s="47" t="s"/>
      <x:c r="H761" s="47" t="s"/>
      <x:c r="K761" s="47" t="s"/>
    </x:row>
    <x:row r="762" spans="1:27">
      <x:c r="B762" s="0" t="s">
        <x:v>1119</x:v>
      </x:c>
      <x:c r="C762" s="0" t="s">
        <x:v>15</x:v>
      </x:c>
      <x:c r="D762" s="50" t="s">
        <x:v>1120</x:v>
      </x:c>
      <x:c r="E762" s="44" t="n">
        <x:v>1</x:v>
      </x:c>
      <x:c r="G762" s="0" t="s">
        <x:v>774</x:v>
      </x:c>
      <x:c r="H762" s="45" t="n">
        <x:v>25.5</x:v>
      </x:c>
      <x:c r="I762" s="0" t="s">
        <x:v>775</x:v>
      </x:c>
      <x:c r="J762" s="46">
        <x:f>ROUND(E762* H762,5)</x:f>
      </x:c>
      <x:c r="K762" s="47" t="s"/>
    </x:row>
    <x:row r="763" spans="1:27">
      <x:c r="B763" s="0" t="s">
        <x:v>1083</x:v>
      </x:c>
      <x:c r="C763" s="0" t="s">
        <x:v>67</x:v>
      </x:c>
      <x:c r="D763" s="0" t="s">
        <x:v>1084</x:v>
      </x:c>
      <x:c r="E763" s="44" t="n">
        <x:v>2</x:v>
      </x:c>
      <x:c r="G763" s="0" t="s">
        <x:v>774</x:v>
      </x:c>
      <x:c r="H763" s="45" t="n">
        <x:v>0.18</x:v>
      </x:c>
      <x:c r="I763" s="0" t="s">
        <x:v>775</x:v>
      </x:c>
      <x:c r="J763" s="46">
        <x:f>ROUND(E763* H763,5)</x:f>
      </x:c>
      <x:c r="K763" s="47" t="s"/>
    </x:row>
    <x:row r="764" spans="1:27">
      <x:c r="D764" s="48" t="s">
        <x:v>789</x:v>
      </x:c>
      <x:c r="E764" s="47" t="s"/>
      <x:c r="H764" s="47" t="s"/>
      <x:c r="K764" s="45">
        <x:f>SUM(J762:J763)</x:f>
      </x:c>
    </x:row>
    <x:row r="765" spans="1:27">
      <x:c r="E765" s="47" t="s"/>
      <x:c r="H765" s="47" t="s"/>
      <x:c r="K765" s="47" t="s"/>
    </x:row>
    <x:row r="766" spans="1:27">
      <x:c r="D766" s="48" t="s">
        <x:v>791</x:v>
      </x:c>
      <x:c r="E766" s="47" t="s"/>
      <x:c r="H766" s="47" t="n">
        <x:v>1.5</x:v>
      </x:c>
      <x:c r="I766" s="0" t="s">
        <x:v>792</x:v>
      </x:c>
      <x:c r="J766" s="0">
        <x:f>ROUND(H766/100*K760,5)</x:f>
      </x:c>
      <x:c r="K766" s="47" t="s"/>
    </x:row>
    <x:row r="767" spans="1:27">
      <x:c r="D767" s="48" t="s">
        <x:v>790</x:v>
      </x:c>
      <x:c r="E767" s="47" t="s"/>
      <x:c r="H767" s="47" t="s"/>
      <x:c r="K767" s="49">
        <x:f>SUM(J757:J766)</x:f>
      </x:c>
    </x:row>
    <x:row r="768" spans="1:27">
      <x:c r="D768" s="48" t="s">
        <x:v>882</x:v>
      </x:c>
      <x:c r="E768" s="47" t="s"/>
      <x:c r="H768" s="47" t="n">
        <x:v>3</x:v>
      </x:c>
      <x:c r="I768" s="0" t="s">
        <x:v>792</x:v>
      </x:c>
      <x:c r="K768" s="45">
        <x:f>ROUND(H768/100*K767,5)</x:f>
      </x:c>
    </x:row>
    <x:row r="769" spans="1:27">
      <x:c r="D769" s="48" t="s">
        <x:v>793</x:v>
      </x:c>
      <x:c r="E769" s="47" t="s"/>
      <x:c r="H769" s="47" t="s"/>
      <x:c r="K769" s="49">
        <x:f>SUM(K767:K768)</x:f>
      </x:c>
    </x:row>
    <x:row r="771" spans="1:27" customFormat="1" ht="45" customHeight="1">
      <x:c r="A771" s="37" t="s">
        <x:v>1121</x:v>
      </x:c>
      <x:c r="B771" s="37" t="s">
        <x:v>142</x:v>
      </x:c>
      <x:c r="C771" s="38" t="s">
        <x:v>15</x:v>
      </x:c>
      <x:c r="D771" s="39" t="s">
        <x:v>143</x:v>
      </x:c>
      <x:c r="E771" s="38" t="s"/>
      <x:c r="F771" s="38" t="s"/>
      <x:c r="G771" s="38" t="s"/>
      <x:c r="H771" s="40" t="s">
        <x:v>767</x:v>
      </x:c>
      <x:c r="I771" s="41" t="n">
        <x:v>1</x:v>
      </x:c>
      <x:c r="J771" s="42" t="s"/>
      <x:c r="K771" s="43">
        <x:f>ROUND(K790,2)</x:f>
      </x:c>
      <x:c r="L771" s="39" t="s">
        <x:v>1122</x:v>
      </x:c>
      <x:c r="M771" s="38" t="s"/>
      <x:c r="N771" s="38" t="s"/>
      <x:c r="O771" s="38" t="s"/>
      <x:c r="P771" s="38" t="s"/>
      <x:c r="Q771" s="38" t="s"/>
      <x:c r="R771" s="38" t="s"/>
      <x:c r="S771" s="38" t="s"/>
      <x:c r="T771" s="38" t="s"/>
      <x:c r="U771" s="38" t="s"/>
      <x:c r="V771" s="38" t="s"/>
      <x:c r="W771" s="38" t="s"/>
      <x:c r="X771" s="38" t="s"/>
      <x:c r="Y771" s="38" t="s"/>
      <x:c r="Z771" s="38" t="s"/>
      <x:c r="AA771" s="38" t="s"/>
    </x:row>
    <x:row r="772" spans="1:27">
      <x:c r="B772" s="14" t="s">
        <x:v>769</x:v>
      </x:c>
    </x:row>
    <x:row r="773" spans="1:27">
      <x:c r="B773" s="0" t="s">
        <x:v>1086</x:v>
      </x:c>
      <x:c r="C773" s="0" t="s">
        <x:v>771</x:v>
      </x:c>
      <x:c r="D773" s="0" t="s">
        <x:v>1087</x:v>
      </x:c>
      <x:c r="E773" s="44" t="n">
        <x:v>0.3</x:v>
      </x:c>
      <x:c r="F773" s="0" t="s">
        <x:v>773</x:v>
      </x:c>
      <x:c r="G773" s="0" t="s">
        <x:v>774</x:v>
      </x:c>
      <x:c r="H773" s="45" t="n">
        <x:v>34.33</x:v>
      </x:c>
      <x:c r="I773" s="0" t="s">
        <x:v>775</x:v>
      </x:c>
      <x:c r="J773" s="46">
        <x:f>ROUND(E773/I771* H773,5)</x:f>
      </x:c>
      <x:c r="K773" s="47" t="s"/>
    </x:row>
    <x:row r="774" spans="1:27">
      <x:c r="B774" s="0" t="s">
        <x:v>1088</x:v>
      </x:c>
      <x:c r="C774" s="0" t="s">
        <x:v>771</x:v>
      </x:c>
      <x:c r="D774" s="0" t="s">
        <x:v>1089</x:v>
      </x:c>
      <x:c r="E774" s="44" t="n">
        <x:v>0.15</x:v>
      </x:c>
      <x:c r="F774" s="0" t="s">
        <x:v>773</x:v>
      </x:c>
      <x:c r="G774" s="0" t="s">
        <x:v>774</x:v>
      </x:c>
      <x:c r="H774" s="45" t="n">
        <x:v>30.48</x:v>
      </x:c>
      <x:c r="I774" s="0" t="s">
        <x:v>775</x:v>
      </x:c>
      <x:c r="J774" s="46">
        <x:f>ROUND(E774/I771* H774,5)</x:f>
      </x:c>
      <x:c r="K774" s="47" t="s"/>
    </x:row>
    <x:row r="775" spans="1:27">
      <x:c r="D775" s="48" t="s">
        <x:v>776</x:v>
      </x:c>
      <x:c r="E775" s="47" t="s"/>
      <x:c r="H775" s="47" t="s"/>
      <x:c r="K775" s="45">
        <x:f>SUM(J773:J774)</x:f>
      </x:c>
    </x:row>
    <x:row r="776" spans="1:27">
      <x:c r="B776" s="14" t="s">
        <x:v>781</x:v>
      </x:c>
      <x:c r="E776" s="47" t="s"/>
      <x:c r="H776" s="47" t="s"/>
      <x:c r="K776" s="47" t="s"/>
    </x:row>
    <x:row r="777" spans="1:27">
      <x:c r="B777" s="0" t="s">
        <x:v>1123</x:v>
      </x:c>
      <x:c r="C777" s="0" t="s">
        <x:v>930</x:v>
      </x:c>
      <x:c r="D777" s="0" t="s">
        <x:v>1124</x:v>
      </x:c>
      <x:c r="E777" s="44" t="n">
        <x:v>0.12</x:v>
      </x:c>
      <x:c r="G777" s="0" t="s">
        <x:v>774</x:v>
      </x:c>
      <x:c r="H777" s="45" t="n">
        <x:v>3.54</x:v>
      </x:c>
      <x:c r="I777" s="0" t="s">
        <x:v>775</x:v>
      </x:c>
      <x:c r="J777" s="46">
        <x:f>ROUND(E777* H777,5)</x:f>
      </x:c>
      <x:c r="K777" s="47" t="s"/>
    </x:row>
    <x:row r="778" spans="1:27">
      <x:c r="B778" s="0" t="s">
        <x:v>1125</x:v>
      </x:c>
      <x:c r="C778" s="0" t="s">
        <x:v>67</x:v>
      </x:c>
      <x:c r="D778" s="0" t="s">
        <x:v>1126</x:v>
      </x:c>
      <x:c r="E778" s="44" t="n">
        <x:v>6</x:v>
      </x:c>
      <x:c r="G778" s="0" t="s">
        <x:v>774</x:v>
      </x:c>
      <x:c r="H778" s="45" t="n">
        <x:v>0.21</x:v>
      </x:c>
      <x:c r="I778" s="0" t="s">
        <x:v>775</x:v>
      </x:c>
      <x:c r="J778" s="46">
        <x:f>ROUND(E778* H778,5)</x:f>
      </x:c>
      <x:c r="K778" s="47" t="s"/>
    </x:row>
    <x:row r="779" spans="1:27">
      <x:c r="B779" s="0" t="s">
        <x:v>1127</x:v>
      </x:c>
      <x:c r="C779" s="0" t="s">
        <x:v>15</x:v>
      </x:c>
      <x:c r="D779" s="0" t="s">
        <x:v>1128</x:v>
      </x:c>
      <x:c r="E779" s="44" t="n">
        <x:v>4.12</x:v>
      </x:c>
      <x:c r="G779" s="0" t="s">
        <x:v>774</x:v>
      </x:c>
      <x:c r="H779" s="45" t="n">
        <x:v>5.87</x:v>
      </x:c>
      <x:c r="I779" s="0" t="s">
        <x:v>775</x:v>
      </x:c>
      <x:c r="J779" s="46">
        <x:f>ROUND(E779* H779,5)</x:f>
      </x:c>
      <x:c r="K779" s="47" t="s"/>
    </x:row>
    <x:row r="780" spans="1:27">
      <x:c r="B780" s="0" t="s">
        <x:v>1129</x:v>
      </x:c>
      <x:c r="C780" s="0" t="s">
        <x:v>18</x:v>
      </x:c>
      <x:c r="D780" s="0" t="s">
        <x:v>1130</x:v>
      </x:c>
      <x:c r="E780" s="44" t="n">
        <x:v>7.35</x:v>
      </x:c>
      <x:c r="G780" s="0" t="s">
        <x:v>774</x:v>
      </x:c>
      <x:c r="H780" s="45" t="n">
        <x:v>1.1</x:v>
      </x:c>
      <x:c r="I780" s="0" t="s">
        <x:v>775</x:v>
      </x:c>
      <x:c r="J780" s="46">
        <x:f>ROUND(E780* H780,5)</x:f>
      </x:c>
      <x:c r="K780" s="47" t="s"/>
    </x:row>
    <x:row r="781" spans="1:27">
      <x:c r="B781" s="0" t="s">
        <x:v>1131</x:v>
      </x:c>
      <x:c r="C781" s="0" t="s">
        <x:v>18</x:v>
      </x:c>
      <x:c r="D781" s="0" t="s">
        <x:v>1132</x:v>
      </x:c>
      <x:c r="E781" s="44" t="n">
        <x:v>0.9975</x:v>
      </x:c>
      <x:c r="G781" s="0" t="s">
        <x:v>774</x:v>
      </x:c>
      <x:c r="H781" s="45" t="n">
        <x:v>1.07</x:v>
      </x:c>
      <x:c r="I781" s="0" t="s">
        <x:v>775</x:v>
      </x:c>
      <x:c r="J781" s="46">
        <x:f>ROUND(E781* H781,5)</x:f>
      </x:c>
      <x:c r="K781" s="47" t="s"/>
    </x:row>
    <x:row r="782" spans="1:27">
      <x:c r="B782" s="0" t="s">
        <x:v>1133</x:v>
      </x:c>
      <x:c r="C782" s="0" t="s">
        <x:v>18</x:v>
      </x:c>
      <x:c r="D782" s="0" t="s">
        <x:v>1134</x:v>
      </x:c>
      <x:c r="E782" s="44" t="n">
        <x:v>0.47</x:v>
      </x:c>
      <x:c r="G782" s="0" t="s">
        <x:v>774</x:v>
      </x:c>
      <x:c r="H782" s="45" t="n">
        <x:v>0.72</x:v>
      </x:c>
      <x:c r="I782" s="0" t="s">
        <x:v>775</x:v>
      </x:c>
      <x:c r="J782" s="46">
        <x:f>ROUND(E782* H782,5)</x:f>
      </x:c>
      <x:c r="K782" s="47" t="s"/>
    </x:row>
    <x:row r="783" spans="1:27">
      <x:c r="B783" s="0" t="s">
        <x:v>1135</x:v>
      </x:c>
      <x:c r="C783" s="0" t="s">
        <x:v>15</x:v>
      </x:c>
      <x:c r="D783" s="0" t="s">
        <x:v>1136</x:v>
      </x:c>
      <x:c r="E783" s="44" t="n">
        <x:v>1.03</x:v>
      </x:c>
      <x:c r="G783" s="0" t="s">
        <x:v>774</x:v>
      </x:c>
      <x:c r="H783" s="45" t="n">
        <x:v>2.82</x:v>
      </x:c>
      <x:c r="I783" s="0" t="s">
        <x:v>775</x:v>
      </x:c>
      <x:c r="J783" s="46">
        <x:f>ROUND(E783* H783,5)</x:f>
      </x:c>
      <x:c r="K783" s="47" t="s"/>
    </x:row>
    <x:row r="784" spans="1:27">
      <x:c r="B784" s="0" t="s">
        <x:v>1137</x:v>
      </x:c>
      <x:c r="C784" s="0" t="s">
        <x:v>48</x:v>
      </x:c>
      <x:c r="D784" s="0" t="s">
        <x:v>1138</x:v>
      </x:c>
      <x:c r="E784" s="44" t="n">
        <x:v>0.8</x:v>
      </x:c>
      <x:c r="G784" s="0" t="s">
        <x:v>774</x:v>
      </x:c>
      <x:c r="H784" s="45" t="n">
        <x:v>1.37</x:v>
      </x:c>
      <x:c r="I784" s="0" t="s">
        <x:v>775</x:v>
      </x:c>
      <x:c r="J784" s="46">
        <x:f>ROUND(E784* H784,5)</x:f>
      </x:c>
      <x:c r="K784" s="47" t="s"/>
    </x:row>
    <x:row r="785" spans="1:27">
      <x:c r="B785" s="0" t="s">
        <x:v>1139</x:v>
      </x:c>
      <x:c r="C785" s="0" t="s">
        <x:v>18</x:v>
      </x:c>
      <x:c r="D785" s="0" t="s">
        <x:v>1140</x:v>
      </x:c>
      <x:c r="E785" s="44" t="n">
        <x:v>4</x:v>
      </x:c>
      <x:c r="G785" s="0" t="s">
        <x:v>774</x:v>
      </x:c>
      <x:c r="H785" s="45" t="n">
        <x:v>0.04</x:v>
      </x:c>
      <x:c r="I785" s="0" t="s">
        <x:v>775</x:v>
      </x:c>
      <x:c r="J785" s="46">
        <x:f>ROUND(E785* H785,5)</x:f>
      </x:c>
      <x:c r="K785" s="47" t="s"/>
    </x:row>
    <x:row r="786" spans="1:27">
      <x:c r="B786" s="0" t="s">
        <x:v>1141</x:v>
      </x:c>
      <x:c r="C786" s="0" t="s">
        <x:v>930</x:v>
      </x:c>
      <x:c r="D786" s="0" t="s">
        <x:v>1142</x:v>
      </x:c>
      <x:c r="E786" s="44" t="n">
        <x:v>0.52</x:v>
      </x:c>
      <x:c r="G786" s="0" t="s">
        <x:v>774</x:v>
      </x:c>
      <x:c r="H786" s="45" t="n">
        <x:v>11.41</x:v>
      </x:c>
      <x:c r="I786" s="0" t="s">
        <x:v>775</x:v>
      </x:c>
      <x:c r="J786" s="46">
        <x:f>ROUND(E786* H786,5)</x:f>
      </x:c>
      <x:c r="K786" s="47" t="s"/>
    </x:row>
    <x:row r="787" spans="1:27">
      <x:c r="D787" s="48" t="s">
        <x:v>789</x:v>
      </x:c>
      <x:c r="E787" s="47" t="s"/>
      <x:c r="H787" s="47" t="s"/>
      <x:c r="K787" s="45">
        <x:f>SUM(J777:J786)</x:f>
      </x:c>
    </x:row>
    <x:row r="788" spans="1:27">
      <x:c r="D788" s="48" t="s">
        <x:v>790</x:v>
      </x:c>
      <x:c r="E788" s="47" t="s"/>
      <x:c r="H788" s="47" t="s"/>
      <x:c r="K788" s="49">
        <x:f>SUM(J772:J787)</x:f>
      </x:c>
    </x:row>
    <x:row r="789" spans="1:27">
      <x:c r="D789" s="48" t="s">
        <x:v>882</x:v>
      </x:c>
      <x:c r="E789" s="47" t="s"/>
      <x:c r="H789" s="47" t="n">
        <x:v>3</x:v>
      </x:c>
      <x:c r="I789" s="0" t="s">
        <x:v>792</x:v>
      </x:c>
      <x:c r="K789" s="45">
        <x:f>ROUND(H789/100*K788,5)</x:f>
      </x:c>
    </x:row>
    <x:row r="790" spans="1:27">
      <x:c r="D790" s="48" t="s">
        <x:v>793</x:v>
      </x:c>
      <x:c r="E790" s="47" t="s"/>
      <x:c r="H790" s="47" t="s"/>
      <x:c r="K790" s="49">
        <x:f>SUM(K788:K789)</x:f>
      </x:c>
    </x:row>
    <x:row r="792" spans="1:27" customFormat="1" ht="45" customHeight="1">
      <x:c r="A792" s="37" t="s">
        <x:v>1143</x:v>
      </x:c>
      <x:c r="B792" s="37" t="s">
        <x:v>160</x:v>
      </x:c>
      <x:c r="C792" s="38" t="s">
        <x:v>15</x:v>
      </x:c>
      <x:c r="D792" s="39" t="s">
        <x:v>161</x:v>
      </x:c>
      <x:c r="E792" s="38" t="s"/>
      <x:c r="F792" s="38" t="s"/>
      <x:c r="G792" s="38" t="s"/>
      <x:c r="H792" s="40" t="s">
        <x:v>767</x:v>
      </x:c>
      <x:c r="I792" s="41" t="n">
        <x:v>1</x:v>
      </x:c>
      <x:c r="J792" s="42" t="s"/>
      <x:c r="K792" s="43">
        <x:f>ROUND(K802,2)</x:f>
      </x:c>
      <x:c r="L792" s="39" t="s">
        <x:v>1144</x:v>
      </x:c>
      <x:c r="M792" s="38" t="s"/>
      <x:c r="N792" s="38" t="s"/>
      <x:c r="O792" s="38" t="s"/>
      <x:c r="P792" s="38" t="s"/>
      <x:c r="Q792" s="38" t="s"/>
      <x:c r="R792" s="38" t="s"/>
      <x:c r="S792" s="38" t="s"/>
      <x:c r="T792" s="38" t="s"/>
      <x:c r="U792" s="38" t="s"/>
      <x:c r="V792" s="38" t="s"/>
      <x:c r="W792" s="38" t="s"/>
      <x:c r="X792" s="38" t="s"/>
      <x:c r="Y792" s="38" t="s"/>
      <x:c r="Z792" s="38" t="s"/>
      <x:c r="AA792" s="38" t="s"/>
    </x:row>
    <x:row r="793" spans="1:27">
      <x:c r="B793" s="14" t="s">
        <x:v>769</x:v>
      </x:c>
    </x:row>
    <x:row r="794" spans="1:27">
      <x:c r="B794" s="0" t="s">
        <x:v>1086</x:v>
      </x:c>
      <x:c r="C794" s="0" t="s">
        <x:v>771</x:v>
      </x:c>
      <x:c r="D794" s="0" t="s">
        <x:v>1087</x:v>
      </x:c>
      <x:c r="E794" s="44" t="n">
        <x:v>0.5</x:v>
      </x:c>
      <x:c r="F794" s="0" t="s">
        <x:v>773</x:v>
      </x:c>
      <x:c r="G794" s="0" t="s">
        <x:v>774</x:v>
      </x:c>
      <x:c r="H794" s="45" t="n">
        <x:v>34.33</x:v>
      </x:c>
      <x:c r="I794" s="0" t="s">
        <x:v>775</x:v>
      </x:c>
      <x:c r="J794" s="46">
        <x:f>ROUND(E794/I792* H794,5)</x:f>
      </x:c>
      <x:c r="K794" s="47" t="s"/>
    </x:row>
    <x:row r="795" spans="1:27">
      <x:c r="B795" s="0" t="s">
        <x:v>1088</x:v>
      </x:c>
      <x:c r="C795" s="0" t="s">
        <x:v>771</x:v>
      </x:c>
      <x:c r="D795" s="0" t="s">
        <x:v>1089</x:v>
      </x:c>
      <x:c r="E795" s="44" t="n">
        <x:v>0.5</x:v>
      </x:c>
      <x:c r="F795" s="0" t="s">
        <x:v>773</x:v>
      </x:c>
      <x:c r="G795" s="0" t="s">
        <x:v>774</x:v>
      </x:c>
      <x:c r="H795" s="45" t="n">
        <x:v>30.48</x:v>
      </x:c>
      <x:c r="I795" s="0" t="s">
        <x:v>775</x:v>
      </x:c>
      <x:c r="J795" s="46">
        <x:f>ROUND(E795/I792* H795,5)</x:f>
      </x:c>
      <x:c r="K795" s="47" t="s"/>
    </x:row>
    <x:row r="796" spans="1:27">
      <x:c r="D796" s="48" t="s">
        <x:v>776</x:v>
      </x:c>
      <x:c r="E796" s="47" t="s"/>
      <x:c r="H796" s="47" t="s"/>
      <x:c r="K796" s="45">
        <x:f>SUM(J794:J795)</x:f>
      </x:c>
    </x:row>
    <x:row r="797" spans="1:27">
      <x:c r="B797" s="14" t="s">
        <x:v>781</x:v>
      </x:c>
      <x:c r="E797" s="47" t="s"/>
      <x:c r="H797" s="47" t="s"/>
      <x:c r="K797" s="47" t="s"/>
    </x:row>
    <x:row r="798" spans="1:27">
      <x:c r="B798" s="0" t="s">
        <x:v>1145</x:v>
      </x:c>
      <x:c r="C798" s="0" t="s">
        <x:v>15</x:v>
      </x:c>
      <x:c r="D798" s="0" t="s">
        <x:v>1146</x:v>
      </x:c>
      <x:c r="E798" s="44" t="n">
        <x:v>1.05</x:v>
      </x:c>
      <x:c r="G798" s="0" t="s">
        <x:v>774</x:v>
      </x:c>
      <x:c r="H798" s="45" t="n">
        <x:v>124.46</x:v>
      </x:c>
      <x:c r="I798" s="0" t="s">
        <x:v>775</x:v>
      </x:c>
      <x:c r="J798" s="46">
        <x:f>ROUND(E798* H798,5)</x:f>
      </x:c>
      <x:c r="K798" s="47" t="s"/>
    </x:row>
    <x:row r="799" spans="1:27">
      <x:c r="D799" s="48" t="s">
        <x:v>789</x:v>
      </x:c>
      <x:c r="E799" s="47" t="s"/>
      <x:c r="H799" s="47" t="s"/>
      <x:c r="K799" s="45">
        <x:f>SUM(J798:J798)</x:f>
      </x:c>
    </x:row>
    <x:row r="800" spans="1:27">
      <x:c r="D800" s="48" t="s">
        <x:v>790</x:v>
      </x:c>
      <x:c r="E800" s="47" t="s"/>
      <x:c r="H800" s="47" t="s"/>
      <x:c r="K800" s="49">
        <x:f>SUM(J793:J799)</x:f>
      </x:c>
    </x:row>
    <x:row r="801" spans="1:27">
      <x:c r="D801" s="48" t="s">
        <x:v>882</x:v>
      </x:c>
      <x:c r="E801" s="47" t="s"/>
      <x:c r="H801" s="47" t="n">
        <x:v>3</x:v>
      </x:c>
      <x:c r="I801" s="0" t="s">
        <x:v>792</x:v>
      </x:c>
      <x:c r="K801" s="45">
        <x:f>ROUND(H801/100*K800,5)</x:f>
      </x:c>
    </x:row>
    <x:row r="802" spans="1:27">
      <x:c r="D802" s="48" t="s">
        <x:v>793</x:v>
      </x:c>
      <x:c r="E802" s="47" t="s"/>
      <x:c r="H802" s="47" t="s"/>
      <x:c r="K802" s="49">
        <x:f>SUM(K800:K801)</x:f>
      </x:c>
    </x:row>
    <x:row r="804" spans="1:27" customFormat="1" ht="45" customHeight="1">
      <x:c r="A804" s="37" t="s">
        <x:v>1147</x:v>
      </x:c>
      <x:c r="B804" s="37" t="s">
        <x:v>740</x:v>
      </x:c>
      <x:c r="C804" s="38" t="s">
        <x:v>15</x:v>
      </x:c>
      <x:c r="D804" s="39" t="s">
        <x:v>741</x:v>
      </x:c>
      <x:c r="E804" s="38" t="s"/>
      <x:c r="F804" s="38" t="s"/>
      <x:c r="G804" s="38" t="s"/>
      <x:c r="H804" s="40" t="s">
        <x:v>767</x:v>
      </x:c>
      <x:c r="I804" s="41" t="n">
        <x:v>1</x:v>
      </x:c>
      <x:c r="J804" s="42" t="s"/>
      <x:c r="K804" s="43">
        <x:f>ROUND(K814,2)</x:f>
      </x:c>
      <x:c r="L804" s="39" t="s">
        <x:v>1148</x:v>
      </x:c>
      <x:c r="M804" s="38" t="s"/>
      <x:c r="N804" s="38" t="s"/>
      <x:c r="O804" s="38" t="s"/>
      <x:c r="P804" s="38" t="s"/>
      <x:c r="Q804" s="38" t="s"/>
      <x:c r="R804" s="38" t="s"/>
      <x:c r="S804" s="38" t="s"/>
      <x:c r="T804" s="38" t="s"/>
      <x:c r="U804" s="38" t="s"/>
      <x:c r="V804" s="38" t="s"/>
      <x:c r="W804" s="38" t="s"/>
      <x:c r="X804" s="38" t="s"/>
      <x:c r="Y804" s="38" t="s"/>
      <x:c r="Z804" s="38" t="s"/>
      <x:c r="AA804" s="38" t="s"/>
    </x:row>
    <x:row r="805" spans="1:27">
      <x:c r="B805" s="14" t="s">
        <x:v>769</x:v>
      </x:c>
    </x:row>
    <x:row r="806" spans="1:27">
      <x:c r="B806" s="0" t="s">
        <x:v>1086</x:v>
      </x:c>
      <x:c r="C806" s="0" t="s">
        <x:v>771</x:v>
      </x:c>
      <x:c r="D806" s="0" t="s">
        <x:v>1087</x:v>
      </x:c>
      <x:c r="E806" s="44" t="n">
        <x:v>20</x:v>
      </x:c>
      <x:c r="F806" s="0" t="s">
        <x:v>773</x:v>
      </x:c>
      <x:c r="G806" s="0" t="s">
        <x:v>774</x:v>
      </x:c>
      <x:c r="H806" s="45" t="n">
        <x:v>34.33</x:v>
      </x:c>
      <x:c r="I806" s="0" t="s">
        <x:v>775</x:v>
      </x:c>
      <x:c r="J806" s="46">
        <x:f>ROUND(E806/I804* H806,5)</x:f>
      </x:c>
      <x:c r="K806" s="47" t="s"/>
    </x:row>
    <x:row r="807" spans="1:27">
      <x:c r="B807" s="0" t="s">
        <x:v>1088</x:v>
      </x:c>
      <x:c r="C807" s="0" t="s">
        <x:v>771</x:v>
      </x:c>
      <x:c r="D807" s="0" t="s">
        <x:v>1089</x:v>
      </x:c>
      <x:c r="E807" s="44" t="n">
        <x:v>20</x:v>
      </x:c>
      <x:c r="F807" s="0" t="s">
        <x:v>773</x:v>
      </x:c>
      <x:c r="G807" s="0" t="s">
        <x:v>774</x:v>
      </x:c>
      <x:c r="H807" s="45" t="n">
        <x:v>30.48</x:v>
      </x:c>
      <x:c r="I807" s="0" t="s">
        <x:v>775</x:v>
      </x:c>
      <x:c r="J807" s="46">
        <x:f>ROUND(E807/I804* H807,5)</x:f>
      </x:c>
      <x:c r="K807" s="47" t="s"/>
    </x:row>
    <x:row r="808" spans="1:27">
      <x:c r="D808" s="48" t="s">
        <x:v>776</x:v>
      </x:c>
      <x:c r="E808" s="47" t="s"/>
      <x:c r="H808" s="47" t="s"/>
      <x:c r="K808" s="45">
        <x:f>SUM(J806:J807)</x:f>
      </x:c>
    </x:row>
    <x:row r="809" spans="1:27">
      <x:c r="B809" s="14" t="s">
        <x:v>1072</x:v>
      </x:c>
      <x:c r="E809" s="47" t="s"/>
      <x:c r="H809" s="47" t="s"/>
      <x:c r="K809" s="47" t="s"/>
    </x:row>
    <x:row r="810" spans="1:27">
      <x:c r="B810" s="0" t="s">
        <x:v>1149</x:v>
      </x:c>
      <x:c r="C810" s="0" t="s">
        <x:v>15</x:v>
      </x:c>
      <x:c r="D810" s="50" t="s">
        <x:v>741</x:v>
      </x:c>
      <x:c r="E810" s="44" t="n">
        <x:v>1</x:v>
      </x:c>
      <x:c r="G810" s="0" t="s">
        <x:v>774</x:v>
      </x:c>
      <x:c r="H810" s="45" t="n">
        <x:v>24000</x:v>
      </x:c>
      <x:c r="I810" s="0" t="s">
        <x:v>775</x:v>
      </x:c>
      <x:c r="J810" s="46">
        <x:f>ROUND(E810* H810,5)</x:f>
      </x:c>
      <x:c r="K810" s="47" t="s"/>
    </x:row>
    <x:row r="811" spans="1:27">
      <x:c r="D811" s="48" t="s">
        <x:v>1075</x:v>
      </x:c>
      <x:c r="E811" s="47" t="s"/>
      <x:c r="H811" s="47" t="s"/>
      <x:c r="K811" s="45">
        <x:f>SUM(J810:J810)</x:f>
      </x:c>
    </x:row>
    <x:row r="812" spans="1:27">
      <x:c r="D812" s="48" t="s">
        <x:v>790</x:v>
      </x:c>
      <x:c r="E812" s="47" t="s"/>
      <x:c r="H812" s="47" t="s"/>
      <x:c r="K812" s="49">
        <x:f>SUM(J805:J811)</x:f>
      </x:c>
    </x:row>
    <x:row r="813" spans="1:27">
      <x:c r="D813" s="48" t="s">
        <x:v>882</x:v>
      </x:c>
      <x:c r="E813" s="47" t="s"/>
      <x:c r="H813" s="47" t="n">
        <x:v>3</x:v>
      </x:c>
      <x:c r="I813" s="0" t="s">
        <x:v>792</x:v>
      </x:c>
      <x:c r="K813" s="45">
        <x:f>ROUND(H813/100*K812,5)</x:f>
      </x:c>
    </x:row>
    <x:row r="814" spans="1:27">
      <x:c r="D814" s="48" t="s">
        <x:v>793</x:v>
      </x:c>
      <x:c r="E814" s="47" t="s"/>
      <x:c r="H814" s="47" t="s"/>
      <x:c r="K814" s="49">
        <x:f>SUM(K812:K813)</x:f>
      </x:c>
    </x:row>
    <x:row r="816" spans="1:27" customFormat="1" ht="45" customHeight="1">
      <x:c r="A816" s="37" t="s">
        <x:v>1150</x:v>
      </x:c>
      <x:c r="B816" s="37" t="s">
        <x:v>216</x:v>
      </x:c>
      <x:c r="C816" s="38" t="s">
        <x:v>15</x:v>
      </x:c>
      <x:c r="D816" s="39" t="s">
        <x:v>217</x:v>
      </x:c>
      <x:c r="E816" s="38" t="s"/>
      <x:c r="F816" s="38" t="s"/>
      <x:c r="G816" s="38" t="s"/>
      <x:c r="H816" s="40" t="s">
        <x:v>767</x:v>
      </x:c>
      <x:c r="I816" s="41" t="n">
        <x:v>1</x:v>
      </x:c>
      <x:c r="J816" s="42" t="s"/>
      <x:c r="K816" s="43">
        <x:f>ROUND(K830,2)</x:f>
      </x:c>
      <x:c r="L816" s="39" t="s">
        <x:v>1151</x:v>
      </x:c>
      <x:c r="M816" s="38" t="s"/>
      <x:c r="N816" s="38" t="s"/>
      <x:c r="O816" s="38" t="s"/>
      <x:c r="P816" s="38" t="s"/>
      <x:c r="Q816" s="38" t="s"/>
      <x:c r="R816" s="38" t="s"/>
      <x:c r="S816" s="38" t="s"/>
      <x:c r="T816" s="38" t="s"/>
      <x:c r="U816" s="38" t="s"/>
      <x:c r="V816" s="38" t="s"/>
      <x:c r="W816" s="38" t="s"/>
      <x:c r="X816" s="38" t="s"/>
      <x:c r="Y816" s="38" t="s"/>
      <x:c r="Z816" s="38" t="s"/>
      <x:c r="AA816" s="38" t="s"/>
    </x:row>
    <x:row r="817" spans="1:27">
      <x:c r="B817" s="14" t="s">
        <x:v>769</x:v>
      </x:c>
    </x:row>
    <x:row r="818" spans="1:27">
      <x:c r="B818" s="0" t="s">
        <x:v>1088</x:v>
      </x:c>
      <x:c r="C818" s="0" t="s">
        <x:v>771</x:v>
      </x:c>
      <x:c r="D818" s="0" t="s">
        <x:v>1089</x:v>
      </x:c>
      <x:c r="E818" s="44" t="n">
        <x:v>0.05</x:v>
      </x:c>
      <x:c r="F818" s="0" t="s">
        <x:v>773</x:v>
      </x:c>
      <x:c r="G818" s="0" t="s">
        <x:v>774</x:v>
      </x:c>
      <x:c r="H818" s="45" t="n">
        <x:v>30.48</x:v>
      </x:c>
      <x:c r="I818" s="0" t="s">
        <x:v>775</x:v>
      </x:c>
      <x:c r="J818" s="46">
        <x:f>ROUND(E818/I816* H818,5)</x:f>
      </x:c>
      <x:c r="K818" s="47" t="s"/>
    </x:row>
    <x:row r="819" spans="1:27">
      <x:c r="B819" s="0" t="s">
        <x:v>1086</x:v>
      </x:c>
      <x:c r="C819" s="0" t="s">
        <x:v>771</x:v>
      </x:c>
      <x:c r="D819" s="0" t="s">
        <x:v>1087</x:v>
      </x:c>
      <x:c r="E819" s="44" t="n">
        <x:v>0.1</x:v>
      </x:c>
      <x:c r="F819" s="0" t="s">
        <x:v>773</x:v>
      </x:c>
      <x:c r="G819" s="0" t="s">
        <x:v>774</x:v>
      </x:c>
      <x:c r="H819" s="45" t="n">
        <x:v>34.33</x:v>
      </x:c>
      <x:c r="I819" s="0" t="s">
        <x:v>775</x:v>
      </x:c>
      <x:c r="J819" s="46">
        <x:f>ROUND(E819/I816* H819,5)</x:f>
      </x:c>
      <x:c r="K819" s="47" t="s"/>
    </x:row>
    <x:row r="820" spans="1:27">
      <x:c r="D820" s="48" t="s">
        <x:v>776</x:v>
      </x:c>
      <x:c r="E820" s="47" t="s"/>
      <x:c r="H820" s="47" t="s"/>
      <x:c r="K820" s="45">
        <x:f>SUM(J818:J819)</x:f>
      </x:c>
    </x:row>
    <x:row r="821" spans="1:27">
      <x:c r="B821" s="14" t="s">
        <x:v>781</x:v>
      </x:c>
      <x:c r="E821" s="47" t="s"/>
      <x:c r="H821" s="47" t="s"/>
      <x:c r="K821" s="47" t="s"/>
    </x:row>
    <x:row r="822" spans="1:27">
      <x:c r="B822" s="0" t="s">
        <x:v>1152</x:v>
      </x:c>
      <x:c r="C822" s="0" t="s">
        <x:v>48</x:v>
      </x:c>
      <x:c r="D822" s="0" t="s">
        <x:v>1153</x:v>
      </x:c>
      <x:c r="E822" s="44" t="n">
        <x:v>0.075</x:v>
      </x:c>
      <x:c r="G822" s="0" t="s">
        <x:v>774</x:v>
      </x:c>
      <x:c r="H822" s="45" t="n">
        <x:v>5.24</x:v>
      </x:c>
      <x:c r="I822" s="0" t="s">
        <x:v>775</x:v>
      </x:c>
      <x:c r="J822" s="46">
        <x:f>ROUND(E822* H822,5)</x:f>
      </x:c>
      <x:c r="K822" s="47" t="s"/>
    </x:row>
    <x:row r="823" spans="1:27">
      <x:c r="B823" s="0" t="s">
        <x:v>1154</x:v>
      </x:c>
      <x:c r="C823" s="0" t="s">
        <x:v>18</x:v>
      </x:c>
      <x:c r="D823" s="0" t="s">
        <x:v>1155</x:v>
      </x:c>
      <x:c r="E823" s="44" t="n">
        <x:v>0.2</x:v>
      </x:c>
      <x:c r="G823" s="0" t="s">
        <x:v>774</x:v>
      </x:c>
      <x:c r="H823" s="45" t="n">
        <x:v>5.4</x:v>
      </x:c>
      <x:c r="I823" s="0" t="s">
        <x:v>775</x:v>
      </x:c>
      <x:c r="J823" s="46">
        <x:f>ROUND(E823* H823,5)</x:f>
      </x:c>
      <x:c r="K823" s="47" t="s"/>
    </x:row>
    <x:row r="824" spans="1:27">
      <x:c r="B824" s="0" t="s">
        <x:v>1156</x:v>
      </x:c>
      <x:c r="C824" s="0" t="s">
        <x:v>15</x:v>
      </x:c>
      <x:c r="D824" s="0" t="s">
        <x:v>1157</x:v>
      </x:c>
      <x:c r="E824" s="44" t="n">
        <x:v>1.1</x:v>
      </x:c>
      <x:c r="G824" s="0" t="s">
        <x:v>774</x:v>
      </x:c>
      <x:c r="H824" s="45" t="n">
        <x:v>7.33</x:v>
      </x:c>
      <x:c r="I824" s="0" t="s">
        <x:v>775</x:v>
      </x:c>
      <x:c r="J824" s="46">
        <x:f>ROUND(E824* H824,5)</x:f>
      </x:c>
      <x:c r="K824" s="47" t="s"/>
    </x:row>
    <x:row r="825" spans="1:27">
      <x:c r="D825" s="48" t="s">
        <x:v>789</x:v>
      </x:c>
      <x:c r="E825" s="47" t="s"/>
      <x:c r="H825" s="47" t="s"/>
      <x:c r="K825" s="45">
        <x:f>SUM(J822:J824)</x:f>
      </x:c>
    </x:row>
    <x:row r="826" spans="1:27">
      <x:c r="E826" s="47" t="s"/>
      <x:c r="H826" s="47" t="s"/>
      <x:c r="K826" s="47" t="s"/>
    </x:row>
    <x:row r="827" spans="1:27">
      <x:c r="D827" s="48" t="s">
        <x:v>791</x:v>
      </x:c>
      <x:c r="E827" s="47" t="s"/>
      <x:c r="H827" s="47" t="n">
        <x:v>1.5</x:v>
      </x:c>
      <x:c r="I827" s="0" t="s">
        <x:v>792</x:v>
      </x:c>
      <x:c r="J827" s="0">
        <x:f>ROUND(H827/100*K820,5)</x:f>
      </x:c>
      <x:c r="K827" s="47" t="s"/>
    </x:row>
    <x:row r="828" spans="1:27">
      <x:c r="D828" s="48" t="s">
        <x:v>790</x:v>
      </x:c>
      <x:c r="E828" s="47" t="s"/>
      <x:c r="H828" s="47" t="s"/>
      <x:c r="K828" s="49">
        <x:f>SUM(J817:J827)</x:f>
      </x:c>
    </x:row>
    <x:row r="829" spans="1:27">
      <x:c r="D829" s="48" t="s">
        <x:v>882</x:v>
      </x:c>
      <x:c r="E829" s="47" t="s"/>
      <x:c r="H829" s="47" t="n">
        <x:v>3</x:v>
      </x:c>
      <x:c r="I829" s="0" t="s">
        <x:v>792</x:v>
      </x:c>
      <x:c r="K829" s="45">
        <x:f>ROUND(H829/100*K828,5)</x:f>
      </x:c>
    </x:row>
    <x:row r="830" spans="1:27">
      <x:c r="D830" s="48" t="s">
        <x:v>793</x:v>
      </x:c>
      <x:c r="E830" s="47" t="s"/>
      <x:c r="H830" s="47" t="s"/>
      <x:c r="K830" s="49">
        <x:f>SUM(K828:K829)</x:f>
      </x:c>
    </x:row>
    <x:row r="832" spans="1:27" customFormat="1" ht="45" customHeight="1">
      <x:c r="A832" s="37" t="s">
        <x:v>1158</x:v>
      </x:c>
      <x:c r="B832" s="37" t="s">
        <x:v>224</x:v>
      </x:c>
      <x:c r="C832" s="38" t="s">
        <x:v>15</x:v>
      </x:c>
      <x:c r="D832" s="39" t="s">
        <x:v>225</x:v>
      </x:c>
      <x:c r="E832" s="38" t="s"/>
      <x:c r="F832" s="38" t="s"/>
      <x:c r="G832" s="38" t="s"/>
      <x:c r="H832" s="40" t="s">
        <x:v>767</x:v>
      </x:c>
      <x:c r="I832" s="41" t="n">
        <x:v>1</x:v>
      </x:c>
      <x:c r="J832" s="42" t="s"/>
      <x:c r="K832" s="43">
        <x:f>ROUND(K844,2)</x:f>
      </x:c>
      <x:c r="L832" s="39" t="s">
        <x:v>1159</x:v>
      </x:c>
      <x:c r="M832" s="38" t="s"/>
      <x:c r="N832" s="38" t="s"/>
      <x:c r="O832" s="38" t="s"/>
      <x:c r="P832" s="38" t="s"/>
      <x:c r="Q832" s="38" t="s"/>
      <x:c r="R832" s="38" t="s"/>
      <x:c r="S832" s="38" t="s"/>
      <x:c r="T832" s="38" t="s"/>
      <x:c r="U832" s="38" t="s"/>
      <x:c r="V832" s="38" t="s"/>
      <x:c r="W832" s="38" t="s"/>
      <x:c r="X832" s="38" t="s"/>
      <x:c r="Y832" s="38" t="s"/>
      <x:c r="Z832" s="38" t="s"/>
      <x:c r="AA832" s="38" t="s"/>
    </x:row>
    <x:row r="833" spans="1:27">
      <x:c r="B833" s="14" t="s">
        <x:v>769</x:v>
      </x:c>
    </x:row>
    <x:row r="834" spans="1:27">
      <x:c r="B834" s="0" t="s">
        <x:v>1086</x:v>
      </x:c>
      <x:c r="C834" s="0" t="s">
        <x:v>771</x:v>
      </x:c>
      <x:c r="D834" s="0" t="s">
        <x:v>1087</x:v>
      </x:c>
      <x:c r="E834" s="44" t="n">
        <x:v>0.04</x:v>
      </x:c>
      <x:c r="F834" s="0" t="s">
        <x:v>773</x:v>
      </x:c>
      <x:c r="G834" s="0" t="s">
        <x:v>774</x:v>
      </x:c>
      <x:c r="H834" s="45" t="n">
        <x:v>34.33</x:v>
      </x:c>
      <x:c r="I834" s="0" t="s">
        <x:v>775</x:v>
      </x:c>
      <x:c r="J834" s="46">
        <x:f>ROUND(E834/I832* H834,5)</x:f>
      </x:c>
      <x:c r="K834" s="47" t="s"/>
    </x:row>
    <x:row r="835" spans="1:27">
      <x:c r="B835" s="0" t="s">
        <x:v>1088</x:v>
      </x:c>
      <x:c r="C835" s="0" t="s">
        <x:v>771</x:v>
      </x:c>
      <x:c r="D835" s="0" t="s">
        <x:v>1089</x:v>
      </x:c>
      <x:c r="E835" s="44" t="n">
        <x:v>0.02</x:v>
      </x:c>
      <x:c r="F835" s="0" t="s">
        <x:v>773</x:v>
      </x:c>
      <x:c r="G835" s="0" t="s">
        <x:v>774</x:v>
      </x:c>
      <x:c r="H835" s="45" t="n">
        <x:v>30.48</x:v>
      </x:c>
      <x:c r="I835" s="0" t="s">
        <x:v>775</x:v>
      </x:c>
      <x:c r="J835" s="46">
        <x:f>ROUND(E835/I832* H835,5)</x:f>
      </x:c>
      <x:c r="K835" s="47" t="s"/>
    </x:row>
    <x:row r="836" spans="1:27">
      <x:c r="D836" s="48" t="s">
        <x:v>776</x:v>
      </x:c>
      <x:c r="E836" s="47" t="s"/>
      <x:c r="H836" s="47" t="s"/>
      <x:c r="K836" s="45">
        <x:f>SUM(J834:J835)</x:f>
      </x:c>
    </x:row>
    <x:row r="837" spans="1:27">
      <x:c r="B837" s="14" t="s">
        <x:v>781</x:v>
      </x:c>
      <x:c r="E837" s="47" t="s"/>
      <x:c r="H837" s="47" t="s"/>
      <x:c r="K837" s="47" t="s"/>
    </x:row>
    <x:row r="838" spans="1:27">
      <x:c r="B838" s="0" t="s">
        <x:v>1160</x:v>
      </x:c>
      <x:c r="C838" s="0" t="s">
        <x:v>15</x:v>
      </x:c>
      <x:c r="D838" s="0" t="s">
        <x:v>1161</x:v>
      </x:c>
      <x:c r="E838" s="44" t="n">
        <x:v>1.1</x:v>
      </x:c>
      <x:c r="G838" s="0" t="s">
        <x:v>774</x:v>
      </x:c>
      <x:c r="H838" s="45" t="n">
        <x:v>1.12</x:v>
      </x:c>
      <x:c r="I838" s="0" t="s">
        <x:v>775</x:v>
      </x:c>
      <x:c r="J838" s="46">
        <x:f>ROUND(E838* H838,5)</x:f>
      </x:c>
      <x:c r="K838" s="47" t="s"/>
    </x:row>
    <x:row r="839" spans="1:27">
      <x:c r="D839" s="48" t="s">
        <x:v>789</x:v>
      </x:c>
      <x:c r="E839" s="47" t="s"/>
      <x:c r="H839" s="47" t="s"/>
      <x:c r="K839" s="45">
        <x:f>SUM(J838:J838)</x:f>
      </x:c>
    </x:row>
    <x:row r="840" spans="1:27">
      <x:c r="E840" s="47" t="s"/>
      <x:c r="H840" s="47" t="s"/>
      <x:c r="K840" s="47" t="s"/>
    </x:row>
    <x:row r="841" spans="1:27">
      <x:c r="D841" s="48" t="s">
        <x:v>791</x:v>
      </x:c>
      <x:c r="E841" s="47" t="s"/>
      <x:c r="H841" s="47" t="n">
        <x:v>1.5</x:v>
      </x:c>
      <x:c r="I841" s="0" t="s">
        <x:v>792</x:v>
      </x:c>
      <x:c r="J841" s="0">
        <x:f>ROUND(H841/100*K836,5)</x:f>
      </x:c>
      <x:c r="K841" s="47" t="s"/>
    </x:row>
    <x:row r="842" spans="1:27">
      <x:c r="D842" s="48" t="s">
        <x:v>790</x:v>
      </x:c>
      <x:c r="E842" s="47" t="s"/>
      <x:c r="H842" s="47" t="s"/>
      <x:c r="K842" s="49">
        <x:f>SUM(J833:J841)</x:f>
      </x:c>
    </x:row>
    <x:row r="843" spans="1:27">
      <x:c r="D843" s="48" t="s">
        <x:v>882</x:v>
      </x:c>
      <x:c r="E843" s="47" t="s"/>
      <x:c r="H843" s="47" t="n">
        <x:v>3</x:v>
      </x:c>
      <x:c r="I843" s="0" t="s">
        <x:v>792</x:v>
      </x:c>
      <x:c r="K843" s="45">
        <x:f>ROUND(H843/100*K842,5)</x:f>
      </x:c>
    </x:row>
    <x:row r="844" spans="1:27">
      <x:c r="D844" s="48" t="s">
        <x:v>793</x:v>
      </x:c>
      <x:c r="E844" s="47" t="s"/>
      <x:c r="H844" s="47" t="s"/>
      <x:c r="K844" s="49">
        <x:f>SUM(K842:K843)</x:f>
      </x:c>
    </x:row>
    <x:row r="846" spans="1:27" customFormat="1" ht="45" customHeight="1">
      <x:c r="A846" s="37" t="s">
        <x:v>1162</x:v>
      </x:c>
      <x:c r="B846" s="37" t="s">
        <x:v>226</x:v>
      </x:c>
      <x:c r="C846" s="38" t="s">
        <x:v>15</x:v>
      </x:c>
      <x:c r="D846" s="39" t="s">
        <x:v>225</x:v>
      </x:c>
      <x:c r="E846" s="38" t="s"/>
      <x:c r="F846" s="38" t="s"/>
      <x:c r="G846" s="38" t="s"/>
      <x:c r="H846" s="40" t="s">
        <x:v>767</x:v>
      </x:c>
      <x:c r="I846" s="41" t="n">
        <x:v>1</x:v>
      </x:c>
      <x:c r="J846" s="42" t="s"/>
      <x:c r="K846" s="43">
        <x:f>ROUND(K858,2)</x:f>
      </x:c>
      <x:c r="L846" s="39" t="s">
        <x:v>1159</x:v>
      </x:c>
      <x:c r="M846" s="38" t="s"/>
      <x:c r="N846" s="38" t="s"/>
      <x:c r="O846" s="38" t="s"/>
      <x:c r="P846" s="38" t="s"/>
      <x:c r="Q846" s="38" t="s"/>
      <x:c r="R846" s="38" t="s"/>
      <x:c r="S846" s="38" t="s"/>
      <x:c r="T846" s="38" t="s"/>
      <x:c r="U846" s="38" t="s"/>
      <x:c r="V846" s="38" t="s"/>
      <x:c r="W846" s="38" t="s"/>
      <x:c r="X846" s="38" t="s"/>
      <x:c r="Y846" s="38" t="s"/>
      <x:c r="Z846" s="38" t="s"/>
      <x:c r="AA846" s="38" t="s"/>
    </x:row>
    <x:row r="847" spans="1:27">
      <x:c r="B847" s="14" t="s">
        <x:v>769</x:v>
      </x:c>
    </x:row>
    <x:row r="848" spans="1:27">
      <x:c r="B848" s="0" t="s">
        <x:v>1086</x:v>
      </x:c>
      <x:c r="C848" s="0" t="s">
        <x:v>771</x:v>
      </x:c>
      <x:c r="D848" s="0" t="s">
        <x:v>1087</x:v>
      </x:c>
      <x:c r="E848" s="44" t="n">
        <x:v>0.04</x:v>
      </x:c>
      <x:c r="F848" s="0" t="s">
        <x:v>773</x:v>
      </x:c>
      <x:c r="G848" s="0" t="s">
        <x:v>774</x:v>
      </x:c>
      <x:c r="H848" s="45" t="n">
        <x:v>34.33</x:v>
      </x:c>
      <x:c r="I848" s="0" t="s">
        <x:v>775</x:v>
      </x:c>
      <x:c r="J848" s="46">
        <x:f>ROUND(E848/I846* H848,5)</x:f>
      </x:c>
      <x:c r="K848" s="47" t="s"/>
    </x:row>
    <x:row r="849" spans="1:27">
      <x:c r="B849" s="0" t="s">
        <x:v>1088</x:v>
      </x:c>
      <x:c r="C849" s="0" t="s">
        <x:v>771</x:v>
      </x:c>
      <x:c r="D849" s="0" t="s">
        <x:v>1089</x:v>
      </x:c>
      <x:c r="E849" s="44" t="n">
        <x:v>0.02</x:v>
      </x:c>
      <x:c r="F849" s="0" t="s">
        <x:v>773</x:v>
      </x:c>
      <x:c r="G849" s="0" t="s">
        <x:v>774</x:v>
      </x:c>
      <x:c r="H849" s="45" t="n">
        <x:v>30.48</x:v>
      </x:c>
      <x:c r="I849" s="0" t="s">
        <x:v>775</x:v>
      </x:c>
      <x:c r="J849" s="46">
        <x:f>ROUND(E849/I846* H849,5)</x:f>
      </x:c>
      <x:c r="K849" s="47" t="s"/>
    </x:row>
    <x:row r="850" spans="1:27">
      <x:c r="D850" s="48" t="s">
        <x:v>776</x:v>
      </x:c>
      <x:c r="E850" s="47" t="s"/>
      <x:c r="H850" s="47" t="s"/>
      <x:c r="K850" s="45">
        <x:f>SUM(J848:J849)</x:f>
      </x:c>
    </x:row>
    <x:row r="851" spans="1:27">
      <x:c r="B851" s="14" t="s">
        <x:v>781</x:v>
      </x:c>
      <x:c r="E851" s="47" t="s"/>
      <x:c r="H851" s="47" t="s"/>
      <x:c r="K851" s="47" t="s"/>
    </x:row>
    <x:row r="852" spans="1:27">
      <x:c r="B852" s="0" t="s">
        <x:v>1160</x:v>
      </x:c>
      <x:c r="C852" s="0" t="s">
        <x:v>15</x:v>
      </x:c>
      <x:c r="D852" s="0" t="s">
        <x:v>1161</x:v>
      </x:c>
      <x:c r="E852" s="44" t="n">
        <x:v>1.1</x:v>
      </x:c>
      <x:c r="G852" s="0" t="s">
        <x:v>774</x:v>
      </x:c>
      <x:c r="H852" s="45" t="n">
        <x:v>1.12</x:v>
      </x:c>
      <x:c r="I852" s="0" t="s">
        <x:v>775</x:v>
      </x:c>
      <x:c r="J852" s="46">
        <x:f>ROUND(E852* H852,5)</x:f>
      </x:c>
      <x:c r="K852" s="47" t="s"/>
    </x:row>
    <x:row r="853" spans="1:27">
      <x:c r="D853" s="48" t="s">
        <x:v>789</x:v>
      </x:c>
      <x:c r="E853" s="47" t="s"/>
      <x:c r="H853" s="47" t="s"/>
      <x:c r="K853" s="45">
        <x:f>SUM(J852:J852)</x:f>
      </x:c>
    </x:row>
    <x:row r="854" spans="1:27">
      <x:c r="E854" s="47" t="s"/>
      <x:c r="H854" s="47" t="s"/>
      <x:c r="K854" s="47" t="s"/>
    </x:row>
    <x:row r="855" spans="1:27">
      <x:c r="D855" s="48" t="s">
        <x:v>791</x:v>
      </x:c>
      <x:c r="E855" s="47" t="s"/>
      <x:c r="H855" s="47" t="n">
        <x:v>1.5</x:v>
      </x:c>
      <x:c r="I855" s="0" t="s">
        <x:v>792</x:v>
      </x:c>
      <x:c r="J855" s="0">
        <x:f>ROUND(H855/100*K850,5)</x:f>
      </x:c>
      <x:c r="K855" s="47" t="s"/>
    </x:row>
    <x:row r="856" spans="1:27">
      <x:c r="D856" s="48" t="s">
        <x:v>790</x:v>
      </x:c>
      <x:c r="E856" s="47" t="s"/>
      <x:c r="H856" s="47" t="s"/>
      <x:c r="K856" s="49">
        <x:f>SUM(J847:J855)</x:f>
      </x:c>
    </x:row>
    <x:row r="857" spans="1:27">
      <x:c r="D857" s="48" t="s">
        <x:v>882</x:v>
      </x:c>
      <x:c r="E857" s="47" t="s"/>
      <x:c r="H857" s="47" t="n">
        <x:v>3</x:v>
      </x:c>
      <x:c r="I857" s="0" t="s">
        <x:v>792</x:v>
      </x:c>
      <x:c r="K857" s="45">
        <x:f>ROUND(H857/100*K856,5)</x:f>
      </x:c>
    </x:row>
    <x:row r="858" spans="1:27">
      <x:c r="D858" s="48" t="s">
        <x:v>793</x:v>
      </x:c>
      <x:c r="E858" s="47" t="s"/>
      <x:c r="H858" s="47" t="s"/>
      <x:c r="K858" s="49">
        <x:f>SUM(K856:K857)</x:f>
      </x:c>
    </x:row>
    <x:row r="860" spans="1:27" customFormat="1" ht="45" customHeight="1">
      <x:c r="A860" s="37" t="s">
        <x:v>1163</x:v>
      </x:c>
      <x:c r="B860" s="37" t="s">
        <x:v>127</x:v>
      </x:c>
      <x:c r="C860" s="38" t="s">
        <x:v>15</x:v>
      </x:c>
      <x:c r="D860" s="39" t="s">
        <x:v>128</x:v>
      </x:c>
      <x:c r="E860" s="38" t="s"/>
      <x:c r="F860" s="38" t="s"/>
      <x:c r="G860" s="38" t="s"/>
      <x:c r="H860" s="40" t="s">
        <x:v>767</x:v>
      </x:c>
      <x:c r="I860" s="41" t="n">
        <x:v>1</x:v>
      </x:c>
      <x:c r="J860" s="42" t="s"/>
      <x:c r="K860" s="43">
        <x:f>ROUND(K872,2)</x:f>
      </x:c>
      <x:c r="L860" s="39" t="s">
        <x:v>1164</x:v>
      </x:c>
      <x:c r="M860" s="38" t="s"/>
      <x:c r="N860" s="38" t="s"/>
      <x:c r="O860" s="38" t="s"/>
      <x:c r="P860" s="38" t="s"/>
      <x:c r="Q860" s="38" t="s"/>
      <x:c r="R860" s="38" t="s"/>
      <x:c r="S860" s="38" t="s"/>
      <x:c r="T860" s="38" t="s"/>
      <x:c r="U860" s="38" t="s"/>
      <x:c r="V860" s="38" t="s"/>
      <x:c r="W860" s="38" t="s"/>
      <x:c r="X860" s="38" t="s"/>
      <x:c r="Y860" s="38" t="s"/>
      <x:c r="Z860" s="38" t="s"/>
      <x:c r="AA860" s="38" t="s"/>
    </x:row>
    <x:row r="861" spans="1:27">
      <x:c r="B861" s="14" t="s">
        <x:v>769</x:v>
      </x:c>
    </x:row>
    <x:row r="862" spans="1:27">
      <x:c r="B862" s="0" t="s">
        <x:v>908</x:v>
      </x:c>
      <x:c r="C862" s="0" t="s">
        <x:v>771</x:v>
      </x:c>
      <x:c r="D862" s="0" t="s">
        <x:v>909</x:v>
      </x:c>
      <x:c r="E862" s="44" t="n">
        <x:v>0.02</x:v>
      </x:c>
      <x:c r="F862" s="0" t="s">
        <x:v>773</x:v>
      </x:c>
      <x:c r="G862" s="0" t="s">
        <x:v>774</x:v>
      </x:c>
      <x:c r="H862" s="45" t="n">
        <x:v>34.33</x:v>
      </x:c>
      <x:c r="I862" s="0" t="s">
        <x:v>775</x:v>
      </x:c>
      <x:c r="J862" s="46">
        <x:f>ROUND(E862/I860* H862,5)</x:f>
      </x:c>
      <x:c r="K862" s="47" t="s"/>
    </x:row>
    <x:row r="863" spans="1:27">
      <x:c r="B863" s="0" t="s">
        <x:v>858</x:v>
      </x:c>
      <x:c r="C863" s="0" t="s">
        <x:v>771</x:v>
      </x:c>
      <x:c r="D863" s="0" t="s">
        <x:v>859</x:v>
      </x:c>
      <x:c r="E863" s="44" t="n">
        <x:v>0.02</x:v>
      </x:c>
      <x:c r="F863" s="0" t="s">
        <x:v>773</x:v>
      </x:c>
      <x:c r="G863" s="0" t="s">
        <x:v>774</x:v>
      </x:c>
      <x:c r="H863" s="45" t="n">
        <x:v>13.09</x:v>
      </x:c>
      <x:c r="I863" s="0" t="s">
        <x:v>775</x:v>
      </x:c>
      <x:c r="J863" s="46">
        <x:f>ROUND(E863/I860* H863,5)</x:f>
      </x:c>
      <x:c r="K863" s="47" t="s"/>
    </x:row>
    <x:row r="864" spans="1:27">
      <x:c r="D864" s="48" t="s">
        <x:v>776</x:v>
      </x:c>
      <x:c r="E864" s="47" t="s"/>
      <x:c r="H864" s="47" t="s"/>
      <x:c r="K864" s="45">
        <x:f>SUM(J862:J863)</x:f>
      </x:c>
    </x:row>
    <x:row r="865" spans="1:27">
      <x:c r="B865" s="14" t="s">
        <x:v>781</x:v>
      </x:c>
      <x:c r="E865" s="47" t="s"/>
      <x:c r="H865" s="47" t="s"/>
      <x:c r="K865" s="47" t="s"/>
    </x:row>
    <x:row r="866" spans="1:27">
      <x:c r="B866" s="0" t="s">
        <x:v>1165</x:v>
      </x:c>
      <x:c r="C866" s="0" t="s">
        <x:v>15</x:v>
      </x:c>
      <x:c r="D866" s="0" t="s">
        <x:v>1166</x:v>
      </x:c>
      <x:c r="E866" s="44" t="n">
        <x:v>1</x:v>
      </x:c>
      <x:c r="G866" s="0" t="s">
        <x:v>774</x:v>
      </x:c>
      <x:c r="H866" s="45" t="n">
        <x:v>3.98</x:v>
      </x:c>
      <x:c r="I866" s="0" t="s">
        <x:v>775</x:v>
      </x:c>
      <x:c r="J866" s="46">
        <x:f>ROUND(E866* H866,5)</x:f>
      </x:c>
      <x:c r="K866" s="47" t="s"/>
    </x:row>
    <x:row r="867" spans="1:27">
      <x:c r="D867" s="48" t="s">
        <x:v>789</x:v>
      </x:c>
      <x:c r="E867" s="47" t="s"/>
      <x:c r="H867" s="47" t="s"/>
      <x:c r="K867" s="45">
        <x:f>SUM(J866:J866)</x:f>
      </x:c>
    </x:row>
    <x:row r="868" spans="1:27">
      <x:c r="E868" s="47" t="s"/>
      <x:c r="H868" s="47" t="s"/>
      <x:c r="K868" s="47" t="s"/>
    </x:row>
    <x:row r="869" spans="1:27">
      <x:c r="D869" s="48" t="s">
        <x:v>791</x:v>
      </x:c>
      <x:c r="E869" s="47" t="s"/>
      <x:c r="H869" s="47" t="n">
        <x:v>1.5</x:v>
      </x:c>
      <x:c r="I869" s="0" t="s">
        <x:v>792</x:v>
      </x:c>
      <x:c r="J869" s="0">
        <x:f>ROUND(H869/100*K864,5)</x:f>
      </x:c>
      <x:c r="K869" s="47" t="s"/>
    </x:row>
    <x:row r="870" spans="1:27">
      <x:c r="D870" s="48" t="s">
        <x:v>790</x:v>
      </x:c>
      <x:c r="E870" s="47" t="s"/>
      <x:c r="H870" s="47" t="s"/>
      <x:c r="K870" s="49">
        <x:f>SUM(J861:J869)</x:f>
      </x:c>
    </x:row>
    <x:row r="871" spans="1:27">
      <x:c r="D871" s="48" t="s">
        <x:v>882</x:v>
      </x:c>
      <x:c r="E871" s="47" t="s"/>
      <x:c r="H871" s="47" t="n">
        <x:v>3</x:v>
      </x:c>
      <x:c r="I871" s="0" t="s">
        <x:v>792</x:v>
      </x:c>
      <x:c r="K871" s="45">
        <x:f>ROUND(H871/100*K870,5)</x:f>
      </x:c>
    </x:row>
    <x:row r="872" spans="1:27">
      <x:c r="D872" s="48" t="s">
        <x:v>793</x:v>
      </x:c>
      <x:c r="E872" s="47" t="s"/>
      <x:c r="H872" s="47" t="s"/>
      <x:c r="K872" s="49">
        <x:f>SUM(K870:K871)</x:f>
      </x:c>
    </x:row>
    <x:row r="874" spans="1:27" customFormat="1" ht="45" customHeight="1">
      <x:c r="A874" s="37" t="s">
        <x:v>1167</x:v>
      </x:c>
      <x:c r="B874" s="37" t="s">
        <x:v>245</x:v>
      </x:c>
      <x:c r="C874" s="38" t="s">
        <x:v>15</x:v>
      </x:c>
      <x:c r="D874" s="39" t="s">
        <x:v>246</x:v>
      </x:c>
      <x:c r="E874" s="38" t="s"/>
      <x:c r="F874" s="38" t="s"/>
      <x:c r="G874" s="38" t="s"/>
      <x:c r="H874" s="40" t="s">
        <x:v>767</x:v>
      </x:c>
      <x:c r="I874" s="41" t="n">
        <x:v>1</x:v>
      </x:c>
      <x:c r="J874" s="42" t="s"/>
      <x:c r="K874" s="43">
        <x:f>ROUND(K884,2)</x:f>
      </x:c>
      <x:c r="L874" s="39" t="s">
        <x:v>1168</x:v>
      </x:c>
      <x:c r="M874" s="38" t="s"/>
      <x:c r="N874" s="38" t="s"/>
      <x:c r="O874" s="38" t="s"/>
      <x:c r="P874" s="38" t="s"/>
      <x:c r="Q874" s="38" t="s"/>
      <x:c r="R874" s="38" t="s"/>
      <x:c r="S874" s="38" t="s"/>
      <x:c r="T874" s="38" t="s"/>
      <x:c r="U874" s="38" t="s"/>
      <x:c r="V874" s="38" t="s"/>
      <x:c r="W874" s="38" t="s"/>
      <x:c r="X874" s="38" t="s"/>
      <x:c r="Y874" s="38" t="s"/>
      <x:c r="Z874" s="38" t="s"/>
      <x:c r="AA874" s="38" t="s"/>
    </x:row>
    <x:row r="875" spans="1:27">
      <x:c r="B875" s="14" t="s">
        <x:v>769</x:v>
      </x:c>
    </x:row>
    <x:row r="876" spans="1:27">
      <x:c r="B876" s="0" t="s">
        <x:v>908</x:v>
      </x:c>
      <x:c r="C876" s="0" t="s">
        <x:v>771</x:v>
      </x:c>
      <x:c r="D876" s="0" t="s">
        <x:v>909</x:v>
      </x:c>
      <x:c r="E876" s="44" t="n">
        <x:v>0.46</x:v>
      </x:c>
      <x:c r="F876" s="0" t="s">
        <x:v>773</x:v>
      </x:c>
      <x:c r="G876" s="0" t="s">
        <x:v>774</x:v>
      </x:c>
      <x:c r="H876" s="45" t="n">
        <x:v>34.33</x:v>
      </x:c>
      <x:c r="I876" s="0" t="s">
        <x:v>775</x:v>
      </x:c>
      <x:c r="J876" s="46">
        <x:f>ROUND(E876/I874* H876,5)</x:f>
      </x:c>
      <x:c r="K876" s="47" t="s"/>
    </x:row>
    <x:row r="877" spans="1:27">
      <x:c r="B877" s="0" t="s">
        <x:v>858</x:v>
      </x:c>
      <x:c r="C877" s="0" t="s">
        <x:v>771</x:v>
      </x:c>
      <x:c r="D877" s="0" t="s">
        <x:v>859</x:v>
      </x:c>
      <x:c r="E877" s="44" t="n">
        <x:v>0.23</x:v>
      </x:c>
      <x:c r="F877" s="0" t="s">
        <x:v>773</x:v>
      </x:c>
      <x:c r="G877" s="0" t="s">
        <x:v>774</x:v>
      </x:c>
      <x:c r="H877" s="45" t="n">
        <x:v>13.09</x:v>
      </x:c>
      <x:c r="I877" s="0" t="s">
        <x:v>775</x:v>
      </x:c>
      <x:c r="J877" s="46">
        <x:f>ROUND(E877/I874* H877,5)</x:f>
      </x:c>
      <x:c r="K877" s="47" t="s"/>
    </x:row>
    <x:row r="878" spans="1:27">
      <x:c r="D878" s="48" t="s">
        <x:v>776</x:v>
      </x:c>
      <x:c r="E878" s="47" t="s"/>
      <x:c r="H878" s="47" t="s"/>
      <x:c r="K878" s="45">
        <x:f>SUM(J876:J877)</x:f>
      </x:c>
    </x:row>
    <x:row r="879" spans="1:27">
      <x:c r="B879" s="14" t="s">
        <x:v>764</x:v>
      </x:c>
      <x:c r="E879" s="47" t="s"/>
      <x:c r="H879" s="47" t="s"/>
      <x:c r="K879" s="47" t="s"/>
    </x:row>
    <x:row r="880" spans="1:27">
      <x:c r="B880" s="0" t="s">
        <x:v>834</x:v>
      </x:c>
      <x:c r="C880" s="0" t="s">
        <x:v>23</x:v>
      </x:c>
      <x:c r="D880" s="0" t="s">
        <x:v>835</x:v>
      </x:c>
      <x:c r="E880" s="44" t="n">
        <x:v>0.0173</x:v>
      </x:c>
      <x:c r="G880" s="0" t="s">
        <x:v>774</x:v>
      </x:c>
      <x:c r="H880" s="45" t="n">
        <x:v>118.4162</x:v>
      </x:c>
      <x:c r="I880" s="0" t="s">
        <x:v>775</x:v>
      </x:c>
      <x:c r="J880" s="46">
        <x:f>ROUND(E880* H880,5)</x:f>
      </x:c>
      <x:c r="K880" s="47" t="s"/>
    </x:row>
    <x:row r="881" spans="1:27">
      <x:c r="D881" s="48" t="s">
        <x:v>917</x:v>
      </x:c>
      <x:c r="E881" s="47" t="s"/>
      <x:c r="H881" s="47" t="s"/>
      <x:c r="K881" s="45">
        <x:f>SUM(J880:J880)</x:f>
      </x:c>
    </x:row>
    <x:row r="882" spans="1:27">
      <x:c r="D882" s="48" t="s">
        <x:v>790</x:v>
      </x:c>
      <x:c r="E882" s="47" t="s"/>
      <x:c r="H882" s="47" t="s"/>
      <x:c r="K882" s="49">
        <x:f>SUM(J875:J881)</x:f>
      </x:c>
    </x:row>
    <x:row r="883" spans="1:27">
      <x:c r="D883" s="48" t="s">
        <x:v>882</x:v>
      </x:c>
      <x:c r="E883" s="47" t="s"/>
      <x:c r="H883" s="47" t="n">
        <x:v>3</x:v>
      </x:c>
      <x:c r="I883" s="0" t="s">
        <x:v>792</x:v>
      </x:c>
      <x:c r="K883" s="45">
        <x:f>ROUND(H883/100*K882,5)</x:f>
      </x:c>
    </x:row>
    <x:row r="884" spans="1:27">
      <x:c r="D884" s="48" t="s">
        <x:v>793</x:v>
      </x:c>
      <x:c r="E884" s="47" t="s"/>
      <x:c r="H884" s="47" t="s"/>
      <x:c r="K884" s="49">
        <x:f>SUM(K882:K883)</x:f>
      </x:c>
    </x:row>
    <x:row r="886" spans="1:27" customFormat="1" ht="45" customHeight="1">
      <x:c r="A886" s="37" t="s">
        <x:v>1169</x:v>
      </x:c>
      <x:c r="B886" s="37" t="s">
        <x:v>249</x:v>
      </x:c>
      <x:c r="C886" s="38" t="s">
        <x:v>15</x:v>
      </x:c>
      <x:c r="D886" s="39" t="s">
        <x:v>250</x:v>
      </x:c>
      <x:c r="E886" s="38" t="s"/>
      <x:c r="F886" s="38" t="s"/>
      <x:c r="G886" s="38" t="s"/>
      <x:c r="H886" s="40" t="s">
        <x:v>767</x:v>
      </x:c>
      <x:c r="I886" s="41" t="n">
        <x:v>1</x:v>
      </x:c>
      <x:c r="J886" s="42" t="s"/>
      <x:c r="K886" s="43">
        <x:f>ROUND(K899,2)</x:f>
      </x:c>
      <x:c r="L886" s="39" t="s">
        <x:v>1170</x:v>
      </x:c>
      <x:c r="M886" s="38" t="s"/>
      <x:c r="N886" s="38" t="s"/>
      <x:c r="O886" s="38" t="s"/>
      <x:c r="P886" s="38" t="s"/>
      <x:c r="Q886" s="38" t="s"/>
      <x:c r="R886" s="38" t="s"/>
      <x:c r="S886" s="38" t="s"/>
      <x:c r="T886" s="38" t="s"/>
      <x:c r="U886" s="38" t="s"/>
      <x:c r="V886" s="38" t="s"/>
      <x:c r="W886" s="38" t="s"/>
      <x:c r="X886" s="38" t="s"/>
      <x:c r="Y886" s="38" t="s"/>
      <x:c r="Z886" s="38" t="s"/>
      <x:c r="AA886" s="38" t="s"/>
    </x:row>
    <x:row r="887" spans="1:27">
      <x:c r="B887" s="14" t="s">
        <x:v>769</x:v>
      </x:c>
    </x:row>
    <x:row r="888" spans="1:27">
      <x:c r="B888" s="0" t="s">
        <x:v>865</x:v>
      </x:c>
      <x:c r="C888" s="0" t="s">
        <x:v>771</x:v>
      </x:c>
      <x:c r="D888" s="0" t="s">
        <x:v>866</x:v>
      </x:c>
      <x:c r="E888" s="44" t="n">
        <x:v>0.23</x:v>
      </x:c>
      <x:c r="F888" s="0" t="s">
        <x:v>773</x:v>
      </x:c>
      <x:c r="G888" s="0" t="s">
        <x:v>774</x:v>
      </x:c>
      <x:c r="H888" s="45" t="n">
        <x:v>28.66</x:v>
      </x:c>
      <x:c r="I888" s="0" t="s">
        <x:v>775</x:v>
      </x:c>
      <x:c r="J888" s="46">
        <x:f>ROUND(E888/I886* H888,5)</x:f>
      </x:c>
      <x:c r="K888" s="47" t="s"/>
    </x:row>
    <x:row r="889" spans="1:27">
      <x:c r="B889" s="0" t="s">
        <x:v>1171</x:v>
      </x:c>
      <x:c r="C889" s="0" t="s">
        <x:v>771</x:v>
      </x:c>
      <x:c r="D889" s="0" t="s">
        <x:v>1172</x:v>
      </x:c>
      <x:c r="E889" s="44" t="n">
        <x:v>0.23</x:v>
      </x:c>
      <x:c r="F889" s="0" t="s">
        <x:v>773</x:v>
      </x:c>
      <x:c r="G889" s="0" t="s">
        <x:v>774</x:v>
      </x:c>
      <x:c r="H889" s="45" t="n">
        <x:v>34.33</x:v>
      </x:c>
      <x:c r="I889" s="0" t="s">
        <x:v>775</x:v>
      </x:c>
      <x:c r="J889" s="46">
        <x:f>ROUND(E889/I886* H889,5)</x:f>
      </x:c>
      <x:c r="K889" s="47" t="s"/>
    </x:row>
    <x:row r="890" spans="1:27">
      <x:c r="D890" s="48" t="s">
        <x:v>776</x:v>
      </x:c>
      <x:c r="E890" s="47" t="s"/>
      <x:c r="H890" s="47" t="s"/>
      <x:c r="K890" s="45">
        <x:f>SUM(J888:J889)</x:f>
      </x:c>
    </x:row>
    <x:row r="891" spans="1:27">
      <x:c r="B891" s="14" t="s">
        <x:v>781</x:v>
      </x:c>
      <x:c r="E891" s="47" t="s"/>
      <x:c r="H891" s="47" t="s"/>
      <x:c r="K891" s="47" t="s"/>
    </x:row>
    <x:row r="892" spans="1:27">
      <x:c r="B892" s="0" t="s">
        <x:v>1173</x:v>
      </x:c>
      <x:c r="C892" s="0" t="s">
        <x:v>48</x:v>
      </x:c>
      <x:c r="D892" s="0" t="s">
        <x:v>1174</x:v>
      </x:c>
      <x:c r="E892" s="44" t="n">
        <x:v>0.8</x:v>
      </x:c>
      <x:c r="G892" s="0" t="s">
        <x:v>774</x:v>
      </x:c>
      <x:c r="H892" s="45" t="n">
        <x:v>0.17</x:v>
      </x:c>
      <x:c r="I892" s="0" t="s">
        <x:v>775</x:v>
      </x:c>
      <x:c r="J892" s="46">
        <x:f>ROUND(E892* H892,5)</x:f>
      </x:c>
      <x:c r="K892" s="47" t="s"/>
    </x:row>
    <x:row r="893" spans="1:27">
      <x:c r="D893" s="48" t="s">
        <x:v>789</x:v>
      </x:c>
      <x:c r="E893" s="47" t="s"/>
      <x:c r="H893" s="47" t="s"/>
      <x:c r="K893" s="45">
        <x:f>SUM(J892:J892)</x:f>
      </x:c>
    </x:row>
    <x:row r="894" spans="1:27">
      <x:c r="B894" s="14" t="s">
        <x:v>764</x:v>
      </x:c>
      <x:c r="E894" s="47" t="s"/>
      <x:c r="H894" s="47" t="s"/>
      <x:c r="K894" s="47" t="s"/>
    </x:row>
    <x:row r="895" spans="1:27">
      <x:c r="B895" s="0" t="s">
        <x:v>862</x:v>
      </x:c>
      <x:c r="C895" s="0" t="s">
        <x:v>23</x:v>
      </x:c>
      <x:c r="D895" s="0" t="s">
        <x:v>863</x:v>
      </x:c>
      <x:c r="E895" s="44" t="n">
        <x:v>0.012</x:v>
      </x:c>
      <x:c r="G895" s="0" t="s">
        <x:v>774</x:v>
      </x:c>
      <x:c r="H895" s="45" t="n">
        <x:v>165.632</x:v>
      </x:c>
      <x:c r="I895" s="0" t="s">
        <x:v>775</x:v>
      </x:c>
      <x:c r="J895" s="46">
        <x:f>ROUND(E895* H895,5)</x:f>
      </x:c>
      <x:c r="K895" s="47" t="s"/>
    </x:row>
    <x:row r="896" spans="1:27">
      <x:c r="D896" s="48" t="s">
        <x:v>917</x:v>
      </x:c>
      <x:c r="E896" s="47" t="s"/>
      <x:c r="H896" s="47" t="s"/>
      <x:c r="K896" s="45">
        <x:f>SUM(J895:J895)</x:f>
      </x:c>
    </x:row>
    <x:row r="897" spans="1:27">
      <x:c r="D897" s="48" t="s">
        <x:v>790</x:v>
      </x:c>
      <x:c r="E897" s="47" t="s"/>
      <x:c r="H897" s="47" t="s"/>
      <x:c r="K897" s="49">
        <x:f>SUM(J887:J896)</x:f>
      </x:c>
    </x:row>
    <x:row r="898" spans="1:27">
      <x:c r="D898" s="48" t="s">
        <x:v>882</x:v>
      </x:c>
      <x:c r="E898" s="47" t="s"/>
      <x:c r="H898" s="47" t="n">
        <x:v>3</x:v>
      </x:c>
      <x:c r="I898" s="0" t="s">
        <x:v>792</x:v>
      </x:c>
      <x:c r="K898" s="45">
        <x:f>ROUND(H898/100*K897,5)</x:f>
      </x:c>
    </x:row>
    <x:row r="899" spans="1:27">
      <x:c r="D899" s="48" t="s">
        <x:v>793</x:v>
      </x:c>
      <x:c r="E899" s="47" t="s"/>
      <x:c r="H899" s="47" t="s"/>
      <x:c r="K899" s="49">
        <x:f>SUM(K897:K898)</x:f>
      </x:c>
    </x:row>
    <x:row r="901" spans="1:27" customFormat="1" ht="45" customHeight="1">
      <x:c r="A901" s="37" t="s">
        <x:v>1175</x:v>
      </x:c>
      <x:c r="B901" s="37" t="s">
        <x:v>247</x:v>
      </x:c>
      <x:c r="C901" s="38" t="s">
        <x:v>15</x:v>
      </x:c>
      <x:c r="D901" s="39" t="s">
        <x:v>248</x:v>
      </x:c>
      <x:c r="E901" s="38" t="s"/>
      <x:c r="F901" s="38" t="s"/>
      <x:c r="G901" s="38" t="s"/>
      <x:c r="H901" s="40" t="s">
        <x:v>767</x:v>
      </x:c>
      <x:c r="I901" s="41" t="n">
        <x:v>1</x:v>
      </x:c>
      <x:c r="J901" s="42" t="s"/>
      <x:c r="K901" s="43">
        <x:f>ROUND(K913,2)</x:f>
      </x:c>
      <x:c r="L901" s="39" t="s">
        <x:v>1176</x:v>
      </x:c>
      <x:c r="M901" s="38" t="s"/>
      <x:c r="N901" s="38" t="s"/>
      <x:c r="O901" s="38" t="s"/>
      <x:c r="P901" s="38" t="s"/>
      <x:c r="Q901" s="38" t="s"/>
      <x:c r="R901" s="38" t="s"/>
      <x:c r="S901" s="38" t="s"/>
      <x:c r="T901" s="38" t="s"/>
      <x:c r="U901" s="38" t="s"/>
      <x:c r="V901" s="38" t="s"/>
      <x:c r="W901" s="38" t="s"/>
      <x:c r="X901" s="38" t="s"/>
      <x:c r="Y901" s="38" t="s"/>
      <x:c r="Z901" s="38" t="s"/>
      <x:c r="AA901" s="38" t="s"/>
    </x:row>
    <x:row r="902" spans="1:27">
      <x:c r="B902" s="14" t="s">
        <x:v>769</x:v>
      </x:c>
    </x:row>
    <x:row r="903" spans="1:27">
      <x:c r="B903" s="0" t="s">
        <x:v>1086</x:v>
      </x:c>
      <x:c r="C903" s="0" t="s">
        <x:v>771</x:v>
      </x:c>
      <x:c r="D903" s="0" t="s">
        <x:v>1087</x:v>
      </x:c>
      <x:c r="E903" s="44" t="n">
        <x:v>0.525</x:v>
      </x:c>
      <x:c r="F903" s="0" t="s">
        <x:v>773</x:v>
      </x:c>
      <x:c r="G903" s="0" t="s">
        <x:v>774</x:v>
      </x:c>
      <x:c r="H903" s="45" t="n">
        <x:v>34.33</x:v>
      </x:c>
      <x:c r="I903" s="0" t="s">
        <x:v>775</x:v>
      </x:c>
      <x:c r="J903" s="46">
        <x:f>ROUND(E903/I901* H903,5)</x:f>
      </x:c>
      <x:c r="K903" s="47" t="s"/>
    </x:row>
    <x:row r="904" spans="1:27">
      <x:c r="B904" s="0" t="s">
        <x:v>858</x:v>
      </x:c>
      <x:c r="C904" s="0" t="s">
        <x:v>771</x:v>
      </x:c>
      <x:c r="D904" s="0" t="s">
        <x:v>859</x:v>
      </x:c>
      <x:c r="E904" s="44" t="n">
        <x:v>0.175</x:v>
      </x:c>
      <x:c r="F904" s="0" t="s">
        <x:v>773</x:v>
      </x:c>
      <x:c r="G904" s="0" t="s">
        <x:v>774</x:v>
      </x:c>
      <x:c r="H904" s="45" t="n">
        <x:v>13.09</x:v>
      </x:c>
      <x:c r="I904" s="0" t="s">
        <x:v>775</x:v>
      </x:c>
      <x:c r="J904" s="46">
        <x:f>ROUND(E904/I901* H904,5)</x:f>
      </x:c>
      <x:c r="K904" s="47" t="s"/>
    </x:row>
    <x:row r="905" spans="1:27">
      <x:c r="D905" s="48" t="s">
        <x:v>776</x:v>
      </x:c>
      <x:c r="E905" s="47" t="s"/>
      <x:c r="H905" s="47" t="s"/>
      <x:c r="K905" s="45">
        <x:f>SUM(J903:J904)</x:f>
      </x:c>
    </x:row>
    <x:row r="906" spans="1:27">
      <x:c r="B906" s="14" t="s">
        <x:v>781</x:v>
      </x:c>
      <x:c r="E906" s="47" t="s"/>
      <x:c r="H906" s="47" t="s"/>
      <x:c r="K906" s="47" t="s"/>
    </x:row>
    <x:row r="907" spans="1:27">
      <x:c r="B907" s="0" t="s">
        <x:v>1177</x:v>
      </x:c>
      <x:c r="C907" s="0" t="s">
        <x:v>48</x:v>
      </x:c>
      <x:c r="D907" s="0" t="s">
        <x:v>1178</x:v>
      </x:c>
      <x:c r="E907" s="44" t="n">
        <x:v>0.705</x:v>
      </x:c>
      <x:c r="G907" s="0" t="s">
        <x:v>774</x:v>
      </x:c>
      <x:c r="H907" s="45" t="n">
        <x:v>0.34</x:v>
      </x:c>
      <x:c r="I907" s="0" t="s">
        <x:v>775</x:v>
      </x:c>
      <x:c r="J907" s="46">
        <x:f>ROUND(E907* H907,5)</x:f>
      </x:c>
      <x:c r="K907" s="47" t="s"/>
    </x:row>
    <x:row r="908" spans="1:27">
      <x:c r="B908" s="0" t="s">
        <x:v>1179</x:v>
      </x:c>
      <x:c r="C908" s="0" t="s">
        <x:v>48</x:v>
      </x:c>
      <x:c r="D908" s="0" t="s">
        <x:v>1180</x:v>
      </x:c>
      <x:c r="E908" s="44" t="n">
        <x:v>4.9028</x:v>
      </x:c>
      <x:c r="G908" s="0" t="s">
        <x:v>774</x:v>
      </x:c>
      <x:c r="H908" s="45" t="n">
        <x:v>0.35</x:v>
      </x:c>
      <x:c r="I908" s="0" t="s">
        <x:v>775</x:v>
      </x:c>
      <x:c r="J908" s="46">
        <x:f>ROUND(E908* H908,5)</x:f>
      </x:c>
      <x:c r="K908" s="47" t="s"/>
    </x:row>
    <x:row r="909" spans="1:27">
      <x:c r="B909" s="0" t="s">
        <x:v>1181</x:v>
      </x:c>
      <x:c r="C909" s="0" t="s">
        <x:v>15</x:v>
      </x:c>
      <x:c r="D909" s="0" t="s">
        <x:v>1182</x:v>
      </x:c>
      <x:c r="E909" s="44" t="n">
        <x:v>1.1</x:v>
      </x:c>
      <x:c r="G909" s="0" t="s">
        <x:v>774</x:v>
      </x:c>
      <x:c r="H909" s="45" t="n">
        <x:v>14.24</x:v>
      </x:c>
      <x:c r="I909" s="0" t="s">
        <x:v>775</x:v>
      </x:c>
      <x:c r="J909" s="46">
        <x:f>ROUND(E909* H909,5)</x:f>
      </x:c>
      <x:c r="K909" s="47" t="s"/>
    </x:row>
    <x:row r="910" spans="1:27">
      <x:c r="D910" s="48" t="s">
        <x:v>789</x:v>
      </x:c>
      <x:c r="E910" s="47" t="s"/>
      <x:c r="H910" s="47" t="s"/>
      <x:c r="K910" s="45">
        <x:f>SUM(J907:J909)</x:f>
      </x:c>
    </x:row>
    <x:row r="911" spans="1:27">
      <x:c r="D911" s="48" t="s">
        <x:v>790</x:v>
      </x:c>
      <x:c r="E911" s="47" t="s"/>
      <x:c r="H911" s="47" t="s"/>
      <x:c r="K911" s="49">
        <x:f>SUM(J902:J910)</x:f>
      </x:c>
    </x:row>
    <x:row r="912" spans="1:27">
      <x:c r="D912" s="48" t="s">
        <x:v>882</x:v>
      </x:c>
      <x:c r="E912" s="47" t="s"/>
      <x:c r="H912" s="47" t="n">
        <x:v>3</x:v>
      </x:c>
      <x:c r="I912" s="0" t="s">
        <x:v>792</x:v>
      </x:c>
      <x:c r="K912" s="45">
        <x:f>ROUND(H912/100*K911,5)</x:f>
      </x:c>
    </x:row>
    <x:row r="913" spans="1:27">
      <x:c r="D913" s="48" t="s">
        <x:v>793</x:v>
      </x:c>
      <x:c r="E913" s="47" t="s"/>
      <x:c r="H913" s="47" t="s"/>
      <x:c r="K913" s="49">
        <x:f>SUM(K911:K912)</x:f>
      </x:c>
    </x:row>
    <x:row r="915" spans="1:27" customFormat="1" ht="45" customHeight="1">
      <x:c r="A915" s="37" t="s">
        <x:v>1183</x:v>
      </x:c>
      <x:c r="B915" s="37" t="s">
        <x:v>233</x:v>
      </x:c>
      <x:c r="C915" s="38" t="s">
        <x:v>15</x:v>
      </x:c>
      <x:c r="D915" s="39" t="s">
        <x:v>234</x:v>
      </x:c>
      <x:c r="E915" s="38" t="s"/>
      <x:c r="F915" s="38" t="s"/>
      <x:c r="G915" s="38" t="s"/>
      <x:c r="H915" s="40" t="s">
        <x:v>767</x:v>
      </x:c>
      <x:c r="I915" s="41" t="n">
        <x:v>1</x:v>
      </x:c>
      <x:c r="J915" s="42" t="s"/>
      <x:c r="K915" s="43">
        <x:f>ROUND(K926,2)</x:f>
      </x:c>
      <x:c r="L915" s="39" t="s">
        <x:v>1184</x:v>
      </x:c>
      <x:c r="M915" s="38" t="s"/>
      <x:c r="N915" s="38" t="s"/>
      <x:c r="O915" s="38" t="s"/>
      <x:c r="P915" s="38" t="s"/>
      <x:c r="Q915" s="38" t="s"/>
      <x:c r="R915" s="38" t="s"/>
      <x:c r="S915" s="38" t="s"/>
      <x:c r="T915" s="38" t="s"/>
      <x:c r="U915" s="38" t="s"/>
      <x:c r="V915" s="38" t="s"/>
      <x:c r="W915" s="38" t="s"/>
      <x:c r="X915" s="38" t="s"/>
      <x:c r="Y915" s="38" t="s"/>
      <x:c r="Z915" s="38" t="s"/>
      <x:c r="AA915" s="38" t="s"/>
    </x:row>
    <x:row r="916" spans="1:27">
      <x:c r="B916" s="14" t="s">
        <x:v>769</x:v>
      </x:c>
    </x:row>
    <x:row r="917" spans="1:27">
      <x:c r="B917" s="0" t="s">
        <x:v>1078</x:v>
      </x:c>
      <x:c r="C917" s="0" t="s">
        <x:v>771</x:v>
      </x:c>
      <x:c r="D917" s="0" t="s">
        <x:v>1079</x:v>
      </x:c>
      <x:c r="E917" s="44" t="n">
        <x:v>0.23</x:v>
      </x:c>
      <x:c r="F917" s="0" t="s">
        <x:v>773</x:v>
      </x:c>
      <x:c r="G917" s="0" t="s">
        <x:v>774</x:v>
      </x:c>
      <x:c r="H917" s="45" t="n">
        <x:v>30.48</x:v>
      </x:c>
      <x:c r="I917" s="0" t="s">
        <x:v>775</x:v>
      </x:c>
      <x:c r="J917" s="46">
        <x:f>ROUND(E917/I915* H917,5)</x:f>
      </x:c>
      <x:c r="K917" s="47" t="s"/>
    </x:row>
    <x:row r="918" spans="1:27">
      <x:c r="B918" s="0" t="s">
        <x:v>1080</x:v>
      </x:c>
      <x:c r="C918" s="0" t="s">
        <x:v>771</x:v>
      </x:c>
      <x:c r="D918" s="0" t="s">
        <x:v>1054</x:v>
      </x:c>
      <x:c r="E918" s="44" t="n">
        <x:v>0.23</x:v>
      </x:c>
      <x:c r="F918" s="0" t="s">
        <x:v>773</x:v>
      </x:c>
      <x:c r="G918" s="0" t="s">
        <x:v>774</x:v>
      </x:c>
      <x:c r="H918" s="45" t="n">
        <x:v>35.48</x:v>
      </x:c>
      <x:c r="I918" s="0" t="s">
        <x:v>775</x:v>
      </x:c>
      <x:c r="J918" s="46">
        <x:f>ROUND(E918/I915* H918,5)</x:f>
      </x:c>
      <x:c r="K918" s="47" t="s"/>
    </x:row>
    <x:row r="919" spans="1:27">
      <x:c r="D919" s="48" t="s">
        <x:v>776</x:v>
      </x:c>
      <x:c r="E919" s="47" t="s"/>
      <x:c r="H919" s="47" t="s"/>
      <x:c r="K919" s="45">
        <x:f>SUM(J917:J918)</x:f>
      </x:c>
    </x:row>
    <x:row r="920" spans="1:27">
      <x:c r="B920" s="14" t="s">
        <x:v>781</x:v>
      </x:c>
      <x:c r="E920" s="47" t="s"/>
      <x:c r="H920" s="47" t="s"/>
      <x:c r="K920" s="47" t="s"/>
    </x:row>
    <x:row r="921" spans="1:27">
      <x:c r="B921" s="0" t="s">
        <x:v>1185</x:v>
      </x:c>
      <x:c r="C921" s="0" t="s">
        <x:v>15</x:v>
      </x:c>
      <x:c r="D921" s="0" t="s">
        <x:v>1186</x:v>
      </x:c>
      <x:c r="E921" s="44" t="n">
        <x:v>1.03</x:v>
      </x:c>
      <x:c r="G921" s="0" t="s">
        <x:v>774</x:v>
      </x:c>
      <x:c r="H921" s="45" t="n">
        <x:v>4.31</x:v>
      </x:c>
      <x:c r="I921" s="0" t="s">
        <x:v>775</x:v>
      </x:c>
      <x:c r="J921" s="46">
        <x:f>ROUND(E921* H921,5)</x:f>
      </x:c>
      <x:c r="K921" s="47" t="s"/>
    </x:row>
    <x:row r="922" spans="1:27">
      <x:c r="B922" s="0" t="s">
        <x:v>1187</x:v>
      </x:c>
      <x:c r="C922" s="0" t="s">
        <x:v>15</x:v>
      </x:c>
      <x:c r="D922" s="0" t="s">
        <x:v>1188</x:v>
      </x:c>
      <x:c r="E922" s="44" t="n">
        <x:v>1.03</x:v>
      </x:c>
      <x:c r="G922" s="0" t="s">
        <x:v>774</x:v>
      </x:c>
      <x:c r="H922" s="45" t="n">
        <x:v>14.49</x:v>
      </x:c>
      <x:c r="I922" s="0" t="s">
        <x:v>775</x:v>
      </x:c>
      <x:c r="J922" s="46">
        <x:f>ROUND(E922* H922,5)</x:f>
      </x:c>
      <x:c r="K922" s="47" t="s"/>
    </x:row>
    <x:row r="923" spans="1:27">
      <x:c r="D923" s="48" t="s">
        <x:v>789</x:v>
      </x:c>
      <x:c r="E923" s="47" t="s"/>
      <x:c r="H923" s="47" t="s"/>
      <x:c r="K923" s="45">
        <x:f>SUM(J921:J922)</x:f>
      </x:c>
    </x:row>
    <x:row r="924" spans="1:27">
      <x:c r="D924" s="48" t="s">
        <x:v>790</x:v>
      </x:c>
      <x:c r="E924" s="47" t="s"/>
      <x:c r="H924" s="47" t="s"/>
      <x:c r="K924" s="49">
        <x:f>SUM(J916:J923)</x:f>
      </x:c>
    </x:row>
    <x:row r="925" spans="1:27">
      <x:c r="D925" s="48" t="s">
        <x:v>882</x:v>
      </x:c>
      <x:c r="E925" s="47" t="s"/>
      <x:c r="H925" s="47" t="n">
        <x:v>3</x:v>
      </x:c>
      <x:c r="I925" s="0" t="s">
        <x:v>792</x:v>
      </x:c>
      <x:c r="K925" s="45">
        <x:f>ROUND(H925/100*K924,5)</x:f>
      </x:c>
    </x:row>
    <x:row r="926" spans="1:27">
      <x:c r="D926" s="48" t="s">
        <x:v>793</x:v>
      </x:c>
      <x:c r="E926" s="47" t="s"/>
      <x:c r="H926" s="47" t="s"/>
      <x:c r="K926" s="49">
        <x:f>SUM(K924:K925)</x:f>
      </x:c>
    </x:row>
    <x:row r="928" spans="1:27" customFormat="1" ht="45" customHeight="1">
      <x:c r="A928" s="37" t="s">
        <x:v>1189</x:v>
      </x:c>
      <x:c r="B928" s="37" t="s">
        <x:v>235</x:v>
      </x:c>
      <x:c r="C928" s="38" t="s">
        <x:v>15</x:v>
      </x:c>
      <x:c r="D928" s="39" t="s">
        <x:v>234</x:v>
      </x:c>
      <x:c r="E928" s="38" t="s"/>
      <x:c r="F928" s="38" t="s"/>
      <x:c r="G928" s="38" t="s"/>
      <x:c r="H928" s="40" t="s">
        <x:v>767</x:v>
      </x:c>
      <x:c r="I928" s="41" t="n">
        <x:v>1</x:v>
      </x:c>
      <x:c r="J928" s="42" t="s"/>
      <x:c r="K928" s="43">
        <x:f>ROUND(K939,2)</x:f>
      </x:c>
      <x:c r="L928" s="39" t="s">
        <x:v>1184</x:v>
      </x:c>
      <x:c r="M928" s="38" t="s"/>
      <x:c r="N928" s="38" t="s"/>
      <x:c r="O928" s="38" t="s"/>
      <x:c r="P928" s="38" t="s"/>
      <x:c r="Q928" s="38" t="s"/>
      <x:c r="R928" s="38" t="s"/>
      <x:c r="S928" s="38" t="s"/>
      <x:c r="T928" s="38" t="s"/>
      <x:c r="U928" s="38" t="s"/>
      <x:c r="V928" s="38" t="s"/>
      <x:c r="W928" s="38" t="s"/>
      <x:c r="X928" s="38" t="s"/>
      <x:c r="Y928" s="38" t="s"/>
      <x:c r="Z928" s="38" t="s"/>
      <x:c r="AA928" s="38" t="s"/>
    </x:row>
    <x:row r="929" spans="1:27">
      <x:c r="B929" s="14" t="s">
        <x:v>769</x:v>
      </x:c>
    </x:row>
    <x:row r="930" spans="1:27">
      <x:c r="B930" s="0" t="s">
        <x:v>1080</x:v>
      </x:c>
      <x:c r="C930" s="0" t="s">
        <x:v>771</x:v>
      </x:c>
      <x:c r="D930" s="0" t="s">
        <x:v>1054</x:v>
      </x:c>
      <x:c r="E930" s="44" t="n">
        <x:v>0.23</x:v>
      </x:c>
      <x:c r="F930" s="0" t="s">
        <x:v>773</x:v>
      </x:c>
      <x:c r="G930" s="0" t="s">
        <x:v>774</x:v>
      </x:c>
      <x:c r="H930" s="45" t="n">
        <x:v>35.48</x:v>
      </x:c>
      <x:c r="I930" s="0" t="s">
        <x:v>775</x:v>
      </x:c>
      <x:c r="J930" s="46">
        <x:f>ROUND(E930/I928* H930,5)</x:f>
      </x:c>
      <x:c r="K930" s="47" t="s"/>
    </x:row>
    <x:row r="931" spans="1:27">
      <x:c r="B931" s="0" t="s">
        <x:v>1078</x:v>
      </x:c>
      <x:c r="C931" s="0" t="s">
        <x:v>771</x:v>
      </x:c>
      <x:c r="D931" s="0" t="s">
        <x:v>1079</x:v>
      </x:c>
      <x:c r="E931" s="44" t="n">
        <x:v>0.23</x:v>
      </x:c>
      <x:c r="F931" s="0" t="s">
        <x:v>773</x:v>
      </x:c>
      <x:c r="G931" s="0" t="s">
        <x:v>774</x:v>
      </x:c>
      <x:c r="H931" s="45" t="n">
        <x:v>30.48</x:v>
      </x:c>
      <x:c r="I931" s="0" t="s">
        <x:v>775</x:v>
      </x:c>
      <x:c r="J931" s="46">
        <x:f>ROUND(E931/I928* H931,5)</x:f>
      </x:c>
      <x:c r="K931" s="47" t="s"/>
    </x:row>
    <x:row r="932" spans="1:27">
      <x:c r="D932" s="48" t="s">
        <x:v>776</x:v>
      </x:c>
      <x:c r="E932" s="47" t="s"/>
      <x:c r="H932" s="47" t="s"/>
      <x:c r="K932" s="45">
        <x:f>SUM(J930:J931)</x:f>
      </x:c>
    </x:row>
    <x:row r="933" spans="1:27">
      <x:c r="B933" s="14" t="s">
        <x:v>781</x:v>
      </x:c>
      <x:c r="E933" s="47" t="s"/>
      <x:c r="H933" s="47" t="s"/>
      <x:c r="K933" s="47" t="s"/>
    </x:row>
    <x:row r="934" spans="1:27">
      <x:c r="B934" s="0" t="s">
        <x:v>1185</x:v>
      </x:c>
      <x:c r="C934" s="0" t="s">
        <x:v>15</x:v>
      </x:c>
      <x:c r="D934" s="0" t="s">
        <x:v>1186</x:v>
      </x:c>
      <x:c r="E934" s="44" t="n">
        <x:v>1.03</x:v>
      </x:c>
      <x:c r="G934" s="0" t="s">
        <x:v>774</x:v>
      </x:c>
      <x:c r="H934" s="45" t="n">
        <x:v>4.31</x:v>
      </x:c>
      <x:c r="I934" s="0" t="s">
        <x:v>775</x:v>
      </x:c>
      <x:c r="J934" s="46">
        <x:f>ROUND(E934* H934,5)</x:f>
      </x:c>
      <x:c r="K934" s="47" t="s"/>
    </x:row>
    <x:row r="935" spans="1:27">
      <x:c r="B935" s="0" t="s">
        <x:v>1187</x:v>
      </x:c>
      <x:c r="C935" s="0" t="s">
        <x:v>15</x:v>
      </x:c>
      <x:c r="D935" s="0" t="s">
        <x:v>1188</x:v>
      </x:c>
      <x:c r="E935" s="44" t="n">
        <x:v>1.03</x:v>
      </x:c>
      <x:c r="G935" s="0" t="s">
        <x:v>774</x:v>
      </x:c>
      <x:c r="H935" s="45" t="n">
        <x:v>14.49</x:v>
      </x:c>
      <x:c r="I935" s="0" t="s">
        <x:v>775</x:v>
      </x:c>
      <x:c r="J935" s="46">
        <x:f>ROUND(E935* H935,5)</x:f>
      </x:c>
      <x:c r="K935" s="47" t="s"/>
    </x:row>
    <x:row r="936" spans="1:27">
      <x:c r="D936" s="48" t="s">
        <x:v>789</x:v>
      </x:c>
      <x:c r="E936" s="47" t="s"/>
      <x:c r="H936" s="47" t="s"/>
      <x:c r="K936" s="45">
        <x:f>SUM(J934:J935)</x:f>
      </x:c>
    </x:row>
    <x:row r="937" spans="1:27">
      <x:c r="D937" s="48" t="s">
        <x:v>790</x:v>
      </x:c>
      <x:c r="E937" s="47" t="s"/>
      <x:c r="H937" s="47" t="s"/>
      <x:c r="K937" s="49">
        <x:f>SUM(J929:J936)</x:f>
      </x:c>
    </x:row>
    <x:row r="938" spans="1:27">
      <x:c r="D938" s="48" t="s">
        <x:v>882</x:v>
      </x:c>
      <x:c r="E938" s="47" t="s"/>
      <x:c r="H938" s="47" t="n">
        <x:v>3</x:v>
      </x:c>
      <x:c r="I938" s="0" t="s">
        <x:v>792</x:v>
      </x:c>
      <x:c r="K938" s="45">
        <x:f>ROUND(H938/100*K937,5)</x:f>
      </x:c>
    </x:row>
    <x:row r="939" spans="1:27">
      <x:c r="D939" s="48" t="s">
        <x:v>793</x:v>
      </x:c>
      <x:c r="E939" s="47" t="s"/>
      <x:c r="H939" s="47" t="s"/>
      <x:c r="K939" s="49">
        <x:f>SUM(K937:K938)</x:f>
      </x:c>
    </x:row>
    <x:row r="941" spans="1:27" customFormat="1" ht="45" customHeight="1">
      <x:c r="A941" s="37" t="s">
        <x:v>1190</x:v>
      </x:c>
      <x:c r="B941" s="37" t="s">
        <x:v>240</x:v>
      </x:c>
      <x:c r="C941" s="38" t="s">
        <x:v>15</x:v>
      </x:c>
      <x:c r="D941" s="39" t="s">
        <x:v>241</x:v>
      </x:c>
      <x:c r="E941" s="38" t="s"/>
      <x:c r="F941" s="38" t="s"/>
      <x:c r="G941" s="38" t="s"/>
      <x:c r="H941" s="40" t="s">
        <x:v>767</x:v>
      </x:c>
      <x:c r="I941" s="41" t="n">
        <x:v>1</x:v>
      </x:c>
      <x:c r="J941" s="42" t="s"/>
      <x:c r="K941" s="43">
        <x:f>ROUND(K956,2)</x:f>
      </x:c>
      <x:c r="L941" s="39" t="s">
        <x:v>1191</x:v>
      </x:c>
      <x:c r="M941" s="38" t="s"/>
      <x:c r="N941" s="38" t="s"/>
      <x:c r="O941" s="38" t="s"/>
      <x:c r="P941" s="38" t="s"/>
      <x:c r="Q941" s="38" t="s"/>
      <x:c r="R941" s="38" t="s"/>
      <x:c r="S941" s="38" t="s"/>
      <x:c r="T941" s="38" t="s"/>
      <x:c r="U941" s="38" t="s"/>
      <x:c r="V941" s="38" t="s"/>
      <x:c r="W941" s="38" t="s"/>
      <x:c r="X941" s="38" t="s"/>
      <x:c r="Y941" s="38" t="s"/>
      <x:c r="Z941" s="38" t="s"/>
      <x:c r="AA941" s="38" t="s"/>
    </x:row>
    <x:row r="942" spans="1:27">
      <x:c r="B942" s="14" t="s">
        <x:v>769</x:v>
      </x:c>
    </x:row>
    <x:row r="943" spans="1:27">
      <x:c r="B943" s="0" t="s">
        <x:v>1086</x:v>
      </x:c>
      <x:c r="C943" s="0" t="s">
        <x:v>771</x:v>
      </x:c>
      <x:c r="D943" s="0" t="s">
        <x:v>1087</x:v>
      </x:c>
      <x:c r="E943" s="44" t="n">
        <x:v>0.25</x:v>
      </x:c>
      <x:c r="F943" s="0" t="s">
        <x:v>773</x:v>
      </x:c>
      <x:c r="G943" s="0" t="s">
        <x:v>774</x:v>
      </x:c>
      <x:c r="H943" s="45" t="n">
        <x:v>34.33</x:v>
      </x:c>
      <x:c r="I943" s="0" t="s">
        <x:v>775</x:v>
      </x:c>
      <x:c r="J943" s="46">
        <x:f>ROUND(E943/I941* H943,5)</x:f>
      </x:c>
      <x:c r="K943" s="47" t="s"/>
    </x:row>
    <x:row r="944" spans="1:27">
      <x:c r="B944" s="0" t="s">
        <x:v>1088</x:v>
      </x:c>
      <x:c r="C944" s="0" t="s">
        <x:v>771</x:v>
      </x:c>
      <x:c r="D944" s="0" t="s">
        <x:v>1089</x:v>
      </x:c>
      <x:c r="E944" s="44" t="n">
        <x:v>0.08</x:v>
      </x:c>
      <x:c r="F944" s="0" t="s">
        <x:v>773</x:v>
      </x:c>
      <x:c r="G944" s="0" t="s">
        <x:v>774</x:v>
      </x:c>
      <x:c r="H944" s="45" t="n">
        <x:v>30.48</x:v>
      </x:c>
      <x:c r="I944" s="0" t="s">
        <x:v>775</x:v>
      </x:c>
      <x:c r="J944" s="46">
        <x:f>ROUND(E944/I941* H944,5)</x:f>
      </x:c>
      <x:c r="K944" s="47" t="s"/>
    </x:row>
    <x:row r="945" spans="1:27">
      <x:c r="D945" s="48" t="s">
        <x:v>776</x:v>
      </x:c>
      <x:c r="E945" s="47" t="s"/>
      <x:c r="H945" s="47" t="s"/>
      <x:c r="K945" s="45">
        <x:f>SUM(J943:J944)</x:f>
      </x:c>
    </x:row>
    <x:row r="946" spans="1:27">
      <x:c r="B946" s="14" t="s">
        <x:v>781</x:v>
      </x:c>
      <x:c r="E946" s="47" t="s"/>
      <x:c r="H946" s="47" t="s"/>
      <x:c r="K946" s="47" t="s"/>
    </x:row>
    <x:row r="947" spans="1:27">
      <x:c r="B947" s="0" t="s">
        <x:v>1141</x:v>
      </x:c>
      <x:c r="C947" s="0" t="s">
        <x:v>930</x:v>
      </x:c>
      <x:c r="D947" s="0" t="s">
        <x:v>1142</x:v>
      </x:c>
      <x:c r="E947" s="44" t="n">
        <x:v>0.18</x:v>
      </x:c>
      <x:c r="G947" s="0" t="s">
        <x:v>774</x:v>
      </x:c>
      <x:c r="H947" s="45" t="n">
        <x:v>11.41</x:v>
      </x:c>
      <x:c r="I947" s="0" t="s">
        <x:v>775</x:v>
      </x:c>
      <x:c r="J947" s="46">
        <x:f>ROUND(E947* H947,5)</x:f>
      </x:c>
      <x:c r="K947" s="47" t="s"/>
    </x:row>
    <x:row r="948" spans="1:27">
      <x:c r="B948" s="0" t="s">
        <x:v>1192</x:v>
      </x:c>
      <x:c r="C948" s="0" t="s">
        <x:v>48</x:v>
      </x:c>
      <x:c r="D948" s="0" t="s">
        <x:v>1193</x:v>
      </x:c>
      <x:c r="E948" s="44" t="n">
        <x:v>0.53</x:v>
      </x:c>
      <x:c r="G948" s="0" t="s">
        <x:v>774</x:v>
      </x:c>
      <x:c r="H948" s="45" t="n">
        <x:v>0.51</x:v>
      </x:c>
      <x:c r="I948" s="0" t="s">
        <x:v>775</x:v>
      </x:c>
      <x:c r="J948" s="46">
        <x:f>ROUND(E948* H948,5)</x:f>
      </x:c>
      <x:c r="K948" s="47" t="s"/>
    </x:row>
    <x:row r="949" spans="1:27">
      <x:c r="B949" s="0" t="s">
        <x:v>1137</x:v>
      </x:c>
      <x:c r="C949" s="0" t="s">
        <x:v>48</x:v>
      </x:c>
      <x:c r="D949" s="0" t="s">
        <x:v>1138</x:v>
      </x:c>
      <x:c r="E949" s="44" t="n">
        <x:v>0.47</x:v>
      </x:c>
      <x:c r="G949" s="0" t="s">
        <x:v>774</x:v>
      </x:c>
      <x:c r="H949" s="45" t="n">
        <x:v>1.37</x:v>
      </x:c>
      <x:c r="I949" s="0" t="s">
        <x:v>775</x:v>
      </x:c>
      <x:c r="J949" s="46">
        <x:f>ROUND(E949* H949,5)</x:f>
      </x:c>
      <x:c r="K949" s="47" t="s"/>
    </x:row>
    <x:row r="950" spans="1:27">
      <x:c r="B950" s="0" t="s">
        <x:v>1139</x:v>
      </x:c>
      <x:c r="C950" s="0" t="s">
        <x:v>18</x:v>
      </x:c>
      <x:c r="D950" s="0" t="s">
        <x:v>1140</x:v>
      </x:c>
      <x:c r="E950" s="44" t="n">
        <x:v>1.89</x:v>
      </x:c>
      <x:c r="G950" s="0" t="s">
        <x:v>774</x:v>
      </x:c>
      <x:c r="H950" s="45" t="n">
        <x:v>0.04</x:v>
      </x:c>
      <x:c r="I950" s="0" t="s">
        <x:v>775</x:v>
      </x:c>
      <x:c r="J950" s="46">
        <x:f>ROUND(E950* H950,5)</x:f>
      </x:c>
      <x:c r="K950" s="47" t="s"/>
    </x:row>
    <x:row r="951" spans="1:27">
      <x:c r="B951" s="0" t="s">
        <x:v>1194</x:v>
      </x:c>
      <x:c r="C951" s="0" t="s">
        <x:v>15</x:v>
      </x:c>
      <x:c r="D951" s="0" t="s">
        <x:v>1195</x:v>
      </x:c>
      <x:c r="E951" s="44" t="n">
        <x:v>1.5</x:v>
      </x:c>
      <x:c r="G951" s="0" t="s">
        <x:v>774</x:v>
      </x:c>
      <x:c r="H951" s="45" t="n">
        <x:v>3.05</x:v>
      </x:c>
      <x:c r="I951" s="0" t="s">
        <x:v>775</x:v>
      </x:c>
      <x:c r="J951" s="46">
        <x:f>ROUND(E951* H951,5)</x:f>
      </x:c>
      <x:c r="K951" s="47" t="s"/>
    </x:row>
    <x:row r="952" spans="1:27">
      <x:c r="B952" s="0" t="s">
        <x:v>1196</x:v>
      </x:c>
      <x:c r="C952" s="0" t="s">
        <x:v>15</x:v>
      </x:c>
      <x:c r="D952" s="0" t="s">
        <x:v>1197</x:v>
      </x:c>
      <x:c r="E952" s="44" t="n">
        <x:v>1.05</x:v>
      </x:c>
      <x:c r="G952" s="0" t="s">
        <x:v>774</x:v>
      </x:c>
      <x:c r="H952" s="45" t="n">
        <x:v>3.11</x:v>
      </x:c>
      <x:c r="I952" s="0" t="s">
        <x:v>775</x:v>
      </x:c>
      <x:c r="J952" s="46">
        <x:f>ROUND(E952* H952,5)</x:f>
      </x:c>
      <x:c r="K952" s="47" t="s"/>
    </x:row>
    <x:row r="953" spans="1:27">
      <x:c r="D953" s="48" t="s">
        <x:v>789</x:v>
      </x:c>
      <x:c r="E953" s="47" t="s"/>
      <x:c r="H953" s="47" t="s"/>
      <x:c r="K953" s="45">
        <x:f>SUM(J947:J952)</x:f>
      </x:c>
    </x:row>
    <x:row r="954" spans="1:27">
      <x:c r="D954" s="48" t="s">
        <x:v>790</x:v>
      </x:c>
      <x:c r="E954" s="47" t="s"/>
      <x:c r="H954" s="47" t="s"/>
      <x:c r="K954" s="49">
        <x:f>SUM(J942:J953)</x:f>
      </x:c>
    </x:row>
    <x:row r="955" spans="1:27">
      <x:c r="D955" s="48" t="s">
        <x:v>882</x:v>
      </x:c>
      <x:c r="E955" s="47" t="s"/>
      <x:c r="H955" s="47" t="n">
        <x:v>3</x:v>
      </x:c>
      <x:c r="I955" s="0" t="s">
        <x:v>792</x:v>
      </x:c>
      <x:c r="K955" s="45">
        <x:f>ROUND(H955/100*K954,5)</x:f>
      </x:c>
    </x:row>
    <x:row r="956" spans="1:27">
      <x:c r="D956" s="48" t="s">
        <x:v>793</x:v>
      </x:c>
      <x:c r="E956" s="47" t="s"/>
      <x:c r="H956" s="47" t="s"/>
      <x:c r="K956" s="49">
        <x:f>SUM(K954:K955)</x:f>
      </x:c>
    </x:row>
    <x:row r="958" spans="1:27" customFormat="1" ht="45" customHeight="1">
      <x:c r="A958" s="37" t="s">
        <x:v>1198</x:v>
      </x:c>
      <x:c r="B958" s="37" t="s">
        <x:v>236</x:v>
      </x:c>
      <x:c r="C958" s="38" t="s">
        <x:v>15</x:v>
      </x:c>
      <x:c r="D958" s="39" t="s">
        <x:v>237</x:v>
      </x:c>
      <x:c r="E958" s="38" t="s"/>
      <x:c r="F958" s="38" t="s"/>
      <x:c r="G958" s="38" t="s"/>
      <x:c r="H958" s="40" t="s">
        <x:v>767</x:v>
      </x:c>
      <x:c r="I958" s="41" t="n">
        <x:v>1</x:v>
      </x:c>
      <x:c r="J958" s="42" t="s"/>
      <x:c r="K958" s="43">
        <x:f>ROUND(K969,2)</x:f>
      </x:c>
      <x:c r="L958" s="39" t="s">
        <x:v>1199</x:v>
      </x:c>
      <x:c r="M958" s="38" t="s"/>
      <x:c r="N958" s="38" t="s"/>
      <x:c r="O958" s="38" t="s"/>
      <x:c r="P958" s="38" t="s"/>
      <x:c r="Q958" s="38" t="s"/>
      <x:c r="R958" s="38" t="s"/>
      <x:c r="S958" s="38" t="s"/>
      <x:c r="T958" s="38" t="s"/>
      <x:c r="U958" s="38" t="s"/>
      <x:c r="V958" s="38" t="s"/>
      <x:c r="W958" s="38" t="s"/>
      <x:c r="X958" s="38" t="s"/>
      <x:c r="Y958" s="38" t="s"/>
      <x:c r="Z958" s="38" t="s"/>
      <x:c r="AA958" s="38" t="s"/>
    </x:row>
    <x:row r="959" spans="1:27">
      <x:c r="B959" s="14" t="s">
        <x:v>769</x:v>
      </x:c>
    </x:row>
    <x:row r="960" spans="1:27">
      <x:c r="B960" s="0" t="s">
        <x:v>858</x:v>
      </x:c>
      <x:c r="C960" s="0" t="s">
        <x:v>771</x:v>
      </x:c>
      <x:c r="D960" s="0" t="s">
        <x:v>859</x:v>
      </x:c>
      <x:c r="E960" s="44" t="n">
        <x:v>0.085</x:v>
      </x:c>
      <x:c r="F960" s="0" t="s">
        <x:v>773</x:v>
      </x:c>
      <x:c r="G960" s="0" t="s">
        <x:v>774</x:v>
      </x:c>
      <x:c r="H960" s="45" t="n">
        <x:v>13.09</x:v>
      </x:c>
      <x:c r="I960" s="0" t="s">
        <x:v>775</x:v>
      </x:c>
      <x:c r="J960" s="46">
        <x:f>ROUND(E960/I958* H960,5)</x:f>
      </x:c>
      <x:c r="K960" s="47" t="s"/>
    </x:row>
    <x:row r="961" spans="1:27">
      <x:c r="B961" s="0" t="s">
        <x:v>1080</x:v>
      </x:c>
      <x:c r="C961" s="0" t="s">
        <x:v>771</x:v>
      </x:c>
      <x:c r="D961" s="0" t="s">
        <x:v>1054</x:v>
      </x:c>
      <x:c r="E961" s="44" t="n">
        <x:v>0.22</x:v>
      </x:c>
      <x:c r="F961" s="0" t="s">
        <x:v>773</x:v>
      </x:c>
      <x:c r="G961" s="0" t="s">
        <x:v>774</x:v>
      </x:c>
      <x:c r="H961" s="45" t="n">
        <x:v>35.48</x:v>
      </x:c>
      <x:c r="I961" s="0" t="s">
        <x:v>775</x:v>
      </x:c>
      <x:c r="J961" s="46">
        <x:f>ROUND(E961/I958* H961,5)</x:f>
      </x:c>
      <x:c r="K961" s="47" t="s"/>
    </x:row>
    <x:row r="962" spans="1:27">
      <x:c r="D962" s="48" t="s">
        <x:v>776</x:v>
      </x:c>
      <x:c r="E962" s="47" t="s"/>
      <x:c r="H962" s="47" t="s"/>
      <x:c r="K962" s="45">
        <x:f>SUM(J960:J961)</x:f>
      </x:c>
    </x:row>
    <x:row r="963" spans="1:27">
      <x:c r="B963" s="14" t="s">
        <x:v>781</x:v>
      </x:c>
      <x:c r="E963" s="47" t="s"/>
      <x:c r="H963" s="47" t="s"/>
      <x:c r="K963" s="47" t="s"/>
    </x:row>
    <x:row r="964" spans="1:27">
      <x:c r="B964" s="0" t="s">
        <x:v>1200</x:v>
      </x:c>
      <x:c r="C964" s="0" t="s">
        <x:v>15</x:v>
      </x:c>
      <x:c r="D964" s="50" t="s">
        <x:v>237</x:v>
      </x:c>
      <x:c r="E964" s="44" t="n">
        <x:v>1</x:v>
      </x:c>
      <x:c r="G964" s="0" t="s">
        <x:v>774</x:v>
      </x:c>
      <x:c r="H964" s="45" t="n">
        <x:v>19.35</x:v>
      </x:c>
      <x:c r="I964" s="0" t="s">
        <x:v>775</x:v>
      </x:c>
      <x:c r="J964" s="46">
        <x:f>ROUND(E964* H964,5)</x:f>
      </x:c>
      <x:c r="K964" s="47" t="s"/>
    </x:row>
    <x:row r="965" spans="1:27">
      <x:c r="B965" s="0" t="s">
        <x:v>1201</x:v>
      </x:c>
      <x:c r="C965" s="0" t="s">
        <x:v>15</x:v>
      </x:c>
      <x:c r="D965" s="0" t="s">
        <x:v>1202</x:v>
      </x:c>
      <x:c r="E965" s="44" t="n">
        <x:v>1</x:v>
      </x:c>
      <x:c r="G965" s="0" t="s">
        <x:v>774</x:v>
      </x:c>
      <x:c r="H965" s="45" t="n">
        <x:v>1.56</x:v>
      </x:c>
      <x:c r="I965" s="0" t="s">
        <x:v>775</x:v>
      </x:c>
      <x:c r="J965" s="46">
        <x:f>ROUND(E965* H965,5)</x:f>
      </x:c>
      <x:c r="K965" s="47" t="s"/>
    </x:row>
    <x:row r="966" spans="1:27">
      <x:c r="D966" s="48" t="s">
        <x:v>789</x:v>
      </x:c>
      <x:c r="E966" s="47" t="s"/>
      <x:c r="H966" s="47" t="s"/>
      <x:c r="K966" s="45">
        <x:f>SUM(J964:J965)</x:f>
      </x:c>
    </x:row>
    <x:row r="967" spans="1:27">
      <x:c r="D967" s="48" t="s">
        <x:v>790</x:v>
      </x:c>
      <x:c r="E967" s="47" t="s"/>
      <x:c r="H967" s="47" t="s"/>
      <x:c r="K967" s="49">
        <x:f>SUM(J959:J966)</x:f>
      </x:c>
    </x:row>
    <x:row r="968" spans="1:27">
      <x:c r="D968" s="48" t="s">
        <x:v>882</x:v>
      </x:c>
      <x:c r="E968" s="47" t="s"/>
      <x:c r="H968" s="47" t="n">
        <x:v>3</x:v>
      </x:c>
      <x:c r="I968" s="0" t="s">
        <x:v>792</x:v>
      </x:c>
      <x:c r="K968" s="45">
        <x:f>ROUND(H968/100*K967,5)</x:f>
      </x:c>
    </x:row>
    <x:row r="969" spans="1:27">
      <x:c r="D969" s="48" t="s">
        <x:v>793</x:v>
      </x:c>
      <x:c r="E969" s="47" t="s"/>
      <x:c r="H969" s="47" t="s"/>
      <x:c r="K969" s="49">
        <x:f>SUM(K967:K968)</x:f>
      </x:c>
    </x:row>
    <x:row r="971" spans="1:27" customFormat="1" ht="45" customHeight="1">
      <x:c r="A971" s="37" t="s">
        <x:v>1203</x:v>
      </x:c>
      <x:c r="B971" s="37" t="s">
        <x:v>150</x:v>
      </x:c>
      <x:c r="C971" s="38" t="s">
        <x:v>15</x:v>
      </x:c>
      <x:c r="D971" s="39" t="s">
        <x:v>151</x:v>
      </x:c>
      <x:c r="E971" s="38" t="s"/>
      <x:c r="F971" s="38" t="s"/>
      <x:c r="G971" s="38" t="s"/>
      <x:c r="H971" s="40" t="s">
        <x:v>767</x:v>
      </x:c>
      <x:c r="I971" s="41" t="n">
        <x:v>1</x:v>
      </x:c>
      <x:c r="J971" s="42" t="s"/>
      <x:c r="K971" s="43">
        <x:f>ROUND(K988,2)</x:f>
      </x:c>
      <x:c r="L971" s="39" t="s">
        <x:v>820</x:v>
      </x:c>
      <x:c r="M971" s="38" t="s"/>
      <x:c r="N971" s="38" t="s"/>
      <x:c r="O971" s="38" t="s"/>
      <x:c r="P971" s="38" t="s"/>
      <x:c r="Q971" s="38" t="s"/>
      <x:c r="R971" s="38" t="s"/>
      <x:c r="S971" s="38" t="s"/>
      <x:c r="T971" s="38" t="s"/>
      <x:c r="U971" s="38" t="s"/>
      <x:c r="V971" s="38" t="s"/>
      <x:c r="W971" s="38" t="s"/>
      <x:c r="X971" s="38" t="s"/>
      <x:c r="Y971" s="38" t="s"/>
      <x:c r="Z971" s="38" t="s"/>
      <x:c r="AA971" s="38" t="s"/>
    </x:row>
    <x:row r="972" spans="1:27">
      <x:c r="B972" s="14" t="s">
        <x:v>769</x:v>
      </x:c>
    </x:row>
    <x:row r="973" spans="1:27">
      <x:c r="B973" s="0" t="s">
        <x:v>1204</x:v>
      </x:c>
      <x:c r="C973" s="0" t="s">
        <x:v>771</x:v>
      </x:c>
      <x:c r="D973" s="0" t="s">
        <x:v>1205</x:v>
      </x:c>
      <x:c r="E973" s="44" t="n">
        <x:v>0.1</x:v>
      </x:c>
      <x:c r="F973" s="0" t="s">
        <x:v>773</x:v>
      </x:c>
      <x:c r="G973" s="0" t="s">
        <x:v>774</x:v>
      </x:c>
      <x:c r="H973" s="45" t="n">
        <x:v>34.94</x:v>
      </x:c>
      <x:c r="I973" s="0" t="s">
        <x:v>775</x:v>
      </x:c>
      <x:c r="J973" s="46">
        <x:f>ROUND(E973/I971* H973,5)</x:f>
      </x:c>
      <x:c r="K973" s="47" t="s"/>
    </x:row>
    <x:row r="974" spans="1:27">
      <x:c r="B974" s="0" t="s">
        <x:v>1206</x:v>
      </x:c>
      <x:c r="C974" s="0" t="s">
        <x:v>771</x:v>
      </x:c>
      <x:c r="D974" s="0" t="s">
        <x:v>1207</x:v>
      </x:c>
      <x:c r="E974" s="44" t="n">
        <x:v>0.1</x:v>
      </x:c>
      <x:c r="F974" s="0" t="s">
        <x:v>773</x:v>
      </x:c>
      <x:c r="G974" s="0" t="s">
        <x:v>774</x:v>
      </x:c>
      <x:c r="H974" s="45" t="n">
        <x:v>30.72</x:v>
      </x:c>
      <x:c r="I974" s="0" t="s">
        <x:v>775</x:v>
      </x:c>
      <x:c r="J974" s="46">
        <x:f>ROUND(E974/I971* H974,5)</x:f>
      </x:c>
      <x:c r="K974" s="47" t="s"/>
    </x:row>
    <x:row r="975" spans="1:27">
      <x:c r="D975" s="48" t="s">
        <x:v>776</x:v>
      </x:c>
      <x:c r="E975" s="47" t="s"/>
      <x:c r="H975" s="47" t="s"/>
      <x:c r="K975" s="45">
        <x:f>SUM(J973:J974)</x:f>
      </x:c>
    </x:row>
    <x:row r="976" spans="1:27">
      <x:c r="B976" s="14" t="s">
        <x:v>781</x:v>
      </x:c>
      <x:c r="E976" s="47" t="s"/>
      <x:c r="H976" s="47" t="s"/>
      <x:c r="K976" s="47" t="s"/>
    </x:row>
    <x:row r="977" spans="1:27">
      <x:c r="B977" s="0" t="s">
        <x:v>1208</x:v>
      </x:c>
      <x:c r="C977" s="0" t="s">
        <x:v>48</x:v>
      </x:c>
      <x:c r="D977" s="0" t="s">
        <x:v>1209</x:v>
      </x:c>
      <x:c r="E977" s="44" t="n">
        <x:v>0.1</x:v>
      </x:c>
      <x:c r="G977" s="0" t="s">
        <x:v>774</x:v>
      </x:c>
      <x:c r="H977" s="45" t="n">
        <x:v>1.89</x:v>
      </x:c>
      <x:c r="I977" s="0" t="s">
        <x:v>775</x:v>
      </x:c>
      <x:c r="J977" s="46">
        <x:f>ROUND(E977* H977,5)</x:f>
      </x:c>
      <x:c r="K977" s="47" t="s"/>
    </x:row>
    <x:row r="978" spans="1:27">
      <x:c r="B978" s="0" t="s">
        <x:v>1210</x:v>
      </x:c>
      <x:c r="C978" s="0" t="s">
        <x:v>67</x:v>
      </x:c>
      <x:c r="D978" s="0" t="s">
        <x:v>1211</x:v>
      </x:c>
      <x:c r="E978" s="44" t="n">
        <x:v>4</x:v>
      </x:c>
      <x:c r="G978" s="0" t="s">
        <x:v>774</x:v>
      </x:c>
      <x:c r="H978" s="45" t="n">
        <x:v>0.13</x:v>
      </x:c>
      <x:c r="I978" s="0" t="s">
        <x:v>775</x:v>
      </x:c>
      <x:c r="J978" s="46">
        <x:f>ROUND(E978* H978,5)</x:f>
      </x:c>
      <x:c r="K978" s="47" t="s"/>
    </x:row>
    <x:row r="979" spans="1:27">
      <x:c r="B979" s="0" t="s">
        <x:v>1212</x:v>
      </x:c>
      <x:c r="C979" s="0" t="s">
        <x:v>67</x:v>
      </x:c>
      <x:c r="D979" s="0" t="s">
        <x:v>1213</x:v>
      </x:c>
      <x:c r="E979" s="44" t="n">
        <x:v>1</x:v>
      </x:c>
      <x:c r="G979" s="0" t="s">
        <x:v>774</x:v>
      </x:c>
      <x:c r="H979" s="45" t="n">
        <x:v>0.3</x:v>
      </x:c>
      <x:c r="I979" s="0" t="s">
        <x:v>775</x:v>
      </x:c>
      <x:c r="J979" s="46">
        <x:f>ROUND(E979* H979,5)</x:f>
      </x:c>
      <x:c r="K979" s="47" t="s"/>
    </x:row>
    <x:row r="980" spans="1:27">
      <x:c r="D980" s="48" t="s">
        <x:v>789</x:v>
      </x:c>
      <x:c r="E980" s="47" t="s"/>
      <x:c r="H980" s="47" t="s"/>
      <x:c r="K980" s="45">
        <x:f>SUM(J977:J979)</x:f>
      </x:c>
    </x:row>
    <x:row r="981" spans="1:27">
      <x:c r="B981" s="14" t="s">
        <x:v>764</x:v>
      </x:c>
      <x:c r="E981" s="47" t="s"/>
      <x:c r="H981" s="47" t="s"/>
      <x:c r="K981" s="47" t="s"/>
    </x:row>
    <x:row r="982" spans="1:27">
      <x:c r="B982" s="0" t="s">
        <x:v>818</x:v>
      </x:c>
      <x:c r="C982" s="0" t="s">
        <x:v>15</x:v>
      </x:c>
      <x:c r="D982" s="0" t="s">
        <x:v>819</x:v>
      </x:c>
      <x:c r="E982" s="44" t="n">
        <x:v>1</x:v>
      </x:c>
      <x:c r="G982" s="0" t="s">
        <x:v>774</x:v>
      </x:c>
      <x:c r="H982" s="45" t="n">
        <x:v>28</x:v>
      </x:c>
      <x:c r="I982" s="0" t="s">
        <x:v>775</x:v>
      </x:c>
      <x:c r="J982" s="46">
        <x:f>ROUND(E982* H982,5)</x:f>
      </x:c>
      <x:c r="K982" s="47" t="s"/>
    </x:row>
    <x:row r="983" spans="1:27">
      <x:c r="D983" s="48" t="s">
        <x:v>917</x:v>
      </x:c>
      <x:c r="E983" s="47" t="s"/>
      <x:c r="H983" s="47" t="s"/>
      <x:c r="K983" s="45">
        <x:f>SUM(J982:J982)</x:f>
      </x:c>
    </x:row>
    <x:row r="984" spans="1:27">
      <x:c r="E984" s="47" t="s"/>
      <x:c r="H984" s="47" t="s"/>
      <x:c r="K984" s="47" t="s"/>
    </x:row>
    <x:row r="985" spans="1:27">
      <x:c r="D985" s="48" t="s">
        <x:v>791</x:v>
      </x:c>
      <x:c r="E985" s="47" t="s"/>
      <x:c r="H985" s="47" t="n">
        <x:v>1.5</x:v>
      </x:c>
      <x:c r="I985" s="0" t="s">
        <x:v>792</x:v>
      </x:c>
      <x:c r="J985" s="0">
        <x:f>ROUND(H985/100*K975,5)</x:f>
      </x:c>
      <x:c r="K985" s="47" t="s"/>
    </x:row>
    <x:row r="986" spans="1:27">
      <x:c r="D986" s="48" t="s">
        <x:v>790</x:v>
      </x:c>
      <x:c r="E986" s="47" t="s"/>
      <x:c r="H986" s="47" t="s"/>
      <x:c r="K986" s="49">
        <x:f>SUM(J972:J985)</x:f>
      </x:c>
    </x:row>
    <x:row r="987" spans="1:27">
      <x:c r="D987" s="48" t="s">
        <x:v>882</x:v>
      </x:c>
      <x:c r="E987" s="47" t="s"/>
      <x:c r="H987" s="47" t="n">
        <x:v>3</x:v>
      </x:c>
      <x:c r="I987" s="0" t="s">
        <x:v>792</x:v>
      </x:c>
      <x:c r="K987" s="45">
        <x:f>ROUND(H987/100*K986,5)</x:f>
      </x:c>
    </x:row>
    <x:row r="988" spans="1:27">
      <x:c r="D988" s="48" t="s">
        <x:v>793</x:v>
      </x:c>
      <x:c r="E988" s="47" t="s"/>
      <x:c r="H988" s="47" t="s"/>
      <x:c r="K988" s="49">
        <x:f>SUM(K986:K987)</x:f>
      </x:c>
    </x:row>
    <x:row r="990" spans="1:27" customFormat="1" ht="45" customHeight="1">
      <x:c r="A990" s="37" t="s">
        <x:v>1214</x:v>
      </x:c>
      <x:c r="B990" s="37" t="s">
        <x:v>148</x:v>
      </x:c>
      <x:c r="C990" s="38" t="s">
        <x:v>15</x:v>
      </x:c>
      <x:c r="D990" s="39" t="s">
        <x:v>149</x:v>
      </x:c>
      <x:c r="E990" s="38" t="s"/>
      <x:c r="F990" s="38" t="s"/>
      <x:c r="G990" s="38" t="s"/>
      <x:c r="H990" s="40" t="s">
        <x:v>767</x:v>
      </x:c>
      <x:c r="I990" s="41" t="n">
        <x:v>1</x:v>
      </x:c>
      <x:c r="J990" s="42" t="s"/>
      <x:c r="K990" s="43">
        <x:f>ROUND(K1010,2)</x:f>
      </x:c>
      <x:c r="L990" s="39" t="s">
        <x:v>1215</x:v>
      </x:c>
      <x:c r="M990" s="38" t="s"/>
      <x:c r="N990" s="38" t="s"/>
      <x:c r="O990" s="38" t="s"/>
      <x:c r="P990" s="38" t="s"/>
      <x:c r="Q990" s="38" t="s"/>
      <x:c r="R990" s="38" t="s"/>
      <x:c r="S990" s="38" t="s"/>
      <x:c r="T990" s="38" t="s"/>
      <x:c r="U990" s="38" t="s"/>
      <x:c r="V990" s="38" t="s"/>
      <x:c r="W990" s="38" t="s"/>
      <x:c r="X990" s="38" t="s"/>
      <x:c r="Y990" s="38" t="s"/>
      <x:c r="Z990" s="38" t="s"/>
      <x:c r="AA990" s="38" t="s"/>
    </x:row>
    <x:row r="991" spans="1:27">
      <x:c r="B991" s="14" t="s">
        <x:v>769</x:v>
      </x:c>
    </x:row>
    <x:row r="992" spans="1:27">
      <x:c r="B992" s="0" t="s">
        <x:v>1204</x:v>
      </x:c>
      <x:c r="C992" s="0" t="s">
        <x:v>771</x:v>
      </x:c>
      <x:c r="D992" s="0" t="s">
        <x:v>1205</x:v>
      </x:c>
      <x:c r="E992" s="44" t="n">
        <x:v>0.25</x:v>
      </x:c>
      <x:c r="F992" s="0" t="s">
        <x:v>773</x:v>
      </x:c>
      <x:c r="G992" s="0" t="s">
        <x:v>774</x:v>
      </x:c>
      <x:c r="H992" s="45" t="n">
        <x:v>34.94</x:v>
      </x:c>
      <x:c r="I992" s="0" t="s">
        <x:v>775</x:v>
      </x:c>
      <x:c r="J992" s="46">
        <x:f>ROUND(E992/I990* H992,5)</x:f>
      </x:c>
      <x:c r="K992" s="47" t="s"/>
    </x:row>
    <x:row r="993" spans="1:27">
      <x:c r="B993" s="0" t="s">
        <x:v>1206</x:v>
      </x:c>
      <x:c r="C993" s="0" t="s">
        <x:v>771</x:v>
      </x:c>
      <x:c r="D993" s="0" t="s">
        <x:v>1207</x:v>
      </x:c>
      <x:c r="E993" s="44" t="n">
        <x:v>0.25</x:v>
      </x:c>
      <x:c r="F993" s="0" t="s">
        <x:v>773</x:v>
      </x:c>
      <x:c r="G993" s="0" t="s">
        <x:v>774</x:v>
      </x:c>
      <x:c r="H993" s="45" t="n">
        <x:v>30.72</x:v>
      </x:c>
      <x:c r="I993" s="0" t="s">
        <x:v>775</x:v>
      </x:c>
      <x:c r="J993" s="46">
        <x:f>ROUND(E993/I990* H993,5)</x:f>
      </x:c>
      <x:c r="K993" s="47" t="s"/>
    </x:row>
    <x:row r="994" spans="1:27">
      <x:c r="D994" s="48" t="s">
        <x:v>776</x:v>
      </x:c>
      <x:c r="E994" s="47" t="s"/>
      <x:c r="H994" s="47" t="s"/>
      <x:c r="K994" s="45">
        <x:f>SUM(J992:J993)</x:f>
      </x:c>
    </x:row>
    <x:row r="995" spans="1:27">
      <x:c r="B995" s="14" t="s">
        <x:v>781</x:v>
      </x:c>
      <x:c r="E995" s="47" t="s"/>
      <x:c r="H995" s="47" t="s"/>
      <x:c r="K995" s="47" t="s"/>
    </x:row>
    <x:row r="996" spans="1:27">
      <x:c r="B996" s="0" t="s">
        <x:v>1208</x:v>
      </x:c>
      <x:c r="C996" s="0" t="s">
        <x:v>48</x:v>
      </x:c>
      <x:c r="D996" s="0" t="s">
        <x:v>1209</x:v>
      </x:c>
      <x:c r="E996" s="44" t="n">
        <x:v>0.1</x:v>
      </x:c>
      <x:c r="G996" s="0" t="s">
        <x:v>774</x:v>
      </x:c>
      <x:c r="H996" s="45" t="n">
        <x:v>1.89</x:v>
      </x:c>
      <x:c r="I996" s="0" t="s">
        <x:v>775</x:v>
      </x:c>
      <x:c r="J996" s="46">
        <x:f>ROUND(E996* H996,5)</x:f>
      </x:c>
      <x:c r="K996" s="47" t="s"/>
    </x:row>
    <x:row r="997" spans="1:27">
      <x:c r="B997" s="0" t="s">
        <x:v>1212</x:v>
      </x:c>
      <x:c r="C997" s="0" t="s">
        <x:v>67</x:v>
      </x:c>
      <x:c r="D997" s="0" t="s">
        <x:v>1213</x:v>
      </x:c>
      <x:c r="E997" s="44" t="n">
        <x:v>1.2</x:v>
      </x:c>
      <x:c r="G997" s="0" t="s">
        <x:v>774</x:v>
      </x:c>
      <x:c r="H997" s="45" t="n">
        <x:v>0.3</x:v>
      </x:c>
      <x:c r="I997" s="0" t="s">
        <x:v>775</x:v>
      </x:c>
      <x:c r="J997" s="46">
        <x:f>ROUND(E997* H997,5)</x:f>
      </x:c>
      <x:c r="K997" s="47" t="s"/>
    </x:row>
    <x:row r="998" spans="1:27">
      <x:c r="B998" s="0" t="s">
        <x:v>1216</x:v>
      </x:c>
      <x:c r="C998" s="0" t="s">
        <x:v>15</x:v>
      </x:c>
      <x:c r="D998" s="0" t="s">
        <x:v>1217</x:v>
      </x:c>
      <x:c r="E998" s="44" t="n">
        <x:v>1</x:v>
      </x:c>
      <x:c r="G998" s="0" t="s">
        <x:v>774</x:v>
      </x:c>
      <x:c r="H998" s="45" t="n">
        <x:v>3.1</x:v>
      </x:c>
      <x:c r="I998" s="0" t="s">
        <x:v>775</x:v>
      </x:c>
      <x:c r="J998" s="46">
        <x:f>ROUND(E998* H998,5)</x:f>
      </x:c>
      <x:c r="K998" s="47" t="s"/>
    </x:row>
    <x:row r="999" spans="1:27">
      <x:c r="B999" s="0" t="s">
        <x:v>1218</x:v>
      </x:c>
      <x:c r="C999" s="0" t="s">
        <x:v>18</x:v>
      </x:c>
      <x:c r="D999" s="50" t="s">
        <x:v>1219</x:v>
      </x:c>
      <x:c r="E999" s="44" t="n">
        <x:v>1.2</x:v>
      </x:c>
      <x:c r="G999" s="0" t="s">
        <x:v>774</x:v>
      </x:c>
      <x:c r="H999" s="45" t="n">
        <x:v>3</x:v>
      </x:c>
      <x:c r="I999" s="0" t="s">
        <x:v>775</x:v>
      </x:c>
      <x:c r="J999" s="46">
        <x:f>ROUND(E999* H999,5)</x:f>
      </x:c>
      <x:c r="K999" s="47" t="s"/>
    </x:row>
    <x:row r="1000" spans="1:27">
      <x:c r="B1000" s="0" t="s">
        <x:v>939</x:v>
      </x:c>
      <x:c r="C1000" s="0" t="s">
        <x:v>23</x:v>
      </x:c>
      <x:c r="D1000" s="0" t="s">
        <x:v>940</x:v>
      </x:c>
      <x:c r="E1000" s="44" t="n">
        <x:v>0.0042</x:v>
      </x:c>
      <x:c r="G1000" s="0" t="s">
        <x:v>774</x:v>
      </x:c>
      <x:c r="H1000" s="45" t="n">
        <x:v>367.16</x:v>
      </x:c>
      <x:c r="I1000" s="0" t="s">
        <x:v>775</x:v>
      </x:c>
      <x:c r="J1000" s="46">
        <x:f>ROUND(E1000* H1000,5)</x:f>
      </x:c>
      <x:c r="K1000" s="47" t="s"/>
    </x:row>
    <x:row r="1001" spans="1:27">
      <x:c r="B1001" s="0" t="s">
        <x:v>1210</x:v>
      </x:c>
      <x:c r="C1001" s="0" t="s">
        <x:v>67</x:v>
      </x:c>
      <x:c r="D1001" s="0" t="s">
        <x:v>1211</x:v>
      </x:c>
      <x:c r="E1001" s="44" t="n">
        <x:v>4</x:v>
      </x:c>
      <x:c r="G1001" s="0" t="s">
        <x:v>774</x:v>
      </x:c>
      <x:c r="H1001" s="45" t="n">
        <x:v>0.13</x:v>
      </x:c>
      <x:c r="I1001" s="0" t="s">
        <x:v>775</x:v>
      </x:c>
      <x:c r="J1001" s="46">
        <x:f>ROUND(E1001* H1001,5)</x:f>
      </x:c>
      <x:c r="K1001" s="47" t="s"/>
    </x:row>
    <x:row r="1002" spans="1:27">
      <x:c r="D1002" s="48" t="s">
        <x:v>789</x:v>
      </x:c>
      <x:c r="E1002" s="47" t="s"/>
      <x:c r="H1002" s="47" t="s"/>
      <x:c r="K1002" s="45">
        <x:f>SUM(J996:J1001)</x:f>
      </x:c>
    </x:row>
    <x:row r="1003" spans="1:27">
      <x:c r="B1003" s="14" t="s">
        <x:v>764</x:v>
      </x:c>
      <x:c r="E1003" s="47" t="s"/>
      <x:c r="H1003" s="47" t="s"/>
      <x:c r="K1003" s="47" t="s"/>
    </x:row>
    <x:row r="1004" spans="1:27">
      <x:c r="B1004" s="0" t="s">
        <x:v>821</x:v>
      </x:c>
      <x:c r="C1004" s="0" t="s">
        <x:v>15</x:v>
      </x:c>
      <x:c r="D1004" s="0" t="s">
        <x:v>822</x:v>
      </x:c>
      <x:c r="E1004" s="44" t="n">
        <x:v>1.1</x:v>
      </x:c>
      <x:c r="G1004" s="0" t="s">
        <x:v>774</x:v>
      </x:c>
      <x:c r="H1004" s="45" t="n">
        <x:v>65.1</x:v>
      </x:c>
      <x:c r="I1004" s="0" t="s">
        <x:v>775</x:v>
      </x:c>
      <x:c r="J1004" s="46">
        <x:f>ROUND(E1004* H1004,5)</x:f>
      </x:c>
      <x:c r="K1004" s="47" t="s"/>
    </x:row>
    <x:row r="1005" spans="1:27">
      <x:c r="D1005" s="48" t="s">
        <x:v>917</x:v>
      </x:c>
      <x:c r="E1005" s="47" t="s"/>
      <x:c r="H1005" s="47" t="s"/>
      <x:c r="K1005" s="45">
        <x:f>SUM(J1004:J1004)</x:f>
      </x:c>
    </x:row>
    <x:row r="1006" spans="1:27">
      <x:c r="E1006" s="47" t="s"/>
      <x:c r="H1006" s="47" t="s"/>
      <x:c r="K1006" s="47" t="s"/>
    </x:row>
    <x:row r="1007" spans="1:27">
      <x:c r="D1007" s="48" t="s">
        <x:v>791</x:v>
      </x:c>
      <x:c r="E1007" s="47" t="s"/>
      <x:c r="H1007" s="47" t="n">
        <x:v>1.5</x:v>
      </x:c>
      <x:c r="I1007" s="0" t="s">
        <x:v>792</x:v>
      </x:c>
      <x:c r="J1007" s="0">
        <x:f>ROUND(H1007/100*K994,5)</x:f>
      </x:c>
      <x:c r="K1007" s="47" t="s"/>
    </x:row>
    <x:row r="1008" spans="1:27">
      <x:c r="D1008" s="48" t="s">
        <x:v>790</x:v>
      </x:c>
      <x:c r="E1008" s="47" t="s"/>
      <x:c r="H1008" s="47" t="s"/>
      <x:c r="K1008" s="49">
        <x:f>SUM(J991:J1007)</x:f>
      </x:c>
    </x:row>
    <x:row r="1009" spans="1:27">
      <x:c r="D1009" s="48" t="s">
        <x:v>882</x:v>
      </x:c>
      <x:c r="E1009" s="47" t="s"/>
      <x:c r="H1009" s="47" t="n">
        <x:v>3</x:v>
      </x:c>
      <x:c r="I1009" s="0" t="s">
        <x:v>792</x:v>
      </x:c>
      <x:c r="K1009" s="45">
        <x:f>ROUND(H1009/100*K1008,5)</x:f>
      </x:c>
    </x:row>
    <x:row r="1010" spans="1:27">
      <x:c r="D1010" s="48" t="s">
        <x:v>793</x:v>
      </x:c>
      <x:c r="E1010" s="47" t="s"/>
      <x:c r="H1010" s="47" t="s"/>
      <x:c r="K1010" s="49">
        <x:f>SUM(K1008:K1009)</x:f>
      </x:c>
    </x:row>
    <x:row r="1012" spans="1:27" customFormat="1" ht="45" customHeight="1">
      <x:c r="A1012" s="37" t="s">
        <x:v>1220</x:v>
      </x:c>
      <x:c r="B1012" s="37" t="s">
        <x:v>146</x:v>
      </x:c>
      <x:c r="C1012" s="38" t="s">
        <x:v>15</x:v>
      </x:c>
      <x:c r="D1012" s="39" t="s">
        <x:v>147</x:v>
      </x:c>
      <x:c r="E1012" s="38" t="s"/>
      <x:c r="F1012" s="38" t="s"/>
      <x:c r="G1012" s="38" t="s"/>
      <x:c r="H1012" s="40" t="s">
        <x:v>767</x:v>
      </x:c>
      <x:c r="I1012" s="41" t="n">
        <x:v>1</x:v>
      </x:c>
      <x:c r="J1012" s="42" t="s"/>
      <x:c r="K1012" s="43">
        <x:f>ROUND(K1032,2)</x:f>
      </x:c>
      <x:c r="L1012" s="39" t="s">
        <x:v>1221</x:v>
      </x:c>
      <x:c r="M1012" s="38" t="s"/>
      <x:c r="N1012" s="38" t="s"/>
      <x:c r="O1012" s="38" t="s"/>
      <x:c r="P1012" s="38" t="s"/>
      <x:c r="Q1012" s="38" t="s"/>
      <x:c r="R1012" s="38" t="s"/>
      <x:c r="S1012" s="38" t="s"/>
      <x:c r="T1012" s="38" t="s"/>
      <x:c r="U1012" s="38" t="s"/>
      <x:c r="V1012" s="38" t="s"/>
      <x:c r="W1012" s="38" t="s"/>
      <x:c r="X1012" s="38" t="s"/>
      <x:c r="Y1012" s="38" t="s"/>
      <x:c r="Z1012" s="38" t="s"/>
      <x:c r="AA1012" s="38" t="s"/>
    </x:row>
    <x:row r="1013" spans="1:27">
      <x:c r="B1013" s="14" t="s">
        <x:v>769</x:v>
      </x:c>
    </x:row>
    <x:row r="1014" spans="1:27">
      <x:c r="B1014" s="0" t="s">
        <x:v>1204</x:v>
      </x:c>
      <x:c r="C1014" s="0" t="s">
        <x:v>771</x:v>
      </x:c>
      <x:c r="D1014" s="0" t="s">
        <x:v>1205</x:v>
      </x:c>
      <x:c r="E1014" s="44" t="n">
        <x:v>0.2</x:v>
      </x:c>
      <x:c r="F1014" s="0" t="s">
        <x:v>773</x:v>
      </x:c>
      <x:c r="G1014" s="0" t="s">
        <x:v>774</x:v>
      </x:c>
      <x:c r="H1014" s="45" t="n">
        <x:v>34.94</x:v>
      </x:c>
      <x:c r="I1014" s="0" t="s">
        <x:v>775</x:v>
      </x:c>
      <x:c r="J1014" s="46">
        <x:f>ROUND(E1014/I1012* H1014,5)</x:f>
      </x:c>
      <x:c r="K1014" s="47" t="s"/>
    </x:row>
    <x:row r="1015" spans="1:27">
      <x:c r="B1015" s="0" t="s">
        <x:v>1206</x:v>
      </x:c>
      <x:c r="C1015" s="0" t="s">
        <x:v>771</x:v>
      </x:c>
      <x:c r="D1015" s="0" t="s">
        <x:v>1207</x:v>
      </x:c>
      <x:c r="E1015" s="44" t="n">
        <x:v>0.2</x:v>
      </x:c>
      <x:c r="F1015" s="0" t="s">
        <x:v>773</x:v>
      </x:c>
      <x:c r="G1015" s="0" t="s">
        <x:v>774</x:v>
      </x:c>
      <x:c r="H1015" s="45" t="n">
        <x:v>30.72</x:v>
      </x:c>
      <x:c r="I1015" s="0" t="s">
        <x:v>775</x:v>
      </x:c>
      <x:c r="J1015" s="46">
        <x:f>ROUND(E1015/I1012* H1015,5)</x:f>
      </x:c>
      <x:c r="K1015" s="47" t="s"/>
    </x:row>
    <x:row r="1016" spans="1:27">
      <x:c r="D1016" s="48" t="s">
        <x:v>776</x:v>
      </x:c>
      <x:c r="E1016" s="47" t="s"/>
      <x:c r="H1016" s="47" t="s"/>
      <x:c r="K1016" s="45">
        <x:f>SUM(J1014:J1015)</x:f>
      </x:c>
    </x:row>
    <x:row r="1017" spans="1:27">
      <x:c r="B1017" s="14" t="s">
        <x:v>781</x:v>
      </x:c>
      <x:c r="E1017" s="47" t="s"/>
      <x:c r="H1017" s="47" t="s"/>
      <x:c r="K1017" s="47" t="s"/>
    </x:row>
    <x:row r="1018" spans="1:27">
      <x:c r="B1018" s="0" t="s">
        <x:v>1216</x:v>
      </x:c>
      <x:c r="C1018" s="0" t="s">
        <x:v>15</x:v>
      </x:c>
      <x:c r="D1018" s="0" t="s">
        <x:v>1217</x:v>
      </x:c>
      <x:c r="E1018" s="44" t="n">
        <x:v>1</x:v>
      </x:c>
      <x:c r="G1018" s="0" t="s">
        <x:v>774</x:v>
      </x:c>
      <x:c r="H1018" s="45" t="n">
        <x:v>3.1</x:v>
      </x:c>
      <x:c r="I1018" s="0" t="s">
        <x:v>775</x:v>
      </x:c>
      <x:c r="J1018" s="46">
        <x:f>ROUND(E1018* H1018,5)</x:f>
      </x:c>
      <x:c r="K1018" s="47" t="s"/>
    </x:row>
    <x:row r="1019" spans="1:27">
      <x:c r="B1019" s="0" t="s">
        <x:v>1212</x:v>
      </x:c>
      <x:c r="C1019" s="0" t="s">
        <x:v>67</x:v>
      </x:c>
      <x:c r="D1019" s="0" t="s">
        <x:v>1213</x:v>
      </x:c>
      <x:c r="E1019" s="44" t="n">
        <x:v>1.2</x:v>
      </x:c>
      <x:c r="G1019" s="0" t="s">
        <x:v>774</x:v>
      </x:c>
      <x:c r="H1019" s="45" t="n">
        <x:v>0.3</x:v>
      </x:c>
      <x:c r="I1019" s="0" t="s">
        <x:v>775</x:v>
      </x:c>
      <x:c r="J1019" s="46">
        <x:f>ROUND(E1019* H1019,5)</x:f>
      </x:c>
      <x:c r="K1019" s="47" t="s"/>
    </x:row>
    <x:row r="1020" spans="1:27">
      <x:c r="B1020" s="0" t="s">
        <x:v>1208</x:v>
      </x:c>
      <x:c r="C1020" s="0" t="s">
        <x:v>48</x:v>
      </x:c>
      <x:c r="D1020" s="0" t="s">
        <x:v>1209</x:v>
      </x:c>
      <x:c r="E1020" s="44" t="n">
        <x:v>0.1</x:v>
      </x:c>
      <x:c r="G1020" s="0" t="s">
        <x:v>774</x:v>
      </x:c>
      <x:c r="H1020" s="45" t="n">
        <x:v>1.89</x:v>
      </x:c>
      <x:c r="I1020" s="0" t="s">
        <x:v>775</x:v>
      </x:c>
      <x:c r="J1020" s="46">
        <x:f>ROUND(E1020* H1020,5)</x:f>
      </x:c>
      <x:c r="K1020" s="47" t="s"/>
    </x:row>
    <x:row r="1021" spans="1:27">
      <x:c r="B1021" s="0" t="s">
        <x:v>1218</x:v>
      </x:c>
      <x:c r="C1021" s="0" t="s">
        <x:v>18</x:v>
      </x:c>
      <x:c r="D1021" s="50" t="s">
        <x:v>1219</x:v>
      </x:c>
      <x:c r="E1021" s="44" t="n">
        <x:v>1.1</x:v>
      </x:c>
      <x:c r="G1021" s="0" t="s">
        <x:v>774</x:v>
      </x:c>
      <x:c r="H1021" s="45" t="n">
        <x:v>3</x:v>
      </x:c>
      <x:c r="I1021" s="0" t="s">
        <x:v>775</x:v>
      </x:c>
      <x:c r="J1021" s="46">
        <x:f>ROUND(E1021* H1021,5)</x:f>
      </x:c>
      <x:c r="K1021" s="47" t="s"/>
    </x:row>
    <x:row r="1022" spans="1:27">
      <x:c r="B1022" s="0" t="s">
        <x:v>1210</x:v>
      </x:c>
      <x:c r="C1022" s="0" t="s">
        <x:v>67</x:v>
      </x:c>
      <x:c r="D1022" s="0" t="s">
        <x:v>1211</x:v>
      </x:c>
      <x:c r="E1022" s="44" t="n">
        <x:v>4</x:v>
      </x:c>
      <x:c r="G1022" s="0" t="s">
        <x:v>774</x:v>
      </x:c>
      <x:c r="H1022" s="45" t="n">
        <x:v>0.13</x:v>
      </x:c>
      <x:c r="I1022" s="0" t="s">
        <x:v>775</x:v>
      </x:c>
      <x:c r="J1022" s="46">
        <x:f>ROUND(E1022* H1022,5)</x:f>
      </x:c>
      <x:c r="K1022" s="47" t="s"/>
    </x:row>
    <x:row r="1023" spans="1:27">
      <x:c r="B1023" s="0" t="s">
        <x:v>939</x:v>
      </x:c>
      <x:c r="C1023" s="0" t="s">
        <x:v>23</x:v>
      </x:c>
      <x:c r="D1023" s="0" t="s">
        <x:v>940</x:v>
      </x:c>
      <x:c r="E1023" s="44" t="n">
        <x:v>0.0042</x:v>
      </x:c>
      <x:c r="G1023" s="0" t="s">
        <x:v>774</x:v>
      </x:c>
      <x:c r="H1023" s="45" t="n">
        <x:v>367.16</x:v>
      </x:c>
      <x:c r="I1023" s="0" t="s">
        <x:v>775</x:v>
      </x:c>
      <x:c r="J1023" s="46">
        <x:f>ROUND(E1023* H1023,5)</x:f>
      </x:c>
      <x:c r="K1023" s="47" t="s"/>
    </x:row>
    <x:row r="1024" spans="1:27">
      <x:c r="D1024" s="48" t="s">
        <x:v>789</x:v>
      </x:c>
      <x:c r="E1024" s="47" t="s"/>
      <x:c r="H1024" s="47" t="s"/>
      <x:c r="K1024" s="45">
        <x:f>SUM(J1018:J1023)</x:f>
      </x:c>
    </x:row>
    <x:row r="1025" spans="1:27">
      <x:c r="B1025" s="14" t="s">
        <x:v>764</x:v>
      </x:c>
      <x:c r="E1025" s="47" t="s"/>
      <x:c r="H1025" s="47" t="s"/>
      <x:c r="K1025" s="47" t="s"/>
    </x:row>
    <x:row r="1026" spans="1:27">
      <x:c r="B1026" s="0" t="s">
        <x:v>821</x:v>
      </x:c>
      <x:c r="C1026" s="0" t="s">
        <x:v>15</x:v>
      </x:c>
      <x:c r="D1026" s="0" t="s">
        <x:v>822</x:v>
      </x:c>
      <x:c r="E1026" s="44" t="n">
        <x:v>1</x:v>
      </x:c>
      <x:c r="G1026" s="0" t="s">
        <x:v>774</x:v>
      </x:c>
      <x:c r="H1026" s="45" t="n">
        <x:v>65.1</x:v>
      </x:c>
      <x:c r="I1026" s="0" t="s">
        <x:v>775</x:v>
      </x:c>
      <x:c r="J1026" s="46">
        <x:f>ROUND(E1026* H1026,5)</x:f>
      </x:c>
      <x:c r="K1026" s="47" t="s"/>
    </x:row>
    <x:row r="1027" spans="1:27">
      <x:c r="D1027" s="48" t="s">
        <x:v>917</x:v>
      </x:c>
      <x:c r="E1027" s="47" t="s"/>
      <x:c r="H1027" s="47" t="s"/>
      <x:c r="K1027" s="45">
        <x:f>SUM(J1026:J1026)</x:f>
      </x:c>
    </x:row>
    <x:row r="1028" spans="1:27">
      <x:c r="E1028" s="47" t="s"/>
      <x:c r="H1028" s="47" t="s"/>
      <x:c r="K1028" s="47" t="s"/>
    </x:row>
    <x:row r="1029" spans="1:27">
      <x:c r="D1029" s="48" t="s">
        <x:v>791</x:v>
      </x:c>
      <x:c r="E1029" s="47" t="s"/>
      <x:c r="H1029" s="47" t="n">
        <x:v>1.5</x:v>
      </x:c>
      <x:c r="I1029" s="0" t="s">
        <x:v>792</x:v>
      </x:c>
      <x:c r="J1029" s="0">
        <x:f>ROUND(H1029/100*K1016,5)</x:f>
      </x:c>
      <x:c r="K1029" s="47" t="s"/>
    </x:row>
    <x:row r="1030" spans="1:27">
      <x:c r="D1030" s="48" t="s">
        <x:v>790</x:v>
      </x:c>
      <x:c r="E1030" s="47" t="s"/>
      <x:c r="H1030" s="47" t="s"/>
      <x:c r="K1030" s="49">
        <x:f>SUM(J1013:J1029)</x:f>
      </x:c>
    </x:row>
    <x:row r="1031" spans="1:27">
      <x:c r="D1031" s="48" t="s">
        <x:v>882</x:v>
      </x:c>
      <x:c r="E1031" s="47" t="s"/>
      <x:c r="H1031" s="47" t="n">
        <x:v>3</x:v>
      </x:c>
      <x:c r="I1031" s="0" t="s">
        <x:v>792</x:v>
      </x:c>
      <x:c r="K1031" s="45">
        <x:f>ROUND(H1031/100*K1030,5)</x:f>
      </x:c>
    </x:row>
    <x:row r="1032" spans="1:27">
      <x:c r="D1032" s="48" t="s">
        <x:v>793</x:v>
      </x:c>
      <x:c r="E1032" s="47" t="s"/>
      <x:c r="H1032" s="47" t="s"/>
      <x:c r="K1032" s="49">
        <x:f>SUM(K1030:K1031)</x:f>
      </x:c>
    </x:row>
    <x:row r="1034" spans="1:27" customFormat="1" ht="45" customHeight="1">
      <x:c r="A1034" s="37" t="s">
        <x:v>1222</x:v>
      </x:c>
      <x:c r="B1034" s="37" t="s">
        <x:v>188</x:v>
      </x:c>
      <x:c r="C1034" s="38" t="s">
        <x:v>15</x:v>
      </x:c>
      <x:c r="D1034" s="39" t="s">
        <x:v>189</x:v>
      </x:c>
      <x:c r="E1034" s="38" t="s"/>
      <x:c r="F1034" s="38" t="s"/>
      <x:c r="G1034" s="38" t="s"/>
      <x:c r="H1034" s="40" t="s">
        <x:v>767</x:v>
      </x:c>
      <x:c r="I1034" s="41" t="n">
        <x:v>1</x:v>
      </x:c>
      <x:c r="J1034" s="42" t="s"/>
      <x:c r="K1034" s="43">
        <x:f>ROUND(K1048,2)</x:f>
      </x:c>
      <x:c r="L1034" s="39" t="s">
        <x:v>1223</x:v>
      </x:c>
      <x:c r="M1034" s="38" t="s"/>
      <x:c r="N1034" s="38" t="s"/>
      <x:c r="O1034" s="38" t="s"/>
      <x:c r="P1034" s="38" t="s"/>
      <x:c r="Q1034" s="38" t="s"/>
      <x:c r="R1034" s="38" t="s"/>
      <x:c r="S1034" s="38" t="s"/>
      <x:c r="T1034" s="38" t="s"/>
      <x:c r="U1034" s="38" t="s"/>
      <x:c r="V1034" s="38" t="s"/>
      <x:c r="W1034" s="38" t="s"/>
      <x:c r="X1034" s="38" t="s"/>
      <x:c r="Y1034" s="38" t="s"/>
      <x:c r="Z1034" s="38" t="s"/>
      <x:c r="AA1034" s="38" t="s"/>
    </x:row>
    <x:row r="1035" spans="1:27">
      <x:c r="B1035" s="14" t="s">
        <x:v>769</x:v>
      </x:c>
    </x:row>
    <x:row r="1036" spans="1:27">
      <x:c r="B1036" s="0" t="s">
        <x:v>1224</x:v>
      </x:c>
      <x:c r="C1036" s="0" t="s">
        <x:v>771</x:v>
      </x:c>
      <x:c r="D1036" s="0" t="s">
        <x:v>1225</x:v>
      </x:c>
      <x:c r="E1036" s="44" t="n">
        <x:v>0.11</x:v>
      </x:c>
      <x:c r="F1036" s="0" t="s">
        <x:v>773</x:v>
      </x:c>
      <x:c r="G1036" s="0" t="s">
        <x:v>774</x:v>
      </x:c>
      <x:c r="H1036" s="45" t="n">
        <x:v>30.6</x:v>
      </x:c>
      <x:c r="I1036" s="0" t="s">
        <x:v>775</x:v>
      </x:c>
      <x:c r="J1036" s="46">
        <x:f>ROUND(E1036/I1034* H1036,5)</x:f>
      </x:c>
      <x:c r="K1036" s="47" t="s"/>
    </x:row>
    <x:row r="1037" spans="1:27">
      <x:c r="B1037" s="0" t="s">
        <x:v>1226</x:v>
      </x:c>
      <x:c r="C1037" s="0" t="s">
        <x:v>771</x:v>
      </x:c>
      <x:c r="D1037" s="0" t="s">
        <x:v>1227</x:v>
      </x:c>
      <x:c r="E1037" s="44" t="n">
        <x:v>0.2</x:v>
      </x:c>
      <x:c r="F1037" s="0" t="s">
        <x:v>773</x:v>
      </x:c>
      <x:c r="G1037" s="0" t="s">
        <x:v>774</x:v>
      </x:c>
      <x:c r="H1037" s="45" t="n">
        <x:v>34.87</x:v>
      </x:c>
      <x:c r="I1037" s="0" t="s">
        <x:v>775</x:v>
      </x:c>
      <x:c r="J1037" s="46">
        <x:f>ROUND(E1037/I1034* H1037,5)</x:f>
      </x:c>
      <x:c r="K1037" s="47" t="s"/>
    </x:row>
    <x:row r="1038" spans="1:27">
      <x:c r="D1038" s="48" t="s">
        <x:v>776</x:v>
      </x:c>
      <x:c r="E1038" s="47" t="s"/>
      <x:c r="H1038" s="47" t="s"/>
      <x:c r="K1038" s="45">
        <x:f>SUM(J1036:J1037)</x:f>
      </x:c>
    </x:row>
    <x:row r="1039" spans="1:27">
      <x:c r="B1039" s="14" t="s">
        <x:v>781</x:v>
      </x:c>
      <x:c r="E1039" s="47" t="s"/>
      <x:c r="H1039" s="47" t="s"/>
      <x:c r="K1039" s="47" t="s"/>
    </x:row>
    <x:row r="1040" spans="1:27">
      <x:c r="B1040" s="0" t="s">
        <x:v>1228</x:v>
      </x:c>
      <x:c r="C1040" s="0" t="s">
        <x:v>67</x:v>
      </x:c>
      <x:c r="D1040" s="0" t="s">
        <x:v>1229</x:v>
      </x:c>
      <x:c r="E1040" s="44" t="n">
        <x:v>4</x:v>
      </x:c>
      <x:c r="G1040" s="0" t="s">
        <x:v>774</x:v>
      </x:c>
      <x:c r="H1040" s="45" t="n">
        <x:v>0.7</x:v>
      </x:c>
      <x:c r="I1040" s="0" t="s">
        <x:v>775</x:v>
      </x:c>
      <x:c r="J1040" s="46">
        <x:f>ROUND(E1040* H1040,5)</x:f>
      </x:c>
      <x:c r="K1040" s="47" t="s"/>
    </x:row>
    <x:row r="1041" spans="1:27">
      <x:c r="B1041" s="0" t="s">
        <x:v>1230</x:v>
      </x:c>
      <x:c r="C1041" s="0" t="s">
        <x:v>15</x:v>
      </x:c>
      <x:c r="D1041" s="0" t="s">
        <x:v>1231</x:v>
      </x:c>
      <x:c r="E1041" s="44" t="n">
        <x:v>1</x:v>
      </x:c>
      <x:c r="G1041" s="0" t="s">
        <x:v>774</x:v>
      </x:c>
      <x:c r="H1041" s="45" t="n">
        <x:v>20</x:v>
      </x:c>
      <x:c r="I1041" s="0" t="s">
        <x:v>775</x:v>
      </x:c>
      <x:c r="J1041" s="46">
        <x:f>ROUND(E1041* H1041,5)</x:f>
      </x:c>
      <x:c r="K1041" s="47" t="s"/>
    </x:row>
    <x:row r="1042" spans="1:27">
      <x:c r="D1042" s="48" t="s">
        <x:v>789</x:v>
      </x:c>
      <x:c r="E1042" s="47" t="s"/>
      <x:c r="H1042" s="47" t="s"/>
      <x:c r="K1042" s="45">
        <x:f>SUM(J1040:J1041)</x:f>
      </x:c>
    </x:row>
    <x:row r="1043" spans="1:27">
      <x:c r="B1043" s="14" t="s">
        <x:v>1072</x:v>
      </x:c>
      <x:c r="E1043" s="47" t="s"/>
      <x:c r="H1043" s="47" t="s"/>
      <x:c r="K1043" s="47" t="s"/>
    </x:row>
    <x:row r="1044" spans="1:27">
      <x:c r="B1044" s="0" t="s">
        <x:v>1073</x:v>
      </x:c>
      <x:c r="C1044" s="0" t="s">
        <x:v>792</x:v>
      </x:c>
      <x:c r="D1044" s="0" t="s">
        <x:v>1074</x:v>
      </x:c>
      <x:c r="E1044" s="44" t="n">
        <x:v>1.5</x:v>
      </x:c>
      <x:c r="G1044" s="0" t="s">
        <x:v>792</x:v>
      </x:c>
      <x:c r="H1044" s="45" t="n">
        <x:v>10.34</x:v>
      </x:c>
      <x:c r="I1044" s="0" t="s">
        <x:v>775</x:v>
      </x:c>
      <x:c r="J1044" s="46">
        <x:f>ROUND(E1044* H1044/100,5)</x:f>
      </x:c>
      <x:c r="K1044" s="47" t="s"/>
    </x:row>
    <x:row r="1045" spans="1:27">
      <x:c r="D1045" s="48" t="s">
        <x:v>1075</x:v>
      </x:c>
      <x:c r="E1045" s="47" t="s"/>
      <x:c r="H1045" s="47" t="s"/>
      <x:c r="K1045" s="45">
        <x:f>SUM(J1044:J1044)</x:f>
      </x:c>
    </x:row>
    <x:row r="1046" spans="1:27">
      <x:c r="D1046" s="48" t="s">
        <x:v>790</x:v>
      </x:c>
      <x:c r="E1046" s="47" t="s"/>
      <x:c r="H1046" s="47" t="s"/>
      <x:c r="K1046" s="49">
        <x:f>SUM(J1035:J1045)</x:f>
      </x:c>
    </x:row>
    <x:row r="1047" spans="1:27">
      <x:c r="D1047" s="48" t="s">
        <x:v>882</x:v>
      </x:c>
      <x:c r="E1047" s="47" t="s"/>
      <x:c r="H1047" s="47" t="n">
        <x:v>3</x:v>
      </x:c>
      <x:c r="I1047" s="0" t="s">
        <x:v>792</x:v>
      </x:c>
      <x:c r="K1047" s="45">
        <x:f>ROUND(H1047/100*K1046,5)</x:f>
      </x:c>
    </x:row>
    <x:row r="1048" spans="1:27">
      <x:c r="D1048" s="48" t="s">
        <x:v>793</x:v>
      </x:c>
      <x:c r="E1048" s="47" t="s"/>
      <x:c r="H1048" s="47" t="s"/>
      <x:c r="K1048" s="49">
        <x:f>SUM(K1046:K1047)</x:f>
      </x:c>
    </x:row>
    <x:row r="1050" spans="1:27" customFormat="1" ht="45" customHeight="1">
      <x:c r="A1050" s="37" t="s">
        <x:v>1232</x:v>
      </x:c>
      <x:c r="B1050" s="37" t="s">
        <x:v>238</x:v>
      </x:c>
      <x:c r="C1050" s="38" t="s">
        <x:v>18</x:v>
      </x:c>
      <x:c r="D1050" s="39" t="s">
        <x:v>239</x:v>
      </x:c>
      <x:c r="E1050" s="38" t="s"/>
      <x:c r="F1050" s="38" t="s"/>
      <x:c r="G1050" s="38" t="s"/>
      <x:c r="H1050" s="40" t="s">
        <x:v>767</x:v>
      </x:c>
      <x:c r="I1050" s="41" t="n">
        <x:v>1</x:v>
      </x:c>
      <x:c r="J1050" s="42" t="s"/>
      <x:c r="K1050" s="43">
        <x:f>ROUND(K1061,2)</x:f>
      </x:c>
      <x:c r="L1050" s="39" t="s">
        <x:v>1233</x:v>
      </x:c>
      <x:c r="M1050" s="38" t="s"/>
      <x:c r="N1050" s="38" t="s"/>
      <x:c r="O1050" s="38" t="s"/>
      <x:c r="P1050" s="38" t="s"/>
      <x:c r="Q1050" s="38" t="s"/>
      <x:c r="R1050" s="38" t="s"/>
      <x:c r="S1050" s="38" t="s"/>
      <x:c r="T1050" s="38" t="s"/>
      <x:c r="U1050" s="38" t="s"/>
      <x:c r="V1050" s="38" t="s"/>
      <x:c r="W1050" s="38" t="s"/>
      <x:c r="X1050" s="38" t="s"/>
      <x:c r="Y1050" s="38" t="s"/>
      <x:c r="Z1050" s="38" t="s"/>
      <x:c r="AA1050" s="38" t="s"/>
    </x:row>
    <x:row r="1051" spans="1:27">
      <x:c r="B1051" s="14" t="s">
        <x:v>769</x:v>
      </x:c>
    </x:row>
    <x:row r="1052" spans="1:27">
      <x:c r="B1052" s="0" t="s">
        <x:v>1088</x:v>
      </x:c>
      <x:c r="C1052" s="0" t="s">
        <x:v>771</x:v>
      </x:c>
      <x:c r="D1052" s="0" t="s">
        <x:v>1089</x:v>
      </x:c>
      <x:c r="E1052" s="44" t="n">
        <x:v>0.02</x:v>
      </x:c>
      <x:c r="F1052" s="0" t="s">
        <x:v>773</x:v>
      </x:c>
      <x:c r="G1052" s="0" t="s">
        <x:v>774</x:v>
      </x:c>
      <x:c r="H1052" s="45" t="n">
        <x:v>30.48</x:v>
      </x:c>
      <x:c r="I1052" s="0" t="s">
        <x:v>775</x:v>
      </x:c>
      <x:c r="J1052" s="46">
        <x:f>ROUND(E1052/I1050* H1052,5)</x:f>
      </x:c>
      <x:c r="K1052" s="47" t="s"/>
    </x:row>
    <x:row r="1053" spans="1:27">
      <x:c r="B1053" s="0" t="s">
        <x:v>1086</x:v>
      </x:c>
      <x:c r="C1053" s="0" t="s">
        <x:v>771</x:v>
      </x:c>
      <x:c r="D1053" s="0" t="s">
        <x:v>1087</x:v>
      </x:c>
      <x:c r="E1053" s="44" t="n">
        <x:v>0.1</x:v>
      </x:c>
      <x:c r="F1053" s="0" t="s">
        <x:v>773</x:v>
      </x:c>
      <x:c r="G1053" s="0" t="s">
        <x:v>774</x:v>
      </x:c>
      <x:c r="H1053" s="45" t="n">
        <x:v>34.33</x:v>
      </x:c>
      <x:c r="I1053" s="0" t="s">
        <x:v>775</x:v>
      </x:c>
      <x:c r="J1053" s="46">
        <x:f>ROUND(E1053/I1050* H1053,5)</x:f>
      </x:c>
      <x:c r="K1053" s="47" t="s"/>
    </x:row>
    <x:row r="1054" spans="1:27">
      <x:c r="D1054" s="48" t="s">
        <x:v>776</x:v>
      </x:c>
      <x:c r="E1054" s="47" t="s"/>
      <x:c r="H1054" s="47" t="s"/>
      <x:c r="K1054" s="45">
        <x:f>SUM(J1052:J1053)</x:f>
      </x:c>
    </x:row>
    <x:row r="1055" spans="1:27">
      <x:c r="B1055" s="14" t="s">
        <x:v>781</x:v>
      </x:c>
      <x:c r="E1055" s="47" t="s"/>
      <x:c r="H1055" s="47" t="s"/>
      <x:c r="K1055" s="47" t="s"/>
    </x:row>
    <x:row r="1056" spans="1:27">
      <x:c r="B1056" s="0" t="s">
        <x:v>1234</x:v>
      </x:c>
      <x:c r="C1056" s="0" t="s">
        <x:v>18</x:v>
      </x:c>
      <x:c r="D1056" s="0" t="s">
        <x:v>239</x:v>
      </x:c>
      <x:c r="E1056" s="44" t="n">
        <x:v>1</x:v>
      </x:c>
      <x:c r="G1056" s="0" t="s">
        <x:v>774</x:v>
      </x:c>
      <x:c r="H1056" s="45" t="n">
        <x:v>2</x:v>
      </x:c>
      <x:c r="I1056" s="0" t="s">
        <x:v>775</x:v>
      </x:c>
      <x:c r="J1056" s="46">
        <x:f>ROUND(E1056* H1056,5)</x:f>
      </x:c>
      <x:c r="K1056" s="47" t="s"/>
    </x:row>
    <x:row r="1057" spans="1:27">
      <x:c r="B1057" s="0" t="s">
        <x:v>1179</x:v>
      </x:c>
      <x:c r="C1057" s="0" t="s">
        <x:v>48</x:v>
      </x:c>
      <x:c r="D1057" s="0" t="s">
        <x:v>1180</x:v>
      </x:c>
      <x:c r="E1057" s="44" t="n">
        <x:v>0.525</x:v>
      </x:c>
      <x:c r="G1057" s="0" t="s">
        <x:v>774</x:v>
      </x:c>
      <x:c r="H1057" s="45" t="n">
        <x:v>0.35</x:v>
      </x:c>
      <x:c r="I1057" s="0" t="s">
        <x:v>775</x:v>
      </x:c>
      <x:c r="J1057" s="46">
        <x:f>ROUND(E1057* H1057,5)</x:f>
      </x:c>
      <x:c r="K1057" s="47" t="s"/>
    </x:row>
    <x:row r="1058" spans="1:27">
      <x:c r="D1058" s="48" t="s">
        <x:v>789</x:v>
      </x:c>
      <x:c r="E1058" s="47" t="s"/>
      <x:c r="H1058" s="47" t="s"/>
      <x:c r="K1058" s="45">
        <x:f>SUM(J1056:J1057)</x:f>
      </x:c>
    </x:row>
    <x:row r="1059" spans="1:27">
      <x:c r="D1059" s="48" t="s">
        <x:v>790</x:v>
      </x:c>
      <x:c r="E1059" s="47" t="s"/>
      <x:c r="H1059" s="47" t="s"/>
      <x:c r="K1059" s="49">
        <x:f>SUM(J1051:J1058)</x:f>
      </x:c>
    </x:row>
    <x:row r="1060" spans="1:27">
      <x:c r="D1060" s="48" t="s">
        <x:v>882</x:v>
      </x:c>
      <x:c r="E1060" s="47" t="s"/>
      <x:c r="H1060" s="47" t="n">
        <x:v>3</x:v>
      </x:c>
      <x:c r="I1060" s="0" t="s">
        <x:v>792</x:v>
      </x:c>
      <x:c r="K1060" s="45">
        <x:f>ROUND(H1060/100*K1059,5)</x:f>
      </x:c>
    </x:row>
    <x:row r="1061" spans="1:27">
      <x:c r="D1061" s="48" t="s">
        <x:v>793</x:v>
      </x:c>
      <x:c r="E1061" s="47" t="s"/>
      <x:c r="H1061" s="47" t="s"/>
      <x:c r="K1061" s="49">
        <x:f>SUM(K1059:K1060)</x:f>
      </x:c>
    </x:row>
    <x:row r="1063" spans="1:27" customFormat="1" ht="45" customHeight="1">
      <x:c r="A1063" s="37" t="s">
        <x:v>1235</x:v>
      </x:c>
      <x:c r="B1063" s="37" t="s">
        <x:v>129</x:v>
      </x:c>
      <x:c r="C1063" s="38" t="s">
        <x:v>18</x:v>
      </x:c>
      <x:c r="D1063" s="39" t="s">
        <x:v>130</x:v>
      </x:c>
      <x:c r="E1063" s="38" t="s"/>
      <x:c r="F1063" s="38" t="s"/>
      <x:c r="G1063" s="38" t="s"/>
      <x:c r="H1063" s="40" t="s">
        <x:v>767</x:v>
      </x:c>
      <x:c r="I1063" s="41" t="n">
        <x:v>1</x:v>
      </x:c>
      <x:c r="J1063" s="42" t="s"/>
      <x:c r="K1063" s="43">
        <x:f>ROUND(K1077,2)</x:f>
      </x:c>
      <x:c r="L1063" s="39" t="s">
        <x:v>1236</x:v>
      </x:c>
      <x:c r="M1063" s="38" t="s"/>
      <x:c r="N1063" s="38" t="s"/>
      <x:c r="O1063" s="38" t="s"/>
      <x:c r="P1063" s="38" t="s"/>
      <x:c r="Q1063" s="38" t="s"/>
      <x:c r="R1063" s="38" t="s"/>
      <x:c r="S1063" s="38" t="s"/>
      <x:c r="T1063" s="38" t="s"/>
      <x:c r="U1063" s="38" t="s"/>
      <x:c r="V1063" s="38" t="s"/>
      <x:c r="W1063" s="38" t="s"/>
      <x:c r="X1063" s="38" t="s"/>
      <x:c r="Y1063" s="38" t="s"/>
      <x:c r="Z1063" s="38" t="s"/>
      <x:c r="AA1063" s="38" t="s"/>
    </x:row>
    <x:row r="1064" spans="1:27">
      <x:c r="B1064" s="14" t="s">
        <x:v>769</x:v>
      </x:c>
    </x:row>
    <x:row r="1065" spans="1:27">
      <x:c r="B1065" s="0" t="s">
        <x:v>858</x:v>
      </x:c>
      <x:c r="C1065" s="0" t="s">
        <x:v>771</x:v>
      </x:c>
      <x:c r="D1065" s="0" t="s">
        <x:v>859</x:v>
      </x:c>
      <x:c r="E1065" s="44" t="n">
        <x:v>0.35</x:v>
      </x:c>
      <x:c r="F1065" s="0" t="s">
        <x:v>773</x:v>
      </x:c>
      <x:c r="G1065" s="0" t="s">
        <x:v>774</x:v>
      </x:c>
      <x:c r="H1065" s="45" t="n">
        <x:v>13.09</x:v>
      </x:c>
      <x:c r="I1065" s="0" t="s">
        <x:v>775</x:v>
      </x:c>
      <x:c r="J1065" s="46">
        <x:f>ROUND(E1065/I1063* H1065,5)</x:f>
      </x:c>
      <x:c r="K1065" s="47" t="s"/>
    </x:row>
    <x:row r="1066" spans="1:27">
      <x:c r="B1066" s="0" t="s">
        <x:v>908</x:v>
      </x:c>
      <x:c r="C1066" s="0" t="s">
        <x:v>771</x:v>
      </x:c>
      <x:c r="D1066" s="0" t="s">
        <x:v>909</x:v>
      </x:c>
      <x:c r="E1066" s="44" t="n">
        <x:v>0.4</x:v>
      </x:c>
      <x:c r="F1066" s="0" t="s">
        <x:v>773</x:v>
      </x:c>
      <x:c r="G1066" s="0" t="s">
        <x:v>774</x:v>
      </x:c>
      <x:c r="H1066" s="45" t="n">
        <x:v>34.33</x:v>
      </x:c>
      <x:c r="I1066" s="0" t="s">
        <x:v>775</x:v>
      </x:c>
      <x:c r="J1066" s="46">
        <x:f>ROUND(E1066/I1063* H1066,5)</x:f>
      </x:c>
      <x:c r="K1066" s="47" t="s"/>
    </x:row>
    <x:row r="1067" spans="1:27">
      <x:c r="D1067" s="48" t="s">
        <x:v>776</x:v>
      </x:c>
      <x:c r="E1067" s="47" t="s"/>
      <x:c r="H1067" s="47" t="s"/>
      <x:c r="K1067" s="45">
        <x:f>SUM(J1065:J1066)</x:f>
      </x:c>
    </x:row>
    <x:row r="1068" spans="1:27">
      <x:c r="B1068" s="14" t="s">
        <x:v>781</x:v>
      </x:c>
      <x:c r="E1068" s="47" t="s"/>
      <x:c r="H1068" s="47" t="s"/>
      <x:c r="K1068" s="47" t="s"/>
    </x:row>
    <x:row r="1069" spans="1:27">
      <x:c r="B1069" s="0" t="s">
        <x:v>1237</x:v>
      </x:c>
      <x:c r="C1069" s="0" t="s">
        <x:v>18</x:v>
      </x:c>
      <x:c r="D1069" s="0" t="s">
        <x:v>130</x:v>
      </x:c>
      <x:c r="E1069" s="44" t="n">
        <x:v>1.05</x:v>
      </x:c>
      <x:c r="G1069" s="0" t="s">
        <x:v>774</x:v>
      </x:c>
      <x:c r="H1069" s="45" t="n">
        <x:v>31.53</x:v>
      </x:c>
      <x:c r="I1069" s="0" t="s">
        <x:v>775</x:v>
      </x:c>
      <x:c r="J1069" s="46">
        <x:f>ROUND(E1069* H1069,5)</x:f>
      </x:c>
      <x:c r="K1069" s="47" t="s"/>
    </x:row>
    <x:row r="1070" spans="1:27">
      <x:c r="B1070" s="0" t="s">
        <x:v>1238</x:v>
      </x:c>
      <x:c r="C1070" s="0" t="s">
        <x:v>48</x:v>
      </x:c>
      <x:c r="D1070" s="0" t="s">
        <x:v>1239</x:v>
      </x:c>
      <x:c r="E1070" s="44" t="n">
        <x:v>0.3</x:v>
      </x:c>
      <x:c r="G1070" s="0" t="s">
        <x:v>774</x:v>
      </x:c>
      <x:c r="H1070" s="45" t="n">
        <x:v>1.07</x:v>
      </x:c>
      <x:c r="I1070" s="0" t="s">
        <x:v>775</x:v>
      </x:c>
      <x:c r="J1070" s="46">
        <x:f>ROUND(E1070* H1070,5)</x:f>
      </x:c>
      <x:c r="K1070" s="47" t="s"/>
    </x:row>
    <x:row r="1071" spans="1:27">
      <x:c r="D1071" s="48" t="s">
        <x:v>789</x:v>
      </x:c>
      <x:c r="E1071" s="47" t="s"/>
      <x:c r="H1071" s="47" t="s"/>
      <x:c r="K1071" s="45">
        <x:f>SUM(J1069:J1070)</x:f>
      </x:c>
    </x:row>
    <x:row r="1072" spans="1:27">
      <x:c r="B1072" s="14" t="s">
        <x:v>764</x:v>
      </x:c>
      <x:c r="E1072" s="47" t="s"/>
      <x:c r="H1072" s="47" t="s"/>
      <x:c r="K1072" s="47" t="s"/>
    </x:row>
    <x:row r="1073" spans="1:27">
      <x:c r="B1073" s="0" t="s">
        <x:v>846</x:v>
      </x:c>
      <x:c r="C1073" s="0" t="s">
        <x:v>23</x:v>
      </x:c>
      <x:c r="D1073" s="0" t="s">
        <x:v>847</x:v>
      </x:c>
      <x:c r="E1073" s="44" t="n">
        <x:v>0.01</x:v>
      </x:c>
      <x:c r="G1073" s="0" t="s">
        <x:v>774</x:v>
      </x:c>
      <x:c r="H1073" s="45" t="n">
        <x:v>134.51875</x:v>
      </x:c>
      <x:c r="I1073" s="0" t="s">
        <x:v>775</x:v>
      </x:c>
      <x:c r="J1073" s="46">
        <x:f>ROUND(E1073* H1073,5)</x:f>
      </x:c>
      <x:c r="K1073" s="47" t="s"/>
    </x:row>
    <x:row r="1074" spans="1:27">
      <x:c r="D1074" s="48" t="s">
        <x:v>917</x:v>
      </x:c>
      <x:c r="E1074" s="47" t="s"/>
      <x:c r="H1074" s="47" t="s"/>
      <x:c r="K1074" s="45">
        <x:f>SUM(J1073:J1073)</x:f>
      </x:c>
    </x:row>
    <x:row r="1075" spans="1:27">
      <x:c r="D1075" s="48" t="s">
        <x:v>790</x:v>
      </x:c>
      <x:c r="E1075" s="47" t="s"/>
      <x:c r="H1075" s="47" t="s"/>
      <x:c r="K1075" s="49">
        <x:f>SUM(J1064:J1074)</x:f>
      </x:c>
    </x:row>
    <x:row r="1076" spans="1:27">
      <x:c r="D1076" s="48" t="s">
        <x:v>882</x:v>
      </x:c>
      <x:c r="E1076" s="47" t="s"/>
      <x:c r="H1076" s="47" t="n">
        <x:v>3</x:v>
      </x:c>
      <x:c r="I1076" s="0" t="s">
        <x:v>792</x:v>
      </x:c>
      <x:c r="K1076" s="45">
        <x:f>ROUND(H1076/100*K1075,5)</x:f>
      </x:c>
    </x:row>
    <x:row r="1077" spans="1:27">
      <x:c r="D1077" s="48" t="s">
        <x:v>793</x:v>
      </x:c>
      <x:c r="E1077" s="47" t="s"/>
      <x:c r="H1077" s="47" t="s"/>
      <x:c r="K1077" s="49">
        <x:f>SUM(K1075:K1076)</x:f>
      </x:c>
    </x:row>
    <x:row r="1079" spans="1:27" customFormat="1" ht="45" customHeight="1">
      <x:c r="A1079" s="37" t="s">
        <x:v>1240</x:v>
      </x:c>
      <x:c r="B1079" s="37" t="s">
        <x:v>170</x:v>
      </x:c>
      <x:c r="C1079" s="38" t="s">
        <x:v>67</x:v>
      </x:c>
      <x:c r="D1079" s="39" t="s">
        <x:v>171</x:v>
      </x:c>
      <x:c r="E1079" s="38" t="s"/>
      <x:c r="F1079" s="38" t="s"/>
      <x:c r="G1079" s="38" t="s"/>
      <x:c r="H1079" s="40" t="s">
        <x:v>767</x:v>
      </x:c>
      <x:c r="I1079" s="41" t="n">
        <x:v>1</x:v>
      </x:c>
      <x:c r="J1079" s="42" t="s"/>
      <x:c r="K1079" s="43">
        <x:f>ROUND(K1089,2)</x:f>
      </x:c>
      <x:c r="L1079" s="39" t="s">
        <x:v>1241</x:v>
      </x:c>
      <x:c r="M1079" s="38" t="s"/>
      <x:c r="N1079" s="38" t="s"/>
      <x:c r="O1079" s="38" t="s"/>
      <x:c r="P1079" s="38" t="s"/>
      <x:c r="Q1079" s="38" t="s"/>
      <x:c r="R1079" s="38" t="s"/>
      <x:c r="S1079" s="38" t="s"/>
      <x:c r="T1079" s="38" t="s"/>
      <x:c r="U1079" s="38" t="s"/>
      <x:c r="V1079" s="38" t="s"/>
      <x:c r="W1079" s="38" t="s"/>
      <x:c r="X1079" s="38" t="s"/>
      <x:c r="Y1079" s="38" t="s"/>
      <x:c r="Z1079" s="38" t="s"/>
      <x:c r="AA1079" s="38" t="s"/>
    </x:row>
    <x:row r="1080" spans="1:27">
      <x:c r="B1080" s="14" t="s">
        <x:v>769</x:v>
      </x:c>
    </x:row>
    <x:row r="1081" spans="1:27">
      <x:c r="B1081" s="0" t="s">
        <x:v>1078</x:v>
      </x:c>
      <x:c r="C1081" s="0" t="s">
        <x:v>771</x:v>
      </x:c>
      <x:c r="D1081" s="0" t="s">
        <x:v>1079</x:v>
      </x:c>
      <x:c r="E1081" s="44" t="n">
        <x:v>8</x:v>
      </x:c>
      <x:c r="F1081" s="0" t="s">
        <x:v>773</x:v>
      </x:c>
      <x:c r="G1081" s="0" t="s">
        <x:v>774</x:v>
      </x:c>
      <x:c r="H1081" s="45" t="n">
        <x:v>30.48</x:v>
      </x:c>
      <x:c r="I1081" s="0" t="s">
        <x:v>775</x:v>
      </x:c>
      <x:c r="J1081" s="46">
        <x:f>ROUND(E1081/I1079* H1081,5)</x:f>
      </x:c>
      <x:c r="K1081" s="47" t="s"/>
    </x:row>
    <x:row r="1082" spans="1:27">
      <x:c r="B1082" s="0" t="s">
        <x:v>1080</x:v>
      </x:c>
      <x:c r="C1082" s="0" t="s">
        <x:v>771</x:v>
      </x:c>
      <x:c r="D1082" s="0" t="s">
        <x:v>1054</x:v>
      </x:c>
      <x:c r="E1082" s="44" t="n">
        <x:v>8</x:v>
      </x:c>
      <x:c r="F1082" s="0" t="s">
        <x:v>773</x:v>
      </x:c>
      <x:c r="G1082" s="0" t="s">
        <x:v>774</x:v>
      </x:c>
      <x:c r="H1082" s="45" t="n">
        <x:v>35.48</x:v>
      </x:c>
      <x:c r="I1082" s="0" t="s">
        <x:v>775</x:v>
      </x:c>
      <x:c r="J1082" s="46">
        <x:f>ROUND(E1082/I1079* H1082,5)</x:f>
      </x:c>
      <x:c r="K1082" s="47" t="s"/>
    </x:row>
    <x:row r="1083" spans="1:27">
      <x:c r="D1083" s="48" t="s">
        <x:v>776</x:v>
      </x:c>
      <x:c r="E1083" s="47" t="s"/>
      <x:c r="H1083" s="47" t="s"/>
      <x:c r="K1083" s="45">
        <x:f>SUM(J1081:J1082)</x:f>
      </x:c>
    </x:row>
    <x:row r="1084" spans="1:27">
      <x:c r="B1084" s="14" t="s">
        <x:v>781</x:v>
      </x:c>
      <x:c r="E1084" s="47" t="s"/>
      <x:c r="H1084" s="47" t="s"/>
      <x:c r="K1084" s="47" t="s"/>
    </x:row>
    <x:row r="1085" spans="1:27">
      <x:c r="B1085" s="0" t="s">
        <x:v>1242</x:v>
      </x:c>
      <x:c r="C1085" s="0" t="s">
        <x:v>67</x:v>
      </x:c>
      <x:c r="D1085" s="0" t="s">
        <x:v>171</x:v>
      </x:c>
      <x:c r="E1085" s="44" t="n">
        <x:v>1</x:v>
      </x:c>
      <x:c r="G1085" s="0" t="s">
        <x:v>774</x:v>
      </x:c>
      <x:c r="H1085" s="45" t="n">
        <x:v>1885.39</x:v>
      </x:c>
      <x:c r="I1085" s="0" t="s">
        <x:v>775</x:v>
      </x:c>
      <x:c r="J1085" s="46">
        <x:f>ROUND(E1085* H1085,5)</x:f>
      </x:c>
      <x:c r="K1085" s="47" t="s"/>
    </x:row>
    <x:row r="1086" spans="1:27">
      <x:c r="D1086" s="48" t="s">
        <x:v>789</x:v>
      </x:c>
      <x:c r="E1086" s="47" t="s"/>
      <x:c r="H1086" s="47" t="s"/>
      <x:c r="K1086" s="45">
        <x:f>SUM(J1085:J1085)</x:f>
      </x:c>
    </x:row>
    <x:row r="1087" spans="1:27">
      <x:c r="D1087" s="48" t="s">
        <x:v>790</x:v>
      </x:c>
      <x:c r="E1087" s="47" t="s"/>
      <x:c r="H1087" s="47" t="s"/>
      <x:c r="K1087" s="49">
        <x:f>SUM(J1080:J1086)</x:f>
      </x:c>
    </x:row>
    <x:row r="1088" spans="1:27">
      <x:c r="D1088" s="48" t="s">
        <x:v>882</x:v>
      </x:c>
      <x:c r="E1088" s="47" t="s"/>
      <x:c r="H1088" s="47" t="n">
        <x:v>3</x:v>
      </x:c>
      <x:c r="I1088" s="0" t="s">
        <x:v>792</x:v>
      </x:c>
      <x:c r="K1088" s="45">
        <x:f>ROUND(H1088/100*K1087,5)</x:f>
      </x:c>
    </x:row>
    <x:row r="1089" spans="1:27">
      <x:c r="D1089" s="48" t="s">
        <x:v>793</x:v>
      </x:c>
      <x:c r="E1089" s="47" t="s"/>
      <x:c r="H1089" s="47" t="s"/>
      <x:c r="K1089" s="49">
        <x:f>SUM(K1087:K1088)</x:f>
      </x:c>
    </x:row>
    <x:row r="1091" spans="1:27" customFormat="1" ht="45" customHeight="1">
      <x:c r="A1091" s="37" t="s">
        <x:v>1243</x:v>
      </x:c>
      <x:c r="B1091" s="37" t="s">
        <x:v>192</x:v>
      </x:c>
      <x:c r="C1091" s="38" t="s">
        <x:v>67</x:v>
      </x:c>
      <x:c r="D1091" s="39" t="s">
        <x:v>193</x:v>
      </x:c>
      <x:c r="E1091" s="38" t="s"/>
      <x:c r="F1091" s="38" t="s"/>
      <x:c r="G1091" s="38" t="s"/>
      <x:c r="H1091" s="40" t="s">
        <x:v>767</x:v>
      </x:c>
      <x:c r="I1091" s="41" t="n">
        <x:v>1</x:v>
      </x:c>
      <x:c r="J1091" s="42" t="s"/>
      <x:c r="K1091" s="43">
        <x:f>ROUND(K1100,2)</x:f>
      </x:c>
      <x:c r="L1091" s="39" t="s">
        <x:v>830</x:v>
      </x:c>
      <x:c r="M1091" s="38" t="s"/>
      <x:c r="N1091" s="38" t="s"/>
      <x:c r="O1091" s="38" t="s"/>
      <x:c r="P1091" s="38" t="s"/>
      <x:c r="Q1091" s="38" t="s"/>
      <x:c r="R1091" s="38" t="s"/>
      <x:c r="S1091" s="38" t="s"/>
      <x:c r="T1091" s="38" t="s"/>
      <x:c r="U1091" s="38" t="s"/>
      <x:c r="V1091" s="38" t="s"/>
      <x:c r="W1091" s="38" t="s"/>
      <x:c r="X1091" s="38" t="s"/>
      <x:c r="Y1091" s="38" t="s"/>
      <x:c r="Z1091" s="38" t="s"/>
      <x:c r="AA1091" s="38" t="s"/>
    </x:row>
    <x:row r="1092" spans="1:27">
      <x:c r="B1092" s="14" t="s">
        <x:v>769</x:v>
      </x:c>
    </x:row>
    <x:row r="1093" spans="1:27">
      <x:c r="B1093" s="0" t="s">
        <x:v>1226</x:v>
      </x:c>
      <x:c r="C1093" s="0" t="s">
        <x:v>771</x:v>
      </x:c>
      <x:c r="D1093" s="0" t="s">
        <x:v>1227</x:v>
      </x:c>
      <x:c r="E1093" s="44" t="n">
        <x:v>0.25</x:v>
      </x:c>
      <x:c r="F1093" s="0" t="s">
        <x:v>773</x:v>
      </x:c>
      <x:c r="G1093" s="0" t="s">
        <x:v>774</x:v>
      </x:c>
      <x:c r="H1093" s="45" t="n">
        <x:v>34.87</x:v>
      </x:c>
      <x:c r="I1093" s="0" t="s">
        <x:v>775</x:v>
      </x:c>
      <x:c r="J1093" s="46">
        <x:f>ROUND(E1093/I1091* H1093,5)</x:f>
      </x:c>
      <x:c r="K1093" s="47" t="s"/>
    </x:row>
    <x:row r="1094" spans="1:27">
      <x:c r="D1094" s="48" t="s">
        <x:v>776</x:v>
      </x:c>
      <x:c r="E1094" s="47" t="s"/>
      <x:c r="H1094" s="47" t="s"/>
      <x:c r="K1094" s="45">
        <x:f>SUM(J1093:J1093)</x:f>
      </x:c>
    </x:row>
    <x:row r="1095" spans="1:27">
      <x:c r="B1095" s="14" t="s">
        <x:v>764</x:v>
      </x:c>
      <x:c r="E1095" s="47" t="s"/>
      <x:c r="H1095" s="47" t="s"/>
      <x:c r="K1095" s="47" t="s"/>
    </x:row>
    <x:row r="1096" spans="1:27">
      <x:c r="B1096" s="0" t="s">
        <x:v>829</x:v>
      </x:c>
      <x:c r="C1096" s="0" t="s">
        <x:v>67</x:v>
      </x:c>
      <x:c r="D1096" s="0" t="s">
        <x:v>193</x:v>
      </x:c>
      <x:c r="E1096" s="44" t="n">
        <x:v>1</x:v>
      </x:c>
      <x:c r="G1096" s="0" t="s">
        <x:v>774</x:v>
      </x:c>
      <x:c r="H1096" s="45" t="n">
        <x:v>560.3</x:v>
      </x:c>
      <x:c r="I1096" s="0" t="s">
        <x:v>775</x:v>
      </x:c>
      <x:c r="J1096" s="46">
        <x:f>ROUND(E1096* H1096,5)</x:f>
      </x:c>
      <x:c r="K1096" s="47" t="s"/>
    </x:row>
    <x:row r="1097" spans="1:27">
      <x:c r="D1097" s="48" t="s">
        <x:v>917</x:v>
      </x:c>
      <x:c r="E1097" s="47" t="s"/>
      <x:c r="H1097" s="47" t="s"/>
      <x:c r="K1097" s="45">
        <x:f>SUM(J1096:J1096)</x:f>
      </x:c>
    </x:row>
    <x:row r="1098" spans="1:27">
      <x:c r="D1098" s="48" t="s">
        <x:v>790</x:v>
      </x:c>
      <x:c r="E1098" s="47" t="s"/>
      <x:c r="H1098" s="47" t="s"/>
      <x:c r="K1098" s="49">
        <x:f>SUM(J1092:J1097)</x:f>
      </x:c>
    </x:row>
    <x:row r="1099" spans="1:27">
      <x:c r="D1099" s="48" t="s">
        <x:v>882</x:v>
      </x:c>
      <x:c r="E1099" s="47" t="s"/>
      <x:c r="H1099" s="47" t="n">
        <x:v>3</x:v>
      </x:c>
      <x:c r="I1099" s="0" t="s">
        <x:v>792</x:v>
      </x:c>
      <x:c r="K1099" s="45">
        <x:f>ROUND(H1099/100*K1098,5)</x:f>
      </x:c>
    </x:row>
    <x:row r="1100" spans="1:27">
      <x:c r="D1100" s="48" t="s">
        <x:v>793</x:v>
      </x:c>
      <x:c r="E1100" s="47" t="s"/>
      <x:c r="H1100" s="47" t="s"/>
      <x:c r="K1100" s="49">
        <x:f>SUM(K1098:K1099)</x:f>
      </x:c>
    </x:row>
    <x:row r="1102" spans="1:27" customFormat="1" ht="45" customHeight="1">
      <x:c r="A1102" s="37" t="s">
        <x:v>1244</x:v>
      </x:c>
      <x:c r="B1102" s="37" t="s">
        <x:v>156</x:v>
      </x:c>
      <x:c r="C1102" s="38" t="s">
        <x:v>15</x:v>
      </x:c>
      <x:c r="D1102" s="39" t="s">
        <x:v>157</x:v>
      </x:c>
      <x:c r="E1102" s="38" t="s"/>
      <x:c r="F1102" s="38" t="s"/>
      <x:c r="G1102" s="38" t="s"/>
      <x:c r="H1102" s="40" t="s">
        <x:v>767</x:v>
      </x:c>
      <x:c r="I1102" s="41" t="n">
        <x:v>1</x:v>
      </x:c>
      <x:c r="J1102" s="42" t="s"/>
      <x:c r="K1102" s="43">
        <x:f>ROUND(K1112,2)</x:f>
      </x:c>
      <x:c r="L1102" s="39" t="s">
        <x:v>1245</x:v>
      </x:c>
      <x:c r="M1102" s="38" t="s"/>
      <x:c r="N1102" s="38" t="s"/>
      <x:c r="O1102" s="38" t="s"/>
      <x:c r="P1102" s="38" t="s"/>
      <x:c r="Q1102" s="38" t="s"/>
      <x:c r="R1102" s="38" t="s"/>
      <x:c r="S1102" s="38" t="s"/>
      <x:c r="T1102" s="38" t="s"/>
      <x:c r="U1102" s="38" t="s"/>
      <x:c r="V1102" s="38" t="s"/>
      <x:c r="W1102" s="38" t="s"/>
      <x:c r="X1102" s="38" t="s"/>
      <x:c r="Y1102" s="38" t="s"/>
      <x:c r="Z1102" s="38" t="s"/>
      <x:c r="AA1102" s="38" t="s"/>
    </x:row>
    <x:row r="1103" spans="1:27">
      <x:c r="B1103" s="14" t="s">
        <x:v>769</x:v>
      </x:c>
    </x:row>
    <x:row r="1104" spans="1:27">
      <x:c r="B1104" s="0" t="s">
        <x:v>1088</x:v>
      </x:c>
      <x:c r="C1104" s="0" t="s">
        <x:v>771</x:v>
      </x:c>
      <x:c r="D1104" s="0" t="s">
        <x:v>1089</x:v>
      </x:c>
      <x:c r="E1104" s="44" t="n">
        <x:v>0.25</x:v>
      </x:c>
      <x:c r="F1104" s="0" t="s">
        <x:v>773</x:v>
      </x:c>
      <x:c r="G1104" s="0" t="s">
        <x:v>774</x:v>
      </x:c>
      <x:c r="H1104" s="45" t="n">
        <x:v>30.48</x:v>
      </x:c>
      <x:c r="I1104" s="0" t="s">
        <x:v>775</x:v>
      </x:c>
      <x:c r="J1104" s="46">
        <x:f>ROUND(E1104/I1102* H1104,5)</x:f>
      </x:c>
      <x:c r="K1104" s="47" t="s"/>
    </x:row>
    <x:row r="1105" spans="1:27">
      <x:c r="B1105" s="0" t="s">
        <x:v>1086</x:v>
      </x:c>
      <x:c r="C1105" s="0" t="s">
        <x:v>771</x:v>
      </x:c>
      <x:c r="D1105" s="0" t="s">
        <x:v>1087</x:v>
      </x:c>
      <x:c r="E1105" s="44" t="n">
        <x:v>0.25</x:v>
      </x:c>
      <x:c r="F1105" s="0" t="s">
        <x:v>773</x:v>
      </x:c>
      <x:c r="G1105" s="0" t="s">
        <x:v>774</x:v>
      </x:c>
      <x:c r="H1105" s="45" t="n">
        <x:v>34.33</x:v>
      </x:c>
      <x:c r="I1105" s="0" t="s">
        <x:v>775</x:v>
      </x:c>
      <x:c r="J1105" s="46">
        <x:f>ROUND(E1105/I1102* H1105,5)</x:f>
      </x:c>
      <x:c r="K1105" s="47" t="s"/>
    </x:row>
    <x:row r="1106" spans="1:27">
      <x:c r="D1106" s="48" t="s">
        <x:v>776</x:v>
      </x:c>
      <x:c r="E1106" s="47" t="s"/>
      <x:c r="H1106" s="47" t="s"/>
      <x:c r="K1106" s="45">
        <x:f>SUM(J1104:J1105)</x:f>
      </x:c>
    </x:row>
    <x:row r="1107" spans="1:27">
      <x:c r="B1107" s="14" t="s">
        <x:v>781</x:v>
      </x:c>
      <x:c r="E1107" s="47" t="s"/>
      <x:c r="H1107" s="47" t="s"/>
      <x:c r="K1107" s="47" t="s"/>
    </x:row>
    <x:row r="1108" spans="1:27">
      <x:c r="B1108" s="0" t="s">
        <x:v>1246</x:v>
      </x:c>
      <x:c r="C1108" s="0" t="s">
        <x:v>1247</x:v>
      </x:c>
      <x:c r="D1108" s="0" t="s">
        <x:v>1248</x:v>
      </x:c>
      <x:c r="E1108" s="44" t="n">
        <x:v>1.1</x:v>
      </x:c>
      <x:c r="G1108" s="0" t="s">
        <x:v>774</x:v>
      </x:c>
      <x:c r="H1108" s="45" t="n">
        <x:v>100.97</x:v>
      </x:c>
      <x:c r="I1108" s="0" t="s">
        <x:v>775</x:v>
      </x:c>
      <x:c r="J1108" s="46">
        <x:f>ROUND(E1108* H1108,5)</x:f>
      </x:c>
      <x:c r="K1108" s="47" t="s"/>
    </x:row>
    <x:row r="1109" spans="1:27">
      <x:c r="D1109" s="48" t="s">
        <x:v>789</x:v>
      </x:c>
      <x:c r="E1109" s="47" t="s"/>
      <x:c r="H1109" s="47" t="s"/>
      <x:c r="K1109" s="45">
        <x:f>SUM(J1108:J1108)</x:f>
      </x:c>
    </x:row>
    <x:row r="1110" spans="1:27">
      <x:c r="D1110" s="48" t="s">
        <x:v>790</x:v>
      </x:c>
      <x:c r="E1110" s="47" t="s"/>
      <x:c r="H1110" s="47" t="s"/>
      <x:c r="K1110" s="49">
        <x:f>SUM(J1103:J1109)</x:f>
      </x:c>
    </x:row>
    <x:row r="1111" spans="1:27">
      <x:c r="D1111" s="48" t="s">
        <x:v>882</x:v>
      </x:c>
      <x:c r="E1111" s="47" t="s"/>
      <x:c r="H1111" s="47" t="n">
        <x:v>3</x:v>
      </x:c>
      <x:c r="I1111" s="0" t="s">
        <x:v>792</x:v>
      </x:c>
      <x:c r="K1111" s="45">
        <x:f>ROUND(H1111/100*K1110,5)</x:f>
      </x:c>
    </x:row>
    <x:row r="1112" spans="1:27">
      <x:c r="D1112" s="48" t="s">
        <x:v>793</x:v>
      </x:c>
      <x:c r="E1112" s="47" t="s"/>
      <x:c r="H1112" s="47" t="s"/>
      <x:c r="K1112" s="49">
        <x:f>SUM(K1110:K1111)</x:f>
      </x:c>
    </x:row>
    <x:row r="1114" spans="1:27" customFormat="1" ht="45" customHeight="1">
      <x:c r="A1114" s="37" t="s">
        <x:v>1249</x:v>
      </x:c>
      <x:c r="B1114" s="37" t="s">
        <x:v>154</x:v>
      </x:c>
      <x:c r="C1114" s="38" t="s">
        <x:v>67</x:v>
      </x:c>
      <x:c r="D1114" s="39" t="s">
        <x:v>155</x:v>
      </x:c>
      <x:c r="E1114" s="38" t="s"/>
      <x:c r="F1114" s="38" t="s"/>
      <x:c r="G1114" s="38" t="s"/>
      <x:c r="H1114" s="40" t="s">
        <x:v>767</x:v>
      </x:c>
      <x:c r="I1114" s="41" t="n">
        <x:v>1</x:v>
      </x:c>
      <x:c r="J1114" s="42" t="s"/>
      <x:c r="K1114" s="43">
        <x:f>ROUND(K1124,2)</x:f>
      </x:c>
      <x:c r="L1114" s="39" t="s">
        <x:v>1250</x:v>
      </x:c>
      <x:c r="M1114" s="38" t="s"/>
      <x:c r="N1114" s="38" t="s"/>
      <x:c r="O1114" s="38" t="s"/>
      <x:c r="P1114" s="38" t="s"/>
      <x:c r="Q1114" s="38" t="s"/>
      <x:c r="R1114" s="38" t="s"/>
      <x:c r="S1114" s="38" t="s"/>
      <x:c r="T1114" s="38" t="s"/>
      <x:c r="U1114" s="38" t="s"/>
      <x:c r="V1114" s="38" t="s"/>
      <x:c r="W1114" s="38" t="s"/>
      <x:c r="X1114" s="38" t="s"/>
      <x:c r="Y1114" s="38" t="s"/>
      <x:c r="Z1114" s="38" t="s"/>
      <x:c r="AA1114" s="38" t="s"/>
    </x:row>
    <x:row r="1115" spans="1:27">
      <x:c r="B1115" s="14" t="s">
        <x:v>769</x:v>
      </x:c>
    </x:row>
    <x:row r="1116" spans="1:27">
      <x:c r="B1116" s="0" t="s">
        <x:v>1088</x:v>
      </x:c>
      <x:c r="C1116" s="0" t="s">
        <x:v>771</x:v>
      </x:c>
      <x:c r="D1116" s="0" t="s">
        <x:v>1089</x:v>
      </x:c>
      <x:c r="E1116" s="44" t="n">
        <x:v>1</x:v>
      </x:c>
      <x:c r="F1116" s="0" t="s">
        <x:v>773</x:v>
      </x:c>
      <x:c r="G1116" s="0" t="s">
        <x:v>774</x:v>
      </x:c>
      <x:c r="H1116" s="45" t="n">
        <x:v>30.48</x:v>
      </x:c>
      <x:c r="I1116" s="0" t="s">
        <x:v>775</x:v>
      </x:c>
      <x:c r="J1116" s="46">
        <x:f>ROUND(E1116/I1114* H1116,5)</x:f>
      </x:c>
      <x:c r="K1116" s="47" t="s"/>
    </x:row>
    <x:row r="1117" spans="1:27">
      <x:c r="B1117" s="0" t="s">
        <x:v>1086</x:v>
      </x:c>
      <x:c r="C1117" s="0" t="s">
        <x:v>771</x:v>
      </x:c>
      <x:c r="D1117" s="0" t="s">
        <x:v>1087</x:v>
      </x:c>
      <x:c r="E1117" s="44" t="n">
        <x:v>1</x:v>
      </x:c>
      <x:c r="F1117" s="0" t="s">
        <x:v>773</x:v>
      </x:c>
      <x:c r="G1117" s="0" t="s">
        <x:v>774</x:v>
      </x:c>
      <x:c r="H1117" s="45" t="n">
        <x:v>34.33</x:v>
      </x:c>
      <x:c r="I1117" s="0" t="s">
        <x:v>775</x:v>
      </x:c>
      <x:c r="J1117" s="46">
        <x:f>ROUND(E1117/I1114* H1117,5)</x:f>
      </x:c>
      <x:c r="K1117" s="47" t="s"/>
    </x:row>
    <x:row r="1118" spans="1:27">
      <x:c r="D1118" s="48" t="s">
        <x:v>776</x:v>
      </x:c>
      <x:c r="E1118" s="47" t="s"/>
      <x:c r="H1118" s="47" t="s"/>
      <x:c r="K1118" s="45">
        <x:f>SUM(J1116:J1117)</x:f>
      </x:c>
    </x:row>
    <x:row r="1119" spans="1:27">
      <x:c r="B1119" s="14" t="s">
        <x:v>1072</x:v>
      </x:c>
      <x:c r="E1119" s="47" t="s"/>
      <x:c r="H1119" s="47" t="s"/>
      <x:c r="K1119" s="47" t="s"/>
    </x:row>
    <x:row r="1120" spans="1:27">
      <x:c r="B1120" s="0" t="s">
        <x:v>1251</x:v>
      </x:c>
      <x:c r="C1120" s="0" t="s">
        <x:v>67</x:v>
      </x:c>
      <x:c r="D1120" s="0" t="s">
        <x:v>1252</x:v>
      </x:c>
      <x:c r="E1120" s="44" t="n">
        <x:v>1</x:v>
      </x:c>
      <x:c r="G1120" s="0" t="s">
        <x:v>774</x:v>
      </x:c>
      <x:c r="H1120" s="45" t="n">
        <x:v>300</x:v>
      </x:c>
      <x:c r="I1120" s="0" t="s">
        <x:v>775</x:v>
      </x:c>
      <x:c r="J1120" s="46">
        <x:f>ROUND(E1120* H1120,5)</x:f>
      </x:c>
      <x:c r="K1120" s="47" t="s"/>
    </x:row>
    <x:row r="1121" spans="1:27">
      <x:c r="D1121" s="48" t="s">
        <x:v>1075</x:v>
      </x:c>
      <x:c r="E1121" s="47" t="s"/>
      <x:c r="H1121" s="47" t="s"/>
      <x:c r="K1121" s="45">
        <x:f>SUM(J1120:J1120)</x:f>
      </x:c>
    </x:row>
    <x:row r="1122" spans="1:27">
      <x:c r="D1122" s="48" t="s">
        <x:v>790</x:v>
      </x:c>
      <x:c r="E1122" s="47" t="s"/>
      <x:c r="H1122" s="47" t="s"/>
      <x:c r="K1122" s="49">
        <x:f>SUM(J1115:J1121)</x:f>
      </x:c>
    </x:row>
    <x:row r="1123" spans="1:27">
      <x:c r="D1123" s="48" t="s">
        <x:v>882</x:v>
      </x:c>
      <x:c r="E1123" s="47" t="s"/>
      <x:c r="H1123" s="47" t="n">
        <x:v>3</x:v>
      </x:c>
      <x:c r="I1123" s="0" t="s">
        <x:v>792</x:v>
      </x:c>
      <x:c r="K1123" s="45">
        <x:f>ROUND(H1123/100*K1122,5)</x:f>
      </x:c>
    </x:row>
    <x:row r="1124" spans="1:27">
      <x:c r="D1124" s="48" t="s">
        <x:v>793</x:v>
      </x:c>
      <x:c r="E1124" s="47" t="s"/>
      <x:c r="H1124" s="47" t="s"/>
      <x:c r="K1124" s="49">
        <x:f>SUM(K1122:K1123)</x:f>
      </x:c>
    </x:row>
    <x:row r="1126" spans="1:27" customFormat="1" ht="45" customHeight="1">
      <x:c r="A1126" s="37" t="s">
        <x:v>1253</x:v>
      </x:c>
      <x:c r="B1126" s="37" t="s">
        <x:v>152</x:v>
      </x:c>
      <x:c r="C1126" s="38" t="s">
        <x:v>67</x:v>
      </x:c>
      <x:c r="D1126" s="39" t="s">
        <x:v>153</x:v>
      </x:c>
      <x:c r="E1126" s="38" t="s"/>
      <x:c r="F1126" s="38" t="s"/>
      <x:c r="G1126" s="38" t="s"/>
      <x:c r="H1126" s="40" t="s">
        <x:v>767</x:v>
      </x:c>
      <x:c r="I1126" s="41" t="n">
        <x:v>1</x:v>
      </x:c>
      <x:c r="J1126" s="42" t="s"/>
      <x:c r="K1126" s="43">
        <x:f>ROUND(K1136,2)</x:f>
      </x:c>
      <x:c r="L1126" s="39" t="s">
        <x:v>1254</x:v>
      </x:c>
      <x:c r="M1126" s="38" t="s"/>
      <x:c r="N1126" s="38" t="s"/>
      <x:c r="O1126" s="38" t="s"/>
      <x:c r="P1126" s="38" t="s"/>
      <x:c r="Q1126" s="38" t="s"/>
      <x:c r="R1126" s="38" t="s"/>
      <x:c r="S1126" s="38" t="s"/>
      <x:c r="T1126" s="38" t="s"/>
      <x:c r="U1126" s="38" t="s"/>
      <x:c r="V1126" s="38" t="s"/>
      <x:c r="W1126" s="38" t="s"/>
      <x:c r="X1126" s="38" t="s"/>
      <x:c r="Y1126" s="38" t="s"/>
      <x:c r="Z1126" s="38" t="s"/>
      <x:c r="AA1126" s="38" t="s"/>
    </x:row>
    <x:row r="1127" spans="1:27">
      <x:c r="B1127" s="14" t="s">
        <x:v>769</x:v>
      </x:c>
    </x:row>
    <x:row r="1128" spans="1:27">
      <x:c r="B1128" s="0" t="s">
        <x:v>1088</x:v>
      </x:c>
      <x:c r="C1128" s="0" t="s">
        <x:v>771</x:v>
      </x:c>
      <x:c r="D1128" s="0" t="s">
        <x:v>1089</x:v>
      </x:c>
      <x:c r="E1128" s="44" t="n">
        <x:v>0.9</x:v>
      </x:c>
      <x:c r="F1128" s="0" t="s">
        <x:v>773</x:v>
      </x:c>
      <x:c r="G1128" s="0" t="s">
        <x:v>774</x:v>
      </x:c>
      <x:c r="H1128" s="45" t="n">
        <x:v>30.48</x:v>
      </x:c>
      <x:c r="I1128" s="0" t="s">
        <x:v>775</x:v>
      </x:c>
      <x:c r="J1128" s="46">
        <x:f>ROUND(E1128/I1126* H1128,5)</x:f>
      </x:c>
      <x:c r="K1128" s="47" t="s"/>
    </x:row>
    <x:row r="1129" spans="1:27">
      <x:c r="B1129" s="0" t="s">
        <x:v>1086</x:v>
      </x:c>
      <x:c r="C1129" s="0" t="s">
        <x:v>771</x:v>
      </x:c>
      <x:c r="D1129" s="0" t="s">
        <x:v>1087</x:v>
      </x:c>
      <x:c r="E1129" s="44" t="n">
        <x:v>0.9</x:v>
      </x:c>
      <x:c r="F1129" s="0" t="s">
        <x:v>773</x:v>
      </x:c>
      <x:c r="G1129" s="0" t="s">
        <x:v>774</x:v>
      </x:c>
      <x:c r="H1129" s="45" t="n">
        <x:v>34.33</x:v>
      </x:c>
      <x:c r="I1129" s="0" t="s">
        <x:v>775</x:v>
      </x:c>
      <x:c r="J1129" s="46">
        <x:f>ROUND(E1129/I1126* H1129,5)</x:f>
      </x:c>
      <x:c r="K1129" s="47" t="s"/>
    </x:row>
    <x:row r="1130" spans="1:27">
      <x:c r="D1130" s="48" t="s">
        <x:v>776</x:v>
      </x:c>
      <x:c r="E1130" s="47" t="s"/>
      <x:c r="H1130" s="47" t="s"/>
      <x:c r="K1130" s="45">
        <x:f>SUM(J1128:J1129)</x:f>
      </x:c>
    </x:row>
    <x:row r="1131" spans="1:27">
      <x:c r="B1131" s="14" t="s">
        <x:v>1072</x:v>
      </x:c>
      <x:c r="E1131" s="47" t="s"/>
      <x:c r="H1131" s="47" t="s"/>
      <x:c r="K1131" s="47" t="s"/>
    </x:row>
    <x:row r="1132" spans="1:27">
      <x:c r="B1132" s="0" t="s">
        <x:v>1251</x:v>
      </x:c>
      <x:c r="C1132" s="0" t="s">
        <x:v>67</x:v>
      </x:c>
      <x:c r="D1132" s="0" t="s">
        <x:v>1252</x:v>
      </x:c>
      <x:c r="E1132" s="44" t="n">
        <x:v>1</x:v>
      </x:c>
      <x:c r="G1132" s="0" t="s">
        <x:v>774</x:v>
      </x:c>
      <x:c r="H1132" s="45" t="n">
        <x:v>300</x:v>
      </x:c>
      <x:c r="I1132" s="0" t="s">
        <x:v>775</x:v>
      </x:c>
      <x:c r="J1132" s="46">
        <x:f>ROUND(E1132* H1132,5)</x:f>
      </x:c>
      <x:c r="K1132" s="47" t="s"/>
    </x:row>
    <x:row r="1133" spans="1:27">
      <x:c r="D1133" s="48" t="s">
        <x:v>1075</x:v>
      </x:c>
      <x:c r="E1133" s="47" t="s"/>
      <x:c r="H1133" s="47" t="s"/>
      <x:c r="K1133" s="45">
        <x:f>SUM(J1132:J1132)</x:f>
      </x:c>
    </x:row>
    <x:row r="1134" spans="1:27">
      <x:c r="D1134" s="48" t="s">
        <x:v>790</x:v>
      </x:c>
      <x:c r="E1134" s="47" t="s"/>
      <x:c r="H1134" s="47" t="s"/>
      <x:c r="K1134" s="49">
        <x:f>SUM(J1127:J1133)</x:f>
      </x:c>
    </x:row>
    <x:row r="1135" spans="1:27">
      <x:c r="D1135" s="48" t="s">
        <x:v>882</x:v>
      </x:c>
      <x:c r="E1135" s="47" t="s"/>
      <x:c r="H1135" s="47" t="n">
        <x:v>3</x:v>
      </x:c>
      <x:c r="I1135" s="0" t="s">
        <x:v>792</x:v>
      </x:c>
      <x:c r="K1135" s="45">
        <x:f>ROUND(H1135/100*K1134,5)</x:f>
      </x:c>
    </x:row>
    <x:row r="1136" spans="1:27">
      <x:c r="D1136" s="48" t="s">
        <x:v>793</x:v>
      </x:c>
      <x:c r="E1136" s="47" t="s"/>
      <x:c r="H1136" s="47" t="s"/>
      <x:c r="K1136" s="49">
        <x:f>SUM(K1134:K1135)</x:f>
      </x:c>
    </x:row>
    <x:row r="1138" spans="1:27" customFormat="1" ht="45" customHeight="1">
      <x:c r="A1138" s="37" t="s">
        <x:v>1255</x:v>
      </x:c>
      <x:c r="B1138" s="37" t="s">
        <x:v>158</x:v>
      </x:c>
      <x:c r="C1138" s="38" t="s">
        <x:v>67</x:v>
      </x:c>
      <x:c r="D1138" s="39" t="s">
        <x:v>159</x:v>
      </x:c>
      <x:c r="E1138" s="38" t="s"/>
      <x:c r="F1138" s="38" t="s"/>
      <x:c r="G1138" s="38" t="s"/>
      <x:c r="H1138" s="40" t="s">
        <x:v>767</x:v>
      </x:c>
      <x:c r="I1138" s="41" t="n">
        <x:v>1</x:v>
      </x:c>
      <x:c r="J1138" s="42" t="s"/>
      <x:c r="K1138" s="43">
        <x:f>ROUND(K1148,2)</x:f>
      </x:c>
      <x:c r="L1138" s="39" t="s">
        <x:v>1256</x:v>
      </x:c>
      <x:c r="M1138" s="38" t="s"/>
      <x:c r="N1138" s="38" t="s"/>
      <x:c r="O1138" s="38" t="s"/>
      <x:c r="P1138" s="38" t="s"/>
      <x:c r="Q1138" s="38" t="s"/>
      <x:c r="R1138" s="38" t="s"/>
      <x:c r="S1138" s="38" t="s"/>
      <x:c r="T1138" s="38" t="s"/>
      <x:c r="U1138" s="38" t="s"/>
      <x:c r="V1138" s="38" t="s"/>
      <x:c r="W1138" s="38" t="s"/>
      <x:c r="X1138" s="38" t="s"/>
      <x:c r="Y1138" s="38" t="s"/>
      <x:c r="Z1138" s="38" t="s"/>
      <x:c r="AA1138" s="38" t="s"/>
    </x:row>
    <x:row r="1139" spans="1:27">
      <x:c r="B1139" s="14" t="s">
        <x:v>769</x:v>
      </x:c>
    </x:row>
    <x:row r="1140" spans="1:27">
      <x:c r="B1140" s="0" t="s">
        <x:v>1088</x:v>
      </x:c>
      <x:c r="C1140" s="0" t="s">
        <x:v>771</x:v>
      </x:c>
      <x:c r="D1140" s="0" t="s">
        <x:v>1089</x:v>
      </x:c>
      <x:c r="E1140" s="44" t="n">
        <x:v>1</x:v>
      </x:c>
      <x:c r="F1140" s="0" t="s">
        <x:v>773</x:v>
      </x:c>
      <x:c r="G1140" s="0" t="s">
        <x:v>774</x:v>
      </x:c>
      <x:c r="H1140" s="45" t="n">
        <x:v>30.48</x:v>
      </x:c>
      <x:c r="I1140" s="0" t="s">
        <x:v>775</x:v>
      </x:c>
      <x:c r="J1140" s="46">
        <x:f>ROUND(E1140/I1138* H1140,5)</x:f>
      </x:c>
      <x:c r="K1140" s="47" t="s"/>
    </x:row>
    <x:row r="1141" spans="1:27">
      <x:c r="B1141" s="0" t="s">
        <x:v>1086</x:v>
      </x:c>
      <x:c r="C1141" s="0" t="s">
        <x:v>771</x:v>
      </x:c>
      <x:c r="D1141" s="0" t="s">
        <x:v>1087</x:v>
      </x:c>
      <x:c r="E1141" s="44" t="n">
        <x:v>1</x:v>
      </x:c>
      <x:c r="F1141" s="0" t="s">
        <x:v>773</x:v>
      </x:c>
      <x:c r="G1141" s="0" t="s">
        <x:v>774</x:v>
      </x:c>
      <x:c r="H1141" s="45" t="n">
        <x:v>34.33</x:v>
      </x:c>
      <x:c r="I1141" s="0" t="s">
        <x:v>775</x:v>
      </x:c>
      <x:c r="J1141" s="46">
        <x:f>ROUND(E1141/I1138* H1141,5)</x:f>
      </x:c>
      <x:c r="K1141" s="47" t="s"/>
    </x:row>
    <x:row r="1142" spans="1:27">
      <x:c r="D1142" s="48" t="s">
        <x:v>776</x:v>
      </x:c>
      <x:c r="E1142" s="47" t="s"/>
      <x:c r="H1142" s="47" t="s"/>
      <x:c r="K1142" s="45">
        <x:f>SUM(J1140:J1141)</x:f>
      </x:c>
    </x:row>
    <x:row r="1143" spans="1:27">
      <x:c r="B1143" s="14" t="s">
        <x:v>1072</x:v>
      </x:c>
      <x:c r="E1143" s="47" t="s"/>
      <x:c r="H1143" s="47" t="s"/>
      <x:c r="K1143" s="47" t="s"/>
    </x:row>
    <x:row r="1144" spans="1:27">
      <x:c r="B1144" s="0" t="s">
        <x:v>1251</x:v>
      </x:c>
      <x:c r="C1144" s="0" t="s">
        <x:v>67</x:v>
      </x:c>
      <x:c r="D1144" s="0" t="s">
        <x:v>1252</x:v>
      </x:c>
      <x:c r="E1144" s="44" t="n">
        <x:v>1</x:v>
      </x:c>
      <x:c r="G1144" s="0" t="s">
        <x:v>774</x:v>
      </x:c>
      <x:c r="H1144" s="45" t="n">
        <x:v>300</x:v>
      </x:c>
      <x:c r="I1144" s="0" t="s">
        <x:v>775</x:v>
      </x:c>
      <x:c r="J1144" s="46">
        <x:f>ROUND(E1144* H1144,5)</x:f>
      </x:c>
      <x:c r="K1144" s="47" t="s"/>
    </x:row>
    <x:row r="1145" spans="1:27">
      <x:c r="D1145" s="48" t="s">
        <x:v>1075</x:v>
      </x:c>
      <x:c r="E1145" s="47" t="s"/>
      <x:c r="H1145" s="47" t="s"/>
      <x:c r="K1145" s="45">
        <x:f>SUM(J1144:J1144)</x:f>
      </x:c>
    </x:row>
    <x:row r="1146" spans="1:27">
      <x:c r="D1146" s="48" t="s">
        <x:v>790</x:v>
      </x:c>
      <x:c r="E1146" s="47" t="s"/>
      <x:c r="H1146" s="47" t="s"/>
      <x:c r="K1146" s="49">
        <x:f>SUM(J1139:J1145)</x:f>
      </x:c>
    </x:row>
    <x:row r="1147" spans="1:27">
      <x:c r="D1147" s="48" t="s">
        <x:v>882</x:v>
      </x:c>
      <x:c r="E1147" s="47" t="s"/>
      <x:c r="H1147" s="47" t="n">
        <x:v>3</x:v>
      </x:c>
      <x:c r="I1147" s="0" t="s">
        <x:v>792</x:v>
      </x:c>
      <x:c r="K1147" s="45">
        <x:f>ROUND(H1147/100*K1146,5)</x:f>
      </x:c>
    </x:row>
    <x:row r="1148" spans="1:27">
      <x:c r="D1148" s="48" t="s">
        <x:v>793</x:v>
      </x:c>
      <x:c r="E1148" s="47" t="s"/>
      <x:c r="H1148" s="47" t="s"/>
      <x:c r="K1148" s="49">
        <x:f>SUM(K1146:K1147)</x:f>
      </x:c>
    </x:row>
    <x:row r="1150" spans="1:27" customFormat="1" ht="45" customHeight="1">
      <x:c r="A1150" s="37" t="s">
        <x:v>1257</x:v>
      </x:c>
      <x:c r="B1150" s="37" t="s">
        <x:v>723</x:v>
      </x:c>
      <x:c r="C1150" s="38" t="s">
        <x:v>18</x:v>
      </x:c>
      <x:c r="D1150" s="39" t="s">
        <x:v>724</x:v>
      </x:c>
      <x:c r="E1150" s="38" t="s"/>
      <x:c r="F1150" s="38" t="s"/>
      <x:c r="G1150" s="38" t="s"/>
      <x:c r="H1150" s="40" t="s">
        <x:v>767</x:v>
      </x:c>
      <x:c r="I1150" s="41" t="n">
        <x:v>1</x:v>
      </x:c>
      <x:c r="J1150" s="42" t="s"/>
      <x:c r="K1150" s="43">
        <x:f>ROUND(K1161,2)</x:f>
      </x:c>
      <x:c r="L1150" s="39" t="s">
        <x:v>1258</x:v>
      </x:c>
      <x:c r="M1150" s="38" t="s"/>
      <x:c r="N1150" s="38" t="s"/>
      <x:c r="O1150" s="38" t="s"/>
      <x:c r="P1150" s="38" t="s"/>
      <x:c r="Q1150" s="38" t="s"/>
      <x:c r="R1150" s="38" t="s"/>
      <x:c r="S1150" s="38" t="s"/>
      <x:c r="T1150" s="38" t="s"/>
      <x:c r="U1150" s="38" t="s"/>
      <x:c r="V1150" s="38" t="s"/>
      <x:c r="W1150" s="38" t="s"/>
      <x:c r="X1150" s="38" t="s"/>
      <x:c r="Y1150" s="38" t="s"/>
      <x:c r="Z1150" s="38" t="s"/>
      <x:c r="AA1150" s="38" t="s"/>
    </x:row>
    <x:row r="1151" spans="1:27">
      <x:c r="B1151" s="14" t="s">
        <x:v>769</x:v>
      </x:c>
    </x:row>
    <x:row r="1152" spans="1:27">
      <x:c r="B1152" s="0" t="s">
        <x:v>1226</x:v>
      </x:c>
      <x:c r="C1152" s="0" t="s">
        <x:v>771</x:v>
      </x:c>
      <x:c r="D1152" s="0" t="s">
        <x:v>1227</x:v>
      </x:c>
      <x:c r="E1152" s="44" t="n">
        <x:v>0.33</x:v>
      </x:c>
      <x:c r="F1152" s="0" t="s">
        <x:v>773</x:v>
      </x:c>
      <x:c r="G1152" s="0" t="s">
        <x:v>774</x:v>
      </x:c>
      <x:c r="H1152" s="45" t="n">
        <x:v>34.87</x:v>
      </x:c>
      <x:c r="I1152" s="0" t="s">
        <x:v>775</x:v>
      </x:c>
      <x:c r="J1152" s="46">
        <x:f>ROUND(E1152/I1150* H1152,5)</x:f>
      </x:c>
      <x:c r="K1152" s="47" t="s"/>
    </x:row>
    <x:row r="1153" spans="1:27">
      <x:c r="B1153" s="0" t="s">
        <x:v>1224</x:v>
      </x:c>
      <x:c r="C1153" s="0" t="s">
        <x:v>771</x:v>
      </x:c>
      <x:c r="D1153" s="0" t="s">
        <x:v>1225</x:v>
      </x:c>
      <x:c r="E1153" s="44" t="n">
        <x:v>0.33</x:v>
      </x:c>
      <x:c r="F1153" s="0" t="s">
        <x:v>773</x:v>
      </x:c>
      <x:c r="G1153" s="0" t="s">
        <x:v>774</x:v>
      </x:c>
      <x:c r="H1153" s="45" t="n">
        <x:v>30.6</x:v>
      </x:c>
      <x:c r="I1153" s="0" t="s">
        <x:v>775</x:v>
      </x:c>
      <x:c r="J1153" s="46">
        <x:f>ROUND(E1153/I1150* H1153,5)</x:f>
      </x:c>
      <x:c r="K1153" s="47" t="s"/>
    </x:row>
    <x:row r="1154" spans="1:27">
      <x:c r="D1154" s="48" t="s">
        <x:v>776</x:v>
      </x:c>
      <x:c r="E1154" s="47" t="s"/>
      <x:c r="H1154" s="47" t="s"/>
      <x:c r="K1154" s="45">
        <x:f>SUM(J1152:J1153)</x:f>
      </x:c>
    </x:row>
    <x:row r="1155" spans="1:27">
      <x:c r="B1155" s="14" t="s">
        <x:v>781</x:v>
      </x:c>
      <x:c r="E1155" s="47" t="s"/>
      <x:c r="H1155" s="47" t="s"/>
      <x:c r="K1155" s="47" t="s"/>
    </x:row>
    <x:row r="1156" spans="1:27">
      <x:c r="B1156" s="0" t="s">
        <x:v>1259</x:v>
      </x:c>
      <x:c r="C1156" s="0" t="s">
        <x:v>67</x:v>
      </x:c>
      <x:c r="D1156" s="0" t="s">
        <x:v>1260</x:v>
      </x:c>
      <x:c r="E1156" s="44" t="n">
        <x:v>2</x:v>
      </x:c>
      <x:c r="G1156" s="0" t="s">
        <x:v>774</x:v>
      </x:c>
      <x:c r="H1156" s="45" t="n">
        <x:v>0.21</x:v>
      </x:c>
      <x:c r="I1156" s="0" t="s">
        <x:v>775</x:v>
      </x:c>
      <x:c r="J1156" s="46">
        <x:f>ROUND(E1156* H1156,5)</x:f>
      </x:c>
      <x:c r="K1156" s="47" t="s"/>
    </x:row>
    <x:row r="1157" spans="1:27">
      <x:c r="B1157" s="0" t="s">
        <x:v>1261</x:v>
      </x:c>
      <x:c r="C1157" s="0" t="s">
        <x:v>18</x:v>
      </x:c>
      <x:c r="D1157" s="0" t="s">
        <x:v>1262</x:v>
      </x:c>
      <x:c r="E1157" s="44" t="n">
        <x:v>1</x:v>
      </x:c>
      <x:c r="G1157" s="0" t="s">
        <x:v>774</x:v>
      </x:c>
      <x:c r="H1157" s="45" t="n">
        <x:v>6.72</x:v>
      </x:c>
      <x:c r="I1157" s="0" t="s">
        <x:v>775</x:v>
      </x:c>
      <x:c r="J1157" s="46">
        <x:f>ROUND(E1157* H1157,5)</x:f>
      </x:c>
      <x:c r="K1157" s="47" t="s"/>
    </x:row>
    <x:row r="1158" spans="1:27">
      <x:c r="D1158" s="48" t="s">
        <x:v>789</x:v>
      </x:c>
      <x:c r="E1158" s="47" t="s"/>
      <x:c r="H1158" s="47" t="s"/>
      <x:c r="K1158" s="45">
        <x:f>SUM(J1156:J1157)</x:f>
      </x:c>
    </x:row>
    <x:row r="1159" spans="1:27">
      <x:c r="D1159" s="48" t="s">
        <x:v>790</x:v>
      </x:c>
      <x:c r="E1159" s="47" t="s"/>
      <x:c r="H1159" s="47" t="s"/>
      <x:c r="K1159" s="49">
        <x:f>SUM(J1151:J1158)</x:f>
      </x:c>
    </x:row>
    <x:row r="1160" spans="1:27">
      <x:c r="D1160" s="48" t="s">
        <x:v>882</x:v>
      </x:c>
      <x:c r="E1160" s="47" t="s"/>
      <x:c r="H1160" s="47" t="n">
        <x:v>3</x:v>
      </x:c>
      <x:c r="I1160" s="0" t="s">
        <x:v>792</x:v>
      </x:c>
      <x:c r="K1160" s="45">
        <x:f>ROUND(H1160/100*K1159,5)</x:f>
      </x:c>
    </x:row>
    <x:row r="1161" spans="1:27">
      <x:c r="D1161" s="48" t="s">
        <x:v>793</x:v>
      </x:c>
      <x:c r="E1161" s="47" t="s"/>
      <x:c r="H1161" s="47" t="s"/>
      <x:c r="K1161" s="49">
        <x:f>SUM(K1159:K1160)</x:f>
      </x:c>
    </x:row>
    <x:row r="1163" spans="1:27" customFormat="1" ht="45" customHeight="1">
      <x:c r="A1163" s="37" t="s">
        <x:v>1263</x:v>
      </x:c>
      <x:c r="B1163" s="37" t="s">
        <x:v>733</x:v>
      </x:c>
      <x:c r="C1163" s="38" t="s">
        <x:v>18</x:v>
      </x:c>
      <x:c r="D1163" s="39" t="s">
        <x:v>734</x:v>
      </x:c>
      <x:c r="E1163" s="38" t="s"/>
      <x:c r="F1163" s="38" t="s"/>
      <x:c r="G1163" s="38" t="s"/>
      <x:c r="H1163" s="40" t="s">
        <x:v>767</x:v>
      </x:c>
      <x:c r="I1163" s="41" t="n">
        <x:v>1</x:v>
      </x:c>
      <x:c r="J1163" s="42" t="s"/>
      <x:c r="K1163" s="43">
        <x:f>ROUND(K1172,2)</x:f>
      </x:c>
      <x:c r="L1163" s="39" t="s">
        <x:v>1264</x:v>
      </x:c>
      <x:c r="M1163" s="38" t="s"/>
      <x:c r="N1163" s="38" t="s"/>
      <x:c r="O1163" s="38" t="s"/>
      <x:c r="P1163" s="38" t="s"/>
      <x:c r="Q1163" s="38" t="s"/>
      <x:c r="R1163" s="38" t="s"/>
      <x:c r="S1163" s="38" t="s"/>
      <x:c r="T1163" s="38" t="s"/>
      <x:c r="U1163" s="38" t="s"/>
      <x:c r="V1163" s="38" t="s"/>
      <x:c r="W1163" s="38" t="s"/>
      <x:c r="X1163" s="38" t="s"/>
      <x:c r="Y1163" s="38" t="s"/>
      <x:c r="Z1163" s="38" t="s"/>
      <x:c r="AA1163" s="38" t="s"/>
    </x:row>
    <x:row r="1164" spans="1:27">
      <x:c r="B1164" s="14" t="s">
        <x:v>769</x:v>
      </x:c>
    </x:row>
    <x:row r="1165" spans="1:27">
      <x:c r="B1165" s="0" t="s">
        <x:v>1080</x:v>
      </x:c>
      <x:c r="C1165" s="0" t="s">
        <x:v>771</x:v>
      </x:c>
      <x:c r="D1165" s="0" t="s">
        <x:v>1054</x:v>
      </x:c>
      <x:c r="E1165" s="44" t="n">
        <x:v>0.0298</x:v>
      </x:c>
      <x:c r="F1165" s="0" t="s">
        <x:v>773</x:v>
      </x:c>
      <x:c r="G1165" s="0" t="s">
        <x:v>774</x:v>
      </x:c>
      <x:c r="H1165" s="45" t="n">
        <x:v>35.48</x:v>
      </x:c>
      <x:c r="I1165" s="0" t="s">
        <x:v>775</x:v>
      </x:c>
      <x:c r="J1165" s="46">
        <x:f>ROUND(E1165/I1163* H1165,5)</x:f>
      </x:c>
      <x:c r="K1165" s="47" t="s"/>
    </x:row>
    <x:row r="1166" spans="1:27">
      <x:c r="D1166" s="48" t="s">
        <x:v>776</x:v>
      </x:c>
      <x:c r="E1166" s="47" t="s"/>
      <x:c r="H1166" s="47" t="s"/>
      <x:c r="K1166" s="45">
        <x:f>SUM(J1165:J1165)</x:f>
      </x:c>
    </x:row>
    <x:row r="1167" spans="1:27">
      <x:c r="B1167" s="14" t="s">
        <x:v>781</x:v>
      </x:c>
      <x:c r="E1167" s="47" t="s"/>
      <x:c r="H1167" s="47" t="s"/>
      <x:c r="K1167" s="47" t="s"/>
    </x:row>
    <x:row r="1168" spans="1:27">
      <x:c r="B1168" s="0" t="s">
        <x:v>1265</x:v>
      </x:c>
      <x:c r="C1168" s="0" t="s">
        <x:v>18</x:v>
      </x:c>
      <x:c r="D1168" s="0" t="s">
        <x:v>1266</x:v>
      </x:c>
      <x:c r="E1168" s="44" t="n">
        <x:v>1.05</x:v>
      </x:c>
      <x:c r="G1168" s="0" t="s">
        <x:v>774</x:v>
      </x:c>
      <x:c r="H1168" s="45" t="n">
        <x:v>1.97</x:v>
      </x:c>
      <x:c r="I1168" s="0" t="s">
        <x:v>775</x:v>
      </x:c>
      <x:c r="J1168" s="46">
        <x:f>ROUND(E1168* H1168,5)</x:f>
      </x:c>
      <x:c r="K1168" s="47" t="s"/>
    </x:row>
    <x:row r="1169" spans="1:27">
      <x:c r="D1169" s="48" t="s">
        <x:v>789</x:v>
      </x:c>
      <x:c r="E1169" s="47" t="s"/>
      <x:c r="H1169" s="47" t="s"/>
      <x:c r="K1169" s="45">
        <x:f>SUM(J1168:J1168)</x:f>
      </x:c>
    </x:row>
    <x:row r="1170" spans="1:27">
      <x:c r="D1170" s="48" t="s">
        <x:v>790</x:v>
      </x:c>
      <x:c r="E1170" s="47" t="s"/>
      <x:c r="H1170" s="47" t="s"/>
      <x:c r="K1170" s="49">
        <x:f>SUM(J1164:J1169)</x:f>
      </x:c>
    </x:row>
    <x:row r="1171" spans="1:27">
      <x:c r="D1171" s="48" t="s">
        <x:v>882</x:v>
      </x:c>
      <x:c r="E1171" s="47" t="s"/>
      <x:c r="H1171" s="47" t="n">
        <x:v>3</x:v>
      </x:c>
      <x:c r="I1171" s="0" t="s">
        <x:v>792</x:v>
      </x:c>
      <x:c r="K1171" s="45">
        <x:f>ROUND(H1171/100*K1170,5)</x:f>
      </x:c>
    </x:row>
    <x:row r="1172" spans="1:27">
      <x:c r="D1172" s="48" t="s">
        <x:v>793</x:v>
      </x:c>
      <x:c r="E1172" s="47" t="s"/>
      <x:c r="H1172" s="47" t="s"/>
      <x:c r="K1172" s="49">
        <x:f>SUM(K1170:K1171)</x:f>
      </x:c>
    </x:row>
    <x:row r="1174" spans="1:27" customFormat="1" ht="45" customHeight="1">
      <x:c r="A1174" s="37" t="s">
        <x:v>1267</x:v>
      </x:c>
      <x:c r="B1174" s="37" t="s">
        <x:v>190</x:v>
      </x:c>
      <x:c r="C1174" s="38" t="s">
        <x:v>67</x:v>
      </x:c>
      <x:c r="D1174" s="39" t="s">
        <x:v>191</x:v>
      </x:c>
      <x:c r="E1174" s="38" t="s"/>
      <x:c r="F1174" s="38" t="s"/>
      <x:c r="G1174" s="38" t="s"/>
      <x:c r="H1174" s="40" t="s">
        <x:v>767</x:v>
      </x:c>
      <x:c r="I1174" s="41" t="n">
        <x:v>1</x:v>
      </x:c>
      <x:c r="J1174" s="42" t="s"/>
      <x:c r="K1174" s="43">
        <x:f>ROUND(K1183,2)</x:f>
      </x:c>
      <x:c r="L1174" s="39" t="s">
        <x:v>826</x:v>
      </x:c>
      <x:c r="M1174" s="38" t="s"/>
      <x:c r="N1174" s="38" t="s"/>
      <x:c r="O1174" s="38" t="s"/>
      <x:c r="P1174" s="38" t="s"/>
      <x:c r="Q1174" s="38" t="s"/>
      <x:c r="R1174" s="38" t="s"/>
      <x:c r="S1174" s="38" t="s"/>
      <x:c r="T1174" s="38" t="s"/>
      <x:c r="U1174" s="38" t="s"/>
      <x:c r="V1174" s="38" t="s"/>
      <x:c r="W1174" s="38" t="s"/>
      <x:c r="X1174" s="38" t="s"/>
      <x:c r="Y1174" s="38" t="s"/>
      <x:c r="Z1174" s="38" t="s"/>
      <x:c r="AA1174" s="38" t="s"/>
    </x:row>
    <x:row r="1175" spans="1:27">
      <x:c r="B1175" s="14" t="s">
        <x:v>769</x:v>
      </x:c>
    </x:row>
    <x:row r="1176" spans="1:27">
      <x:c r="B1176" s="0" t="s">
        <x:v>1080</x:v>
      </x:c>
      <x:c r="C1176" s="0" t="s">
        <x:v>771</x:v>
      </x:c>
      <x:c r="D1176" s="0" t="s">
        <x:v>1054</x:v>
      </x:c>
      <x:c r="E1176" s="44" t="n">
        <x:v>0.5</x:v>
      </x:c>
      <x:c r="F1176" s="0" t="s">
        <x:v>773</x:v>
      </x:c>
      <x:c r="G1176" s="0" t="s">
        <x:v>774</x:v>
      </x:c>
      <x:c r="H1176" s="45" t="n">
        <x:v>35.48</x:v>
      </x:c>
      <x:c r="I1176" s="0" t="s">
        <x:v>775</x:v>
      </x:c>
      <x:c r="J1176" s="46">
        <x:f>ROUND(E1176/I1174* H1176,5)</x:f>
      </x:c>
      <x:c r="K1176" s="47" t="s"/>
    </x:row>
    <x:row r="1177" spans="1:27">
      <x:c r="D1177" s="48" t="s">
        <x:v>776</x:v>
      </x:c>
      <x:c r="E1177" s="47" t="s"/>
      <x:c r="H1177" s="47" t="s"/>
      <x:c r="K1177" s="45">
        <x:f>SUM(J1176:J1176)</x:f>
      </x:c>
    </x:row>
    <x:row r="1178" spans="1:27">
      <x:c r="B1178" s="14" t="s">
        <x:v>764</x:v>
      </x:c>
      <x:c r="E1178" s="47" t="s"/>
      <x:c r="H1178" s="47" t="s"/>
      <x:c r="K1178" s="47" t="s"/>
    </x:row>
    <x:row r="1179" spans="1:27">
      <x:c r="B1179" s="0" t="s">
        <x:v>824</x:v>
      </x:c>
      <x:c r="C1179" s="0" t="s">
        <x:v>15</x:v>
      </x:c>
      <x:c r="D1179" s="50" t="s">
        <x:v>825</x:v>
      </x:c>
      <x:c r="E1179" s="44" t="n">
        <x:v>1</x:v>
      </x:c>
      <x:c r="G1179" s="0" t="s">
        <x:v>774</x:v>
      </x:c>
      <x:c r="H1179" s="45" t="n">
        <x:v>205</x:v>
      </x:c>
      <x:c r="I1179" s="0" t="s">
        <x:v>775</x:v>
      </x:c>
      <x:c r="J1179" s="46">
        <x:f>ROUND(E1179* H1179,5)</x:f>
      </x:c>
      <x:c r="K1179" s="47" t="s"/>
    </x:row>
    <x:row r="1180" spans="1:27">
      <x:c r="D1180" s="48" t="s">
        <x:v>917</x:v>
      </x:c>
      <x:c r="E1180" s="47" t="s"/>
      <x:c r="H1180" s="47" t="s"/>
      <x:c r="K1180" s="45">
        <x:f>SUM(J1179:J1179)</x:f>
      </x:c>
    </x:row>
    <x:row r="1181" spans="1:27">
      <x:c r="D1181" s="48" t="s">
        <x:v>790</x:v>
      </x:c>
      <x:c r="E1181" s="47" t="s"/>
      <x:c r="H1181" s="47" t="s"/>
      <x:c r="K1181" s="49">
        <x:f>SUM(J1175:J1180)</x:f>
      </x:c>
    </x:row>
    <x:row r="1182" spans="1:27">
      <x:c r="D1182" s="48" t="s">
        <x:v>882</x:v>
      </x:c>
      <x:c r="E1182" s="47" t="s"/>
      <x:c r="H1182" s="47" t="n">
        <x:v>3</x:v>
      </x:c>
      <x:c r="I1182" s="0" t="s">
        <x:v>792</x:v>
      </x:c>
      <x:c r="K1182" s="45">
        <x:f>ROUND(H1182/100*K1181,5)</x:f>
      </x:c>
    </x:row>
    <x:row r="1183" spans="1:27">
      <x:c r="D1183" s="48" t="s">
        <x:v>793</x:v>
      </x:c>
      <x:c r="E1183" s="47" t="s"/>
      <x:c r="H1183" s="47" t="s"/>
      <x:c r="K1183" s="49">
        <x:f>SUM(K1181:K1182)</x:f>
      </x:c>
    </x:row>
    <x:row r="1185" spans="1:27" customFormat="1" ht="45" customHeight="1">
      <x:c r="A1185" s="37" t="s">
        <x:v>1268</x:v>
      </x:c>
      <x:c r="B1185" s="37" t="s">
        <x:v>184</x:v>
      </x:c>
      <x:c r="C1185" s="38" t="s">
        <x:v>15</x:v>
      </x:c>
      <x:c r="D1185" s="39" t="s">
        <x:v>185</x:v>
      </x:c>
      <x:c r="E1185" s="38" t="s"/>
      <x:c r="F1185" s="38" t="s"/>
      <x:c r="G1185" s="38" t="s"/>
      <x:c r="H1185" s="40" t="s">
        <x:v>767</x:v>
      </x:c>
      <x:c r="I1185" s="41" t="n">
        <x:v>1</x:v>
      </x:c>
      <x:c r="J1185" s="42" t="s"/>
      <x:c r="K1185" s="43">
        <x:f>ROUND(K1194,2)</x:f>
      </x:c>
      <x:c r="L1185" s="39" t="s">
        <x:v>1269</x:v>
      </x:c>
      <x:c r="M1185" s="38" t="s"/>
      <x:c r="N1185" s="38" t="s"/>
      <x:c r="O1185" s="38" t="s"/>
      <x:c r="P1185" s="38" t="s"/>
      <x:c r="Q1185" s="38" t="s"/>
      <x:c r="R1185" s="38" t="s"/>
      <x:c r="S1185" s="38" t="s"/>
      <x:c r="T1185" s="38" t="s"/>
      <x:c r="U1185" s="38" t="s"/>
      <x:c r="V1185" s="38" t="s"/>
      <x:c r="W1185" s="38" t="s"/>
      <x:c r="X1185" s="38" t="s"/>
      <x:c r="Y1185" s="38" t="s"/>
      <x:c r="Z1185" s="38" t="s"/>
      <x:c r="AA1185" s="38" t="s"/>
    </x:row>
    <x:row r="1186" spans="1:27">
      <x:c r="B1186" s="14" t="s">
        <x:v>769</x:v>
      </x:c>
    </x:row>
    <x:row r="1187" spans="1:27">
      <x:c r="B1187" s="0" t="s">
        <x:v>1270</x:v>
      </x:c>
      <x:c r="C1187" s="0" t="s">
        <x:v>771</x:v>
      </x:c>
      <x:c r="D1187" s="0" t="s">
        <x:v>1271</x:v>
      </x:c>
      <x:c r="E1187" s="44" t="n">
        <x:v>0.5</x:v>
      </x:c>
      <x:c r="F1187" s="0" t="s">
        <x:v>773</x:v>
      </x:c>
      <x:c r="G1187" s="0" t="s">
        <x:v>774</x:v>
      </x:c>
      <x:c r="H1187" s="45" t="n">
        <x:v>33.35</x:v>
      </x:c>
      <x:c r="I1187" s="0" t="s">
        <x:v>775</x:v>
      </x:c>
      <x:c r="J1187" s="46">
        <x:f>ROUND(E1187/I1185* H1187,5)</x:f>
      </x:c>
      <x:c r="K1187" s="47" t="s"/>
    </x:row>
    <x:row r="1188" spans="1:27">
      <x:c r="D1188" s="48" t="s">
        <x:v>776</x:v>
      </x:c>
      <x:c r="E1188" s="47" t="s"/>
      <x:c r="H1188" s="47" t="s"/>
      <x:c r="K1188" s="45">
        <x:f>SUM(J1187:J1187)</x:f>
      </x:c>
    </x:row>
    <x:row r="1189" spans="1:27">
      <x:c r="B1189" s="14" t="s">
        <x:v>781</x:v>
      </x:c>
      <x:c r="E1189" s="47" t="s"/>
      <x:c r="H1189" s="47" t="s"/>
      <x:c r="K1189" s="47" t="s"/>
    </x:row>
    <x:row r="1190" spans="1:27">
      <x:c r="B1190" s="0" t="s">
        <x:v>1272</x:v>
      </x:c>
      <x:c r="C1190" s="0" t="s">
        <x:v>15</x:v>
      </x:c>
      <x:c r="D1190" s="0" t="s">
        <x:v>1273</x:v>
      </x:c>
      <x:c r="E1190" s="44" t="n">
        <x:v>1</x:v>
      </x:c>
      <x:c r="G1190" s="0" t="s">
        <x:v>774</x:v>
      </x:c>
      <x:c r="H1190" s="45" t="n">
        <x:v>33.43</x:v>
      </x:c>
      <x:c r="I1190" s="0" t="s">
        <x:v>775</x:v>
      </x:c>
      <x:c r="J1190" s="46">
        <x:f>ROUND(E1190* H1190,5)</x:f>
      </x:c>
      <x:c r="K1190" s="47" t="s"/>
    </x:row>
    <x:row r="1191" spans="1:27">
      <x:c r="D1191" s="48" t="s">
        <x:v>789</x:v>
      </x:c>
      <x:c r="E1191" s="47" t="s"/>
      <x:c r="H1191" s="47" t="s"/>
      <x:c r="K1191" s="45">
        <x:f>SUM(J1190:J1190)</x:f>
      </x:c>
    </x:row>
    <x:row r="1192" spans="1:27">
      <x:c r="D1192" s="48" t="s">
        <x:v>790</x:v>
      </x:c>
      <x:c r="E1192" s="47" t="s"/>
      <x:c r="H1192" s="47" t="s"/>
      <x:c r="K1192" s="49">
        <x:f>SUM(J1186:J1191)</x:f>
      </x:c>
    </x:row>
    <x:row r="1193" spans="1:27">
      <x:c r="D1193" s="48" t="s">
        <x:v>882</x:v>
      </x:c>
      <x:c r="E1193" s="47" t="s"/>
      <x:c r="H1193" s="47" t="n">
        <x:v>3</x:v>
      </x:c>
      <x:c r="I1193" s="0" t="s">
        <x:v>792</x:v>
      </x:c>
      <x:c r="K1193" s="45">
        <x:f>ROUND(H1193/100*K1192,5)</x:f>
      </x:c>
    </x:row>
    <x:row r="1194" spans="1:27">
      <x:c r="D1194" s="48" t="s">
        <x:v>793</x:v>
      </x:c>
      <x:c r="E1194" s="47" t="s"/>
      <x:c r="H1194" s="47" t="s"/>
      <x:c r="K1194" s="49">
        <x:f>SUM(K1192:K1193)</x:f>
      </x:c>
    </x:row>
    <x:row r="1196" spans="1:27" customFormat="1" ht="45" customHeight="1">
      <x:c r="A1196" s="37" t="s">
        <x:v>1274</x:v>
      </x:c>
      <x:c r="B1196" s="37" t="s">
        <x:v>713</x:v>
      </x:c>
      <x:c r="C1196" s="38" t="s">
        <x:v>15</x:v>
      </x:c>
      <x:c r="D1196" s="39" t="s">
        <x:v>714</x:v>
      </x:c>
      <x:c r="E1196" s="38" t="s"/>
      <x:c r="F1196" s="38" t="s"/>
      <x:c r="G1196" s="38" t="s"/>
      <x:c r="H1196" s="40" t="s">
        <x:v>767</x:v>
      </x:c>
      <x:c r="I1196" s="41" t="n">
        <x:v>1</x:v>
      </x:c>
      <x:c r="J1196" s="42" t="s"/>
      <x:c r="K1196" s="43">
        <x:f>ROUND(K1202,2)</x:f>
      </x:c>
      <x:c r="L1196" s="39" t="s">
        <x:v>1275</x:v>
      </x:c>
      <x:c r="M1196" s="38" t="s"/>
      <x:c r="N1196" s="38" t="s"/>
      <x:c r="O1196" s="38" t="s"/>
      <x:c r="P1196" s="38" t="s"/>
      <x:c r="Q1196" s="38" t="s"/>
      <x:c r="R1196" s="38" t="s"/>
      <x:c r="S1196" s="38" t="s"/>
      <x:c r="T1196" s="38" t="s"/>
      <x:c r="U1196" s="38" t="s"/>
      <x:c r="V1196" s="38" t="s"/>
      <x:c r="W1196" s="38" t="s"/>
      <x:c r="X1196" s="38" t="s"/>
      <x:c r="Y1196" s="38" t="s"/>
      <x:c r="Z1196" s="38" t="s"/>
      <x:c r="AA1196" s="38" t="s"/>
    </x:row>
    <x:row r="1197" spans="1:27">
      <x:c r="B1197" s="14" t="s">
        <x:v>781</x:v>
      </x:c>
    </x:row>
    <x:row r="1198" spans="1:27">
      <x:c r="B1198" s="0" t="s">
        <x:v>1276</x:v>
      </x:c>
      <x:c r="C1198" s="0" t="s">
        <x:v>15</x:v>
      </x:c>
      <x:c r="D1198" s="0" t="s">
        <x:v>714</x:v>
      </x:c>
      <x:c r="E1198" s="44" t="n">
        <x:v>1</x:v>
      </x:c>
      <x:c r="G1198" s="0" t="s">
        <x:v>774</x:v>
      </x:c>
      <x:c r="H1198" s="45" t="n">
        <x:v>4.21</x:v>
      </x:c>
      <x:c r="I1198" s="0" t="s">
        <x:v>775</x:v>
      </x:c>
      <x:c r="J1198" s="46">
        <x:f>ROUND(E1198* H1198,5)</x:f>
      </x:c>
      <x:c r="K1198" s="47" t="s"/>
    </x:row>
    <x:row r="1199" spans="1:27">
      <x:c r="D1199" s="48" t="s">
        <x:v>789</x:v>
      </x:c>
      <x:c r="E1199" s="47" t="s"/>
      <x:c r="H1199" s="47" t="s"/>
      <x:c r="K1199" s="45">
        <x:f>SUM(J1198:J1198)</x:f>
      </x:c>
    </x:row>
    <x:row r="1200" spans="1:27">
      <x:c r="D1200" s="48" t="s">
        <x:v>790</x:v>
      </x:c>
      <x:c r="E1200" s="47" t="s"/>
      <x:c r="H1200" s="47" t="s"/>
      <x:c r="K1200" s="49">
        <x:f>SUM(J1197:J1199)</x:f>
      </x:c>
    </x:row>
    <x:row r="1201" spans="1:27">
      <x:c r="D1201" s="48" t="s">
        <x:v>882</x:v>
      </x:c>
      <x:c r="E1201" s="47" t="s"/>
      <x:c r="H1201" s="47" t="n">
        <x:v>3</x:v>
      </x:c>
      <x:c r="I1201" s="0" t="s">
        <x:v>792</x:v>
      </x:c>
      <x:c r="K1201" s="45">
        <x:f>ROUND(H1201/100*K1200,5)</x:f>
      </x:c>
    </x:row>
    <x:row r="1202" spans="1:27">
      <x:c r="D1202" s="48" t="s">
        <x:v>793</x:v>
      </x:c>
      <x:c r="E1202" s="47" t="s"/>
      <x:c r="H1202" s="47" t="s"/>
      <x:c r="K1202" s="49">
        <x:f>SUM(K1200:K1201)</x:f>
      </x:c>
    </x:row>
    <x:row r="1204" spans="1:27" customFormat="1" ht="45" customHeight="1">
      <x:c r="A1204" s="37" t="s">
        <x:v>1277</x:v>
      </x:c>
      <x:c r="B1204" s="37" t="s">
        <x:v>125</x:v>
      </x:c>
      <x:c r="C1204" s="38" t="s">
        <x:v>18</x:v>
      </x:c>
      <x:c r="D1204" s="39" t="s">
        <x:v>126</x:v>
      </x:c>
      <x:c r="E1204" s="38" t="s"/>
      <x:c r="F1204" s="38" t="s"/>
      <x:c r="G1204" s="38" t="s"/>
      <x:c r="H1204" s="40" t="s">
        <x:v>767</x:v>
      </x:c>
      <x:c r="I1204" s="41" t="n">
        <x:v>1</x:v>
      </x:c>
      <x:c r="J1204" s="42" t="s"/>
      <x:c r="K1204" s="43">
        <x:f>ROUND(K1217,2)</x:f>
      </x:c>
      <x:c r="L1204" s="39" t="s">
        <x:v>1278</x:v>
      </x:c>
      <x:c r="M1204" s="38" t="s"/>
      <x:c r="N1204" s="38" t="s"/>
      <x:c r="O1204" s="38" t="s"/>
      <x:c r="P1204" s="38" t="s"/>
      <x:c r="Q1204" s="38" t="s"/>
      <x:c r="R1204" s="38" t="s"/>
      <x:c r="S1204" s="38" t="s"/>
      <x:c r="T1204" s="38" t="s"/>
      <x:c r="U1204" s="38" t="s"/>
      <x:c r="V1204" s="38" t="s"/>
      <x:c r="W1204" s="38" t="s"/>
      <x:c r="X1204" s="38" t="s"/>
      <x:c r="Y1204" s="38" t="s"/>
      <x:c r="Z1204" s="38" t="s"/>
      <x:c r="AA1204" s="38" t="s"/>
    </x:row>
    <x:row r="1205" spans="1:27">
      <x:c r="B1205" s="14" t="s">
        <x:v>769</x:v>
      </x:c>
    </x:row>
    <x:row r="1206" spans="1:27">
      <x:c r="B1206" s="0" t="s">
        <x:v>908</x:v>
      </x:c>
      <x:c r="C1206" s="0" t="s">
        <x:v>771</x:v>
      </x:c>
      <x:c r="D1206" s="0" t="s">
        <x:v>909</x:v>
      </x:c>
      <x:c r="E1206" s="44" t="n">
        <x:v>0.19</x:v>
      </x:c>
      <x:c r="F1206" s="0" t="s">
        <x:v>773</x:v>
      </x:c>
      <x:c r="G1206" s="0" t="s">
        <x:v>774</x:v>
      </x:c>
      <x:c r="H1206" s="45" t="n">
        <x:v>34.33</x:v>
      </x:c>
      <x:c r="I1206" s="0" t="s">
        <x:v>775</x:v>
      </x:c>
      <x:c r="J1206" s="46">
        <x:f>ROUND(E1206/I1204* H1206,5)</x:f>
      </x:c>
      <x:c r="K1206" s="47" t="s"/>
    </x:row>
    <x:row r="1207" spans="1:27">
      <x:c r="B1207" s="0" t="s">
        <x:v>858</x:v>
      </x:c>
      <x:c r="C1207" s="0" t="s">
        <x:v>771</x:v>
      </x:c>
      <x:c r="D1207" s="0" t="s">
        <x:v>859</x:v>
      </x:c>
      <x:c r="E1207" s="44" t="n">
        <x:v>0.095</x:v>
      </x:c>
      <x:c r="F1207" s="0" t="s">
        <x:v>773</x:v>
      </x:c>
      <x:c r="G1207" s="0" t="s">
        <x:v>774</x:v>
      </x:c>
      <x:c r="H1207" s="45" t="n">
        <x:v>13.09</x:v>
      </x:c>
      <x:c r="I1207" s="0" t="s">
        <x:v>775</x:v>
      </x:c>
      <x:c r="J1207" s="46">
        <x:f>ROUND(E1207/I1204* H1207,5)</x:f>
      </x:c>
      <x:c r="K1207" s="47" t="s"/>
    </x:row>
    <x:row r="1208" spans="1:27">
      <x:c r="D1208" s="48" t="s">
        <x:v>776</x:v>
      </x:c>
      <x:c r="E1208" s="47" t="s"/>
      <x:c r="H1208" s="47" t="s"/>
      <x:c r="K1208" s="45">
        <x:f>SUM(J1206:J1207)</x:f>
      </x:c>
    </x:row>
    <x:row r="1209" spans="1:27">
      <x:c r="B1209" s="14" t="s">
        <x:v>781</x:v>
      </x:c>
      <x:c r="E1209" s="47" t="s"/>
      <x:c r="H1209" s="47" t="s"/>
      <x:c r="K1209" s="47" t="s"/>
    </x:row>
    <x:row r="1210" spans="1:27">
      <x:c r="B1210" s="0" t="s">
        <x:v>1279</x:v>
      </x:c>
      <x:c r="C1210" s="0" t="s">
        <x:v>23</x:v>
      </x:c>
      <x:c r="D1210" s="0" t="s">
        <x:v>1280</x:v>
      </x:c>
      <x:c r="E1210" s="44" t="n">
        <x:v>0.04</x:v>
      </x:c>
      <x:c r="G1210" s="0" t="s">
        <x:v>774</x:v>
      </x:c>
      <x:c r="H1210" s="45" t="n">
        <x:v>36</x:v>
      </x:c>
      <x:c r="I1210" s="0" t="s">
        <x:v>775</x:v>
      </x:c>
      <x:c r="J1210" s="46">
        <x:f>ROUND(E1210* H1210,5)</x:f>
      </x:c>
      <x:c r="K1210" s="47" t="s"/>
    </x:row>
    <x:row r="1211" spans="1:27">
      <x:c r="B1211" s="0" t="s">
        <x:v>1281</x:v>
      </x:c>
      <x:c r="C1211" s="0" t="s">
        <x:v>18</x:v>
      </x:c>
      <x:c r="D1211" s="0" t="s">
        <x:v>1282</x:v>
      </x:c>
      <x:c r="E1211" s="44" t="n">
        <x:v>1.05</x:v>
      </x:c>
      <x:c r="G1211" s="0" t="s">
        <x:v>774</x:v>
      </x:c>
      <x:c r="H1211" s="45" t="n">
        <x:v>2</x:v>
      </x:c>
      <x:c r="I1211" s="0" t="s">
        <x:v>775</x:v>
      </x:c>
      <x:c r="J1211" s="46">
        <x:f>ROUND(E1211* H1211,5)</x:f>
      </x:c>
      <x:c r="K1211" s="47" t="s"/>
    </x:row>
    <x:row r="1212" spans="1:27">
      <x:c r="D1212" s="48" t="s">
        <x:v>789</x:v>
      </x:c>
      <x:c r="E1212" s="47" t="s"/>
      <x:c r="H1212" s="47" t="s"/>
      <x:c r="K1212" s="45">
        <x:f>SUM(J1210:J1211)</x:f>
      </x:c>
    </x:row>
    <x:row r="1213" spans="1:27">
      <x:c r="E1213" s="47" t="s"/>
      <x:c r="H1213" s="47" t="s"/>
      <x:c r="K1213" s="47" t="s"/>
    </x:row>
    <x:row r="1214" spans="1:27">
      <x:c r="D1214" s="48" t="s">
        <x:v>791</x:v>
      </x:c>
      <x:c r="E1214" s="47" t="s"/>
      <x:c r="H1214" s="47" t="n">
        <x:v>1.5</x:v>
      </x:c>
      <x:c r="I1214" s="0" t="s">
        <x:v>792</x:v>
      </x:c>
      <x:c r="J1214" s="0">
        <x:f>ROUND(H1214/100*K1208,5)</x:f>
      </x:c>
      <x:c r="K1214" s="47" t="s"/>
    </x:row>
    <x:row r="1215" spans="1:27">
      <x:c r="D1215" s="48" t="s">
        <x:v>790</x:v>
      </x:c>
      <x:c r="E1215" s="47" t="s"/>
      <x:c r="H1215" s="47" t="s"/>
      <x:c r="K1215" s="49">
        <x:f>SUM(J1205:J1214)</x:f>
      </x:c>
    </x:row>
    <x:row r="1216" spans="1:27">
      <x:c r="D1216" s="48" t="s">
        <x:v>882</x:v>
      </x:c>
      <x:c r="E1216" s="47" t="s"/>
      <x:c r="H1216" s="47" t="n">
        <x:v>3</x:v>
      </x:c>
      <x:c r="I1216" s="0" t="s">
        <x:v>792</x:v>
      </x:c>
      <x:c r="K1216" s="45">
        <x:f>ROUND(H1216/100*K1215,5)</x:f>
      </x:c>
    </x:row>
    <x:row r="1217" spans="1:27">
      <x:c r="D1217" s="48" t="s">
        <x:v>793</x:v>
      </x:c>
      <x:c r="E1217" s="47" t="s"/>
      <x:c r="H1217" s="47" t="s"/>
      <x:c r="K1217" s="49">
        <x:f>SUM(K1215:K1216)</x:f>
      </x:c>
    </x:row>
    <x:row r="1219" spans="1:27" customFormat="1" ht="45" customHeight="1">
      <x:c r="A1219" s="37" t="s">
        <x:v>1283</x:v>
      </x:c>
      <x:c r="B1219" s="37" t="s">
        <x:v>123</x:v>
      </x:c>
      <x:c r="C1219" s="38" t="s">
        <x:v>15</x:v>
      </x:c>
      <x:c r="D1219" s="39" t="s">
        <x:v>124</x:v>
      </x:c>
      <x:c r="E1219" s="38" t="s"/>
      <x:c r="F1219" s="38" t="s"/>
      <x:c r="G1219" s="38" t="s"/>
      <x:c r="H1219" s="40" t="s">
        <x:v>767</x:v>
      </x:c>
      <x:c r="I1219" s="41" t="n">
        <x:v>1</x:v>
      </x:c>
      <x:c r="J1219" s="42" t="s"/>
      <x:c r="K1219" s="43">
        <x:f>ROUND(K1230,2)</x:f>
      </x:c>
      <x:c r="L1219" s="39" t="s">
        <x:v>1284</x:v>
      </x:c>
      <x:c r="M1219" s="38" t="s"/>
      <x:c r="N1219" s="38" t="s"/>
      <x:c r="O1219" s="38" t="s"/>
      <x:c r="P1219" s="38" t="s"/>
      <x:c r="Q1219" s="38" t="s"/>
      <x:c r="R1219" s="38" t="s"/>
      <x:c r="S1219" s="38" t="s"/>
      <x:c r="T1219" s="38" t="s"/>
      <x:c r="U1219" s="38" t="s"/>
      <x:c r="V1219" s="38" t="s"/>
      <x:c r="W1219" s="38" t="s"/>
      <x:c r="X1219" s="38" t="s"/>
      <x:c r="Y1219" s="38" t="s"/>
      <x:c r="Z1219" s="38" t="s"/>
      <x:c r="AA1219" s="38" t="s"/>
    </x:row>
    <x:row r="1220" spans="1:27">
      <x:c r="B1220" s="14" t="s">
        <x:v>769</x:v>
      </x:c>
    </x:row>
    <x:row r="1221" spans="1:27">
      <x:c r="B1221" s="0" t="s">
        <x:v>1086</x:v>
      </x:c>
      <x:c r="C1221" s="0" t="s">
        <x:v>771</x:v>
      </x:c>
      <x:c r="D1221" s="0" t="s">
        <x:v>1087</x:v>
      </x:c>
      <x:c r="E1221" s="44" t="n">
        <x:v>0.02</x:v>
      </x:c>
      <x:c r="F1221" s="0" t="s">
        <x:v>773</x:v>
      </x:c>
      <x:c r="G1221" s="0" t="s">
        <x:v>774</x:v>
      </x:c>
      <x:c r="H1221" s="45" t="n">
        <x:v>34.33</x:v>
      </x:c>
      <x:c r="I1221" s="0" t="s">
        <x:v>775</x:v>
      </x:c>
      <x:c r="J1221" s="46">
        <x:f>ROUND(E1221/I1219* H1221,5)</x:f>
      </x:c>
      <x:c r="K1221" s="47" t="s"/>
    </x:row>
    <x:row r="1222" spans="1:27">
      <x:c r="B1222" s="0" t="s">
        <x:v>1088</x:v>
      </x:c>
      <x:c r="C1222" s="0" t="s">
        <x:v>771</x:v>
      </x:c>
      <x:c r="D1222" s="0" t="s">
        <x:v>1089</x:v>
      </x:c>
      <x:c r="E1222" s="44" t="n">
        <x:v>0.02</x:v>
      </x:c>
      <x:c r="F1222" s="0" t="s">
        <x:v>773</x:v>
      </x:c>
      <x:c r="G1222" s="0" t="s">
        <x:v>774</x:v>
      </x:c>
      <x:c r="H1222" s="45" t="n">
        <x:v>30.48</x:v>
      </x:c>
      <x:c r="I1222" s="0" t="s">
        <x:v>775</x:v>
      </x:c>
      <x:c r="J1222" s="46">
        <x:f>ROUND(E1222/I1219* H1222,5)</x:f>
      </x:c>
      <x:c r="K1222" s="47" t="s"/>
    </x:row>
    <x:row r="1223" spans="1:27">
      <x:c r="D1223" s="48" t="s">
        <x:v>776</x:v>
      </x:c>
      <x:c r="E1223" s="47" t="s"/>
      <x:c r="H1223" s="47" t="s"/>
      <x:c r="K1223" s="45">
        <x:f>SUM(J1221:J1222)</x:f>
      </x:c>
    </x:row>
    <x:row r="1224" spans="1:27">
      <x:c r="B1224" s="14" t="s">
        <x:v>781</x:v>
      </x:c>
      <x:c r="E1224" s="47" t="s"/>
      <x:c r="H1224" s="47" t="s"/>
      <x:c r="K1224" s="47" t="s"/>
    </x:row>
    <x:row r="1225" spans="1:27">
      <x:c r="B1225" s="0" t="s">
        <x:v>1285</x:v>
      </x:c>
      <x:c r="C1225" s="0" t="s">
        <x:v>48</x:v>
      </x:c>
      <x:c r="D1225" s="0" t="s">
        <x:v>1286</x:v>
      </x:c>
      <x:c r="E1225" s="44" t="n">
        <x:v>0.5</x:v>
      </x:c>
      <x:c r="G1225" s="0" t="s">
        <x:v>774</x:v>
      </x:c>
      <x:c r="H1225" s="45" t="n">
        <x:v>3.02</x:v>
      </x:c>
      <x:c r="I1225" s="0" t="s">
        <x:v>775</x:v>
      </x:c>
      <x:c r="J1225" s="46">
        <x:f>ROUND(E1225* H1225,5)</x:f>
      </x:c>
      <x:c r="K1225" s="47" t="s"/>
    </x:row>
    <x:row r="1226" spans="1:27">
      <x:c r="B1226" s="0" t="s">
        <x:v>1287</x:v>
      </x:c>
      <x:c r="C1226" s="0" t="s">
        <x:v>15</x:v>
      </x:c>
      <x:c r="D1226" s="0" t="s">
        <x:v>1288</x:v>
      </x:c>
      <x:c r="E1226" s="44" t="n">
        <x:v>1</x:v>
      </x:c>
      <x:c r="G1226" s="0" t="s">
        <x:v>774</x:v>
      </x:c>
      <x:c r="H1226" s="45" t="n">
        <x:v>5.45</x:v>
      </x:c>
      <x:c r="I1226" s="0" t="s">
        <x:v>775</x:v>
      </x:c>
      <x:c r="J1226" s="46">
        <x:f>ROUND(E1226* H1226,5)</x:f>
      </x:c>
      <x:c r="K1226" s="47" t="s"/>
    </x:row>
    <x:row r="1227" spans="1:27">
      <x:c r="D1227" s="48" t="s">
        <x:v>789</x:v>
      </x:c>
      <x:c r="E1227" s="47" t="s"/>
      <x:c r="H1227" s="47" t="s"/>
      <x:c r="K1227" s="45">
        <x:f>SUM(J1225:J1226)</x:f>
      </x:c>
    </x:row>
    <x:row r="1228" spans="1:27">
      <x:c r="D1228" s="48" t="s">
        <x:v>790</x:v>
      </x:c>
      <x:c r="E1228" s="47" t="s"/>
      <x:c r="H1228" s="47" t="s"/>
      <x:c r="K1228" s="49">
        <x:f>SUM(J1220:J1227)</x:f>
      </x:c>
    </x:row>
    <x:row r="1229" spans="1:27">
      <x:c r="D1229" s="48" t="s">
        <x:v>882</x:v>
      </x:c>
      <x:c r="E1229" s="47" t="s"/>
      <x:c r="H1229" s="47" t="n">
        <x:v>3</x:v>
      </x:c>
      <x:c r="I1229" s="0" t="s">
        <x:v>792</x:v>
      </x:c>
      <x:c r="K1229" s="45">
        <x:f>ROUND(H1229/100*K1228,5)</x:f>
      </x:c>
    </x:row>
    <x:row r="1230" spans="1:27">
      <x:c r="D1230" s="48" t="s">
        <x:v>793</x:v>
      </x:c>
      <x:c r="E1230" s="47" t="s"/>
      <x:c r="H1230" s="47" t="s"/>
      <x:c r="K1230" s="49">
        <x:f>SUM(K1228:K1229)</x:f>
      </x:c>
    </x:row>
    <x:row r="1232" spans="1:27" customFormat="1" ht="45" customHeight="1">
      <x:c r="A1232" s="37" t="s">
        <x:v>1289</x:v>
      </x:c>
      <x:c r="B1232" s="37" t="s">
        <x:v>683</x:v>
      </x:c>
      <x:c r="C1232" s="38" t="s">
        <x:v>500</x:v>
      </x:c>
      <x:c r="D1232" s="39" t="s">
        <x:v>684</x:v>
      </x:c>
      <x:c r="E1232" s="38" t="s"/>
      <x:c r="F1232" s="38" t="s"/>
      <x:c r="G1232" s="38" t="s"/>
      <x:c r="H1232" s="40" t="s">
        <x:v>767</x:v>
      </x:c>
      <x:c r="I1232" s="41" t="n">
        <x:v>1</x:v>
      </x:c>
      <x:c r="J1232" s="42" t="s"/>
      <x:c r="K1232" s="43" t="n">
        <x:v>1155.9</x:v>
      </x:c>
      <x:c r="L1232" s="39" t="s">
        <x:v>1290</x:v>
      </x:c>
      <x:c r="M1232" s="38" t="s"/>
      <x:c r="N1232" s="38" t="s"/>
      <x:c r="O1232" s="38" t="s"/>
      <x:c r="P1232" s="38" t="s"/>
      <x:c r="Q1232" s="38" t="s"/>
      <x:c r="R1232" s="38" t="s"/>
      <x:c r="S1232" s="38" t="s"/>
      <x:c r="T1232" s="38" t="s"/>
      <x:c r="U1232" s="38" t="s"/>
      <x:c r="V1232" s="38" t="s"/>
      <x:c r="W1232" s="38" t="s"/>
      <x:c r="X1232" s="38" t="s"/>
      <x:c r="Y1232" s="38" t="s"/>
      <x:c r="Z1232" s="38" t="s"/>
      <x:c r="AA1232" s="38" t="s"/>
    </x:row>
    <x:row r="1233" spans="1:27" customFormat="1" ht="45" customHeight="1">
      <x:c r="A1233" s="37" t="s">
        <x:v>1291</x:v>
      </x:c>
      <x:c r="B1233" s="37" t="s">
        <x:v>681</x:v>
      </x:c>
      <x:c r="C1233" s="38" t="s">
        <x:v>500</x:v>
      </x:c>
      <x:c r="D1233" s="39" t="s">
        <x:v>682</x:v>
      </x:c>
      <x:c r="E1233" s="38" t="s"/>
      <x:c r="F1233" s="38" t="s"/>
      <x:c r="G1233" s="38" t="s"/>
      <x:c r="H1233" s="40" t="s">
        <x:v>767</x:v>
      </x:c>
      <x:c r="I1233" s="41" t="n">
        <x:v>1</x:v>
      </x:c>
      <x:c r="J1233" s="42" t="s"/>
      <x:c r="K1233" s="43" t="n">
        <x:v>1838.75</x:v>
      </x:c>
      <x:c r="L1233" s="39" t="s">
        <x:v>1292</x:v>
      </x:c>
      <x:c r="M1233" s="38" t="s"/>
      <x:c r="N1233" s="38" t="s"/>
      <x:c r="O1233" s="38" t="s"/>
      <x:c r="P1233" s="38" t="s"/>
      <x:c r="Q1233" s="38" t="s"/>
      <x:c r="R1233" s="38" t="s"/>
      <x:c r="S1233" s="38" t="s"/>
      <x:c r="T1233" s="38" t="s"/>
      <x:c r="U1233" s="38" t="s"/>
      <x:c r="V1233" s="38" t="s"/>
      <x:c r="W1233" s="38" t="s"/>
      <x:c r="X1233" s="38" t="s"/>
      <x:c r="Y1233" s="38" t="s"/>
      <x:c r="Z1233" s="38" t="s"/>
      <x:c r="AA1233" s="38" t="s"/>
    </x:row>
    <x:row r="1234" spans="1:27" customFormat="1" ht="45" customHeight="1">
      <x:c r="A1234" s="37" t="s">
        <x:v>1293</x:v>
      </x:c>
      <x:c r="B1234" s="37" t="s">
        <x:v>694</x:v>
      </x:c>
      <x:c r="C1234" s="38" t="s">
        <x:v>67</x:v>
      </x:c>
      <x:c r="D1234" s="39" t="s">
        <x:v>695</x:v>
      </x:c>
      <x:c r="E1234" s="38" t="s"/>
      <x:c r="F1234" s="38" t="s"/>
      <x:c r="G1234" s="38" t="s"/>
      <x:c r="H1234" s="40" t="s">
        <x:v>767</x:v>
      </x:c>
      <x:c r="I1234" s="41" t="n">
        <x:v>1</x:v>
      </x:c>
      <x:c r="J1234" s="42" t="s"/>
      <x:c r="K1234" s="43">
        <x:f>ROUND(K1245,2)</x:f>
      </x:c>
      <x:c r="L1234" s="39" t="s">
        <x:v>1294</x:v>
      </x:c>
      <x:c r="M1234" s="38" t="s"/>
      <x:c r="N1234" s="38" t="s"/>
      <x:c r="O1234" s="38" t="s"/>
      <x:c r="P1234" s="38" t="s"/>
      <x:c r="Q1234" s="38" t="s"/>
      <x:c r="R1234" s="38" t="s"/>
      <x:c r="S1234" s="38" t="s"/>
      <x:c r="T1234" s="38" t="s"/>
      <x:c r="U1234" s="38" t="s"/>
      <x:c r="V1234" s="38" t="s"/>
      <x:c r="W1234" s="38" t="s"/>
      <x:c r="X1234" s="38" t="s"/>
      <x:c r="Y1234" s="38" t="s"/>
      <x:c r="Z1234" s="38" t="s"/>
      <x:c r="AA1234" s="38" t="s"/>
    </x:row>
    <x:row r="1235" spans="1:27">
      <x:c r="B1235" s="14" t="s">
        <x:v>769</x:v>
      </x:c>
    </x:row>
    <x:row r="1236" spans="1:27">
      <x:c r="B1236" s="0" t="s">
        <x:v>1295</x:v>
      </x:c>
      <x:c r="C1236" s="0" t="s">
        <x:v>771</x:v>
      </x:c>
      <x:c r="D1236" s="0" t="s">
        <x:v>1296</x:v>
      </x:c>
      <x:c r="E1236" s="44" t="n">
        <x:v>0.4</x:v>
      </x:c>
      <x:c r="F1236" s="0" t="s">
        <x:v>773</x:v>
      </x:c>
      <x:c r="G1236" s="0" t="s">
        <x:v>774</x:v>
      </x:c>
      <x:c r="H1236" s="45" t="n">
        <x:v>38.7</x:v>
      </x:c>
      <x:c r="I1236" s="0" t="s">
        <x:v>775</x:v>
      </x:c>
      <x:c r="J1236" s="46">
        <x:f>ROUND(E1236/I1234* H1236,5)</x:f>
      </x:c>
      <x:c r="K1236" s="47" t="s"/>
    </x:row>
    <x:row r="1237" spans="1:27">
      <x:c r="B1237" s="0" t="s">
        <x:v>1297</x:v>
      </x:c>
      <x:c r="C1237" s="0" t="s">
        <x:v>771</x:v>
      </x:c>
      <x:c r="D1237" s="0" t="s">
        <x:v>1298</x:v>
      </x:c>
      <x:c r="E1237" s="44" t="n">
        <x:v>0.1</x:v>
      </x:c>
      <x:c r="F1237" s="0" t="s">
        <x:v>773</x:v>
      </x:c>
      <x:c r="G1237" s="0" t="s">
        <x:v>774</x:v>
      </x:c>
      <x:c r="H1237" s="45" t="n">
        <x:v>33.19</x:v>
      </x:c>
      <x:c r="I1237" s="0" t="s">
        <x:v>775</x:v>
      </x:c>
      <x:c r="J1237" s="46">
        <x:f>ROUND(E1237/I1234* H1237,5)</x:f>
      </x:c>
      <x:c r="K1237" s="47" t="s"/>
    </x:row>
    <x:row r="1238" spans="1:27">
      <x:c r="D1238" s="48" t="s">
        <x:v>776</x:v>
      </x:c>
      <x:c r="E1238" s="47" t="s"/>
      <x:c r="H1238" s="47" t="s"/>
      <x:c r="K1238" s="45">
        <x:f>SUM(J1236:J1237)</x:f>
      </x:c>
    </x:row>
    <x:row r="1239" spans="1:27">
      <x:c r="B1239" s="14" t="s">
        <x:v>781</x:v>
      </x:c>
      <x:c r="E1239" s="47" t="s"/>
      <x:c r="H1239" s="47" t="s"/>
      <x:c r="K1239" s="47" t="s"/>
    </x:row>
    <x:row r="1240" spans="1:27">
      <x:c r="B1240" s="0" t="s">
        <x:v>1299</x:v>
      </x:c>
      <x:c r="C1240" s="0" t="s">
        <x:v>67</x:v>
      </x:c>
      <x:c r="D1240" s="0" t="s">
        <x:v>1300</x:v>
      </x:c>
      <x:c r="E1240" s="44" t="n">
        <x:v>1</x:v>
      </x:c>
      <x:c r="G1240" s="0" t="s">
        <x:v>774</x:v>
      </x:c>
      <x:c r="H1240" s="45" t="n">
        <x:v>69.4</x:v>
      </x:c>
      <x:c r="I1240" s="0" t="s">
        <x:v>775</x:v>
      </x:c>
      <x:c r="J1240" s="46">
        <x:f>ROUND(E1240* H1240,5)</x:f>
      </x:c>
      <x:c r="K1240" s="47" t="s"/>
    </x:row>
    <x:row r="1241" spans="1:27">
      <x:c r="B1241" s="0" t="s">
        <x:v>1301</x:v>
      </x:c>
      <x:c r="C1241" s="0" t="s">
        <x:v>1302</x:v>
      </x:c>
      <x:c r="D1241" s="0" t="s">
        <x:v>1303</x:v>
      </x:c>
      <x:c r="E1241" s="44" t="n">
        <x:v>0.025</x:v>
      </x:c>
      <x:c r="G1241" s="0" t="s">
        <x:v>774</x:v>
      </x:c>
      <x:c r="H1241" s="45" t="n">
        <x:v>24.69</x:v>
      </x:c>
      <x:c r="I1241" s="0" t="s">
        <x:v>775</x:v>
      </x:c>
      <x:c r="J1241" s="46">
        <x:f>ROUND(E1241* H1241,5)</x:f>
      </x:c>
      <x:c r="K1241" s="47" t="s"/>
    </x:row>
    <x:row r="1242" spans="1:27">
      <x:c r="D1242" s="48" t="s">
        <x:v>789</x:v>
      </x:c>
      <x:c r="E1242" s="47" t="s"/>
      <x:c r="H1242" s="47" t="s"/>
      <x:c r="K1242" s="45">
        <x:f>SUM(J1240:J1241)</x:f>
      </x:c>
    </x:row>
    <x:row r="1243" spans="1:27">
      <x:c r="D1243" s="48" t="s">
        <x:v>790</x:v>
      </x:c>
      <x:c r="E1243" s="47" t="s"/>
      <x:c r="H1243" s="47" t="s"/>
      <x:c r="K1243" s="49">
        <x:f>SUM(J1235:J1242)</x:f>
      </x:c>
    </x:row>
    <x:row r="1244" spans="1:27">
      <x:c r="D1244" s="48" t="s">
        <x:v>882</x:v>
      </x:c>
      <x:c r="E1244" s="47" t="s"/>
      <x:c r="H1244" s="47" t="n">
        <x:v>3</x:v>
      </x:c>
      <x:c r="I1244" s="0" t="s">
        <x:v>792</x:v>
      </x:c>
      <x:c r="K1244" s="45">
        <x:f>ROUND(H1244/100*K1243,5)</x:f>
      </x:c>
    </x:row>
    <x:row r="1245" spans="1:27">
      <x:c r="D1245" s="48" t="s">
        <x:v>793</x:v>
      </x:c>
      <x:c r="E1245" s="47" t="s"/>
      <x:c r="H1245" s="47" t="s"/>
      <x:c r="K1245" s="49">
        <x:f>SUM(K1243:K1244)</x:f>
      </x:c>
    </x:row>
    <x:row r="1247" spans="1:27" customFormat="1" ht="45" customHeight="1">
      <x:c r="A1247" s="37" t="s">
        <x:v>1304</x:v>
      </x:c>
      <x:c r="B1247" s="37" t="s">
        <x:v>707</x:v>
      </x:c>
      <x:c r="C1247" s="38" t="s">
        <x:v>67</x:v>
      </x:c>
      <x:c r="D1247" s="39" t="s">
        <x:v>708</x:v>
      </x:c>
      <x:c r="E1247" s="38" t="s"/>
      <x:c r="F1247" s="38" t="s"/>
      <x:c r="G1247" s="38" t="s"/>
      <x:c r="H1247" s="40" t="s">
        <x:v>767</x:v>
      </x:c>
      <x:c r="I1247" s="41" t="n">
        <x:v>1</x:v>
      </x:c>
      <x:c r="J1247" s="42" t="s"/>
      <x:c r="K1247" s="43">
        <x:f>ROUND(K1257,2)</x:f>
      </x:c>
      <x:c r="L1247" s="39" t="s">
        <x:v>1305</x:v>
      </x:c>
      <x:c r="M1247" s="38" t="s"/>
      <x:c r="N1247" s="38" t="s"/>
      <x:c r="O1247" s="38" t="s"/>
      <x:c r="P1247" s="38" t="s"/>
      <x:c r="Q1247" s="38" t="s"/>
      <x:c r="R1247" s="38" t="s"/>
      <x:c r="S1247" s="38" t="s"/>
      <x:c r="T1247" s="38" t="s"/>
      <x:c r="U1247" s="38" t="s"/>
      <x:c r="V1247" s="38" t="s"/>
      <x:c r="W1247" s="38" t="s"/>
      <x:c r="X1247" s="38" t="s"/>
      <x:c r="Y1247" s="38" t="s"/>
      <x:c r="Z1247" s="38" t="s"/>
      <x:c r="AA1247" s="38" t="s"/>
    </x:row>
    <x:row r="1248" spans="1:27">
      <x:c r="B1248" s="14" t="s">
        <x:v>769</x:v>
      </x:c>
    </x:row>
    <x:row r="1249" spans="1:27">
      <x:c r="B1249" s="0" t="s">
        <x:v>1295</x:v>
      </x:c>
      <x:c r="C1249" s="0" t="s">
        <x:v>771</x:v>
      </x:c>
      <x:c r="D1249" s="0" t="s">
        <x:v>1296</x:v>
      </x:c>
      <x:c r="E1249" s="44" t="n">
        <x:v>0.15</x:v>
      </x:c>
      <x:c r="F1249" s="0" t="s">
        <x:v>773</x:v>
      </x:c>
      <x:c r="G1249" s="0" t="s">
        <x:v>774</x:v>
      </x:c>
      <x:c r="H1249" s="45" t="n">
        <x:v>38.7</x:v>
      </x:c>
      <x:c r="I1249" s="0" t="s">
        <x:v>775</x:v>
      </x:c>
      <x:c r="J1249" s="46">
        <x:f>ROUND(E1249/I1247* H1249,5)</x:f>
      </x:c>
      <x:c r="K1249" s="47" t="s"/>
    </x:row>
    <x:row r="1250" spans="1:27">
      <x:c r="B1250" s="0" t="s">
        <x:v>1297</x:v>
      </x:c>
      <x:c r="C1250" s="0" t="s">
        <x:v>771</x:v>
      </x:c>
      <x:c r="D1250" s="0" t="s">
        <x:v>1298</x:v>
      </x:c>
      <x:c r="E1250" s="44" t="n">
        <x:v>0.04</x:v>
      </x:c>
      <x:c r="F1250" s="0" t="s">
        <x:v>773</x:v>
      </x:c>
      <x:c r="G1250" s="0" t="s">
        <x:v>774</x:v>
      </x:c>
      <x:c r="H1250" s="45" t="n">
        <x:v>33.19</x:v>
      </x:c>
      <x:c r="I1250" s="0" t="s">
        <x:v>775</x:v>
      </x:c>
      <x:c r="J1250" s="46">
        <x:f>ROUND(E1250/I1247* H1250,5)</x:f>
      </x:c>
      <x:c r="K1250" s="47" t="s"/>
    </x:row>
    <x:row r="1251" spans="1:27">
      <x:c r="D1251" s="48" t="s">
        <x:v>776</x:v>
      </x:c>
      <x:c r="E1251" s="47" t="s"/>
      <x:c r="H1251" s="47" t="s"/>
      <x:c r="K1251" s="45">
        <x:f>SUM(J1249:J1250)</x:f>
      </x:c>
    </x:row>
    <x:row r="1252" spans="1:27">
      <x:c r="B1252" s="14" t="s">
        <x:v>781</x:v>
      </x:c>
      <x:c r="E1252" s="47" t="s"/>
      <x:c r="H1252" s="47" t="s"/>
      <x:c r="K1252" s="47" t="s"/>
    </x:row>
    <x:row r="1253" spans="1:27">
      <x:c r="B1253" s="0" t="s">
        <x:v>1306</x:v>
      </x:c>
      <x:c r="C1253" s="0" t="s">
        <x:v>67</x:v>
      </x:c>
      <x:c r="D1253" s="0" t="s">
        <x:v>1307</x:v>
      </x:c>
      <x:c r="E1253" s="44" t="n">
        <x:v>1</x:v>
      </x:c>
      <x:c r="G1253" s="0" t="s">
        <x:v>774</x:v>
      </x:c>
      <x:c r="H1253" s="45" t="n">
        <x:v>49.61</x:v>
      </x:c>
      <x:c r="I1253" s="0" t="s">
        <x:v>775</x:v>
      </x:c>
      <x:c r="J1253" s="46">
        <x:f>ROUND(E1253* H1253,5)</x:f>
      </x:c>
      <x:c r="K1253" s="47" t="s"/>
    </x:row>
    <x:row r="1254" spans="1:27">
      <x:c r="D1254" s="48" t="s">
        <x:v>789</x:v>
      </x:c>
      <x:c r="E1254" s="47" t="s"/>
      <x:c r="H1254" s="47" t="s"/>
      <x:c r="K1254" s="45">
        <x:f>SUM(J1253:J1253)</x:f>
      </x:c>
    </x:row>
    <x:row r="1255" spans="1:27">
      <x:c r="D1255" s="48" t="s">
        <x:v>790</x:v>
      </x:c>
      <x:c r="E1255" s="47" t="s"/>
      <x:c r="H1255" s="47" t="s"/>
      <x:c r="K1255" s="49">
        <x:f>SUM(J1248:J1254)</x:f>
      </x:c>
    </x:row>
    <x:row r="1256" spans="1:27">
      <x:c r="D1256" s="48" t="s">
        <x:v>882</x:v>
      </x:c>
      <x:c r="E1256" s="47" t="s"/>
      <x:c r="H1256" s="47" t="n">
        <x:v>3</x:v>
      </x:c>
      <x:c r="I1256" s="0" t="s">
        <x:v>792</x:v>
      </x:c>
      <x:c r="K1256" s="45">
        <x:f>ROUND(H1256/100*K1255,5)</x:f>
      </x:c>
    </x:row>
    <x:row r="1257" spans="1:27">
      <x:c r="D1257" s="48" t="s">
        <x:v>793</x:v>
      </x:c>
      <x:c r="E1257" s="47" t="s"/>
      <x:c r="H1257" s="47" t="s"/>
      <x:c r="K1257" s="49">
        <x:f>SUM(K1255:K1256)</x:f>
      </x:c>
    </x:row>
    <x:row r="1259" spans="1:27" customFormat="1" ht="45" customHeight="1">
      <x:c r="A1259" s="37" t="s">
        <x:v>1308</x:v>
      </x:c>
      <x:c r="B1259" s="37" t="s">
        <x:v>709</x:v>
      </x:c>
      <x:c r="C1259" s="38" t="s">
        <x:v>67</x:v>
      </x:c>
      <x:c r="D1259" s="39" t="s">
        <x:v>710</x:v>
      </x:c>
      <x:c r="E1259" s="38" t="s"/>
      <x:c r="F1259" s="38" t="s"/>
      <x:c r="G1259" s="38" t="s"/>
      <x:c r="H1259" s="40" t="s">
        <x:v>767</x:v>
      </x:c>
      <x:c r="I1259" s="41" t="n">
        <x:v>1</x:v>
      </x:c>
      <x:c r="J1259" s="42" t="s"/>
      <x:c r="K1259" s="43">
        <x:f>ROUND(K1271,2)</x:f>
      </x:c>
      <x:c r="L1259" s="39" t="s">
        <x:v>1309</x:v>
      </x:c>
      <x:c r="M1259" s="38" t="s"/>
      <x:c r="N1259" s="38" t="s"/>
      <x:c r="O1259" s="38" t="s"/>
      <x:c r="P1259" s="38" t="s"/>
      <x:c r="Q1259" s="38" t="s"/>
      <x:c r="R1259" s="38" t="s"/>
      <x:c r="S1259" s="38" t="s"/>
      <x:c r="T1259" s="38" t="s"/>
      <x:c r="U1259" s="38" t="s"/>
      <x:c r="V1259" s="38" t="s"/>
      <x:c r="W1259" s="38" t="s"/>
      <x:c r="X1259" s="38" t="s"/>
      <x:c r="Y1259" s="38" t="s"/>
      <x:c r="Z1259" s="38" t="s"/>
      <x:c r="AA1259" s="38" t="s"/>
    </x:row>
    <x:row r="1260" spans="1:27">
      <x:c r="B1260" s="14" t="s">
        <x:v>769</x:v>
      </x:c>
    </x:row>
    <x:row r="1261" spans="1:27">
      <x:c r="B1261" s="0" t="s">
        <x:v>1295</x:v>
      </x:c>
      <x:c r="C1261" s="0" t="s">
        <x:v>771</x:v>
      </x:c>
      <x:c r="D1261" s="0" t="s">
        <x:v>1296</x:v>
      </x:c>
      <x:c r="E1261" s="44" t="n">
        <x:v>0.05</x:v>
      </x:c>
      <x:c r="F1261" s="0" t="s">
        <x:v>773</x:v>
      </x:c>
      <x:c r="G1261" s="0" t="s">
        <x:v>774</x:v>
      </x:c>
      <x:c r="H1261" s="45" t="n">
        <x:v>38.7</x:v>
      </x:c>
      <x:c r="I1261" s="0" t="s">
        <x:v>775</x:v>
      </x:c>
      <x:c r="J1261" s="46">
        <x:f>ROUND(E1261/I1259* H1261,5)</x:f>
      </x:c>
      <x:c r="K1261" s="47" t="s"/>
    </x:row>
    <x:row r="1262" spans="1:27">
      <x:c r="B1262" s="0" t="s">
        <x:v>1297</x:v>
      </x:c>
      <x:c r="C1262" s="0" t="s">
        <x:v>771</x:v>
      </x:c>
      <x:c r="D1262" s="0" t="s">
        <x:v>1298</x:v>
      </x:c>
      <x:c r="E1262" s="44" t="n">
        <x:v>0.02</x:v>
      </x:c>
      <x:c r="F1262" s="0" t="s">
        <x:v>773</x:v>
      </x:c>
      <x:c r="G1262" s="0" t="s">
        <x:v>774</x:v>
      </x:c>
      <x:c r="H1262" s="45" t="n">
        <x:v>33.19</x:v>
      </x:c>
      <x:c r="I1262" s="0" t="s">
        <x:v>775</x:v>
      </x:c>
      <x:c r="J1262" s="46">
        <x:f>ROUND(E1262/I1259* H1262,5)</x:f>
      </x:c>
      <x:c r="K1262" s="47" t="s"/>
    </x:row>
    <x:row r="1263" spans="1:27">
      <x:c r="D1263" s="48" t="s">
        <x:v>776</x:v>
      </x:c>
      <x:c r="E1263" s="47" t="s"/>
      <x:c r="H1263" s="47" t="s"/>
      <x:c r="K1263" s="45">
        <x:f>SUM(J1261:J1262)</x:f>
      </x:c>
    </x:row>
    <x:row r="1264" spans="1:27">
      <x:c r="B1264" s="14" t="s">
        <x:v>781</x:v>
      </x:c>
      <x:c r="E1264" s="47" t="s"/>
      <x:c r="H1264" s="47" t="s"/>
      <x:c r="K1264" s="47" t="s"/>
    </x:row>
    <x:row r="1265" spans="1:27">
      <x:c r="B1265" s="0" t="s">
        <x:v>1310</x:v>
      </x:c>
      <x:c r="C1265" s="0" t="s">
        <x:v>67</x:v>
      </x:c>
      <x:c r="D1265" s="0" t="s">
        <x:v>1311</x:v>
      </x:c>
      <x:c r="E1265" s="44" t="n">
        <x:v>1</x:v>
      </x:c>
      <x:c r="G1265" s="0" t="s">
        <x:v>774</x:v>
      </x:c>
      <x:c r="H1265" s="45" t="n">
        <x:v>107.92</x:v>
      </x:c>
      <x:c r="I1265" s="0" t="s">
        <x:v>775</x:v>
      </x:c>
      <x:c r="J1265" s="46">
        <x:f>ROUND(E1265* H1265,5)</x:f>
      </x:c>
      <x:c r="K1265" s="47" t="s"/>
    </x:row>
    <x:row r="1266" spans="1:27">
      <x:c r="D1266" s="48" t="s">
        <x:v>789</x:v>
      </x:c>
      <x:c r="E1266" s="47" t="s"/>
      <x:c r="H1266" s="47" t="s"/>
      <x:c r="K1266" s="45">
        <x:f>SUM(J1265:J1265)</x:f>
      </x:c>
    </x:row>
    <x:row r="1267" spans="1:27">
      <x:c r="E1267" s="47" t="s"/>
      <x:c r="H1267" s="47" t="s"/>
      <x:c r="K1267" s="47" t="s"/>
    </x:row>
    <x:row r="1268" spans="1:27">
      <x:c r="D1268" s="48" t="s">
        <x:v>791</x:v>
      </x:c>
      <x:c r="E1268" s="47" t="s"/>
      <x:c r="H1268" s="47" t="n">
        <x:v>2.5</x:v>
      </x:c>
      <x:c r="I1268" s="0" t="s">
        <x:v>792</x:v>
      </x:c>
      <x:c r="J1268" s="0">
        <x:f>ROUND(H1268/100*K1263,5)</x:f>
      </x:c>
      <x:c r="K1268" s="47" t="s"/>
    </x:row>
    <x:row r="1269" spans="1:27">
      <x:c r="D1269" s="48" t="s">
        <x:v>790</x:v>
      </x:c>
      <x:c r="E1269" s="47" t="s"/>
      <x:c r="H1269" s="47" t="s"/>
      <x:c r="K1269" s="49">
        <x:f>SUM(J1260:J1268)</x:f>
      </x:c>
    </x:row>
    <x:row r="1270" spans="1:27">
      <x:c r="D1270" s="48" t="s">
        <x:v>882</x:v>
      </x:c>
      <x:c r="E1270" s="47" t="s"/>
      <x:c r="H1270" s="47" t="n">
        <x:v>3</x:v>
      </x:c>
      <x:c r="I1270" s="0" t="s">
        <x:v>792</x:v>
      </x:c>
      <x:c r="K1270" s="45">
        <x:f>ROUND(H1270/100*K1269,5)</x:f>
      </x:c>
    </x:row>
    <x:row r="1271" spans="1:27">
      <x:c r="D1271" s="48" t="s">
        <x:v>793</x:v>
      </x:c>
      <x:c r="E1271" s="47" t="s"/>
      <x:c r="H1271" s="47" t="s"/>
      <x:c r="K1271" s="49">
        <x:f>SUM(K1269:K1270)</x:f>
      </x:c>
    </x:row>
    <x:row r="1273" spans="1:27" customFormat="1" ht="45" customHeight="1">
      <x:c r="A1273" s="37" t="s">
        <x:v>1312</x:v>
      </x:c>
      <x:c r="B1273" s="37" t="s">
        <x:v>711</x:v>
      </x:c>
      <x:c r="C1273" s="38" t="s">
        <x:v>67</x:v>
      </x:c>
      <x:c r="D1273" s="39" t="s">
        <x:v>712</x:v>
      </x:c>
      <x:c r="E1273" s="38" t="s"/>
      <x:c r="F1273" s="38" t="s"/>
      <x:c r="G1273" s="38" t="s"/>
      <x:c r="H1273" s="40" t="s">
        <x:v>767</x:v>
      </x:c>
      <x:c r="I1273" s="41" t="n">
        <x:v>1</x:v>
      </x:c>
      <x:c r="J1273" s="42" t="s"/>
      <x:c r="K1273" s="43">
        <x:f>ROUND(K1279,2)</x:f>
      </x:c>
      <x:c r="L1273" s="39" t="s">
        <x:v>1313</x:v>
      </x:c>
      <x:c r="M1273" s="38" t="s"/>
      <x:c r="N1273" s="38" t="s"/>
      <x:c r="O1273" s="38" t="s"/>
      <x:c r="P1273" s="38" t="s"/>
      <x:c r="Q1273" s="38" t="s"/>
      <x:c r="R1273" s="38" t="s"/>
      <x:c r="S1273" s="38" t="s"/>
      <x:c r="T1273" s="38" t="s"/>
      <x:c r="U1273" s="38" t="s"/>
      <x:c r="V1273" s="38" t="s"/>
      <x:c r="W1273" s="38" t="s"/>
      <x:c r="X1273" s="38" t="s"/>
      <x:c r="Y1273" s="38" t="s"/>
      <x:c r="Z1273" s="38" t="s"/>
      <x:c r="AA1273" s="38" t="s"/>
    </x:row>
    <x:row r="1274" spans="1:27">
      <x:c r="B1274" s="14" t="s">
        <x:v>1072</x:v>
      </x:c>
    </x:row>
    <x:row r="1275" spans="1:27">
      <x:c r="B1275" s="0" t="s">
        <x:v>1314</x:v>
      </x:c>
      <x:c r="C1275" s="0" t="s">
        <x:v>1315</x:v>
      </x:c>
      <x:c r="D1275" s="0" t="s">
        <x:v>1316</x:v>
      </x:c>
      <x:c r="E1275" s="44" t="n">
        <x:v>1</x:v>
      </x:c>
      <x:c r="G1275" s="0" t="s">
        <x:v>774</x:v>
      </x:c>
      <x:c r="H1275" s="45" t="n">
        <x:v>13.21</x:v>
      </x:c>
      <x:c r="I1275" s="0" t="s">
        <x:v>775</x:v>
      </x:c>
      <x:c r="J1275" s="46">
        <x:f>ROUND(E1275* H1275,5)</x:f>
      </x:c>
      <x:c r="K1275" s="47" t="s"/>
    </x:row>
    <x:row r="1276" spans="1:27">
      <x:c r="D1276" s="48" t="s">
        <x:v>1075</x:v>
      </x:c>
      <x:c r="E1276" s="47" t="s"/>
      <x:c r="H1276" s="47" t="s"/>
      <x:c r="K1276" s="45">
        <x:f>SUM(J1275:J1275)</x:f>
      </x:c>
    </x:row>
    <x:row r="1277" spans="1:27">
      <x:c r="D1277" s="48" t="s">
        <x:v>790</x:v>
      </x:c>
      <x:c r="E1277" s="47" t="s"/>
      <x:c r="H1277" s="47" t="s"/>
      <x:c r="K1277" s="49">
        <x:f>SUM(J1274:J1276)</x:f>
      </x:c>
    </x:row>
    <x:row r="1278" spans="1:27">
      <x:c r="D1278" s="48" t="s">
        <x:v>882</x:v>
      </x:c>
      <x:c r="E1278" s="47" t="s"/>
      <x:c r="H1278" s="47" t="n">
        <x:v>3</x:v>
      </x:c>
      <x:c r="I1278" s="0" t="s">
        <x:v>792</x:v>
      </x:c>
      <x:c r="K1278" s="45">
        <x:f>ROUND(H1278/100*K1277,5)</x:f>
      </x:c>
    </x:row>
    <x:row r="1279" spans="1:27">
      <x:c r="D1279" s="48" t="s">
        <x:v>793</x:v>
      </x:c>
      <x:c r="E1279" s="47" t="s"/>
      <x:c r="H1279" s="47" t="s"/>
      <x:c r="K1279" s="49">
        <x:f>SUM(K1277:K1278)</x:f>
      </x:c>
    </x:row>
    <x:row r="1281" spans="1:27" customFormat="1" ht="45" customHeight="1">
      <x:c r="A1281" s="37" t="s">
        <x:v>1317</x:v>
      </x:c>
      <x:c r="B1281" s="37" t="s">
        <x:v>692</x:v>
      </x:c>
      <x:c r="C1281" s="38" t="s">
        <x:v>67</x:v>
      </x:c>
      <x:c r="D1281" s="39" t="s">
        <x:v>693</x:v>
      </x:c>
      <x:c r="E1281" s="38" t="s"/>
      <x:c r="F1281" s="38" t="s"/>
      <x:c r="G1281" s="38" t="s"/>
      <x:c r="H1281" s="40" t="s">
        <x:v>767</x:v>
      </x:c>
      <x:c r="I1281" s="41" t="n">
        <x:v>1</x:v>
      </x:c>
      <x:c r="J1281" s="42" t="s"/>
      <x:c r="K1281" s="43">
        <x:f>ROUND(K1293,2)</x:f>
      </x:c>
      <x:c r="L1281" s="39" t="s">
        <x:v>1318</x:v>
      </x:c>
      <x:c r="M1281" s="38" t="s"/>
      <x:c r="N1281" s="38" t="s"/>
      <x:c r="O1281" s="38" t="s"/>
      <x:c r="P1281" s="38" t="s"/>
      <x:c r="Q1281" s="38" t="s"/>
      <x:c r="R1281" s="38" t="s"/>
      <x:c r="S1281" s="38" t="s"/>
      <x:c r="T1281" s="38" t="s"/>
      <x:c r="U1281" s="38" t="s"/>
      <x:c r="V1281" s="38" t="s"/>
      <x:c r="W1281" s="38" t="s"/>
      <x:c r="X1281" s="38" t="s"/>
      <x:c r="Y1281" s="38" t="s"/>
      <x:c r="Z1281" s="38" t="s"/>
      <x:c r="AA1281" s="38" t="s"/>
    </x:row>
    <x:row r="1282" spans="1:27">
      <x:c r="B1282" s="14" t="s">
        <x:v>769</x:v>
      </x:c>
    </x:row>
    <x:row r="1283" spans="1:27">
      <x:c r="B1283" s="0" t="s">
        <x:v>1295</x:v>
      </x:c>
      <x:c r="C1283" s="0" t="s">
        <x:v>771</x:v>
      </x:c>
      <x:c r="D1283" s="0" t="s">
        <x:v>1296</x:v>
      </x:c>
      <x:c r="E1283" s="44" t="n">
        <x:v>0.8</x:v>
      </x:c>
      <x:c r="F1283" s="0" t="s">
        <x:v>773</x:v>
      </x:c>
      <x:c r="G1283" s="0" t="s">
        <x:v>774</x:v>
      </x:c>
      <x:c r="H1283" s="45" t="n">
        <x:v>38.7</x:v>
      </x:c>
      <x:c r="I1283" s="0" t="s">
        <x:v>775</x:v>
      </x:c>
      <x:c r="J1283" s="46">
        <x:f>ROUND(E1283/I1281* H1283,5)</x:f>
      </x:c>
      <x:c r="K1283" s="47" t="s"/>
    </x:row>
    <x:row r="1284" spans="1:27">
      <x:c r="B1284" s="0" t="s">
        <x:v>1297</x:v>
      </x:c>
      <x:c r="C1284" s="0" t="s">
        <x:v>771</x:v>
      </x:c>
      <x:c r="D1284" s="0" t="s">
        <x:v>1298</x:v>
      </x:c>
      <x:c r="E1284" s="44" t="n">
        <x:v>0.8</x:v>
      </x:c>
      <x:c r="F1284" s="0" t="s">
        <x:v>773</x:v>
      </x:c>
      <x:c r="G1284" s="0" t="s">
        <x:v>774</x:v>
      </x:c>
      <x:c r="H1284" s="45" t="n">
        <x:v>33.19</x:v>
      </x:c>
      <x:c r="I1284" s="0" t="s">
        <x:v>775</x:v>
      </x:c>
      <x:c r="J1284" s="46">
        <x:f>ROUND(E1284/I1281* H1284,5)</x:f>
      </x:c>
      <x:c r="K1284" s="47" t="s"/>
    </x:row>
    <x:row r="1285" spans="1:27">
      <x:c r="D1285" s="48" t="s">
        <x:v>776</x:v>
      </x:c>
      <x:c r="E1285" s="47" t="s"/>
      <x:c r="H1285" s="47" t="s"/>
      <x:c r="K1285" s="45">
        <x:f>SUM(J1283:J1284)</x:f>
      </x:c>
    </x:row>
    <x:row r="1286" spans="1:27">
      <x:c r="B1286" s="14" t="s">
        <x:v>781</x:v>
      </x:c>
      <x:c r="E1286" s="47" t="s"/>
      <x:c r="H1286" s="47" t="s"/>
      <x:c r="K1286" s="47" t="s"/>
    </x:row>
    <x:row r="1287" spans="1:27">
      <x:c r="B1287" s="0" t="s">
        <x:v>1319</x:v>
      </x:c>
      <x:c r="C1287" s="0" t="s">
        <x:v>771</x:v>
      </x:c>
      <x:c r="D1287" s="0" t="s">
        <x:v>1320</x:v>
      </x:c>
      <x:c r="E1287" s="44" t="n">
        <x:v>1</x:v>
      </x:c>
      <x:c r="G1287" s="0" t="s">
        <x:v>774</x:v>
      </x:c>
      <x:c r="H1287" s="45" t="n">
        <x:v>89.95</x:v>
      </x:c>
      <x:c r="I1287" s="0" t="s">
        <x:v>775</x:v>
      </x:c>
      <x:c r="J1287" s="46">
        <x:f>ROUND(E1287* H1287,5)</x:f>
      </x:c>
      <x:c r="K1287" s="47" t="s"/>
    </x:row>
    <x:row r="1288" spans="1:27">
      <x:c r="D1288" s="48" t="s">
        <x:v>789</x:v>
      </x:c>
      <x:c r="E1288" s="47" t="s"/>
      <x:c r="H1288" s="47" t="s"/>
      <x:c r="K1288" s="45">
        <x:f>SUM(J1287:J1287)</x:f>
      </x:c>
    </x:row>
    <x:row r="1289" spans="1:27">
      <x:c r="E1289" s="47" t="s"/>
      <x:c r="H1289" s="47" t="s"/>
      <x:c r="K1289" s="47" t="s"/>
    </x:row>
    <x:row r="1290" spans="1:27">
      <x:c r="D1290" s="48" t="s">
        <x:v>791</x:v>
      </x:c>
      <x:c r="E1290" s="47" t="s"/>
      <x:c r="H1290" s="47" t="n">
        <x:v>1.5</x:v>
      </x:c>
      <x:c r="I1290" s="0" t="s">
        <x:v>792</x:v>
      </x:c>
      <x:c r="J1290" s="0">
        <x:f>ROUND(H1290/100*K1285,5)</x:f>
      </x:c>
      <x:c r="K1290" s="47" t="s"/>
    </x:row>
    <x:row r="1291" spans="1:27">
      <x:c r="D1291" s="48" t="s">
        <x:v>790</x:v>
      </x:c>
      <x:c r="E1291" s="47" t="s"/>
      <x:c r="H1291" s="47" t="s"/>
      <x:c r="K1291" s="49">
        <x:f>SUM(J1282:J1290)</x:f>
      </x:c>
    </x:row>
    <x:row r="1292" spans="1:27">
      <x:c r="D1292" s="48" t="s">
        <x:v>882</x:v>
      </x:c>
      <x:c r="E1292" s="47" t="s"/>
      <x:c r="H1292" s="47" t="n">
        <x:v>3</x:v>
      </x:c>
      <x:c r="I1292" s="0" t="s">
        <x:v>792</x:v>
      </x:c>
      <x:c r="K1292" s="45">
        <x:f>ROUND(H1292/100*K1291,5)</x:f>
      </x:c>
    </x:row>
    <x:row r="1293" spans="1:27">
      <x:c r="D1293" s="48" t="s">
        <x:v>793</x:v>
      </x:c>
      <x:c r="E1293" s="47" t="s"/>
      <x:c r="H1293" s="47" t="s"/>
      <x:c r="K1293" s="49">
        <x:f>SUM(K1291:K1292)</x:f>
      </x:c>
    </x:row>
    <x:row r="1295" spans="1:27" customFormat="1" ht="45" customHeight="1">
      <x:c r="A1295" s="37" t="s">
        <x:v>1321</x:v>
      </x:c>
      <x:c r="B1295" s="37" t="s">
        <x:v>696</x:v>
      </x:c>
      <x:c r="C1295" s="38" t="s">
        <x:v>67</x:v>
      </x:c>
      <x:c r="D1295" s="39" t="s">
        <x:v>697</x:v>
      </x:c>
      <x:c r="E1295" s="38" t="s"/>
      <x:c r="F1295" s="38" t="s"/>
      <x:c r="G1295" s="38" t="s"/>
      <x:c r="H1295" s="40" t="s">
        <x:v>767</x:v>
      </x:c>
      <x:c r="I1295" s="41" t="n">
        <x:v>1</x:v>
      </x:c>
      <x:c r="J1295" s="42" t="s"/>
      <x:c r="K1295" s="43">
        <x:f>ROUND(K1303,2)</x:f>
      </x:c>
      <x:c r="L1295" s="39" t="s">
        <x:v>1322</x:v>
      </x:c>
      <x:c r="M1295" s="38" t="s"/>
      <x:c r="N1295" s="38" t="s"/>
      <x:c r="O1295" s="38" t="s"/>
      <x:c r="P1295" s="38" t="s"/>
      <x:c r="Q1295" s="38" t="s"/>
      <x:c r="R1295" s="38" t="s"/>
      <x:c r="S1295" s="38" t="s"/>
      <x:c r="T1295" s="38" t="s"/>
      <x:c r="U1295" s="38" t="s"/>
      <x:c r="V1295" s="38" t="s"/>
      <x:c r="W1295" s="38" t="s"/>
      <x:c r="X1295" s="38" t="s"/>
      <x:c r="Y1295" s="38" t="s"/>
      <x:c r="Z1295" s="38" t="s"/>
      <x:c r="AA1295" s="38" t="s"/>
    </x:row>
    <x:row r="1296" spans="1:27">
      <x:c r="B1296" s="14" t="s">
        <x:v>769</x:v>
      </x:c>
    </x:row>
    <x:row r="1297" spans="1:27">
      <x:c r="B1297" s="0" t="s">
        <x:v>1323</x:v>
      </x:c>
      <x:c r="C1297" s="0" t="s">
        <x:v>67</x:v>
      </x:c>
      <x:c r="D1297" s="0" t="s">
        <x:v>1324</x:v>
      </x:c>
      <x:c r="E1297" s="44" t="n">
        <x:v>1</x:v>
      </x:c>
      <x:c r="F1297" s="0" t="s">
        <x:v>773</x:v>
      </x:c>
      <x:c r="G1297" s="0" t="s">
        <x:v>774</x:v>
      </x:c>
      <x:c r="H1297" s="45" t="n">
        <x:v>18.02</x:v>
      </x:c>
      <x:c r="I1297" s="0" t="s">
        <x:v>775</x:v>
      </x:c>
      <x:c r="J1297" s="46">
        <x:f>ROUND(E1297/I1295* H1297,5)</x:f>
      </x:c>
      <x:c r="K1297" s="47" t="s"/>
    </x:row>
    <x:row r="1298" spans="1:27">
      <x:c r="B1298" s="0" t="s">
        <x:v>1295</x:v>
      </x:c>
      <x:c r="C1298" s="0" t="s">
        <x:v>771</x:v>
      </x:c>
      <x:c r="D1298" s="0" t="s">
        <x:v>1296</x:v>
      </x:c>
      <x:c r="E1298" s="44" t="n">
        <x:v>0.2</x:v>
      </x:c>
      <x:c r="F1298" s="0" t="s">
        <x:v>773</x:v>
      </x:c>
      <x:c r="G1298" s="0" t="s">
        <x:v>774</x:v>
      </x:c>
      <x:c r="H1298" s="45" t="n">
        <x:v>38.7</x:v>
      </x:c>
      <x:c r="I1298" s="0" t="s">
        <x:v>775</x:v>
      </x:c>
      <x:c r="J1298" s="46">
        <x:f>ROUND(E1298/I1295* H1298,5)</x:f>
      </x:c>
      <x:c r="K1298" s="47" t="s"/>
    </x:row>
    <x:row r="1299" spans="1:27">
      <x:c r="B1299" s="0" t="s">
        <x:v>1297</x:v>
      </x:c>
      <x:c r="C1299" s="0" t="s">
        <x:v>771</x:v>
      </x:c>
      <x:c r="D1299" s="0" t="s">
        <x:v>1298</x:v>
      </x:c>
      <x:c r="E1299" s="44" t="n">
        <x:v>0.05</x:v>
      </x:c>
      <x:c r="F1299" s="0" t="s">
        <x:v>773</x:v>
      </x:c>
      <x:c r="G1299" s="0" t="s">
        <x:v>774</x:v>
      </x:c>
      <x:c r="H1299" s="45" t="n">
        <x:v>33.19</x:v>
      </x:c>
      <x:c r="I1299" s="0" t="s">
        <x:v>775</x:v>
      </x:c>
      <x:c r="J1299" s="46">
        <x:f>ROUND(E1299/I1295* H1299,5)</x:f>
      </x:c>
      <x:c r="K1299" s="47" t="s"/>
    </x:row>
    <x:row r="1300" spans="1:27">
      <x:c r="D1300" s="48" t="s">
        <x:v>776</x:v>
      </x:c>
      <x:c r="E1300" s="47" t="s"/>
      <x:c r="H1300" s="47" t="s"/>
      <x:c r="K1300" s="45">
        <x:f>SUM(J1297:J1299)</x:f>
      </x:c>
    </x:row>
    <x:row r="1301" spans="1:27">
      <x:c r="D1301" s="48" t="s">
        <x:v>790</x:v>
      </x:c>
      <x:c r="E1301" s="47" t="s"/>
      <x:c r="H1301" s="47" t="s"/>
      <x:c r="K1301" s="49">
        <x:f>SUM(J1296:J1300)</x:f>
      </x:c>
    </x:row>
    <x:row r="1302" spans="1:27">
      <x:c r="D1302" s="48" t="s">
        <x:v>882</x:v>
      </x:c>
      <x:c r="E1302" s="47" t="s"/>
      <x:c r="H1302" s="47" t="n">
        <x:v>3</x:v>
      </x:c>
      <x:c r="I1302" s="0" t="s">
        <x:v>792</x:v>
      </x:c>
      <x:c r="K1302" s="45">
        <x:f>ROUND(H1302/100*K1301,5)</x:f>
      </x:c>
    </x:row>
    <x:row r="1303" spans="1:27">
      <x:c r="D1303" s="48" t="s">
        <x:v>793</x:v>
      </x:c>
      <x:c r="E1303" s="47" t="s"/>
      <x:c r="H1303" s="47" t="s"/>
      <x:c r="K1303" s="49">
        <x:f>SUM(K1301:K1302)</x:f>
      </x:c>
    </x:row>
    <x:row r="1305" spans="1:27" customFormat="1" ht="45" customHeight="1">
      <x:c r="A1305" s="37" t="s">
        <x:v>1325</x:v>
      </x:c>
      <x:c r="B1305" s="37" t="s">
        <x:v>700</x:v>
      </x:c>
      <x:c r="C1305" s="38" t="s">
        <x:v>67</x:v>
      </x:c>
      <x:c r="D1305" s="39" t="s">
        <x:v>701</x:v>
      </x:c>
      <x:c r="E1305" s="38" t="s"/>
      <x:c r="F1305" s="38" t="s"/>
      <x:c r="G1305" s="38" t="s"/>
      <x:c r="H1305" s="40" t="s">
        <x:v>767</x:v>
      </x:c>
      <x:c r="I1305" s="41" t="n">
        <x:v>1</x:v>
      </x:c>
      <x:c r="J1305" s="42" t="s"/>
      <x:c r="K1305" s="43">
        <x:f>ROUND(K1313,2)</x:f>
      </x:c>
      <x:c r="L1305" s="39" t="s">
        <x:v>701</x:v>
      </x:c>
      <x:c r="M1305" s="38" t="s"/>
      <x:c r="N1305" s="38" t="s"/>
      <x:c r="O1305" s="38" t="s"/>
      <x:c r="P1305" s="38" t="s"/>
      <x:c r="Q1305" s="38" t="s"/>
      <x:c r="R1305" s="38" t="s"/>
      <x:c r="S1305" s="38" t="s"/>
      <x:c r="T1305" s="38" t="s"/>
      <x:c r="U1305" s="38" t="s"/>
      <x:c r="V1305" s="38" t="s"/>
      <x:c r="W1305" s="38" t="s"/>
      <x:c r="X1305" s="38" t="s"/>
      <x:c r="Y1305" s="38" t="s"/>
      <x:c r="Z1305" s="38" t="s"/>
      <x:c r="AA1305" s="38" t="s"/>
    </x:row>
    <x:row r="1306" spans="1:27">
      <x:c r="B1306" s="14" t="s">
        <x:v>769</x:v>
      </x:c>
    </x:row>
    <x:row r="1307" spans="1:27">
      <x:c r="B1307" s="0" t="s">
        <x:v>1326</x:v>
      </x:c>
      <x:c r="C1307" s="0" t="s">
        <x:v>67</x:v>
      </x:c>
      <x:c r="D1307" s="0" t="s">
        <x:v>1327</x:v>
      </x:c>
      <x:c r="E1307" s="44" t="n">
        <x:v>1</x:v>
      </x:c>
      <x:c r="F1307" s="0" t="s">
        <x:v>773</x:v>
      </x:c>
      <x:c r="G1307" s="0" t="s">
        <x:v>774</x:v>
      </x:c>
      <x:c r="H1307" s="45" t="n">
        <x:v>7.38</x:v>
      </x:c>
      <x:c r="I1307" s="0" t="s">
        <x:v>775</x:v>
      </x:c>
      <x:c r="J1307" s="46">
        <x:f>ROUND(E1307/I1305* H1307,5)</x:f>
      </x:c>
      <x:c r="K1307" s="47" t="s"/>
    </x:row>
    <x:row r="1308" spans="1:27">
      <x:c r="B1308" s="0" t="s">
        <x:v>1297</x:v>
      </x:c>
      <x:c r="C1308" s="0" t="s">
        <x:v>771</x:v>
      </x:c>
      <x:c r="D1308" s="0" t="s">
        <x:v>1298</x:v>
      </x:c>
      <x:c r="E1308" s="44" t="n">
        <x:v>0.05</x:v>
      </x:c>
      <x:c r="F1308" s="0" t="s">
        <x:v>773</x:v>
      </x:c>
      <x:c r="G1308" s="0" t="s">
        <x:v>774</x:v>
      </x:c>
      <x:c r="H1308" s="45" t="n">
        <x:v>33.19</x:v>
      </x:c>
      <x:c r="I1308" s="0" t="s">
        <x:v>775</x:v>
      </x:c>
      <x:c r="J1308" s="46">
        <x:f>ROUND(E1308/I1305* H1308,5)</x:f>
      </x:c>
      <x:c r="K1308" s="47" t="s"/>
    </x:row>
    <x:row r="1309" spans="1:27">
      <x:c r="B1309" s="0" t="s">
        <x:v>1295</x:v>
      </x:c>
      <x:c r="C1309" s="0" t="s">
        <x:v>771</x:v>
      </x:c>
      <x:c r="D1309" s="0" t="s">
        <x:v>1296</x:v>
      </x:c>
      <x:c r="E1309" s="44" t="n">
        <x:v>0.2</x:v>
      </x:c>
      <x:c r="F1309" s="0" t="s">
        <x:v>773</x:v>
      </x:c>
      <x:c r="G1309" s="0" t="s">
        <x:v>774</x:v>
      </x:c>
      <x:c r="H1309" s="45" t="n">
        <x:v>38.7</x:v>
      </x:c>
      <x:c r="I1309" s="0" t="s">
        <x:v>775</x:v>
      </x:c>
      <x:c r="J1309" s="46">
        <x:f>ROUND(E1309/I1305* H1309,5)</x:f>
      </x:c>
      <x:c r="K1309" s="47" t="s"/>
    </x:row>
    <x:row r="1310" spans="1:27">
      <x:c r="D1310" s="48" t="s">
        <x:v>776</x:v>
      </x:c>
      <x:c r="E1310" s="47" t="s"/>
      <x:c r="H1310" s="47" t="s"/>
      <x:c r="K1310" s="45">
        <x:f>SUM(J1307:J1309)</x:f>
      </x:c>
    </x:row>
    <x:row r="1311" spans="1:27">
      <x:c r="D1311" s="48" t="s">
        <x:v>790</x:v>
      </x:c>
      <x:c r="E1311" s="47" t="s"/>
      <x:c r="H1311" s="47" t="s"/>
      <x:c r="K1311" s="49">
        <x:f>SUM(J1306:J1310)</x:f>
      </x:c>
    </x:row>
    <x:row r="1312" spans="1:27">
      <x:c r="D1312" s="48" t="s">
        <x:v>882</x:v>
      </x:c>
      <x:c r="E1312" s="47" t="s"/>
      <x:c r="H1312" s="47" t="n">
        <x:v>3</x:v>
      </x:c>
      <x:c r="I1312" s="0" t="s">
        <x:v>792</x:v>
      </x:c>
      <x:c r="K1312" s="45">
        <x:f>ROUND(H1312/100*K1311,5)</x:f>
      </x:c>
    </x:row>
    <x:row r="1313" spans="1:27">
      <x:c r="D1313" s="48" t="s">
        <x:v>793</x:v>
      </x:c>
      <x:c r="E1313" s="47" t="s"/>
      <x:c r="H1313" s="47" t="s"/>
      <x:c r="K1313" s="49">
        <x:f>SUM(K1311:K1312)</x:f>
      </x:c>
    </x:row>
    <x:row r="1315" spans="1:27" customFormat="1" ht="45" customHeight="1">
      <x:c r="A1315" s="37" t="s">
        <x:v>1328</x:v>
      </x:c>
      <x:c r="B1315" s="37" t="s">
        <x:v>698</x:v>
      </x:c>
      <x:c r="C1315" s="38" t="s">
        <x:v>67</x:v>
      </x:c>
      <x:c r="D1315" s="39" t="s">
        <x:v>699</x:v>
      </x:c>
      <x:c r="E1315" s="38" t="s"/>
      <x:c r="F1315" s="38" t="s"/>
      <x:c r="G1315" s="38" t="s"/>
      <x:c r="H1315" s="40" t="s">
        <x:v>767</x:v>
      </x:c>
      <x:c r="I1315" s="41" t="n">
        <x:v>1</x:v>
      </x:c>
      <x:c r="J1315" s="42" t="s"/>
      <x:c r="K1315" s="43">
        <x:f>ROUND(K1323,2)</x:f>
      </x:c>
      <x:c r="L1315" s="39" t="s">
        <x:v>1329</x:v>
      </x:c>
      <x:c r="M1315" s="38" t="s"/>
      <x:c r="N1315" s="38" t="s"/>
      <x:c r="O1315" s="38" t="s"/>
      <x:c r="P1315" s="38" t="s"/>
      <x:c r="Q1315" s="38" t="s"/>
      <x:c r="R1315" s="38" t="s"/>
      <x:c r="S1315" s="38" t="s"/>
      <x:c r="T1315" s="38" t="s"/>
      <x:c r="U1315" s="38" t="s"/>
      <x:c r="V1315" s="38" t="s"/>
      <x:c r="W1315" s="38" t="s"/>
      <x:c r="X1315" s="38" t="s"/>
      <x:c r="Y1315" s="38" t="s"/>
      <x:c r="Z1315" s="38" t="s"/>
      <x:c r="AA1315" s="38" t="s"/>
    </x:row>
    <x:row r="1316" spans="1:27">
      <x:c r="B1316" s="14" t="s">
        <x:v>769</x:v>
      </x:c>
    </x:row>
    <x:row r="1317" spans="1:27">
      <x:c r="B1317" s="0" t="s">
        <x:v>1295</x:v>
      </x:c>
      <x:c r="C1317" s="0" t="s">
        <x:v>771</x:v>
      </x:c>
      <x:c r="D1317" s="0" t="s">
        <x:v>1296</x:v>
      </x:c>
      <x:c r="E1317" s="44" t="n">
        <x:v>0.2</x:v>
      </x:c>
      <x:c r="F1317" s="0" t="s">
        <x:v>773</x:v>
      </x:c>
      <x:c r="G1317" s="0" t="s">
        <x:v>774</x:v>
      </x:c>
      <x:c r="H1317" s="45" t="n">
        <x:v>38.7</x:v>
      </x:c>
      <x:c r="I1317" s="0" t="s">
        <x:v>775</x:v>
      </x:c>
      <x:c r="J1317" s="46">
        <x:f>ROUND(E1317/I1315* H1317,5)</x:f>
      </x:c>
      <x:c r="K1317" s="47" t="s"/>
    </x:row>
    <x:row r="1318" spans="1:27">
      <x:c r="B1318" s="0" t="s">
        <x:v>1297</x:v>
      </x:c>
      <x:c r="C1318" s="0" t="s">
        <x:v>771</x:v>
      </x:c>
      <x:c r="D1318" s="0" t="s">
        <x:v>1298</x:v>
      </x:c>
      <x:c r="E1318" s="44" t="n">
        <x:v>0.05</x:v>
      </x:c>
      <x:c r="F1318" s="0" t="s">
        <x:v>773</x:v>
      </x:c>
      <x:c r="G1318" s="0" t="s">
        <x:v>774</x:v>
      </x:c>
      <x:c r="H1318" s="45" t="n">
        <x:v>33.19</x:v>
      </x:c>
      <x:c r="I1318" s="0" t="s">
        <x:v>775</x:v>
      </x:c>
      <x:c r="J1318" s="46">
        <x:f>ROUND(E1318/I1315* H1318,5)</x:f>
      </x:c>
      <x:c r="K1318" s="47" t="s"/>
    </x:row>
    <x:row r="1319" spans="1:27">
      <x:c r="B1319" s="0" t="s">
        <x:v>1330</x:v>
      </x:c>
      <x:c r="C1319" s="0" t="s">
        <x:v>67</x:v>
      </x:c>
      <x:c r="D1319" s="0" t="s">
        <x:v>1331</x:v>
      </x:c>
      <x:c r="E1319" s="44" t="n">
        <x:v>1</x:v>
      </x:c>
      <x:c r="F1319" s="0" t="s">
        <x:v>773</x:v>
      </x:c>
      <x:c r="G1319" s="0" t="s">
        <x:v>774</x:v>
      </x:c>
      <x:c r="H1319" s="45" t="n">
        <x:v>23.21</x:v>
      </x:c>
      <x:c r="I1319" s="0" t="s">
        <x:v>775</x:v>
      </x:c>
      <x:c r="J1319" s="46">
        <x:f>ROUND(E1319/I1315* H1319,5)</x:f>
      </x:c>
      <x:c r="K1319" s="47" t="s"/>
    </x:row>
    <x:row r="1320" spans="1:27">
      <x:c r="D1320" s="48" t="s">
        <x:v>776</x:v>
      </x:c>
      <x:c r="E1320" s="47" t="s"/>
      <x:c r="H1320" s="47" t="s"/>
      <x:c r="K1320" s="45">
        <x:f>SUM(J1317:J1319)</x:f>
      </x:c>
    </x:row>
    <x:row r="1321" spans="1:27">
      <x:c r="D1321" s="48" t="s">
        <x:v>790</x:v>
      </x:c>
      <x:c r="E1321" s="47" t="s"/>
      <x:c r="H1321" s="47" t="s"/>
      <x:c r="K1321" s="49">
        <x:f>SUM(J1316:J1320)</x:f>
      </x:c>
    </x:row>
    <x:row r="1322" spans="1:27">
      <x:c r="D1322" s="48" t="s">
        <x:v>882</x:v>
      </x:c>
      <x:c r="E1322" s="47" t="s"/>
      <x:c r="H1322" s="47" t="n">
        <x:v>3</x:v>
      </x:c>
      <x:c r="I1322" s="0" t="s">
        <x:v>792</x:v>
      </x:c>
      <x:c r="K1322" s="45">
        <x:f>ROUND(H1322/100*K1321,5)</x:f>
      </x:c>
    </x:row>
    <x:row r="1323" spans="1:27">
      <x:c r="D1323" s="48" t="s">
        <x:v>793</x:v>
      </x:c>
      <x:c r="E1323" s="47" t="s"/>
      <x:c r="H1323" s="47" t="s"/>
      <x:c r="K1323" s="49">
        <x:f>SUM(K1321:K1322)</x:f>
      </x:c>
    </x:row>
    <x:row r="1325" spans="1:27" customFormat="1" ht="45" customHeight="1">
      <x:c r="A1325" s="37" t="s">
        <x:v>1332</x:v>
      </x:c>
      <x:c r="B1325" s="37" t="s">
        <x:v>719</x:v>
      </x:c>
      <x:c r="C1325" s="38" t="s">
        <x:v>67</x:v>
      </x:c>
      <x:c r="D1325" s="39" t="s">
        <x:v>720</x:v>
      </x:c>
      <x:c r="E1325" s="38" t="s"/>
      <x:c r="F1325" s="38" t="s"/>
      <x:c r="G1325" s="38" t="s"/>
      <x:c r="H1325" s="40" t="s">
        <x:v>767</x:v>
      </x:c>
      <x:c r="I1325" s="41" t="n">
        <x:v>1</x:v>
      </x:c>
      <x:c r="J1325" s="42" t="s"/>
      <x:c r="K1325" s="43">
        <x:f>ROUND(K1336,2)</x:f>
      </x:c>
      <x:c r="L1325" s="39" t="s">
        <x:v>1333</x:v>
      </x:c>
      <x:c r="M1325" s="38" t="s"/>
      <x:c r="N1325" s="38" t="s"/>
      <x:c r="O1325" s="38" t="s"/>
      <x:c r="P1325" s="38" t="s"/>
      <x:c r="Q1325" s="38" t="s"/>
      <x:c r="R1325" s="38" t="s"/>
      <x:c r="S1325" s="38" t="s"/>
      <x:c r="T1325" s="38" t="s"/>
      <x:c r="U1325" s="38" t="s"/>
      <x:c r="V1325" s="38" t="s"/>
      <x:c r="W1325" s="38" t="s"/>
      <x:c r="X1325" s="38" t="s"/>
      <x:c r="Y1325" s="38" t="s"/>
      <x:c r="Z1325" s="38" t="s"/>
      <x:c r="AA1325" s="38" t="s"/>
    </x:row>
    <x:row r="1326" spans="1:27">
      <x:c r="B1326" s="14" t="s">
        <x:v>769</x:v>
      </x:c>
    </x:row>
    <x:row r="1327" spans="1:27">
      <x:c r="B1327" s="0" t="s">
        <x:v>1086</x:v>
      </x:c>
      <x:c r="C1327" s="0" t="s">
        <x:v>771</x:v>
      </x:c>
      <x:c r="D1327" s="0" t="s">
        <x:v>1087</x:v>
      </x:c>
      <x:c r="E1327" s="44" t="n">
        <x:v>0.35</x:v>
      </x:c>
      <x:c r="F1327" s="0" t="s">
        <x:v>773</x:v>
      </x:c>
      <x:c r="G1327" s="0" t="s">
        <x:v>774</x:v>
      </x:c>
      <x:c r="H1327" s="45" t="n">
        <x:v>34.33</x:v>
      </x:c>
      <x:c r="I1327" s="0" t="s">
        <x:v>775</x:v>
      </x:c>
      <x:c r="J1327" s="46">
        <x:f>ROUND(E1327/I1325* H1327,5)</x:f>
      </x:c>
      <x:c r="K1327" s="47" t="s"/>
    </x:row>
    <x:row r="1328" spans="1:27">
      <x:c r="D1328" s="48" t="s">
        <x:v>776</x:v>
      </x:c>
      <x:c r="E1328" s="47" t="s"/>
      <x:c r="H1328" s="47" t="s"/>
      <x:c r="K1328" s="45">
        <x:f>SUM(J1327:J1327)</x:f>
      </x:c>
    </x:row>
    <x:row r="1329" spans="1:27">
      <x:c r="B1329" s="14" t="s">
        <x:v>781</x:v>
      </x:c>
      <x:c r="E1329" s="47" t="s"/>
      <x:c r="H1329" s="47" t="s"/>
      <x:c r="K1329" s="47" t="s"/>
    </x:row>
    <x:row r="1330" spans="1:27">
      <x:c r="B1330" s="0" t="s">
        <x:v>1334</x:v>
      </x:c>
      <x:c r="C1330" s="0" t="s">
        <x:v>67</x:v>
      </x:c>
      <x:c r="D1330" s="0" t="s">
        <x:v>1335</x:v>
      </x:c>
      <x:c r="E1330" s="44" t="n">
        <x:v>1</x:v>
      </x:c>
      <x:c r="G1330" s="0" t="s">
        <x:v>774</x:v>
      </x:c>
      <x:c r="H1330" s="45" t="n">
        <x:v>136.93</x:v>
      </x:c>
      <x:c r="I1330" s="0" t="s">
        <x:v>775</x:v>
      </x:c>
      <x:c r="J1330" s="46">
        <x:f>ROUND(E1330* H1330,5)</x:f>
      </x:c>
      <x:c r="K1330" s="47" t="s"/>
    </x:row>
    <x:row r="1331" spans="1:27">
      <x:c r="D1331" s="48" t="s">
        <x:v>789</x:v>
      </x:c>
      <x:c r="E1331" s="47" t="s"/>
      <x:c r="H1331" s="47" t="s"/>
      <x:c r="K1331" s="45">
        <x:f>SUM(J1330:J1330)</x:f>
      </x:c>
    </x:row>
    <x:row r="1332" spans="1:27">
      <x:c r="E1332" s="47" t="s"/>
      <x:c r="H1332" s="47" t="s"/>
      <x:c r="K1332" s="47" t="s"/>
    </x:row>
    <x:row r="1333" spans="1:27">
      <x:c r="D1333" s="48" t="s">
        <x:v>791</x:v>
      </x:c>
      <x:c r="E1333" s="47" t="s"/>
      <x:c r="H1333" s="47" t="n">
        <x:v>1.5</x:v>
      </x:c>
      <x:c r="I1333" s="0" t="s">
        <x:v>792</x:v>
      </x:c>
      <x:c r="J1333" s="0">
        <x:f>ROUND(H1333/100*K1328,5)</x:f>
      </x:c>
      <x:c r="K1333" s="47" t="s"/>
    </x:row>
    <x:row r="1334" spans="1:27">
      <x:c r="D1334" s="48" t="s">
        <x:v>790</x:v>
      </x:c>
      <x:c r="E1334" s="47" t="s"/>
      <x:c r="H1334" s="47" t="s"/>
      <x:c r="K1334" s="49">
        <x:f>SUM(J1326:J1333)</x:f>
      </x:c>
    </x:row>
    <x:row r="1335" spans="1:27">
      <x:c r="D1335" s="48" t="s">
        <x:v>882</x:v>
      </x:c>
      <x:c r="E1335" s="47" t="s"/>
      <x:c r="H1335" s="47" t="n">
        <x:v>3</x:v>
      </x:c>
      <x:c r="I1335" s="0" t="s">
        <x:v>792</x:v>
      </x:c>
      <x:c r="K1335" s="45">
        <x:f>ROUND(H1335/100*K1334,5)</x:f>
      </x:c>
    </x:row>
    <x:row r="1336" spans="1:27">
      <x:c r="D1336" s="48" t="s">
        <x:v>793</x:v>
      </x:c>
      <x:c r="E1336" s="47" t="s"/>
      <x:c r="H1336" s="47" t="s"/>
      <x:c r="K1336" s="49">
        <x:f>SUM(K1334:K1335)</x:f>
      </x:c>
    </x:row>
    <x:row r="1338" spans="1:27" customFormat="1" ht="45" customHeight="1">
      <x:c r="A1338" s="37" t="s">
        <x:v>1336</x:v>
      </x:c>
      <x:c r="B1338" s="37" t="s">
        <x:v>702</x:v>
      </x:c>
      <x:c r="C1338" s="38" t="s">
        <x:v>703</x:v>
      </x:c>
      <x:c r="D1338" s="39" t="s">
        <x:v>704</x:v>
      </x:c>
      <x:c r="E1338" s="38" t="s"/>
      <x:c r="F1338" s="38" t="s"/>
      <x:c r="G1338" s="38" t="s"/>
      <x:c r="H1338" s="40" t="s">
        <x:v>767</x:v>
      </x:c>
      <x:c r="I1338" s="41" t="n">
        <x:v>1</x:v>
      </x:c>
      <x:c r="J1338" s="42" t="s"/>
      <x:c r="K1338" s="43">
        <x:f>ROUND(K1349,2)</x:f>
      </x:c>
      <x:c r="L1338" s="39" t="s">
        <x:v>1337</x:v>
      </x:c>
      <x:c r="M1338" s="38" t="s"/>
      <x:c r="N1338" s="38" t="s"/>
      <x:c r="O1338" s="38" t="s"/>
      <x:c r="P1338" s="38" t="s"/>
      <x:c r="Q1338" s="38" t="s"/>
      <x:c r="R1338" s="38" t="s"/>
      <x:c r="S1338" s="38" t="s"/>
      <x:c r="T1338" s="38" t="s"/>
      <x:c r="U1338" s="38" t="s"/>
      <x:c r="V1338" s="38" t="s"/>
      <x:c r="W1338" s="38" t="s"/>
      <x:c r="X1338" s="38" t="s"/>
      <x:c r="Y1338" s="38" t="s"/>
      <x:c r="Z1338" s="38" t="s"/>
      <x:c r="AA1338" s="38" t="s"/>
    </x:row>
    <x:row r="1339" spans="1:27">
      <x:c r="B1339" s="14" t="s">
        <x:v>769</x:v>
      </x:c>
    </x:row>
    <x:row r="1340" spans="1:27">
      <x:c r="B1340" s="0" t="s">
        <x:v>1338</x:v>
      </x:c>
      <x:c r="C1340" s="0" t="s">
        <x:v>771</x:v>
      </x:c>
      <x:c r="D1340" s="0" t="s">
        <x:v>1339</x:v>
      </x:c>
      <x:c r="E1340" s="44" t="n">
        <x:v>0.2635</x:v>
      </x:c>
      <x:c r="F1340" s="0" t="s">
        <x:v>773</x:v>
      </x:c>
      <x:c r="G1340" s="0" t="s">
        <x:v>774</x:v>
      </x:c>
      <x:c r="H1340" s="45" t="n">
        <x:v>21.89</x:v>
      </x:c>
      <x:c r="I1340" s="0" t="s">
        <x:v>775</x:v>
      </x:c>
      <x:c r="J1340" s="46">
        <x:f>ROUND(E1340/I1338* H1340,5)</x:f>
      </x:c>
      <x:c r="K1340" s="47" t="s"/>
    </x:row>
    <x:row r="1341" spans="1:27">
      <x:c r="B1341" s="0" t="s">
        <x:v>1340</x:v>
      </x:c>
      <x:c r="C1341" s="0" t="s">
        <x:v>771</x:v>
      </x:c>
      <x:c r="D1341" s="0" t="s">
        <x:v>1298</x:v>
      </x:c>
      <x:c r="E1341" s="44" t="n">
        <x:v>0.264</x:v>
      </x:c>
      <x:c r="F1341" s="0" t="s">
        <x:v>773</x:v>
      </x:c>
      <x:c r="G1341" s="0" t="s">
        <x:v>774</x:v>
      </x:c>
      <x:c r="H1341" s="45" t="n">
        <x:v>19.68</x:v>
      </x:c>
      <x:c r="I1341" s="0" t="s">
        <x:v>775</x:v>
      </x:c>
      <x:c r="J1341" s="46">
        <x:f>ROUND(E1341/I1338* H1341,5)</x:f>
      </x:c>
      <x:c r="K1341" s="47" t="s"/>
    </x:row>
    <x:row r="1342" spans="1:27">
      <x:c r="D1342" s="48" t="s">
        <x:v>776</x:v>
      </x:c>
      <x:c r="E1342" s="47" t="s"/>
      <x:c r="H1342" s="47" t="s"/>
      <x:c r="K1342" s="45">
        <x:f>SUM(J1340:J1341)</x:f>
      </x:c>
    </x:row>
    <x:row r="1343" spans="1:27">
      <x:c r="B1343" s="14" t="s">
        <x:v>781</x:v>
      </x:c>
      <x:c r="E1343" s="47" t="s"/>
      <x:c r="H1343" s="47" t="s"/>
      <x:c r="K1343" s="47" t="s"/>
    </x:row>
    <x:row r="1344" spans="1:27">
      <x:c r="B1344" s="0" t="s">
        <x:v>1341</x:v>
      </x:c>
      <x:c r="C1344" s="0" t="s">
        <x:v>67</x:v>
      </x:c>
      <x:c r="D1344" s="0" t="s">
        <x:v>1342</x:v>
      </x:c>
      <x:c r="E1344" s="44" t="n">
        <x:v>1</x:v>
      </x:c>
      <x:c r="G1344" s="0" t="s">
        <x:v>774</x:v>
      </x:c>
      <x:c r="H1344" s="45" t="n">
        <x:v>19.4</x:v>
      </x:c>
      <x:c r="I1344" s="0" t="s">
        <x:v>775</x:v>
      </x:c>
      <x:c r="J1344" s="46">
        <x:f>ROUND(E1344* H1344,5)</x:f>
      </x:c>
      <x:c r="K1344" s="47" t="s"/>
    </x:row>
    <x:row r="1345" spans="1:27">
      <x:c r="B1345" s="0" t="s">
        <x:v>1343</x:v>
      </x:c>
      <x:c r="C1345" s="0" t="s">
        <x:v>67</x:v>
      </x:c>
      <x:c r="D1345" s="0" t="s">
        <x:v>1344</x:v>
      </x:c>
      <x:c r="E1345" s="44" t="n">
        <x:v>1</x:v>
      </x:c>
      <x:c r="G1345" s="0" t="s">
        <x:v>774</x:v>
      </x:c>
      <x:c r="H1345" s="45" t="n">
        <x:v>31.02</x:v>
      </x:c>
      <x:c r="I1345" s="0" t="s">
        <x:v>775</x:v>
      </x:c>
      <x:c r="J1345" s="46">
        <x:f>ROUND(E1345* H1345,5)</x:f>
      </x:c>
      <x:c r="K1345" s="47" t="s"/>
    </x:row>
    <x:row r="1346" spans="1:27">
      <x:c r="D1346" s="48" t="s">
        <x:v>789</x:v>
      </x:c>
      <x:c r="E1346" s="47" t="s"/>
      <x:c r="H1346" s="47" t="s"/>
      <x:c r="K1346" s="45">
        <x:f>SUM(J1344:J1345)</x:f>
      </x:c>
    </x:row>
    <x:row r="1347" spans="1:27">
      <x:c r="D1347" s="48" t="s">
        <x:v>790</x:v>
      </x:c>
      <x:c r="E1347" s="47" t="s"/>
      <x:c r="H1347" s="47" t="s"/>
      <x:c r="K1347" s="49">
        <x:f>SUM(J1339:J1346)</x:f>
      </x:c>
    </x:row>
    <x:row r="1348" spans="1:27">
      <x:c r="D1348" s="48" t="s">
        <x:v>882</x:v>
      </x:c>
      <x:c r="E1348" s="47" t="s"/>
      <x:c r="H1348" s="47" t="n">
        <x:v>3</x:v>
      </x:c>
      <x:c r="I1348" s="0" t="s">
        <x:v>792</x:v>
      </x:c>
      <x:c r="K1348" s="45">
        <x:f>ROUND(H1348/100*K1347,5)</x:f>
      </x:c>
    </x:row>
    <x:row r="1349" spans="1:27">
      <x:c r="D1349" s="48" t="s">
        <x:v>793</x:v>
      </x:c>
      <x:c r="E1349" s="47" t="s"/>
      <x:c r="H1349" s="47" t="s"/>
      <x:c r="K1349" s="49">
        <x:f>SUM(K1347:K1348)</x:f>
      </x:c>
    </x:row>
    <x:row r="1351" spans="1:27" customFormat="1" ht="45" customHeight="1">
      <x:c r="A1351" s="37" t="s">
        <x:v>1345</x:v>
      </x:c>
      <x:c r="B1351" s="37" t="s">
        <x:v>705</x:v>
      </x:c>
      <x:c r="C1351" s="38" t="s">
        <x:v>703</x:v>
      </x:c>
      <x:c r="D1351" s="39" t="s">
        <x:v>706</x:v>
      </x:c>
      <x:c r="E1351" s="38" t="s"/>
      <x:c r="F1351" s="38" t="s"/>
      <x:c r="G1351" s="38" t="s"/>
      <x:c r="H1351" s="40" t="s">
        <x:v>767</x:v>
      </x:c>
      <x:c r="I1351" s="41" t="n">
        <x:v>1</x:v>
      </x:c>
      <x:c r="J1351" s="42" t="s"/>
      <x:c r="K1351" s="43">
        <x:f>ROUND(K1363,2)</x:f>
      </x:c>
      <x:c r="L1351" s="39" t="s">
        <x:v>1346</x:v>
      </x:c>
      <x:c r="M1351" s="38" t="s"/>
      <x:c r="N1351" s="38" t="s"/>
      <x:c r="O1351" s="38" t="s"/>
      <x:c r="P1351" s="38" t="s"/>
      <x:c r="Q1351" s="38" t="s"/>
      <x:c r="R1351" s="38" t="s"/>
      <x:c r="S1351" s="38" t="s"/>
      <x:c r="T1351" s="38" t="s"/>
      <x:c r="U1351" s="38" t="s"/>
      <x:c r="V1351" s="38" t="s"/>
      <x:c r="W1351" s="38" t="s"/>
      <x:c r="X1351" s="38" t="s"/>
      <x:c r="Y1351" s="38" t="s"/>
      <x:c r="Z1351" s="38" t="s"/>
      <x:c r="AA1351" s="38" t="s"/>
    </x:row>
    <x:row r="1352" spans="1:27">
      <x:c r="B1352" s="14" t="s">
        <x:v>769</x:v>
      </x:c>
    </x:row>
    <x:row r="1353" spans="1:27">
      <x:c r="B1353" s="0" t="s">
        <x:v>1338</x:v>
      </x:c>
      <x:c r="C1353" s="0" t="s">
        <x:v>771</x:v>
      </x:c>
      <x:c r="D1353" s="0" t="s">
        <x:v>1339</x:v>
      </x:c>
      <x:c r="E1353" s="44" t="n">
        <x:v>0.363</x:v>
      </x:c>
      <x:c r="F1353" s="0" t="s">
        <x:v>773</x:v>
      </x:c>
      <x:c r="G1353" s="0" t="s">
        <x:v>774</x:v>
      </x:c>
      <x:c r="H1353" s="45" t="n">
        <x:v>21.89</x:v>
      </x:c>
      <x:c r="I1353" s="0" t="s">
        <x:v>775</x:v>
      </x:c>
      <x:c r="J1353" s="46">
        <x:f>ROUND(E1353/I1351* H1353,5)</x:f>
      </x:c>
      <x:c r="K1353" s="47" t="s"/>
    </x:row>
    <x:row r="1354" spans="1:27">
      <x:c r="B1354" s="0" t="s">
        <x:v>1340</x:v>
      </x:c>
      <x:c r="C1354" s="0" t="s">
        <x:v>771</x:v>
      </x:c>
      <x:c r="D1354" s="0" t="s">
        <x:v>1298</x:v>
      </x:c>
      <x:c r="E1354" s="44" t="n">
        <x:v>0.363</x:v>
      </x:c>
      <x:c r="F1354" s="0" t="s">
        <x:v>773</x:v>
      </x:c>
      <x:c r="G1354" s="0" t="s">
        <x:v>774</x:v>
      </x:c>
      <x:c r="H1354" s="45" t="n">
        <x:v>19.68</x:v>
      </x:c>
      <x:c r="I1354" s="0" t="s">
        <x:v>775</x:v>
      </x:c>
      <x:c r="J1354" s="46">
        <x:f>ROUND(E1354/I1351* H1354,5)</x:f>
      </x:c>
      <x:c r="K1354" s="47" t="s"/>
    </x:row>
    <x:row r="1355" spans="1:27">
      <x:c r="D1355" s="48" t="s">
        <x:v>776</x:v>
      </x:c>
      <x:c r="E1355" s="47" t="s"/>
      <x:c r="H1355" s="47" t="s"/>
      <x:c r="K1355" s="45">
        <x:f>SUM(J1353:J1354)</x:f>
      </x:c>
    </x:row>
    <x:row r="1356" spans="1:27">
      <x:c r="B1356" s="14" t="s">
        <x:v>1072</x:v>
      </x:c>
      <x:c r="E1356" s="47" t="s"/>
      <x:c r="H1356" s="47" t="s"/>
      <x:c r="K1356" s="47" t="s"/>
    </x:row>
    <x:row r="1357" spans="1:27">
      <x:c r="B1357" s="0" t="s">
        <x:v>1347</x:v>
      </x:c>
      <x:c r="C1357" s="0" t="s">
        <x:v>67</x:v>
      </x:c>
      <x:c r="D1357" s="0" t="s">
        <x:v>1348</x:v>
      </x:c>
      <x:c r="E1357" s="44" t="n">
        <x:v>1</x:v>
      </x:c>
      <x:c r="G1357" s="0" t="s">
        <x:v>774</x:v>
      </x:c>
      <x:c r="H1357" s="45" t="n">
        <x:v>40.92</x:v>
      </x:c>
      <x:c r="I1357" s="0" t="s">
        <x:v>775</x:v>
      </x:c>
      <x:c r="J1357" s="46">
        <x:f>ROUND(E1357* H1357,5)</x:f>
      </x:c>
      <x:c r="K1357" s="47" t="s"/>
    </x:row>
    <x:row r="1358" spans="1:27">
      <x:c r="B1358" s="0" t="s">
        <x:v>1349</x:v>
      </x:c>
      <x:c r="C1358" s="0" t="s">
        <x:v>67</x:v>
      </x:c>
      <x:c r="D1358" s="0" t="s">
        <x:v>1350</x:v>
      </x:c>
      <x:c r="E1358" s="44" t="n">
        <x:v>1</x:v>
      </x:c>
      <x:c r="G1358" s="0" t="s">
        <x:v>774</x:v>
      </x:c>
      <x:c r="H1358" s="45" t="n">
        <x:v>2.98</x:v>
      </x:c>
      <x:c r="I1358" s="0" t="s">
        <x:v>775</x:v>
      </x:c>
      <x:c r="J1358" s="46">
        <x:f>ROUND(E1358* H1358,5)</x:f>
      </x:c>
      <x:c r="K1358" s="47" t="s"/>
    </x:row>
    <x:row r="1359" spans="1:27">
      <x:c r="B1359" s="0" t="s">
        <x:v>1351</x:v>
      </x:c>
      <x:c r="C1359" s="0" t="s">
        <x:v>67</x:v>
      </x:c>
      <x:c r="D1359" s="0" t="s">
        <x:v>1352</x:v>
      </x:c>
      <x:c r="E1359" s="44" t="n">
        <x:v>1</x:v>
      </x:c>
      <x:c r="G1359" s="0" t="s">
        <x:v>774</x:v>
      </x:c>
      <x:c r="H1359" s="45" t="n">
        <x:v>59.4</x:v>
      </x:c>
      <x:c r="I1359" s="0" t="s">
        <x:v>775</x:v>
      </x:c>
      <x:c r="J1359" s="46">
        <x:f>ROUND(E1359* H1359,5)</x:f>
      </x:c>
      <x:c r="K1359" s="47" t="s"/>
    </x:row>
    <x:row r="1360" spans="1:27">
      <x:c r="D1360" s="48" t="s">
        <x:v>1075</x:v>
      </x:c>
      <x:c r="E1360" s="47" t="s"/>
      <x:c r="H1360" s="47" t="s"/>
      <x:c r="K1360" s="45">
        <x:f>SUM(J1357:J1359)</x:f>
      </x:c>
    </x:row>
    <x:row r="1361" spans="1:27">
      <x:c r="D1361" s="48" t="s">
        <x:v>790</x:v>
      </x:c>
      <x:c r="E1361" s="47" t="s"/>
      <x:c r="H1361" s="47" t="s"/>
      <x:c r="K1361" s="49">
        <x:f>SUM(J1352:J1360)</x:f>
      </x:c>
    </x:row>
    <x:row r="1362" spans="1:27">
      <x:c r="D1362" s="48" t="s">
        <x:v>882</x:v>
      </x:c>
      <x:c r="E1362" s="47" t="s"/>
      <x:c r="H1362" s="47" t="n">
        <x:v>3</x:v>
      </x:c>
      <x:c r="I1362" s="0" t="s">
        <x:v>792</x:v>
      </x:c>
      <x:c r="K1362" s="45">
        <x:f>ROUND(H1362/100*K1361,5)</x:f>
      </x:c>
    </x:row>
    <x:row r="1363" spans="1:27">
      <x:c r="D1363" s="48" t="s">
        <x:v>793</x:v>
      </x:c>
      <x:c r="E1363" s="47" t="s"/>
      <x:c r="H1363" s="47" t="s"/>
      <x:c r="K1363" s="49">
        <x:f>SUM(K1361:K1362)</x:f>
      </x:c>
    </x:row>
    <x:row r="1365" spans="1:27" customFormat="1" ht="45" customHeight="1">
      <x:c r="A1365" s="37" t="s">
        <x:v>1353</x:v>
      </x:c>
      <x:c r="B1365" s="37" t="s">
        <x:v>717</x:v>
      </x:c>
      <x:c r="C1365" s="38" t="s">
        <x:v>67</x:v>
      </x:c>
      <x:c r="D1365" s="39" t="s">
        <x:v>718</x:v>
      </x:c>
      <x:c r="E1365" s="38" t="s"/>
      <x:c r="F1365" s="38" t="s"/>
      <x:c r="G1365" s="38" t="s"/>
      <x:c r="H1365" s="40" t="s">
        <x:v>767</x:v>
      </x:c>
      <x:c r="I1365" s="41" t="n">
        <x:v>1</x:v>
      </x:c>
      <x:c r="J1365" s="42" t="s"/>
      <x:c r="K1365" s="43">
        <x:f>ROUND(K1373,2)</x:f>
      </x:c>
      <x:c r="L1365" s="39" t="s">
        <x:v>1354</x:v>
      </x:c>
      <x:c r="M1365" s="38" t="s"/>
      <x:c r="N1365" s="38" t="s"/>
      <x:c r="O1365" s="38" t="s"/>
      <x:c r="P1365" s="38" t="s"/>
      <x:c r="Q1365" s="38" t="s"/>
      <x:c r="R1365" s="38" t="s"/>
      <x:c r="S1365" s="38" t="s"/>
      <x:c r="T1365" s="38" t="s"/>
      <x:c r="U1365" s="38" t="s"/>
      <x:c r="V1365" s="38" t="s"/>
      <x:c r="W1365" s="38" t="s"/>
      <x:c r="X1365" s="38" t="s"/>
      <x:c r="Y1365" s="38" t="s"/>
      <x:c r="Z1365" s="38" t="s"/>
      <x:c r="AA1365" s="38" t="s"/>
    </x:row>
    <x:row r="1366" spans="1:27">
      <x:c r="B1366" s="14" t="s">
        <x:v>769</x:v>
      </x:c>
    </x:row>
    <x:row r="1367" spans="1:27">
      <x:c r="B1367" s="0" t="s">
        <x:v>1080</x:v>
      </x:c>
      <x:c r="C1367" s="0" t="s">
        <x:v>771</x:v>
      </x:c>
      <x:c r="D1367" s="0" t="s">
        <x:v>1054</x:v>
      </x:c>
      <x:c r="E1367" s="44" t="n">
        <x:v>0.1</x:v>
      </x:c>
      <x:c r="F1367" s="0" t="s">
        <x:v>773</x:v>
      </x:c>
      <x:c r="G1367" s="0" t="s">
        <x:v>774</x:v>
      </x:c>
      <x:c r="H1367" s="45" t="n">
        <x:v>35.48</x:v>
      </x:c>
      <x:c r="I1367" s="0" t="s">
        <x:v>775</x:v>
      </x:c>
      <x:c r="J1367" s="46">
        <x:f>ROUND(E1367/I1365* H1367,5)</x:f>
      </x:c>
      <x:c r="K1367" s="47" t="s"/>
    </x:row>
    <x:row r="1368" spans="1:27">
      <x:c r="B1368" s="0" t="s">
        <x:v>1355</x:v>
      </x:c>
      <x:c r="C1368" s="0" t="s">
        <x:v>67</x:v>
      </x:c>
      <x:c r="D1368" s="0" t="s">
        <x:v>1356</x:v>
      </x:c>
      <x:c r="E1368" s="44" t="n">
        <x:v>1</x:v>
      </x:c>
      <x:c r="F1368" s="0" t="s">
        <x:v>773</x:v>
      </x:c>
      <x:c r="G1368" s="0" t="s">
        <x:v>774</x:v>
      </x:c>
      <x:c r="H1368" s="45" t="n">
        <x:v>3.85</x:v>
      </x:c>
      <x:c r="I1368" s="0" t="s">
        <x:v>775</x:v>
      </x:c>
      <x:c r="J1368" s="46">
        <x:f>ROUND(E1368/I1365* H1368,5)</x:f>
      </x:c>
      <x:c r="K1368" s="47" t="s"/>
    </x:row>
    <x:row r="1369" spans="1:27">
      <x:c r="B1369" s="0" t="s">
        <x:v>1078</x:v>
      </x:c>
      <x:c r="C1369" s="0" t="s">
        <x:v>771</x:v>
      </x:c>
      <x:c r="D1369" s="0" t="s">
        <x:v>1079</x:v>
      </x:c>
      <x:c r="E1369" s="44" t="n">
        <x:v>0.1</x:v>
      </x:c>
      <x:c r="F1369" s="0" t="s">
        <x:v>773</x:v>
      </x:c>
      <x:c r="G1369" s="0" t="s">
        <x:v>774</x:v>
      </x:c>
      <x:c r="H1369" s="45" t="n">
        <x:v>30.48</x:v>
      </x:c>
      <x:c r="I1369" s="0" t="s">
        <x:v>775</x:v>
      </x:c>
      <x:c r="J1369" s="46">
        <x:f>ROUND(E1369/I1365* H1369,5)</x:f>
      </x:c>
      <x:c r="K1369" s="47" t="s"/>
    </x:row>
    <x:row r="1370" spans="1:27">
      <x:c r="D1370" s="48" t="s">
        <x:v>776</x:v>
      </x:c>
      <x:c r="E1370" s="47" t="s"/>
      <x:c r="H1370" s="47" t="s"/>
      <x:c r="K1370" s="45">
        <x:f>SUM(J1367:J1369)</x:f>
      </x:c>
    </x:row>
    <x:row r="1371" spans="1:27">
      <x:c r="D1371" s="48" t="s">
        <x:v>790</x:v>
      </x:c>
      <x:c r="E1371" s="47" t="s"/>
      <x:c r="H1371" s="47" t="s"/>
      <x:c r="K1371" s="49">
        <x:f>SUM(J1366:J1370)</x:f>
      </x:c>
    </x:row>
    <x:row r="1372" spans="1:27">
      <x:c r="D1372" s="48" t="s">
        <x:v>882</x:v>
      </x:c>
      <x:c r="E1372" s="47" t="s"/>
      <x:c r="H1372" s="47" t="n">
        <x:v>3</x:v>
      </x:c>
      <x:c r="I1372" s="0" t="s">
        <x:v>792</x:v>
      </x:c>
      <x:c r="K1372" s="45">
        <x:f>ROUND(H1372/100*K1371,5)</x:f>
      </x:c>
    </x:row>
    <x:row r="1373" spans="1:27">
      <x:c r="D1373" s="48" t="s">
        <x:v>793</x:v>
      </x:c>
      <x:c r="E1373" s="47" t="s"/>
      <x:c r="H1373" s="47" t="s"/>
      <x:c r="K1373" s="49">
        <x:f>SUM(K1371:K1372)</x:f>
      </x:c>
    </x:row>
    <x:row r="1375" spans="1:27" customFormat="1" ht="45" customHeight="1">
      <x:c r="A1375" s="37" t="s">
        <x:v>1357</x:v>
      </x:c>
      <x:c r="B1375" s="37" t="s">
        <x:v>721</x:v>
      </x:c>
      <x:c r="C1375" s="38" t="s">
        <x:v>67</x:v>
      </x:c>
      <x:c r="D1375" s="39" t="s">
        <x:v>722</x:v>
      </x:c>
      <x:c r="E1375" s="38" t="s"/>
      <x:c r="F1375" s="38" t="s"/>
      <x:c r="G1375" s="38" t="s"/>
      <x:c r="H1375" s="40" t="s">
        <x:v>767</x:v>
      </x:c>
      <x:c r="I1375" s="41" t="n">
        <x:v>1</x:v>
      </x:c>
      <x:c r="J1375" s="42" t="s"/>
      <x:c r="K1375" s="43">
        <x:f>ROUND(K1385,2)</x:f>
      </x:c>
      <x:c r="L1375" s="39" t="s">
        <x:v>1358</x:v>
      </x:c>
      <x:c r="M1375" s="38" t="s"/>
      <x:c r="N1375" s="38" t="s"/>
      <x:c r="O1375" s="38" t="s"/>
      <x:c r="P1375" s="38" t="s"/>
      <x:c r="Q1375" s="38" t="s"/>
      <x:c r="R1375" s="38" t="s"/>
      <x:c r="S1375" s="38" t="s"/>
      <x:c r="T1375" s="38" t="s"/>
      <x:c r="U1375" s="38" t="s"/>
      <x:c r="V1375" s="38" t="s"/>
      <x:c r="W1375" s="38" t="s"/>
      <x:c r="X1375" s="38" t="s"/>
      <x:c r="Y1375" s="38" t="s"/>
      <x:c r="Z1375" s="38" t="s"/>
      <x:c r="AA1375" s="38" t="s"/>
    </x:row>
    <x:row r="1376" spans="1:27">
      <x:c r="B1376" s="14" t="s">
        <x:v>769</x:v>
      </x:c>
    </x:row>
    <x:row r="1377" spans="1:27">
      <x:c r="B1377" s="0" t="s">
        <x:v>1086</x:v>
      </x:c>
      <x:c r="C1377" s="0" t="s">
        <x:v>771</x:v>
      </x:c>
      <x:c r="D1377" s="0" t="s">
        <x:v>1087</x:v>
      </x:c>
      <x:c r="E1377" s="44" t="n">
        <x:v>0.25</x:v>
      </x:c>
      <x:c r="F1377" s="0" t="s">
        <x:v>773</x:v>
      </x:c>
      <x:c r="G1377" s="0" t="s">
        <x:v>774</x:v>
      </x:c>
      <x:c r="H1377" s="45" t="n">
        <x:v>34.33</x:v>
      </x:c>
      <x:c r="I1377" s="0" t="s">
        <x:v>775</x:v>
      </x:c>
      <x:c r="J1377" s="46">
        <x:f>ROUND(E1377/I1375* H1377,5)</x:f>
      </x:c>
      <x:c r="K1377" s="47" t="s"/>
    </x:row>
    <x:row r="1378" spans="1:27">
      <x:c r="B1378" s="0" t="s">
        <x:v>1088</x:v>
      </x:c>
      <x:c r="C1378" s="0" t="s">
        <x:v>771</x:v>
      </x:c>
      <x:c r="D1378" s="0" t="s">
        <x:v>1089</x:v>
      </x:c>
      <x:c r="E1378" s="44" t="n">
        <x:v>0.25</x:v>
      </x:c>
      <x:c r="F1378" s="0" t="s">
        <x:v>773</x:v>
      </x:c>
      <x:c r="G1378" s="0" t="s">
        <x:v>774</x:v>
      </x:c>
      <x:c r="H1378" s="45" t="n">
        <x:v>30.48</x:v>
      </x:c>
      <x:c r="I1378" s="0" t="s">
        <x:v>775</x:v>
      </x:c>
      <x:c r="J1378" s="46">
        <x:f>ROUND(E1378/I1375* H1378,5)</x:f>
      </x:c>
      <x:c r="K1378" s="47" t="s"/>
    </x:row>
    <x:row r="1379" spans="1:27">
      <x:c r="D1379" s="48" t="s">
        <x:v>776</x:v>
      </x:c>
      <x:c r="E1379" s="47" t="s"/>
      <x:c r="H1379" s="47" t="s"/>
      <x:c r="K1379" s="45">
        <x:f>SUM(J1377:J1378)</x:f>
      </x:c>
    </x:row>
    <x:row r="1380" spans="1:27">
      <x:c r="B1380" s="14" t="s">
        <x:v>781</x:v>
      </x:c>
      <x:c r="E1380" s="47" t="s"/>
      <x:c r="H1380" s="47" t="s"/>
      <x:c r="K1380" s="47" t="s"/>
    </x:row>
    <x:row r="1381" spans="1:27">
      <x:c r="B1381" s="0" t="s">
        <x:v>1359</x:v>
      </x:c>
      <x:c r="C1381" s="0" t="s">
        <x:v>500</x:v>
      </x:c>
      <x:c r="D1381" s="0" t="s">
        <x:v>1358</x:v>
      </x:c>
      <x:c r="E1381" s="44" t="n">
        <x:v>1</x:v>
      </x:c>
      <x:c r="G1381" s="0" t="s">
        <x:v>774</x:v>
      </x:c>
      <x:c r="H1381" s="45" t="n">
        <x:v>72.49</x:v>
      </x:c>
      <x:c r="I1381" s="0" t="s">
        <x:v>775</x:v>
      </x:c>
      <x:c r="J1381" s="46">
        <x:f>ROUND(E1381* H1381,5)</x:f>
      </x:c>
      <x:c r="K1381" s="47" t="s"/>
    </x:row>
    <x:row r="1382" spans="1:27">
      <x:c r="D1382" s="48" t="s">
        <x:v>789</x:v>
      </x:c>
      <x:c r="E1382" s="47" t="s"/>
      <x:c r="H1382" s="47" t="s"/>
      <x:c r="K1382" s="45">
        <x:f>SUM(J1381:J1381)</x:f>
      </x:c>
    </x:row>
    <x:row r="1383" spans="1:27">
      <x:c r="D1383" s="48" t="s">
        <x:v>790</x:v>
      </x:c>
      <x:c r="E1383" s="47" t="s"/>
      <x:c r="H1383" s="47" t="s"/>
      <x:c r="K1383" s="49">
        <x:f>SUM(J1376:J1382)</x:f>
      </x:c>
    </x:row>
    <x:row r="1384" spans="1:27">
      <x:c r="D1384" s="48" t="s">
        <x:v>882</x:v>
      </x:c>
      <x:c r="E1384" s="47" t="s"/>
      <x:c r="H1384" s="47" t="n">
        <x:v>3</x:v>
      </x:c>
      <x:c r="I1384" s="0" t="s">
        <x:v>792</x:v>
      </x:c>
      <x:c r="K1384" s="45">
        <x:f>ROUND(H1384/100*K1383,5)</x:f>
      </x:c>
    </x:row>
    <x:row r="1385" spans="1:27">
      <x:c r="D1385" s="48" t="s">
        <x:v>793</x:v>
      </x:c>
      <x:c r="E1385" s="47" t="s"/>
      <x:c r="H1385" s="47" t="s"/>
      <x:c r="K1385" s="49">
        <x:f>SUM(K1383:K1384)</x:f>
      </x:c>
    </x:row>
    <x:row r="1387" spans="1:27" customFormat="1" ht="45" customHeight="1">
      <x:c r="A1387" s="37" t="s">
        <x:v>1360</x:v>
      </x:c>
      <x:c r="B1387" s="37" t="s">
        <x:v>738</x:v>
      </x:c>
      <x:c r="C1387" s="38" t="s">
        <x:v>67</x:v>
      </x:c>
      <x:c r="D1387" s="39" t="s">
        <x:v>739</x:v>
      </x:c>
      <x:c r="E1387" s="38" t="s"/>
      <x:c r="F1387" s="38" t="s"/>
      <x:c r="G1387" s="38" t="s"/>
      <x:c r="H1387" s="40" t="s">
        <x:v>767</x:v>
      </x:c>
      <x:c r="I1387" s="41" t="n">
        <x:v>1</x:v>
      </x:c>
      <x:c r="J1387" s="42" t="s"/>
      <x:c r="K1387" s="43" t="n">
        <x:v>724.42</x:v>
      </x:c>
      <x:c r="L1387" s="39" t="s">
        <x:v>739</x:v>
      </x:c>
      <x:c r="M1387" s="38" t="s"/>
      <x:c r="N1387" s="38" t="s"/>
      <x:c r="O1387" s="38" t="s"/>
      <x:c r="P1387" s="38" t="s"/>
      <x:c r="Q1387" s="38" t="s"/>
      <x:c r="R1387" s="38" t="s"/>
      <x:c r="S1387" s="38" t="s"/>
      <x:c r="T1387" s="38" t="s"/>
      <x:c r="U1387" s="38" t="s"/>
      <x:c r="V1387" s="38" t="s"/>
      <x:c r="W1387" s="38" t="s"/>
      <x:c r="X1387" s="38" t="s"/>
      <x:c r="Y1387" s="38" t="s"/>
      <x:c r="Z1387" s="38" t="s"/>
      <x:c r="AA1387" s="38" t="s"/>
    </x:row>
    <x:row r="1388" spans="1:27" customFormat="1" ht="45" customHeight="1">
      <x:c r="A1388" s="37" t="s">
        <x:v>1361</x:v>
      </x:c>
      <x:c r="B1388" s="37" t="s">
        <x:v>186</x:v>
      </x:c>
      <x:c r="C1388" s="38" t="s">
        <x:v>18</x:v>
      </x:c>
      <x:c r="D1388" s="39" t="s">
        <x:v>187</x:v>
      </x:c>
      <x:c r="E1388" s="38" t="s"/>
      <x:c r="F1388" s="38" t="s"/>
      <x:c r="G1388" s="38" t="s"/>
      <x:c r="H1388" s="40" t="s">
        <x:v>767</x:v>
      </x:c>
      <x:c r="I1388" s="41" t="n">
        <x:v>1</x:v>
      </x:c>
      <x:c r="J1388" s="42" t="s"/>
      <x:c r="K1388" s="43">
        <x:f>ROUND(K1400,2)</x:f>
      </x:c>
      <x:c r="L1388" s="39" t="s">
        <x:v>1362</x:v>
      </x:c>
      <x:c r="M1388" s="38" t="s"/>
      <x:c r="N1388" s="38" t="s"/>
      <x:c r="O1388" s="38" t="s"/>
      <x:c r="P1388" s="38" t="s"/>
      <x:c r="Q1388" s="38" t="s"/>
      <x:c r="R1388" s="38" t="s"/>
      <x:c r="S1388" s="38" t="s"/>
      <x:c r="T1388" s="38" t="s"/>
      <x:c r="U1388" s="38" t="s"/>
      <x:c r="V1388" s="38" t="s"/>
      <x:c r="W1388" s="38" t="s"/>
      <x:c r="X1388" s="38" t="s"/>
      <x:c r="Y1388" s="38" t="s"/>
      <x:c r="Z1388" s="38" t="s"/>
      <x:c r="AA1388" s="38" t="s"/>
    </x:row>
    <x:row r="1389" spans="1:27">
      <x:c r="B1389" s="14" t="s">
        <x:v>769</x:v>
      </x:c>
    </x:row>
    <x:row r="1390" spans="1:27">
      <x:c r="B1390" s="0" t="s">
        <x:v>908</x:v>
      </x:c>
      <x:c r="C1390" s="0" t="s">
        <x:v>771</x:v>
      </x:c>
      <x:c r="D1390" s="0" t="s">
        <x:v>909</x:v>
      </x:c>
      <x:c r="E1390" s="44" t="n">
        <x:v>0.3</x:v>
      </x:c>
      <x:c r="F1390" s="0" t="s">
        <x:v>773</x:v>
      </x:c>
      <x:c r="G1390" s="0" t="s">
        <x:v>774</x:v>
      </x:c>
      <x:c r="H1390" s="45" t="n">
        <x:v>34.33</x:v>
      </x:c>
      <x:c r="I1390" s="0" t="s">
        <x:v>775</x:v>
      </x:c>
      <x:c r="J1390" s="46">
        <x:f>ROUND(E1390/I1388* H1390,5)</x:f>
      </x:c>
      <x:c r="K1390" s="47" t="s"/>
    </x:row>
    <x:row r="1391" spans="1:27">
      <x:c r="B1391" s="0" t="s">
        <x:v>858</x:v>
      </x:c>
      <x:c r="C1391" s="0" t="s">
        <x:v>771</x:v>
      </x:c>
      <x:c r="D1391" s="0" t="s">
        <x:v>859</x:v>
      </x:c>
      <x:c r="E1391" s="44" t="n">
        <x:v>0.3</x:v>
      </x:c>
      <x:c r="F1391" s="0" t="s">
        <x:v>773</x:v>
      </x:c>
      <x:c r="G1391" s="0" t="s">
        <x:v>774</x:v>
      </x:c>
      <x:c r="H1391" s="45" t="n">
        <x:v>13.09</x:v>
      </x:c>
      <x:c r="I1391" s="0" t="s">
        <x:v>775</x:v>
      </x:c>
      <x:c r="J1391" s="46">
        <x:f>ROUND(E1391/I1388* H1391,5)</x:f>
      </x:c>
      <x:c r="K1391" s="47" t="s"/>
    </x:row>
    <x:row r="1392" spans="1:27">
      <x:c r="B1392" s="0" t="s">
        <x:v>1224</x:v>
      </x:c>
      <x:c r="C1392" s="0" t="s">
        <x:v>771</x:v>
      </x:c>
      <x:c r="D1392" s="0" t="s">
        <x:v>1225</x:v>
      </x:c>
      <x:c r="E1392" s="44" t="n">
        <x:v>0.2</x:v>
      </x:c>
      <x:c r="F1392" s="0" t="s">
        <x:v>773</x:v>
      </x:c>
      <x:c r="G1392" s="0" t="s">
        <x:v>774</x:v>
      </x:c>
      <x:c r="H1392" s="45" t="n">
        <x:v>30.6</x:v>
      </x:c>
      <x:c r="I1392" s="0" t="s">
        <x:v>775</x:v>
      </x:c>
      <x:c r="J1392" s="46">
        <x:f>ROUND(E1392/I1388* H1392,5)</x:f>
      </x:c>
      <x:c r="K1392" s="47" t="s"/>
    </x:row>
    <x:row r="1393" spans="1:27">
      <x:c r="B1393" s="0" t="s">
        <x:v>1226</x:v>
      </x:c>
      <x:c r="C1393" s="0" t="s">
        <x:v>771</x:v>
      </x:c>
      <x:c r="D1393" s="0" t="s">
        <x:v>1227</x:v>
      </x:c>
      <x:c r="E1393" s="44" t="n">
        <x:v>0.2</x:v>
      </x:c>
      <x:c r="F1393" s="0" t="s">
        <x:v>773</x:v>
      </x:c>
      <x:c r="G1393" s="0" t="s">
        <x:v>774</x:v>
      </x:c>
      <x:c r="H1393" s="45" t="n">
        <x:v>34.87</x:v>
      </x:c>
      <x:c r="I1393" s="0" t="s">
        <x:v>775</x:v>
      </x:c>
      <x:c r="J1393" s="46">
        <x:f>ROUND(E1393/I1388* H1393,5)</x:f>
      </x:c>
      <x:c r="K1393" s="47" t="s"/>
    </x:row>
    <x:row r="1394" spans="1:27">
      <x:c r="D1394" s="48" t="s">
        <x:v>776</x:v>
      </x:c>
      <x:c r="E1394" s="47" t="s"/>
      <x:c r="H1394" s="47" t="s"/>
      <x:c r="K1394" s="45">
        <x:f>SUM(J1390:J1393)</x:f>
      </x:c>
    </x:row>
    <x:row r="1395" spans="1:27">
      <x:c r="B1395" s="14" t="s">
        <x:v>764</x:v>
      </x:c>
      <x:c r="E1395" s="47" t="s"/>
      <x:c r="H1395" s="47" t="s"/>
      <x:c r="K1395" s="47" t="s"/>
    </x:row>
    <x:row r="1396" spans="1:27">
      <x:c r="B1396" s="0" t="s">
        <x:v>831</x:v>
      </x:c>
      <x:c r="C1396" s="0" t="s">
        <x:v>18</x:v>
      </x:c>
      <x:c r="D1396" s="50" t="s">
        <x:v>832</x:v>
      </x:c>
      <x:c r="E1396" s="44" t="n">
        <x:v>1</x:v>
      </x:c>
      <x:c r="G1396" s="0" t="s">
        <x:v>774</x:v>
      </x:c>
      <x:c r="H1396" s="45" t="n">
        <x:v>24.1</x:v>
      </x:c>
      <x:c r="I1396" s="0" t="s">
        <x:v>775</x:v>
      </x:c>
      <x:c r="J1396" s="46">
        <x:f>ROUND(E1396* H1396,5)</x:f>
      </x:c>
      <x:c r="K1396" s="47" t="s"/>
    </x:row>
    <x:row r="1397" spans="1:27">
      <x:c r="D1397" s="48" t="s">
        <x:v>917</x:v>
      </x:c>
      <x:c r="E1397" s="47" t="s"/>
      <x:c r="H1397" s="47" t="s"/>
      <x:c r="K1397" s="45">
        <x:f>SUM(J1396:J1396)</x:f>
      </x:c>
    </x:row>
    <x:row r="1398" spans="1:27">
      <x:c r="D1398" s="48" t="s">
        <x:v>790</x:v>
      </x:c>
      <x:c r="E1398" s="47" t="s"/>
      <x:c r="H1398" s="47" t="s"/>
      <x:c r="K1398" s="49">
        <x:f>SUM(J1389:J1397)</x:f>
      </x:c>
    </x:row>
    <x:row r="1399" spans="1:27">
      <x:c r="D1399" s="48" t="s">
        <x:v>882</x:v>
      </x:c>
      <x:c r="E1399" s="47" t="s"/>
      <x:c r="H1399" s="47" t="n">
        <x:v>3</x:v>
      </x:c>
      <x:c r="I1399" s="0" t="s">
        <x:v>792</x:v>
      </x:c>
      <x:c r="K1399" s="45">
        <x:f>ROUND(H1399/100*K1398,5)</x:f>
      </x:c>
    </x:row>
    <x:row r="1400" spans="1:27">
      <x:c r="D1400" s="48" t="s">
        <x:v>793</x:v>
      </x:c>
      <x:c r="E1400" s="47" t="s"/>
      <x:c r="H1400" s="47" t="s"/>
      <x:c r="K1400" s="49">
        <x:f>SUM(K1398:K1399)</x:f>
      </x:c>
    </x:row>
    <x:row r="1402" spans="1:27" customFormat="1" ht="45" customHeight="1">
      <x:c r="A1402" s="37" t="s">
        <x:v>1363</x:v>
      </x:c>
      <x:c r="B1402" s="37" t="s">
        <x:v>208</x:v>
      </x:c>
      <x:c r="C1402" s="38" t="s">
        <x:v>67</x:v>
      </x:c>
      <x:c r="D1402" s="39" t="s">
        <x:v>209</x:v>
      </x:c>
      <x:c r="E1402" s="38" t="s"/>
      <x:c r="F1402" s="38" t="s"/>
      <x:c r="G1402" s="38" t="s"/>
      <x:c r="H1402" s="40" t="s">
        <x:v>767</x:v>
      </x:c>
      <x:c r="I1402" s="41" t="n">
        <x:v>1</x:v>
      </x:c>
      <x:c r="J1402" s="42" t="s"/>
      <x:c r="K1402" s="43">
        <x:f>ROUND(K1412,2)</x:f>
      </x:c>
      <x:c r="L1402" s="39" t="s">
        <x:v>1364</x:v>
      </x:c>
      <x:c r="M1402" s="38" t="s"/>
      <x:c r="N1402" s="38" t="s"/>
      <x:c r="O1402" s="38" t="s"/>
      <x:c r="P1402" s="38" t="s"/>
      <x:c r="Q1402" s="38" t="s"/>
      <x:c r="R1402" s="38" t="s"/>
      <x:c r="S1402" s="38" t="s"/>
      <x:c r="T1402" s="38" t="s"/>
      <x:c r="U1402" s="38" t="s"/>
      <x:c r="V1402" s="38" t="s"/>
      <x:c r="W1402" s="38" t="s"/>
      <x:c r="X1402" s="38" t="s"/>
      <x:c r="Y1402" s="38" t="s"/>
      <x:c r="Z1402" s="38" t="s"/>
      <x:c r="AA1402" s="38" t="s"/>
    </x:row>
    <x:row r="1403" spans="1:27">
      <x:c r="B1403" s="14" t="s">
        <x:v>769</x:v>
      </x:c>
    </x:row>
    <x:row r="1404" spans="1:27">
      <x:c r="B1404" s="0" t="s">
        <x:v>1078</x:v>
      </x:c>
      <x:c r="C1404" s="0" t="s">
        <x:v>771</x:v>
      </x:c>
      <x:c r="D1404" s="0" t="s">
        <x:v>1079</x:v>
      </x:c>
      <x:c r="E1404" s="44" t="n">
        <x:v>0.15</x:v>
      </x:c>
      <x:c r="F1404" s="0" t="s">
        <x:v>773</x:v>
      </x:c>
      <x:c r="G1404" s="0" t="s">
        <x:v>774</x:v>
      </x:c>
      <x:c r="H1404" s="45" t="n">
        <x:v>30.48</x:v>
      </x:c>
      <x:c r="I1404" s="0" t="s">
        <x:v>775</x:v>
      </x:c>
      <x:c r="J1404" s="46">
        <x:f>ROUND(E1404/I1402* H1404,5)</x:f>
      </x:c>
      <x:c r="K1404" s="47" t="s"/>
    </x:row>
    <x:row r="1405" spans="1:27">
      <x:c r="B1405" s="0" t="s">
        <x:v>1080</x:v>
      </x:c>
      <x:c r="C1405" s="0" t="s">
        <x:v>771</x:v>
      </x:c>
      <x:c r="D1405" s="0" t="s">
        <x:v>1054</x:v>
      </x:c>
      <x:c r="E1405" s="44" t="n">
        <x:v>0.15</x:v>
      </x:c>
      <x:c r="F1405" s="0" t="s">
        <x:v>773</x:v>
      </x:c>
      <x:c r="G1405" s="0" t="s">
        <x:v>774</x:v>
      </x:c>
      <x:c r="H1405" s="45" t="n">
        <x:v>35.48</x:v>
      </x:c>
      <x:c r="I1405" s="0" t="s">
        <x:v>775</x:v>
      </x:c>
      <x:c r="J1405" s="46">
        <x:f>ROUND(E1405/I1402* H1405,5)</x:f>
      </x:c>
      <x:c r="K1405" s="47" t="s"/>
    </x:row>
    <x:row r="1406" spans="1:27">
      <x:c r="D1406" s="48" t="s">
        <x:v>776</x:v>
      </x:c>
      <x:c r="E1406" s="47" t="s"/>
      <x:c r="H1406" s="47" t="s"/>
      <x:c r="K1406" s="45">
        <x:f>SUM(J1404:J1405)</x:f>
      </x:c>
    </x:row>
    <x:row r="1407" spans="1:27">
      <x:c r="B1407" s="14" t="s">
        <x:v>781</x:v>
      </x:c>
      <x:c r="E1407" s="47" t="s"/>
      <x:c r="H1407" s="47" t="s"/>
      <x:c r="K1407" s="47" t="s"/>
    </x:row>
    <x:row r="1408" spans="1:27">
      <x:c r="B1408" s="0" t="s">
        <x:v>1365</x:v>
      </x:c>
      <x:c r="C1408" s="0" t="s">
        <x:v>500</x:v>
      </x:c>
      <x:c r="D1408" s="0" t="s">
        <x:v>1366</x:v>
      </x:c>
      <x:c r="E1408" s="44" t="n">
        <x:v>1</x:v>
      </x:c>
      <x:c r="G1408" s="0" t="s">
        <x:v>774</x:v>
      </x:c>
      <x:c r="H1408" s="45" t="n">
        <x:v>8.21</x:v>
      </x:c>
      <x:c r="I1408" s="0" t="s">
        <x:v>775</x:v>
      </x:c>
      <x:c r="J1408" s="46">
        <x:f>ROUND(E1408* H1408,5)</x:f>
      </x:c>
      <x:c r="K1408" s="47" t="s"/>
    </x:row>
    <x:row r="1409" spans="1:27">
      <x:c r="D1409" s="48" t="s">
        <x:v>789</x:v>
      </x:c>
      <x:c r="E1409" s="47" t="s"/>
      <x:c r="H1409" s="47" t="s"/>
      <x:c r="K1409" s="45">
        <x:f>SUM(J1408:J1408)</x:f>
      </x:c>
    </x:row>
    <x:row r="1410" spans="1:27">
      <x:c r="D1410" s="48" t="s">
        <x:v>790</x:v>
      </x:c>
      <x:c r="E1410" s="47" t="s"/>
      <x:c r="H1410" s="47" t="s"/>
      <x:c r="K1410" s="49">
        <x:f>SUM(J1403:J1409)</x:f>
      </x:c>
    </x:row>
    <x:row r="1411" spans="1:27">
      <x:c r="D1411" s="48" t="s">
        <x:v>882</x:v>
      </x:c>
      <x:c r="E1411" s="47" t="s"/>
      <x:c r="H1411" s="47" t="n">
        <x:v>3</x:v>
      </x:c>
      <x:c r="I1411" s="0" t="s">
        <x:v>792</x:v>
      </x:c>
      <x:c r="K1411" s="45">
        <x:f>ROUND(H1411/100*K1410,5)</x:f>
      </x:c>
    </x:row>
    <x:row r="1412" spans="1:27">
      <x:c r="D1412" s="48" t="s">
        <x:v>793</x:v>
      </x:c>
      <x:c r="E1412" s="47" t="s"/>
      <x:c r="H1412" s="47" t="s"/>
      <x:c r="K1412" s="49">
        <x:f>SUM(K1410:K1411)</x:f>
      </x:c>
    </x:row>
    <x:row r="1414" spans="1:27" customFormat="1" ht="45" customHeight="1">
      <x:c r="A1414" s="37" t="s">
        <x:v>1367</x:v>
      </x:c>
      <x:c r="B1414" s="37" t="s">
        <x:v>744</x:v>
      </x:c>
      <x:c r="C1414" s="38" t="s">
        <x:v>15</x:v>
      </x:c>
      <x:c r="D1414" s="39" t="s">
        <x:v>745</x:v>
      </x:c>
      <x:c r="E1414" s="38" t="s"/>
      <x:c r="F1414" s="38" t="s"/>
      <x:c r="G1414" s="38" t="s"/>
      <x:c r="H1414" s="40" t="s">
        <x:v>767</x:v>
      </x:c>
      <x:c r="I1414" s="41" t="n">
        <x:v>1</x:v>
      </x:c>
      <x:c r="J1414" s="42" t="s"/>
      <x:c r="K1414" s="43">
        <x:f>ROUND(K1427,2)</x:f>
      </x:c>
      <x:c r="L1414" s="39" t="s">
        <x:v>1368</x:v>
      </x:c>
      <x:c r="M1414" s="38" t="s"/>
      <x:c r="N1414" s="38" t="s"/>
      <x:c r="O1414" s="38" t="s"/>
      <x:c r="P1414" s="38" t="s"/>
      <x:c r="Q1414" s="38" t="s"/>
      <x:c r="R1414" s="38" t="s"/>
      <x:c r="S1414" s="38" t="s"/>
      <x:c r="T1414" s="38" t="s"/>
      <x:c r="U1414" s="38" t="s"/>
      <x:c r="V1414" s="38" t="s"/>
      <x:c r="W1414" s="38" t="s"/>
      <x:c r="X1414" s="38" t="s"/>
      <x:c r="Y1414" s="38" t="s"/>
      <x:c r="Z1414" s="38" t="s"/>
      <x:c r="AA1414" s="38" t="s"/>
    </x:row>
    <x:row r="1415" spans="1:27">
      <x:c r="B1415" s="14" t="s">
        <x:v>769</x:v>
      </x:c>
    </x:row>
    <x:row r="1416" spans="1:27">
      <x:c r="B1416" s="0" t="s">
        <x:v>858</x:v>
      </x:c>
      <x:c r="C1416" s="0" t="s">
        <x:v>771</x:v>
      </x:c>
      <x:c r="D1416" s="0" t="s">
        <x:v>859</x:v>
      </x:c>
      <x:c r="E1416" s="44" t="n">
        <x:v>0.25</x:v>
      </x:c>
      <x:c r="F1416" s="0" t="s">
        <x:v>773</x:v>
      </x:c>
      <x:c r="G1416" s="0" t="s">
        <x:v>774</x:v>
      </x:c>
      <x:c r="H1416" s="45" t="n">
        <x:v>13.09</x:v>
      </x:c>
      <x:c r="I1416" s="0" t="s">
        <x:v>775</x:v>
      </x:c>
      <x:c r="J1416" s="46">
        <x:f>ROUND(E1416/I1414* H1416,5)</x:f>
      </x:c>
      <x:c r="K1416" s="47" t="s"/>
    </x:row>
    <x:row r="1417" spans="1:27">
      <x:c r="B1417" s="0" t="s">
        <x:v>837</x:v>
      </x:c>
      <x:c r="C1417" s="0" t="s">
        <x:v>771</x:v>
      </x:c>
      <x:c r="D1417" s="0" t="s">
        <x:v>772</x:v>
      </x:c>
      <x:c r="E1417" s="44" t="n">
        <x:v>0.05</x:v>
      </x:c>
      <x:c r="F1417" s="0" t="s">
        <x:v>773</x:v>
      </x:c>
      <x:c r="G1417" s="0" t="s">
        <x:v>774</x:v>
      </x:c>
      <x:c r="H1417" s="45" t="n">
        <x:v>29.63</x:v>
      </x:c>
      <x:c r="I1417" s="0" t="s">
        <x:v>775</x:v>
      </x:c>
      <x:c r="J1417" s="46">
        <x:f>ROUND(E1417/I1414* H1417,5)</x:f>
      </x:c>
      <x:c r="K1417" s="47" t="s"/>
    </x:row>
    <x:row r="1418" spans="1:27">
      <x:c r="B1418" s="0" t="s">
        <x:v>1369</x:v>
      </x:c>
      <x:c r="C1418" s="0" t="s">
        <x:v>771</x:v>
      </x:c>
      <x:c r="D1418" s="0" t="s">
        <x:v>1370</x:v>
      </x:c>
      <x:c r="E1418" s="44" t="n">
        <x:v>0.05</x:v>
      </x:c>
      <x:c r="F1418" s="0" t="s">
        <x:v>773</x:v>
      </x:c>
      <x:c r="G1418" s="0" t="s">
        <x:v>774</x:v>
      </x:c>
      <x:c r="H1418" s="45" t="n">
        <x:v>37.78</x:v>
      </x:c>
      <x:c r="I1418" s="0" t="s">
        <x:v>775</x:v>
      </x:c>
      <x:c r="J1418" s="46">
        <x:f>ROUND(E1418/I1414* H1418,5)</x:f>
      </x:c>
      <x:c r="K1418" s="47" t="s"/>
    </x:row>
    <x:row r="1419" spans="1:27">
      <x:c r="D1419" s="48" t="s">
        <x:v>776</x:v>
      </x:c>
      <x:c r="E1419" s="47" t="s"/>
      <x:c r="H1419" s="47" t="s"/>
      <x:c r="K1419" s="45">
        <x:f>SUM(J1416:J1418)</x:f>
      </x:c>
    </x:row>
    <x:row r="1420" spans="1:27">
      <x:c r="B1420" s="14" t="s">
        <x:v>777</x:v>
      </x:c>
      <x:c r="E1420" s="47" t="s"/>
      <x:c r="H1420" s="47" t="s"/>
      <x:c r="K1420" s="47" t="s"/>
    </x:row>
    <x:row r="1421" spans="1:27">
      <x:c r="B1421" s="0" t="s">
        <x:v>1371</x:v>
      </x:c>
      <x:c r="C1421" s="0" t="s">
        <x:v>771</x:v>
      </x:c>
      <x:c r="D1421" s="0" t="s">
        <x:v>1372</x:v>
      </x:c>
      <x:c r="E1421" s="44" t="n">
        <x:v>0.05</x:v>
      </x:c>
      <x:c r="F1421" s="0" t="s">
        <x:v>773</x:v>
      </x:c>
      <x:c r="G1421" s="0" t="s">
        <x:v>774</x:v>
      </x:c>
      <x:c r="H1421" s="45" t="n">
        <x:v>3.78</x:v>
      </x:c>
      <x:c r="I1421" s="0" t="s">
        <x:v>775</x:v>
      </x:c>
      <x:c r="J1421" s="46">
        <x:f>ROUND(E1421/I1414* H1421,5)</x:f>
      </x:c>
      <x:c r="K1421" s="47" t="s"/>
    </x:row>
    <x:row r="1422" spans="1:27">
      <x:c r="D1422" s="48" t="s">
        <x:v>780</x:v>
      </x:c>
      <x:c r="E1422" s="47" t="s"/>
      <x:c r="H1422" s="47" t="s"/>
      <x:c r="K1422" s="45">
        <x:f>SUM(J1421:J1421)</x:f>
      </x:c>
    </x:row>
    <x:row r="1423" spans="1:27">
      <x:c r="E1423" s="47" t="s"/>
      <x:c r="H1423" s="47" t="s"/>
      <x:c r="K1423" s="47" t="s"/>
    </x:row>
    <x:row r="1424" spans="1:27">
      <x:c r="D1424" s="48" t="s">
        <x:v>791</x:v>
      </x:c>
      <x:c r="E1424" s="47" t="s"/>
      <x:c r="H1424" s="47" t="n">
        <x:v>1.5</x:v>
      </x:c>
      <x:c r="I1424" s="0" t="s">
        <x:v>792</x:v>
      </x:c>
      <x:c r="J1424" s="0">
        <x:f>ROUND(H1424/100*K1419,5)</x:f>
      </x:c>
      <x:c r="K1424" s="47" t="s"/>
    </x:row>
    <x:row r="1425" spans="1:27">
      <x:c r="D1425" s="48" t="s">
        <x:v>790</x:v>
      </x:c>
      <x:c r="E1425" s="47" t="s"/>
      <x:c r="H1425" s="47" t="s"/>
      <x:c r="K1425" s="49">
        <x:f>SUM(J1415:J1424)</x:f>
      </x:c>
    </x:row>
    <x:row r="1426" spans="1:27">
      <x:c r="D1426" s="48" t="s">
        <x:v>882</x:v>
      </x:c>
      <x:c r="E1426" s="47" t="s"/>
      <x:c r="H1426" s="47" t="n">
        <x:v>3</x:v>
      </x:c>
      <x:c r="I1426" s="0" t="s">
        <x:v>792</x:v>
      </x:c>
      <x:c r="K1426" s="45">
        <x:f>ROUND(H1426/100*K1425,5)</x:f>
      </x:c>
    </x:row>
    <x:row r="1427" spans="1:27">
      <x:c r="D1427" s="48" t="s">
        <x:v>793</x:v>
      </x:c>
      <x:c r="E1427" s="47" t="s"/>
      <x:c r="H1427" s="47" t="s"/>
      <x:c r="K1427" s="49">
        <x:f>SUM(K1425:K1426)</x:f>
      </x:c>
    </x:row>
    <x:row r="1429" spans="1:27" customFormat="1" ht="45" customHeight="1">
      <x:c r="A1429" s="37" t="s">
        <x:v>1373</x:v>
      </x:c>
      <x:c r="B1429" s="37" t="s">
        <x:v>746</x:v>
      </x:c>
      <x:c r="C1429" s="38" t="s">
        <x:v>67</x:v>
      </x:c>
      <x:c r="D1429" s="39" t="s">
        <x:v>747</x:v>
      </x:c>
      <x:c r="E1429" s="38" t="s"/>
      <x:c r="F1429" s="38" t="s"/>
      <x:c r="G1429" s="38" t="s"/>
      <x:c r="H1429" s="40" t="s">
        <x:v>767</x:v>
      </x:c>
      <x:c r="I1429" s="41" t="n">
        <x:v>1</x:v>
      </x:c>
      <x:c r="J1429" s="42" t="s"/>
      <x:c r="K1429" s="43">
        <x:f>ROUND(K1443,2)</x:f>
      </x:c>
      <x:c r="L1429" s="39" t="s">
        <x:v>1374</x:v>
      </x:c>
      <x:c r="M1429" s="38" t="s"/>
      <x:c r="N1429" s="38" t="s"/>
      <x:c r="O1429" s="38" t="s"/>
      <x:c r="P1429" s="38" t="s"/>
      <x:c r="Q1429" s="38" t="s"/>
      <x:c r="R1429" s="38" t="s"/>
      <x:c r="S1429" s="38" t="s"/>
      <x:c r="T1429" s="38" t="s"/>
      <x:c r="U1429" s="38" t="s"/>
      <x:c r="V1429" s="38" t="s"/>
      <x:c r="W1429" s="38" t="s"/>
      <x:c r="X1429" s="38" t="s"/>
      <x:c r="Y1429" s="38" t="s"/>
      <x:c r="Z1429" s="38" t="s"/>
      <x:c r="AA1429" s="38" t="s"/>
    </x:row>
    <x:row r="1430" spans="1:27">
      <x:c r="B1430" s="14" t="s">
        <x:v>769</x:v>
      </x:c>
    </x:row>
    <x:row r="1431" spans="1:27">
      <x:c r="B1431" s="0" t="s">
        <x:v>837</x:v>
      </x:c>
      <x:c r="C1431" s="0" t="s">
        <x:v>771</x:v>
      </x:c>
      <x:c r="D1431" s="0" t="s">
        <x:v>772</x:v>
      </x:c>
      <x:c r="E1431" s="44" t="n">
        <x:v>1</x:v>
      </x:c>
      <x:c r="F1431" s="0" t="s">
        <x:v>773</x:v>
      </x:c>
      <x:c r="G1431" s="0" t="s">
        <x:v>774</x:v>
      </x:c>
      <x:c r="H1431" s="45" t="n">
        <x:v>29.63</x:v>
      </x:c>
      <x:c r="I1431" s="0" t="s">
        <x:v>775</x:v>
      </x:c>
      <x:c r="J1431" s="46">
        <x:f>ROUND(E1431/I1429* H1431,5)</x:f>
      </x:c>
      <x:c r="K1431" s="47" t="s"/>
    </x:row>
    <x:row r="1432" spans="1:27">
      <x:c r="B1432" s="0" t="s">
        <x:v>858</x:v>
      </x:c>
      <x:c r="C1432" s="0" t="s">
        <x:v>771</x:v>
      </x:c>
      <x:c r="D1432" s="0" t="s">
        <x:v>859</x:v>
      </x:c>
      <x:c r="E1432" s="44" t="n">
        <x:v>2</x:v>
      </x:c>
      <x:c r="F1432" s="0" t="s">
        <x:v>773</x:v>
      </x:c>
      <x:c r="G1432" s="0" t="s">
        <x:v>774</x:v>
      </x:c>
      <x:c r="H1432" s="45" t="n">
        <x:v>13.09</x:v>
      </x:c>
      <x:c r="I1432" s="0" t="s">
        <x:v>775</x:v>
      </x:c>
      <x:c r="J1432" s="46">
        <x:f>ROUND(E1432/I1429* H1432,5)</x:f>
      </x:c>
      <x:c r="K1432" s="47" t="s"/>
    </x:row>
    <x:row r="1433" spans="1:27">
      <x:c r="B1433" s="0" t="s">
        <x:v>1375</x:v>
      </x:c>
      <x:c r="C1433" s="0" t="s">
        <x:v>771</x:v>
      </x:c>
      <x:c r="D1433" s="0" t="s">
        <x:v>1079</x:v>
      </x:c>
      <x:c r="E1433" s="44" t="n">
        <x:v>5</x:v>
      </x:c>
      <x:c r="F1433" s="0" t="s">
        <x:v>773</x:v>
      </x:c>
      <x:c r="G1433" s="0" t="s">
        <x:v>774</x:v>
      </x:c>
      <x:c r="H1433" s="45" t="n">
        <x:v>28.4</x:v>
      </x:c>
      <x:c r="I1433" s="0" t="s">
        <x:v>775</x:v>
      </x:c>
      <x:c r="J1433" s="46">
        <x:f>ROUND(E1433/I1429* H1433,5)</x:f>
      </x:c>
      <x:c r="K1433" s="47" t="s"/>
    </x:row>
    <x:row r="1434" spans="1:27">
      <x:c r="B1434" s="0" t="s">
        <x:v>1053</x:v>
      </x:c>
      <x:c r="C1434" s="0" t="s">
        <x:v>771</x:v>
      </x:c>
      <x:c r="D1434" s="0" t="s">
        <x:v>1054</x:v>
      </x:c>
      <x:c r="E1434" s="44" t="n">
        <x:v>5</x:v>
      </x:c>
      <x:c r="F1434" s="0" t="s">
        <x:v>773</x:v>
      </x:c>
      <x:c r="G1434" s="0" t="s">
        <x:v>774</x:v>
      </x:c>
      <x:c r="H1434" s="45" t="n">
        <x:v>33.46</x:v>
      </x:c>
      <x:c r="I1434" s="0" t="s">
        <x:v>775</x:v>
      </x:c>
      <x:c r="J1434" s="46">
        <x:f>ROUND(E1434/I1429* H1434,5)</x:f>
      </x:c>
      <x:c r="K1434" s="47" t="s"/>
    </x:row>
    <x:row r="1435" spans="1:27">
      <x:c r="D1435" s="48" t="s">
        <x:v>776</x:v>
      </x:c>
      <x:c r="E1435" s="47" t="s"/>
      <x:c r="H1435" s="47" t="s"/>
      <x:c r="K1435" s="45">
        <x:f>SUM(J1431:J1434)</x:f>
      </x:c>
    </x:row>
    <x:row r="1436" spans="1:27">
      <x:c r="B1436" s="14" t="s">
        <x:v>781</x:v>
      </x:c>
      <x:c r="E1436" s="47" t="s"/>
      <x:c r="H1436" s="47" t="s"/>
      <x:c r="K1436" s="47" t="s"/>
    </x:row>
    <x:row r="1437" spans="1:27">
      <x:c r="B1437" s="0" t="s">
        <x:v>1376</x:v>
      </x:c>
      <x:c r="C1437" s="0" t="s">
        <x:v>67</x:v>
      </x:c>
      <x:c r="D1437" s="0" t="s">
        <x:v>1377</x:v>
      </x:c>
      <x:c r="E1437" s="44" t="n">
        <x:v>5</x:v>
      </x:c>
      <x:c r="G1437" s="0" t="s">
        <x:v>774</x:v>
      </x:c>
      <x:c r="H1437" s="45" t="n">
        <x:v>11.98</x:v>
      </x:c>
      <x:c r="I1437" s="0" t="s">
        <x:v>775</x:v>
      </x:c>
      <x:c r="J1437" s="46">
        <x:f>ROUND(E1437* H1437,5)</x:f>
      </x:c>
      <x:c r="K1437" s="47" t="s"/>
    </x:row>
    <x:row r="1438" spans="1:27">
      <x:c r="D1438" s="48" t="s">
        <x:v>789</x:v>
      </x:c>
      <x:c r="E1438" s="47" t="s"/>
      <x:c r="H1438" s="47" t="s"/>
      <x:c r="K1438" s="45">
        <x:f>SUM(J1437:J1437)</x:f>
      </x:c>
    </x:row>
    <x:row r="1439" spans="1:27">
      <x:c r="E1439" s="47" t="s"/>
      <x:c r="H1439" s="47" t="s"/>
      <x:c r="K1439" s="47" t="s"/>
    </x:row>
    <x:row r="1440" spans="1:27">
      <x:c r="D1440" s="48" t="s">
        <x:v>791</x:v>
      </x:c>
      <x:c r="E1440" s="47" t="s"/>
      <x:c r="H1440" s="47" t="n">
        <x:v>1.5</x:v>
      </x:c>
      <x:c r="I1440" s="0" t="s">
        <x:v>792</x:v>
      </x:c>
      <x:c r="J1440" s="0">
        <x:f>ROUND(H1440/100*K1435,5)</x:f>
      </x:c>
      <x:c r="K1440" s="47" t="s"/>
    </x:row>
    <x:row r="1441" spans="1:27">
      <x:c r="D1441" s="48" t="s">
        <x:v>790</x:v>
      </x:c>
      <x:c r="E1441" s="47" t="s"/>
      <x:c r="H1441" s="47" t="s"/>
      <x:c r="K1441" s="49">
        <x:f>SUM(J1430:J1440)</x:f>
      </x:c>
    </x:row>
    <x:row r="1442" spans="1:27">
      <x:c r="D1442" s="48" t="s">
        <x:v>882</x:v>
      </x:c>
      <x:c r="E1442" s="47" t="s"/>
      <x:c r="H1442" s="47" t="n">
        <x:v>3</x:v>
      </x:c>
      <x:c r="I1442" s="0" t="s">
        <x:v>792</x:v>
      </x:c>
      <x:c r="K1442" s="45">
        <x:f>ROUND(H1442/100*K1441,5)</x:f>
      </x:c>
    </x:row>
    <x:row r="1443" spans="1:27">
      <x:c r="D1443" s="48" t="s">
        <x:v>793</x:v>
      </x:c>
      <x:c r="E1443" s="47" t="s"/>
      <x:c r="H1443" s="47" t="s"/>
      <x:c r="K1443" s="49">
        <x:f>SUM(K1441:K1442)</x:f>
      </x:c>
    </x:row>
    <x:row r="1445" spans="1:27" customFormat="1" ht="45" customHeight="1">
      <x:c r="A1445" s="37" t="s">
        <x:v>1378</x:v>
      </x:c>
      <x:c r="B1445" s="37" t="s">
        <x:v>687</x:v>
      </x:c>
      <x:c r="C1445" s="38" t="s">
        <x:v>67</x:v>
      </x:c>
      <x:c r="D1445" s="39" t="s">
        <x:v>688</x:v>
      </x:c>
      <x:c r="E1445" s="38" t="s"/>
      <x:c r="F1445" s="38" t="s"/>
      <x:c r="G1445" s="38" t="s"/>
      <x:c r="H1445" s="40" t="s">
        <x:v>767</x:v>
      </x:c>
      <x:c r="I1445" s="41" t="n">
        <x:v>1</x:v>
      </x:c>
      <x:c r="J1445" s="42" t="s"/>
      <x:c r="K1445" s="43">
        <x:f>ROUND(K1451,2)</x:f>
      </x:c>
      <x:c r="L1445" s="39" t="s">
        <x:v>1379</x:v>
      </x:c>
      <x:c r="M1445" s="38" t="s"/>
      <x:c r="N1445" s="38" t="s"/>
      <x:c r="O1445" s="38" t="s"/>
      <x:c r="P1445" s="38" t="s"/>
      <x:c r="Q1445" s="38" t="s"/>
      <x:c r="R1445" s="38" t="s"/>
      <x:c r="S1445" s="38" t="s"/>
      <x:c r="T1445" s="38" t="s"/>
      <x:c r="U1445" s="38" t="s"/>
      <x:c r="V1445" s="38" t="s"/>
      <x:c r="W1445" s="38" t="s"/>
      <x:c r="X1445" s="38" t="s"/>
      <x:c r="Y1445" s="38" t="s"/>
      <x:c r="Z1445" s="38" t="s"/>
      <x:c r="AA1445" s="38" t="s"/>
    </x:row>
    <x:row r="1446" spans="1:27">
      <x:c r="B1446" s="14" t="s">
        <x:v>769</x:v>
      </x:c>
    </x:row>
    <x:row r="1447" spans="1:27">
      <x:c r="B1447" s="0" t="s">
        <x:v>858</x:v>
      </x:c>
      <x:c r="C1447" s="0" t="s">
        <x:v>771</x:v>
      </x:c>
      <x:c r="D1447" s="0" t="s">
        <x:v>859</x:v>
      </x:c>
      <x:c r="E1447" s="44" t="n">
        <x:v>100</x:v>
      </x:c>
      <x:c r="F1447" s="0" t="s">
        <x:v>773</x:v>
      </x:c>
      <x:c r="G1447" s="0" t="s">
        <x:v>774</x:v>
      </x:c>
      <x:c r="H1447" s="45" t="n">
        <x:v>13.09</x:v>
      </x:c>
      <x:c r="I1447" s="0" t="s">
        <x:v>775</x:v>
      </x:c>
      <x:c r="J1447" s="46">
        <x:f>ROUND(E1447/I1445* H1447,5)</x:f>
      </x:c>
      <x:c r="K1447" s="47" t="s"/>
    </x:row>
    <x:row r="1448" spans="1:27">
      <x:c r="D1448" s="48" t="s">
        <x:v>776</x:v>
      </x:c>
      <x:c r="E1448" s="47" t="s"/>
      <x:c r="H1448" s="47" t="s"/>
      <x:c r="K1448" s="45">
        <x:f>SUM(J1447:J1447)</x:f>
      </x:c>
    </x:row>
    <x:row r="1449" spans="1:27">
      <x:c r="D1449" s="48" t="s">
        <x:v>790</x:v>
      </x:c>
      <x:c r="E1449" s="47" t="s"/>
      <x:c r="H1449" s="47" t="s"/>
      <x:c r="K1449" s="49">
        <x:f>SUM(J1446:J1448)</x:f>
      </x:c>
    </x:row>
    <x:row r="1450" spans="1:27">
      <x:c r="D1450" s="48" t="s">
        <x:v>882</x:v>
      </x:c>
      <x:c r="E1450" s="47" t="s"/>
      <x:c r="H1450" s="47" t="n">
        <x:v>3</x:v>
      </x:c>
      <x:c r="I1450" s="0" t="s">
        <x:v>792</x:v>
      </x:c>
      <x:c r="K1450" s="45">
        <x:f>ROUND(H1450/100*K1449,5)</x:f>
      </x:c>
    </x:row>
    <x:row r="1451" spans="1:27">
      <x:c r="D1451" s="48" t="s">
        <x:v>793</x:v>
      </x:c>
      <x:c r="E1451" s="47" t="s"/>
      <x:c r="H1451" s="47" t="s"/>
      <x:c r="K1451" s="49">
        <x:f>SUM(K1449:K1450)</x:f>
      </x:c>
    </x:row>
    <x:row r="1453" spans="1:27" customFormat="1" ht="45" customHeight="1">
      <x:c r="A1453" s="37" t="s">
        <x:v>1380</x:v>
      </x:c>
      <x:c r="B1453" s="37" t="s">
        <x:v>20</x:v>
      </x:c>
      <x:c r="C1453" s="38" t="s">
        <x:v>15</x:v>
      </x:c>
      <x:c r="D1453" s="39" t="s">
        <x:v>21</x:v>
      </x:c>
      <x:c r="E1453" s="38" t="s"/>
      <x:c r="F1453" s="38" t="s"/>
      <x:c r="G1453" s="38" t="s"/>
      <x:c r="H1453" s="40" t="s">
        <x:v>767</x:v>
      </x:c>
      <x:c r="I1453" s="41" t="n">
        <x:v>1</x:v>
      </x:c>
      <x:c r="J1453" s="42" t="s"/>
      <x:c r="K1453" s="43">
        <x:f>ROUND(K1465,2)</x:f>
      </x:c>
      <x:c r="L1453" s="39" t="s">
        <x:v>1381</x:v>
      </x:c>
      <x:c r="M1453" s="38" t="s"/>
      <x:c r="N1453" s="38" t="s"/>
      <x:c r="O1453" s="38" t="s"/>
      <x:c r="P1453" s="38" t="s"/>
      <x:c r="Q1453" s="38" t="s"/>
      <x:c r="R1453" s="38" t="s"/>
      <x:c r="S1453" s="38" t="s"/>
      <x:c r="T1453" s="38" t="s"/>
      <x:c r="U1453" s="38" t="s"/>
      <x:c r="V1453" s="38" t="s"/>
      <x:c r="W1453" s="38" t="s"/>
      <x:c r="X1453" s="38" t="s"/>
      <x:c r="Y1453" s="38" t="s"/>
      <x:c r="Z1453" s="38" t="s"/>
      <x:c r="AA1453" s="38" t="s"/>
    </x:row>
    <x:row r="1454" spans="1:27">
      <x:c r="B1454" s="14" t="s">
        <x:v>769</x:v>
      </x:c>
    </x:row>
    <x:row r="1455" spans="1:27">
      <x:c r="B1455" s="0" t="s">
        <x:v>770</x:v>
      </x:c>
      <x:c r="C1455" s="0" t="s">
        <x:v>771</x:v>
      </x:c>
      <x:c r="D1455" s="0" t="s">
        <x:v>772</x:v>
      </x:c>
      <x:c r="E1455" s="44" t="n">
        <x:v>0.3</x:v>
      </x:c>
      <x:c r="F1455" s="0" t="s">
        <x:v>773</x:v>
      </x:c>
      <x:c r="G1455" s="0" t="s">
        <x:v>774</x:v>
      </x:c>
      <x:c r="H1455" s="45" t="n">
        <x:v>27.65</x:v>
      </x:c>
      <x:c r="I1455" s="0" t="s">
        <x:v>775</x:v>
      </x:c>
      <x:c r="J1455" s="46">
        <x:f>ROUND(E1455/I1453* H1455,5)</x:f>
      </x:c>
      <x:c r="K1455" s="47" t="s"/>
    </x:row>
    <x:row r="1456" spans="1:27">
      <x:c r="B1456" s="0" t="s">
        <x:v>1382</x:v>
      </x:c>
      <x:c r="C1456" s="0" t="s">
        <x:v>771</x:v>
      </x:c>
      <x:c r="D1456" s="0" t="s">
        <x:v>859</x:v>
      </x:c>
      <x:c r="E1456" s="44" t="n">
        <x:v>0.1</x:v>
      </x:c>
      <x:c r="F1456" s="0" t="s">
        <x:v>773</x:v>
      </x:c>
      <x:c r="G1456" s="0" t="s">
        <x:v>774</x:v>
      </x:c>
      <x:c r="H1456" s="45" t="n">
        <x:v>26.6</x:v>
      </x:c>
      <x:c r="I1456" s="0" t="s">
        <x:v>775</x:v>
      </x:c>
      <x:c r="J1456" s="46">
        <x:f>ROUND(E1456/I1453* H1456,5)</x:f>
      </x:c>
      <x:c r="K1456" s="47" t="s"/>
    </x:row>
    <x:row r="1457" spans="1:27">
      <x:c r="D1457" s="48" t="s">
        <x:v>776</x:v>
      </x:c>
      <x:c r="E1457" s="47" t="s"/>
      <x:c r="H1457" s="47" t="s"/>
      <x:c r="K1457" s="45">
        <x:f>SUM(J1455:J1456)</x:f>
      </x:c>
    </x:row>
    <x:row r="1458" spans="1:27">
      <x:c r="B1458" s="14" t="s">
        <x:v>777</x:v>
      </x:c>
      <x:c r="E1458" s="47" t="s"/>
      <x:c r="H1458" s="47" t="s"/>
      <x:c r="K1458" s="47" t="s"/>
    </x:row>
    <x:row r="1459" spans="1:27">
      <x:c r="B1459" s="0" t="s">
        <x:v>1383</x:v>
      </x:c>
      <x:c r="C1459" s="0" t="s">
        <x:v>771</x:v>
      </x:c>
      <x:c r="D1459" s="0" t="s">
        <x:v>1384</x:v>
      </x:c>
      <x:c r="E1459" s="44" t="n">
        <x:v>0.15</x:v>
      </x:c>
      <x:c r="F1459" s="0" t="s">
        <x:v>773</x:v>
      </x:c>
      <x:c r="G1459" s="0" t="s">
        <x:v>774</x:v>
      </x:c>
      <x:c r="H1459" s="45" t="n">
        <x:v>15.75</x:v>
      </x:c>
      <x:c r="I1459" s="0" t="s">
        <x:v>775</x:v>
      </x:c>
      <x:c r="J1459" s="46">
        <x:f>ROUND(E1459/I1453* H1459,5)</x:f>
      </x:c>
      <x:c r="K1459" s="47" t="s"/>
    </x:row>
    <x:row r="1460" spans="1:27">
      <x:c r="D1460" s="48" t="s">
        <x:v>780</x:v>
      </x:c>
      <x:c r="E1460" s="47" t="s"/>
      <x:c r="H1460" s="47" t="s"/>
      <x:c r="K1460" s="45">
        <x:f>SUM(J1459:J1459)</x:f>
      </x:c>
    </x:row>
    <x:row r="1461" spans="1:27">
      <x:c r="E1461" s="47" t="s"/>
      <x:c r="H1461" s="47" t="s"/>
      <x:c r="K1461" s="47" t="s"/>
    </x:row>
    <x:row r="1462" spans="1:27">
      <x:c r="D1462" s="48" t="s">
        <x:v>791</x:v>
      </x:c>
      <x:c r="E1462" s="47" t="s"/>
      <x:c r="H1462" s="47" t="n">
        <x:v>1.5</x:v>
      </x:c>
      <x:c r="I1462" s="0" t="s">
        <x:v>792</x:v>
      </x:c>
      <x:c r="J1462" s="0">
        <x:f>ROUND(H1462/100*K1457,5)</x:f>
      </x:c>
      <x:c r="K1462" s="47" t="s"/>
    </x:row>
    <x:row r="1463" spans="1:27">
      <x:c r="D1463" s="48" t="s">
        <x:v>790</x:v>
      </x:c>
      <x:c r="E1463" s="47" t="s"/>
      <x:c r="H1463" s="47" t="s"/>
      <x:c r="K1463" s="49">
        <x:f>SUM(J1454:J1462)</x:f>
      </x:c>
    </x:row>
    <x:row r="1464" spans="1:27">
      <x:c r="D1464" s="48" t="s">
        <x:v>882</x:v>
      </x:c>
      <x:c r="E1464" s="47" t="s"/>
      <x:c r="H1464" s="47" t="n">
        <x:v>3</x:v>
      </x:c>
      <x:c r="I1464" s="0" t="s">
        <x:v>792</x:v>
      </x:c>
      <x:c r="K1464" s="45">
        <x:f>ROUND(H1464/100*K1463,5)</x:f>
      </x:c>
    </x:row>
    <x:row r="1465" spans="1:27">
      <x:c r="D1465" s="48" t="s">
        <x:v>793</x:v>
      </x:c>
      <x:c r="E1465" s="47" t="s"/>
      <x:c r="H1465" s="47" t="s"/>
      <x:c r="K1465" s="49">
        <x:f>SUM(K1463:K1464)</x:f>
      </x:c>
    </x:row>
    <x:row r="1467" spans="1:27" customFormat="1" ht="45" customHeight="1">
      <x:c r="A1467" s="37" t="s">
        <x:v>1385</x:v>
      </x:c>
      <x:c r="B1467" s="37" t="s">
        <x:v>17</x:v>
      </x:c>
      <x:c r="C1467" s="38" t="s">
        <x:v>18</x:v>
      </x:c>
      <x:c r="D1467" s="39" t="s">
        <x:v>19</x:v>
      </x:c>
      <x:c r="E1467" s="38" t="s"/>
      <x:c r="F1467" s="38" t="s"/>
      <x:c r="G1467" s="38" t="s"/>
      <x:c r="H1467" s="40" t="s">
        <x:v>767</x:v>
      </x:c>
      <x:c r="I1467" s="41" t="n">
        <x:v>1</x:v>
      </x:c>
      <x:c r="J1467" s="42" t="s"/>
      <x:c r="K1467" s="43">
        <x:f>ROUND(K1479,2)</x:f>
      </x:c>
      <x:c r="L1467" s="39" t="s">
        <x:v>1386</x:v>
      </x:c>
      <x:c r="M1467" s="38" t="s"/>
      <x:c r="N1467" s="38" t="s"/>
      <x:c r="O1467" s="38" t="s"/>
      <x:c r="P1467" s="38" t="s"/>
      <x:c r="Q1467" s="38" t="s"/>
      <x:c r="R1467" s="38" t="s"/>
      <x:c r="S1467" s="38" t="s"/>
      <x:c r="T1467" s="38" t="s"/>
      <x:c r="U1467" s="38" t="s"/>
      <x:c r="V1467" s="38" t="s"/>
      <x:c r="W1467" s="38" t="s"/>
      <x:c r="X1467" s="38" t="s"/>
      <x:c r="Y1467" s="38" t="s"/>
      <x:c r="Z1467" s="38" t="s"/>
      <x:c r="AA1467" s="38" t="s"/>
    </x:row>
    <x:row r="1468" spans="1:27">
      <x:c r="B1468" s="14" t="s">
        <x:v>769</x:v>
      </x:c>
    </x:row>
    <x:row r="1469" spans="1:27">
      <x:c r="B1469" s="0" t="s">
        <x:v>1382</x:v>
      </x:c>
      <x:c r="C1469" s="0" t="s">
        <x:v>771</x:v>
      </x:c>
      <x:c r="D1469" s="0" t="s">
        <x:v>859</x:v>
      </x:c>
      <x:c r="E1469" s="44" t="n">
        <x:v>0.5</x:v>
      </x:c>
      <x:c r="F1469" s="0" t="s">
        <x:v>773</x:v>
      </x:c>
      <x:c r="G1469" s="0" t="s">
        <x:v>774</x:v>
      </x:c>
      <x:c r="H1469" s="45" t="n">
        <x:v>26.6</x:v>
      </x:c>
      <x:c r="I1469" s="0" t="s">
        <x:v>775</x:v>
      </x:c>
      <x:c r="J1469" s="46">
        <x:f>ROUND(E1469/I1467* H1469,5)</x:f>
      </x:c>
      <x:c r="K1469" s="47" t="s"/>
    </x:row>
    <x:row r="1470" spans="1:27">
      <x:c r="B1470" s="0" t="s">
        <x:v>1387</x:v>
      </x:c>
      <x:c r="C1470" s="0" t="s">
        <x:v>771</x:v>
      </x:c>
      <x:c r="D1470" s="0" t="s">
        <x:v>893</x:v>
      </x:c>
      <x:c r="E1470" s="44" t="n">
        <x:v>0.15</x:v>
      </x:c>
      <x:c r="F1470" s="0" t="s">
        <x:v>773</x:v>
      </x:c>
      <x:c r="G1470" s="0" t="s">
        <x:v>774</x:v>
      </x:c>
      <x:c r="H1470" s="45" t="n">
        <x:v>32.9</x:v>
      </x:c>
      <x:c r="I1470" s="0" t="s">
        <x:v>775</x:v>
      </x:c>
      <x:c r="J1470" s="46">
        <x:f>ROUND(E1470/I1467* H1470,5)</x:f>
      </x:c>
      <x:c r="K1470" s="47" t="s"/>
    </x:row>
    <x:row r="1471" spans="1:27">
      <x:c r="D1471" s="48" t="s">
        <x:v>776</x:v>
      </x:c>
      <x:c r="E1471" s="47" t="s"/>
      <x:c r="H1471" s="47" t="s"/>
      <x:c r="K1471" s="45">
        <x:f>SUM(J1469:J1470)</x:f>
      </x:c>
    </x:row>
    <x:row r="1472" spans="1:27">
      <x:c r="B1472" s="14" t="s">
        <x:v>777</x:v>
      </x:c>
      <x:c r="E1472" s="47" t="s"/>
      <x:c r="H1472" s="47" t="s"/>
      <x:c r="K1472" s="47" t="s"/>
    </x:row>
    <x:row r="1473" spans="1:27">
      <x:c r="B1473" s="0" t="s">
        <x:v>1388</x:v>
      </x:c>
      <x:c r="C1473" s="0" t="s">
        <x:v>771</x:v>
      </x:c>
      <x:c r="D1473" s="0" t="s">
        <x:v>1389</x:v>
      </x:c>
      <x:c r="E1473" s="44" t="n">
        <x:v>0.15</x:v>
      </x:c>
      <x:c r="F1473" s="0" t="s">
        <x:v>773</x:v>
      </x:c>
      <x:c r="G1473" s="0" t="s">
        <x:v>774</x:v>
      </x:c>
      <x:c r="H1473" s="45" t="n">
        <x:v>8.9</x:v>
      </x:c>
      <x:c r="I1473" s="0" t="s">
        <x:v>775</x:v>
      </x:c>
      <x:c r="J1473" s="46">
        <x:f>ROUND(E1473/I1467* H1473,5)</x:f>
      </x:c>
      <x:c r="K1473" s="47" t="s"/>
    </x:row>
    <x:row r="1474" spans="1:27">
      <x:c r="D1474" s="48" t="s">
        <x:v>780</x:v>
      </x:c>
      <x:c r="E1474" s="47" t="s"/>
      <x:c r="H1474" s="47" t="s"/>
      <x:c r="K1474" s="45">
        <x:f>SUM(J1473:J1473)</x:f>
      </x:c>
    </x:row>
    <x:row r="1475" spans="1:27">
      <x:c r="E1475" s="47" t="s"/>
      <x:c r="H1475" s="47" t="s"/>
      <x:c r="K1475" s="47" t="s"/>
    </x:row>
    <x:row r="1476" spans="1:27">
      <x:c r="D1476" s="48" t="s">
        <x:v>791</x:v>
      </x:c>
      <x:c r="E1476" s="47" t="s"/>
      <x:c r="H1476" s="47" t="n">
        <x:v>1.5</x:v>
      </x:c>
      <x:c r="I1476" s="0" t="s">
        <x:v>792</x:v>
      </x:c>
      <x:c r="J1476" s="0">
        <x:f>ROUND(H1476/100*K1471,5)</x:f>
      </x:c>
      <x:c r="K1476" s="47" t="s"/>
    </x:row>
    <x:row r="1477" spans="1:27">
      <x:c r="D1477" s="48" t="s">
        <x:v>790</x:v>
      </x:c>
      <x:c r="E1477" s="47" t="s"/>
      <x:c r="H1477" s="47" t="s"/>
      <x:c r="K1477" s="49">
        <x:f>SUM(J1468:J1476)</x:f>
      </x:c>
    </x:row>
    <x:row r="1478" spans="1:27">
      <x:c r="D1478" s="48" t="s">
        <x:v>882</x:v>
      </x:c>
      <x:c r="E1478" s="47" t="s"/>
      <x:c r="H1478" s="47" t="n">
        <x:v>3</x:v>
      </x:c>
      <x:c r="I1478" s="0" t="s">
        <x:v>792</x:v>
      </x:c>
      <x:c r="K1478" s="45">
        <x:f>ROUND(H1478/100*K1477,5)</x:f>
      </x:c>
    </x:row>
    <x:row r="1479" spans="1:27">
      <x:c r="D1479" s="48" t="s">
        <x:v>793</x:v>
      </x:c>
      <x:c r="E1479" s="47" t="s"/>
      <x:c r="H1479" s="47" t="s"/>
      <x:c r="K1479" s="49">
        <x:f>SUM(K1477:K1478)</x:f>
      </x:c>
    </x:row>
    <x:row r="1481" spans="1:27" customFormat="1" ht="45" customHeight="1">
      <x:c r="A1481" s="37" t="s">
        <x:v>1390</x:v>
      </x:c>
      <x:c r="B1481" s="37" t="s">
        <x:v>22</x:v>
      </x:c>
      <x:c r="C1481" s="38" t="s">
        <x:v>23</x:v>
      </x:c>
      <x:c r="D1481" s="39" t="s">
        <x:v>24</x:v>
      </x:c>
      <x:c r="E1481" s="38" t="s"/>
      <x:c r="F1481" s="38" t="s"/>
      <x:c r="G1481" s="38" t="s"/>
      <x:c r="H1481" s="40" t="s">
        <x:v>767</x:v>
      </x:c>
      <x:c r="I1481" s="41" t="n">
        <x:v>1</x:v>
      </x:c>
      <x:c r="J1481" s="42" t="s"/>
      <x:c r="K1481" s="43">
        <x:f>ROUND(K1489,2)</x:f>
      </x:c>
      <x:c r="L1481" s="39" t="s">
        <x:v>1391</x:v>
      </x:c>
      <x:c r="M1481" s="38" t="s"/>
      <x:c r="N1481" s="38" t="s"/>
      <x:c r="O1481" s="38" t="s"/>
      <x:c r="P1481" s="38" t="s"/>
      <x:c r="Q1481" s="38" t="s"/>
      <x:c r="R1481" s="38" t="s"/>
      <x:c r="S1481" s="38" t="s"/>
      <x:c r="T1481" s="38" t="s"/>
      <x:c r="U1481" s="38" t="s"/>
      <x:c r="V1481" s="38" t="s"/>
      <x:c r="W1481" s="38" t="s"/>
      <x:c r="X1481" s="38" t="s"/>
      <x:c r="Y1481" s="38" t="s"/>
      <x:c r="Z1481" s="38" t="s"/>
      <x:c r="AA1481" s="38" t="s"/>
    </x:row>
    <x:row r="1482" spans="1:27">
      <x:c r="B1482" s="14" t="s">
        <x:v>769</x:v>
      </x:c>
    </x:row>
    <x:row r="1483" spans="1:27">
      <x:c r="B1483" s="0" t="s">
        <x:v>1382</x:v>
      </x:c>
      <x:c r="C1483" s="0" t="s">
        <x:v>771</x:v>
      </x:c>
      <x:c r="D1483" s="0" t="s">
        <x:v>859</x:v>
      </x:c>
      <x:c r="E1483" s="44" t="n">
        <x:v>4</x:v>
      </x:c>
      <x:c r="F1483" s="0" t="s">
        <x:v>773</x:v>
      </x:c>
      <x:c r="G1483" s="0" t="s">
        <x:v>774</x:v>
      </x:c>
      <x:c r="H1483" s="45" t="n">
        <x:v>26.6</x:v>
      </x:c>
      <x:c r="I1483" s="0" t="s">
        <x:v>775</x:v>
      </x:c>
      <x:c r="J1483" s="46">
        <x:f>ROUND(E1483/I1481* H1483,5)</x:f>
      </x:c>
      <x:c r="K1483" s="47" t="s"/>
    </x:row>
    <x:row r="1484" spans="1:27">
      <x:c r="D1484" s="48" t="s">
        <x:v>776</x:v>
      </x:c>
      <x:c r="E1484" s="47" t="s"/>
      <x:c r="H1484" s="47" t="s"/>
      <x:c r="K1484" s="45">
        <x:f>SUM(J1483:J1483)</x:f>
      </x:c>
    </x:row>
    <x:row r="1485" spans="1:27">
      <x:c r="E1485" s="47" t="s"/>
      <x:c r="H1485" s="47" t="s"/>
      <x:c r="K1485" s="47" t="s"/>
    </x:row>
    <x:row r="1486" spans="1:27">
      <x:c r="D1486" s="48" t="s">
        <x:v>791</x:v>
      </x:c>
      <x:c r="E1486" s="47" t="s"/>
      <x:c r="H1486" s="47" t="n">
        <x:v>1.5</x:v>
      </x:c>
      <x:c r="I1486" s="0" t="s">
        <x:v>792</x:v>
      </x:c>
      <x:c r="J1486" s="0">
        <x:f>ROUND(H1486/100*K1484,5)</x:f>
      </x:c>
      <x:c r="K1486" s="47" t="s"/>
    </x:row>
    <x:row r="1487" spans="1:27">
      <x:c r="D1487" s="48" t="s">
        <x:v>790</x:v>
      </x:c>
      <x:c r="E1487" s="47" t="s"/>
      <x:c r="H1487" s="47" t="s"/>
      <x:c r="K1487" s="49">
        <x:f>SUM(J1482:J1486)</x:f>
      </x:c>
    </x:row>
    <x:row r="1488" spans="1:27">
      <x:c r="D1488" s="48" t="s">
        <x:v>882</x:v>
      </x:c>
      <x:c r="E1488" s="47" t="s"/>
      <x:c r="H1488" s="47" t="n">
        <x:v>3</x:v>
      </x:c>
      <x:c r="I1488" s="0" t="s">
        <x:v>792</x:v>
      </x:c>
      <x:c r="K1488" s="45">
        <x:f>ROUND(H1488/100*K1487,5)</x:f>
      </x:c>
    </x:row>
    <x:row r="1489" spans="1:27">
      <x:c r="D1489" s="48" t="s">
        <x:v>793</x:v>
      </x:c>
      <x:c r="E1489" s="47" t="s"/>
      <x:c r="H1489" s="47" t="s"/>
      <x:c r="K1489" s="49">
        <x:f>SUM(K1487:K1488)</x:f>
      </x:c>
    </x:row>
    <x:row r="1491" spans="1:27" customFormat="1" ht="45" customHeight="1">
      <x:c r="A1491" s="37" t="s">
        <x:v>1392</x:v>
      </x:c>
      <x:c r="B1491" s="37" t="s">
        <x:v>638</x:v>
      </x:c>
      <x:c r="C1491" s="38" t="s">
        <x:v>18</x:v>
      </x:c>
      <x:c r="D1491" s="39" t="s">
        <x:v>639</x:v>
      </x:c>
      <x:c r="E1491" s="38" t="s"/>
      <x:c r="F1491" s="38" t="s"/>
      <x:c r="G1491" s="38" t="s"/>
      <x:c r="H1491" s="40" t="s">
        <x:v>767</x:v>
      </x:c>
      <x:c r="I1491" s="41" t="n">
        <x:v>1</x:v>
      </x:c>
      <x:c r="J1491" s="42" t="s"/>
      <x:c r="K1491" s="43">
        <x:f>ROUND(K1500,2)</x:f>
      </x:c>
      <x:c r="L1491" s="39" t="s">
        <x:v>1393</x:v>
      </x:c>
      <x:c r="M1491" s="38" t="s"/>
      <x:c r="N1491" s="38" t="s"/>
      <x:c r="O1491" s="38" t="s"/>
      <x:c r="P1491" s="38" t="s"/>
      <x:c r="Q1491" s="38" t="s"/>
      <x:c r="R1491" s="38" t="s"/>
      <x:c r="S1491" s="38" t="s"/>
      <x:c r="T1491" s="38" t="s"/>
      <x:c r="U1491" s="38" t="s"/>
      <x:c r="V1491" s="38" t="s"/>
      <x:c r="W1491" s="38" t="s"/>
      <x:c r="X1491" s="38" t="s"/>
      <x:c r="Y1491" s="38" t="s"/>
      <x:c r="Z1491" s="38" t="s"/>
      <x:c r="AA1491" s="38" t="s"/>
    </x:row>
    <x:row r="1492" spans="1:27">
      <x:c r="B1492" s="14" t="s">
        <x:v>769</x:v>
      </x:c>
    </x:row>
    <x:row r="1493" spans="1:27">
      <x:c r="B1493" s="0" t="s">
        <x:v>1382</x:v>
      </x:c>
      <x:c r="C1493" s="0" t="s">
        <x:v>771</x:v>
      </x:c>
      <x:c r="D1493" s="0" t="s">
        <x:v>859</x:v>
      </x:c>
      <x:c r="E1493" s="44" t="n">
        <x:v>0.175</x:v>
      </x:c>
      <x:c r="F1493" s="0" t="s">
        <x:v>773</x:v>
      </x:c>
      <x:c r="G1493" s="0" t="s">
        <x:v>774</x:v>
      </x:c>
      <x:c r="H1493" s="45" t="n">
        <x:v>26.6</x:v>
      </x:c>
      <x:c r="I1493" s="0" t="s">
        <x:v>775</x:v>
      </x:c>
      <x:c r="J1493" s="46">
        <x:f>ROUND(E1493/I1491* H1493,5)</x:f>
      </x:c>
      <x:c r="K1493" s="47" t="s"/>
    </x:row>
    <x:row r="1494" spans="1:27">
      <x:c r="B1494" s="0" t="s">
        <x:v>1394</x:v>
      </x:c>
      <x:c r="C1494" s="0" t="s">
        <x:v>771</x:v>
      </x:c>
      <x:c r="D1494" s="0" t="s">
        <x:v>1296</x:v>
      </x:c>
      <x:c r="E1494" s="44" t="n">
        <x:v>0.175</x:v>
      </x:c>
      <x:c r="F1494" s="0" t="s">
        <x:v>773</x:v>
      </x:c>
      <x:c r="G1494" s="0" t="s">
        <x:v>774</x:v>
      </x:c>
      <x:c r="H1494" s="45" t="n">
        <x:v>29.78</x:v>
      </x:c>
      <x:c r="I1494" s="0" t="s">
        <x:v>775</x:v>
      </x:c>
      <x:c r="J1494" s="46">
        <x:f>ROUND(E1494/I1491* H1494,5)</x:f>
      </x:c>
      <x:c r="K1494" s="47" t="s"/>
    </x:row>
    <x:row r="1495" spans="1:27">
      <x:c r="D1495" s="48" t="s">
        <x:v>776</x:v>
      </x:c>
      <x:c r="E1495" s="47" t="s"/>
      <x:c r="H1495" s="47" t="s"/>
      <x:c r="K1495" s="45">
        <x:f>SUM(J1493:J1494)</x:f>
      </x:c>
    </x:row>
    <x:row r="1496" spans="1:27">
      <x:c r="E1496" s="47" t="s"/>
      <x:c r="H1496" s="47" t="s"/>
      <x:c r="K1496" s="47" t="s"/>
    </x:row>
    <x:row r="1497" spans="1:27">
      <x:c r="D1497" s="48" t="s">
        <x:v>791</x:v>
      </x:c>
      <x:c r="E1497" s="47" t="s"/>
      <x:c r="H1497" s="47" t="n">
        <x:v>3</x:v>
      </x:c>
      <x:c r="I1497" s="0" t="s">
        <x:v>792</x:v>
      </x:c>
      <x:c r="J1497" s="0">
        <x:f>ROUND(H1497/100*K1495,5)</x:f>
      </x:c>
      <x:c r="K1497" s="47" t="s"/>
    </x:row>
    <x:row r="1498" spans="1:27">
      <x:c r="D1498" s="48" t="s">
        <x:v>790</x:v>
      </x:c>
      <x:c r="E1498" s="47" t="s"/>
      <x:c r="H1498" s="47" t="s"/>
      <x:c r="K1498" s="49">
        <x:f>SUM(J1492:J1497)</x:f>
      </x:c>
    </x:row>
    <x:row r="1499" spans="1:27">
      <x:c r="D1499" s="48" t="s">
        <x:v>882</x:v>
      </x:c>
      <x:c r="E1499" s="47" t="s"/>
      <x:c r="H1499" s="47" t="n">
        <x:v>3</x:v>
      </x:c>
      <x:c r="I1499" s="0" t="s">
        <x:v>792</x:v>
      </x:c>
      <x:c r="K1499" s="45">
        <x:f>ROUND(H1499/100*K1498,5)</x:f>
      </x:c>
    </x:row>
    <x:row r="1500" spans="1:27">
      <x:c r="D1500" s="48" t="s">
        <x:v>793</x:v>
      </x:c>
      <x:c r="E1500" s="47" t="s"/>
      <x:c r="H1500" s="47" t="s"/>
      <x:c r="K1500" s="49">
        <x:f>SUM(K1498:K1499)</x:f>
      </x:c>
    </x:row>
    <x:row r="1502" spans="1:27" customFormat="1" ht="45" customHeight="1">
      <x:c r="A1502" s="37" t="s">
        <x:v>1395</x:v>
      </x:c>
      <x:c r="B1502" s="37" t="s">
        <x:v>318</x:v>
      </x:c>
      <x:c r="C1502" s="38" t="s">
        <x:v>67</x:v>
      </x:c>
      <x:c r="D1502" s="39" t="s">
        <x:v>319</x:v>
      </x:c>
      <x:c r="E1502" s="38" t="s"/>
      <x:c r="F1502" s="38" t="s"/>
      <x:c r="G1502" s="38" t="s"/>
      <x:c r="H1502" s="40" t="s">
        <x:v>767</x:v>
      </x:c>
      <x:c r="I1502" s="41" t="n">
        <x:v>1</x:v>
      </x:c>
      <x:c r="J1502" s="42" t="s"/>
      <x:c r="K1502" s="43">
        <x:f>ROUND(K1511,2)</x:f>
      </x:c>
      <x:c r="L1502" s="39" t="s">
        <x:v>1396</x:v>
      </x:c>
      <x:c r="M1502" s="38" t="s"/>
      <x:c r="N1502" s="38" t="s"/>
      <x:c r="O1502" s="38" t="s"/>
      <x:c r="P1502" s="38" t="s"/>
      <x:c r="Q1502" s="38" t="s"/>
      <x:c r="R1502" s="38" t="s"/>
      <x:c r="S1502" s="38" t="s"/>
      <x:c r="T1502" s="38" t="s"/>
      <x:c r="U1502" s="38" t="s"/>
      <x:c r="V1502" s="38" t="s"/>
      <x:c r="W1502" s="38" t="s"/>
      <x:c r="X1502" s="38" t="s"/>
      <x:c r="Y1502" s="38" t="s"/>
      <x:c r="Z1502" s="38" t="s"/>
      <x:c r="AA1502" s="38" t="s"/>
    </x:row>
    <x:row r="1503" spans="1:27">
      <x:c r="B1503" s="14" t="s">
        <x:v>769</x:v>
      </x:c>
    </x:row>
    <x:row r="1504" spans="1:27">
      <x:c r="B1504" s="0" t="s">
        <x:v>1394</x:v>
      </x:c>
      <x:c r="C1504" s="0" t="s">
        <x:v>771</x:v>
      </x:c>
      <x:c r="D1504" s="0" t="s">
        <x:v>1296</x:v>
      </x:c>
      <x:c r="E1504" s="44" t="n">
        <x:v>2</x:v>
      </x:c>
      <x:c r="F1504" s="0" t="s">
        <x:v>773</x:v>
      </x:c>
      <x:c r="G1504" s="0" t="s">
        <x:v>774</x:v>
      </x:c>
      <x:c r="H1504" s="45" t="n">
        <x:v>29.78</x:v>
      </x:c>
      <x:c r="I1504" s="0" t="s">
        <x:v>775</x:v>
      </x:c>
      <x:c r="J1504" s="46">
        <x:f>ROUND(E1504/I1502* H1504,5)</x:f>
      </x:c>
      <x:c r="K1504" s="47" t="s"/>
    </x:row>
    <x:row r="1505" spans="1:27">
      <x:c r="B1505" s="0" t="s">
        <x:v>1397</x:v>
      </x:c>
      <x:c r="C1505" s="0" t="s">
        <x:v>771</x:v>
      </x:c>
      <x:c r="D1505" s="0" t="s">
        <x:v>1298</x:v>
      </x:c>
      <x:c r="E1505" s="44" t="n">
        <x:v>2</x:v>
      </x:c>
      <x:c r="F1505" s="0" t="s">
        <x:v>773</x:v>
      </x:c>
      <x:c r="G1505" s="0" t="s">
        <x:v>774</x:v>
      </x:c>
      <x:c r="H1505" s="45" t="n">
        <x:v>25.51</x:v>
      </x:c>
      <x:c r="I1505" s="0" t="s">
        <x:v>775</x:v>
      </x:c>
      <x:c r="J1505" s="46">
        <x:f>ROUND(E1505/I1502* H1505,5)</x:f>
      </x:c>
      <x:c r="K1505" s="47" t="s"/>
    </x:row>
    <x:row r="1506" spans="1:27">
      <x:c r="D1506" s="48" t="s">
        <x:v>776</x:v>
      </x:c>
      <x:c r="E1506" s="47" t="s"/>
      <x:c r="H1506" s="47" t="s"/>
      <x:c r="K1506" s="45">
        <x:f>SUM(J1504:J1505)</x:f>
      </x:c>
    </x:row>
    <x:row r="1507" spans="1:27">
      <x:c r="E1507" s="47" t="s"/>
      <x:c r="H1507" s="47" t="s"/>
      <x:c r="K1507" s="47" t="s"/>
    </x:row>
    <x:row r="1508" spans="1:27">
      <x:c r="D1508" s="48" t="s">
        <x:v>791</x:v>
      </x:c>
      <x:c r="E1508" s="47" t="s"/>
      <x:c r="H1508" s="47" t="n">
        <x:v>1.5</x:v>
      </x:c>
      <x:c r="I1508" s="0" t="s">
        <x:v>792</x:v>
      </x:c>
      <x:c r="J1508" s="0">
        <x:f>ROUND(H1508/100*K1506,5)</x:f>
      </x:c>
      <x:c r="K1508" s="47" t="s"/>
    </x:row>
    <x:row r="1509" spans="1:27">
      <x:c r="D1509" s="48" t="s">
        <x:v>790</x:v>
      </x:c>
      <x:c r="E1509" s="47" t="s"/>
      <x:c r="H1509" s="47" t="s"/>
      <x:c r="K1509" s="49">
        <x:f>SUM(J1503:J1508)</x:f>
      </x:c>
    </x:row>
    <x:row r="1510" spans="1:27">
      <x:c r="D1510" s="48" t="s">
        <x:v>882</x:v>
      </x:c>
      <x:c r="E1510" s="47" t="s"/>
      <x:c r="H1510" s="47" t="n">
        <x:v>3</x:v>
      </x:c>
      <x:c r="I1510" s="0" t="s">
        <x:v>792</x:v>
      </x:c>
      <x:c r="K1510" s="45">
        <x:f>ROUND(H1510/100*K1509,5)</x:f>
      </x:c>
    </x:row>
    <x:row r="1511" spans="1:27">
      <x:c r="D1511" s="48" t="s">
        <x:v>793</x:v>
      </x:c>
      <x:c r="E1511" s="47" t="s"/>
      <x:c r="H1511" s="47" t="s"/>
      <x:c r="K1511" s="49">
        <x:f>SUM(K1509:K1510)</x:f>
      </x:c>
    </x:row>
    <x:row r="1513" spans="1:27" customFormat="1" ht="45" customHeight="1">
      <x:c r="A1513" s="37" t="s">
        <x:v>1398</x:v>
      </x:c>
      <x:c r="B1513" s="37" t="s">
        <x:v>475</x:v>
      </x:c>
      <x:c r="C1513" s="38" t="s">
        <x:v>18</x:v>
      </x:c>
      <x:c r="D1513" s="39" t="s">
        <x:v>476</x:v>
      </x:c>
      <x:c r="E1513" s="38" t="s"/>
      <x:c r="F1513" s="38" t="s"/>
      <x:c r="G1513" s="38" t="s"/>
      <x:c r="H1513" s="40" t="s">
        <x:v>767</x:v>
      </x:c>
      <x:c r="I1513" s="41" t="n">
        <x:v>1</x:v>
      </x:c>
      <x:c r="J1513" s="42" t="s"/>
      <x:c r="K1513" s="43">
        <x:f>ROUND(K1521,2)</x:f>
      </x:c>
      <x:c r="L1513" s="39" t="s">
        <x:v>1399</x:v>
      </x:c>
      <x:c r="M1513" s="38" t="s"/>
      <x:c r="N1513" s="38" t="s"/>
      <x:c r="O1513" s="38" t="s"/>
      <x:c r="P1513" s="38" t="s"/>
      <x:c r="Q1513" s="38" t="s"/>
      <x:c r="R1513" s="38" t="s"/>
      <x:c r="S1513" s="38" t="s"/>
      <x:c r="T1513" s="38" t="s"/>
      <x:c r="U1513" s="38" t="s"/>
      <x:c r="V1513" s="38" t="s"/>
      <x:c r="W1513" s="38" t="s"/>
      <x:c r="X1513" s="38" t="s"/>
      <x:c r="Y1513" s="38" t="s"/>
      <x:c r="Z1513" s="38" t="s"/>
      <x:c r="AA1513" s="38" t="s"/>
    </x:row>
    <x:row r="1514" spans="1:27">
      <x:c r="B1514" s="14" t="s">
        <x:v>769</x:v>
      </x:c>
    </x:row>
    <x:row r="1515" spans="1:27">
      <x:c r="B1515" s="0" t="s">
        <x:v>944</x:v>
      </x:c>
      <x:c r="C1515" s="0" t="s">
        <x:v>771</x:v>
      </x:c>
      <x:c r="D1515" s="0" t="s">
        <x:v>945</x:v>
      </x:c>
      <x:c r="E1515" s="44" t="n">
        <x:v>0.0555</x:v>
      </x:c>
      <x:c r="F1515" s="0" t="s">
        <x:v>773</x:v>
      </x:c>
      <x:c r="G1515" s="0" t="s">
        <x:v>774</x:v>
      </x:c>
      <x:c r="H1515" s="45" t="n">
        <x:v>34.43</x:v>
      </x:c>
      <x:c r="I1515" s="0" t="s">
        <x:v>775</x:v>
      </x:c>
      <x:c r="J1515" s="46">
        <x:f>ROUND(E1515/I1513* H1515,5)</x:f>
      </x:c>
      <x:c r="K1515" s="47" t="s"/>
    </x:row>
    <x:row r="1516" spans="1:27">
      <x:c r="D1516" s="48" t="s">
        <x:v>776</x:v>
      </x:c>
      <x:c r="E1516" s="47" t="s"/>
      <x:c r="H1516" s="47" t="s"/>
      <x:c r="K1516" s="45">
        <x:f>SUM(J1515:J1515)</x:f>
      </x:c>
    </x:row>
    <x:row r="1517" spans="1:27">
      <x:c r="E1517" s="47" t="s"/>
      <x:c r="H1517" s="47" t="s"/>
      <x:c r="K1517" s="47" t="s"/>
    </x:row>
    <x:row r="1518" spans="1:27">
      <x:c r="D1518" s="48" t="s">
        <x:v>791</x:v>
      </x:c>
      <x:c r="E1518" s="47" t="s"/>
      <x:c r="H1518" s="47" t="n">
        <x:v>1.5</x:v>
      </x:c>
      <x:c r="I1518" s="0" t="s">
        <x:v>792</x:v>
      </x:c>
      <x:c r="J1518" s="0">
        <x:f>ROUND(H1518/100*K1516,5)</x:f>
      </x:c>
      <x:c r="K1518" s="47" t="s"/>
    </x:row>
    <x:row r="1519" spans="1:27">
      <x:c r="D1519" s="48" t="s">
        <x:v>790</x:v>
      </x:c>
      <x:c r="E1519" s="47" t="s"/>
      <x:c r="H1519" s="47" t="s"/>
      <x:c r="K1519" s="49">
        <x:f>SUM(J1514:J1518)</x:f>
      </x:c>
    </x:row>
    <x:row r="1520" spans="1:27">
      <x:c r="D1520" s="48" t="s">
        <x:v>882</x:v>
      </x:c>
      <x:c r="E1520" s="47" t="s"/>
      <x:c r="H1520" s="47" t="n">
        <x:v>3</x:v>
      </x:c>
      <x:c r="I1520" s="0" t="s">
        <x:v>792</x:v>
      </x:c>
      <x:c r="K1520" s="45">
        <x:f>ROUND(H1520/100*K1519,5)</x:f>
      </x:c>
    </x:row>
    <x:row r="1521" spans="1:27">
      <x:c r="D1521" s="48" t="s">
        <x:v>793</x:v>
      </x:c>
      <x:c r="E1521" s="47" t="s"/>
      <x:c r="H1521" s="47" t="s"/>
      <x:c r="K1521" s="49">
        <x:f>SUM(K1519:K1520)</x:f>
      </x:c>
    </x:row>
    <x:row r="1523" spans="1:27" customFormat="1" ht="45" customHeight="1">
      <x:c r="A1523" s="37" t="s">
        <x:v>1400</x:v>
      </x:c>
      <x:c r="B1523" s="37" t="s">
        <x:v>27</x:v>
      </x:c>
      <x:c r="C1523" s="38" t="s">
        <x:v>23</x:v>
      </x:c>
      <x:c r="D1523" s="39" t="s">
        <x:v>28</x:v>
      </x:c>
      <x:c r="E1523" s="38" t="s"/>
      <x:c r="F1523" s="38" t="s"/>
      <x:c r="G1523" s="38" t="s"/>
      <x:c r="H1523" s="40" t="s">
        <x:v>767</x:v>
      </x:c>
      <x:c r="I1523" s="41" t="n">
        <x:v>1</x:v>
      </x:c>
      <x:c r="J1523" s="42" t="s"/>
      <x:c r="K1523" s="43">
        <x:f>ROUND(K1529,2)</x:f>
      </x:c>
      <x:c r="L1523" s="39" t="s">
        <x:v>1401</x:v>
      </x:c>
      <x:c r="M1523" s="38" t="s"/>
      <x:c r="N1523" s="38" t="s"/>
      <x:c r="O1523" s="38" t="s"/>
      <x:c r="P1523" s="38" t="s"/>
      <x:c r="Q1523" s="38" t="s"/>
      <x:c r="R1523" s="38" t="s"/>
      <x:c r="S1523" s="38" t="s"/>
      <x:c r="T1523" s="38" t="s"/>
      <x:c r="U1523" s="38" t="s"/>
      <x:c r="V1523" s="38" t="s"/>
      <x:c r="W1523" s="38" t="s"/>
      <x:c r="X1523" s="38" t="s"/>
      <x:c r="Y1523" s="38" t="s"/>
      <x:c r="Z1523" s="38" t="s"/>
      <x:c r="AA1523" s="38" t="s"/>
    </x:row>
    <x:row r="1524" spans="1:27">
      <x:c r="B1524" s="14" t="s">
        <x:v>777</x:v>
      </x:c>
    </x:row>
    <x:row r="1525" spans="1:27">
      <x:c r="B1525" s="0" t="s">
        <x:v>1402</x:v>
      </x:c>
      <x:c r="C1525" s="0" t="s">
        <x:v>771</x:v>
      </x:c>
      <x:c r="D1525" s="0" t="s">
        <x:v>1403</x:v>
      </x:c>
      <x:c r="E1525" s="44" t="n">
        <x:v>0.154</x:v>
      </x:c>
      <x:c r="F1525" s="0" t="s">
        <x:v>773</x:v>
      </x:c>
      <x:c r="G1525" s="0" t="s">
        <x:v>774</x:v>
      </x:c>
      <x:c r="H1525" s="45" t="n">
        <x:v>59.77</x:v>
      </x:c>
      <x:c r="I1525" s="0" t="s">
        <x:v>775</x:v>
      </x:c>
      <x:c r="J1525" s="46">
        <x:f>ROUND(E1525/I1523* H1525,5)</x:f>
      </x:c>
      <x:c r="K1525" s="47" t="s"/>
    </x:row>
    <x:row r="1526" spans="1:27">
      <x:c r="D1526" s="48" t="s">
        <x:v>780</x:v>
      </x:c>
      <x:c r="E1526" s="47" t="s"/>
      <x:c r="H1526" s="47" t="s"/>
      <x:c r="K1526" s="45">
        <x:f>SUM(J1525:J1525)</x:f>
      </x:c>
    </x:row>
    <x:row r="1527" spans="1:27">
      <x:c r="D1527" s="48" t="s">
        <x:v>790</x:v>
      </x:c>
      <x:c r="E1527" s="47" t="s"/>
      <x:c r="H1527" s="47" t="s"/>
      <x:c r="K1527" s="49">
        <x:f>SUM(J1524:J1526)</x:f>
      </x:c>
    </x:row>
    <x:row r="1528" spans="1:27">
      <x:c r="D1528" s="48" t="s">
        <x:v>882</x:v>
      </x:c>
      <x:c r="E1528" s="47" t="s"/>
      <x:c r="H1528" s="47" t="n">
        <x:v>3</x:v>
      </x:c>
      <x:c r="I1528" s="0" t="s">
        <x:v>792</x:v>
      </x:c>
      <x:c r="K1528" s="45">
        <x:f>ROUND(H1528/100*K1527,5)</x:f>
      </x:c>
    </x:row>
    <x:row r="1529" spans="1:27">
      <x:c r="D1529" s="48" t="s">
        <x:v>793</x:v>
      </x:c>
      <x:c r="E1529" s="47" t="s"/>
      <x:c r="H1529" s="47" t="s"/>
      <x:c r="K1529" s="49">
        <x:f>SUM(K1527:K1528)</x:f>
      </x:c>
    </x:row>
    <x:row r="1531" spans="1:27" customFormat="1" ht="45" customHeight="1">
      <x:c r="A1531" s="37" t="s">
        <x:v>1404</x:v>
      </x:c>
      <x:c r="B1531" s="37" t="s">
        <x:v>29</x:v>
      </x:c>
      <x:c r="C1531" s="38" t="s">
        <x:v>15</x:v>
      </x:c>
      <x:c r="D1531" s="39" t="s">
        <x:v>30</x:v>
      </x:c>
      <x:c r="E1531" s="38" t="s"/>
      <x:c r="F1531" s="38" t="s"/>
      <x:c r="G1531" s="38" t="s"/>
      <x:c r="H1531" s="40" t="s">
        <x:v>767</x:v>
      </x:c>
      <x:c r="I1531" s="41" t="n">
        <x:v>1</x:v>
      </x:c>
      <x:c r="J1531" s="42" t="s"/>
      <x:c r="K1531" s="43">
        <x:f>ROUND(K1538,2)</x:f>
      </x:c>
      <x:c r="L1531" s="39" t="s">
        <x:v>1405</x:v>
      </x:c>
      <x:c r="M1531" s="38" t="s"/>
      <x:c r="N1531" s="38" t="s"/>
      <x:c r="O1531" s="38" t="s"/>
      <x:c r="P1531" s="38" t="s"/>
      <x:c r="Q1531" s="38" t="s"/>
      <x:c r="R1531" s="38" t="s"/>
      <x:c r="S1531" s="38" t="s"/>
      <x:c r="T1531" s="38" t="s"/>
      <x:c r="U1531" s="38" t="s"/>
      <x:c r="V1531" s="38" t="s"/>
      <x:c r="W1531" s="38" t="s"/>
      <x:c r="X1531" s="38" t="s"/>
      <x:c r="Y1531" s="38" t="s"/>
      <x:c r="Z1531" s="38" t="s"/>
      <x:c r="AA1531" s="38" t="s"/>
    </x:row>
    <x:row r="1532" spans="1:27">
      <x:c r="B1532" s="14" t="s">
        <x:v>777</x:v>
      </x:c>
    </x:row>
    <x:row r="1533" spans="1:27">
      <x:c r="B1533" s="0" t="s">
        <x:v>1406</x:v>
      </x:c>
      <x:c r="C1533" s="0" t="s">
        <x:v>771</x:v>
      </x:c>
      <x:c r="D1533" s="0" t="s">
        <x:v>1407</x:v>
      </x:c>
      <x:c r="E1533" s="44" t="n">
        <x:v>0.01</x:v>
      </x:c>
      <x:c r="F1533" s="0" t="s">
        <x:v>773</x:v>
      </x:c>
      <x:c r="G1533" s="0" t="s">
        <x:v>774</x:v>
      </x:c>
      <x:c r="H1533" s="45" t="n">
        <x:v>84.52</x:v>
      </x:c>
      <x:c r="I1533" s="0" t="s">
        <x:v>775</x:v>
      </x:c>
      <x:c r="J1533" s="46">
        <x:f>ROUND(E1533/I1531* H1533,5)</x:f>
      </x:c>
      <x:c r="K1533" s="47" t="s"/>
    </x:row>
    <x:row r="1534" spans="1:27">
      <x:c r="B1534" s="0" t="s">
        <x:v>1408</x:v>
      </x:c>
      <x:c r="C1534" s="0" t="s">
        <x:v>771</x:v>
      </x:c>
      <x:c r="D1534" s="0" t="s">
        <x:v>1409</x:v>
      </x:c>
      <x:c r="E1534" s="44" t="n">
        <x:v>0.01</x:v>
      </x:c>
      <x:c r="F1534" s="0" t="s">
        <x:v>773</x:v>
      </x:c>
      <x:c r="G1534" s="0" t="s">
        <x:v>774</x:v>
      </x:c>
      <x:c r="H1534" s="45" t="n">
        <x:v>87.18</x:v>
      </x:c>
      <x:c r="I1534" s="0" t="s">
        <x:v>775</x:v>
      </x:c>
      <x:c r="J1534" s="46">
        <x:f>ROUND(E1534/I1531* H1534,5)</x:f>
      </x:c>
      <x:c r="K1534" s="47" t="s"/>
    </x:row>
    <x:row r="1535" spans="1:27">
      <x:c r="D1535" s="48" t="s">
        <x:v>780</x:v>
      </x:c>
      <x:c r="E1535" s="47" t="s"/>
      <x:c r="H1535" s="47" t="s"/>
      <x:c r="K1535" s="45">
        <x:f>SUM(J1533:J1534)</x:f>
      </x:c>
    </x:row>
    <x:row r="1536" spans="1:27">
      <x:c r="D1536" s="48" t="s">
        <x:v>790</x:v>
      </x:c>
      <x:c r="E1536" s="47" t="s"/>
      <x:c r="H1536" s="47" t="s"/>
      <x:c r="K1536" s="49">
        <x:f>SUM(J1532:J1535)</x:f>
      </x:c>
    </x:row>
    <x:row r="1537" spans="1:27">
      <x:c r="D1537" s="48" t="s">
        <x:v>882</x:v>
      </x:c>
      <x:c r="E1537" s="47" t="s"/>
      <x:c r="H1537" s="47" t="n">
        <x:v>3</x:v>
      </x:c>
      <x:c r="I1537" s="0" t="s">
        <x:v>792</x:v>
      </x:c>
      <x:c r="K1537" s="45">
        <x:f>ROUND(H1537/100*K1536,5)</x:f>
      </x:c>
    </x:row>
    <x:row r="1538" spans="1:27">
      <x:c r="D1538" s="48" t="s">
        <x:v>793</x:v>
      </x:c>
      <x:c r="E1538" s="47" t="s"/>
      <x:c r="H1538" s="47" t="s"/>
      <x:c r="K1538" s="49">
        <x:f>SUM(K1536:K1537)</x:f>
      </x:c>
    </x:row>
    <x:row r="1540" spans="1:27" customFormat="1" ht="45" customHeight="1">
      <x:c r="A1540" s="37" t="s">
        <x:v>1410</x:v>
      </x:c>
      <x:c r="B1540" s="37" t="s">
        <x:v>14</x:v>
      </x:c>
      <x:c r="C1540" s="38" t="s">
        <x:v>15</x:v>
      </x:c>
      <x:c r="D1540" s="39" t="s">
        <x:v>16</x:v>
      </x:c>
      <x:c r="E1540" s="38" t="s"/>
      <x:c r="F1540" s="38" t="s"/>
      <x:c r="G1540" s="38" t="s"/>
      <x:c r="H1540" s="40" t="s">
        <x:v>767</x:v>
      </x:c>
      <x:c r="I1540" s="41" t="n">
        <x:v>1</x:v>
      </x:c>
      <x:c r="J1540" s="42" t="s"/>
      <x:c r="K1540" s="43">
        <x:f>ROUND(K1546,2)</x:f>
      </x:c>
      <x:c r="L1540" s="39" t="s">
        <x:v>1411</x:v>
      </x:c>
      <x:c r="M1540" s="38" t="s"/>
      <x:c r="N1540" s="38" t="s"/>
      <x:c r="O1540" s="38" t="s"/>
      <x:c r="P1540" s="38" t="s"/>
      <x:c r="Q1540" s="38" t="s"/>
      <x:c r="R1540" s="38" t="s"/>
      <x:c r="S1540" s="38" t="s"/>
      <x:c r="T1540" s="38" t="s"/>
      <x:c r="U1540" s="38" t="s"/>
      <x:c r="V1540" s="38" t="s"/>
      <x:c r="W1540" s="38" t="s"/>
      <x:c r="X1540" s="38" t="s"/>
      <x:c r="Y1540" s="38" t="s"/>
      <x:c r="Z1540" s="38" t="s"/>
      <x:c r="AA1540" s="38" t="s"/>
    </x:row>
    <x:row r="1541" spans="1:27">
      <x:c r="B1541" s="14" t="s">
        <x:v>777</x:v>
      </x:c>
    </x:row>
    <x:row r="1542" spans="1:27">
      <x:c r="B1542" s="0" t="s">
        <x:v>1412</x:v>
      </x:c>
      <x:c r="C1542" s="0" t="s">
        <x:v>771</x:v>
      </x:c>
      <x:c r="D1542" s="0" t="s">
        <x:v>1062</x:v>
      </x:c>
      <x:c r="E1542" s="44" t="n">
        <x:v>0.006</x:v>
      </x:c>
      <x:c r="F1542" s="0" t="s">
        <x:v>773</x:v>
      </x:c>
      <x:c r="G1542" s="0" t="s">
        <x:v>774</x:v>
      </x:c>
      <x:c r="H1542" s="45" t="n">
        <x:v>108.56</x:v>
      </x:c>
      <x:c r="I1542" s="0" t="s">
        <x:v>775</x:v>
      </x:c>
      <x:c r="J1542" s="46">
        <x:f>ROUND(E1542/I1540* H1542,5)</x:f>
      </x:c>
      <x:c r="K1542" s="47" t="s"/>
    </x:row>
    <x:row r="1543" spans="1:27">
      <x:c r="D1543" s="48" t="s">
        <x:v>780</x:v>
      </x:c>
      <x:c r="E1543" s="47" t="s"/>
      <x:c r="H1543" s="47" t="s"/>
      <x:c r="K1543" s="45">
        <x:f>SUM(J1542:J1542)</x:f>
      </x:c>
    </x:row>
    <x:row r="1544" spans="1:27">
      <x:c r="D1544" s="48" t="s">
        <x:v>790</x:v>
      </x:c>
      <x:c r="E1544" s="47" t="s"/>
      <x:c r="H1544" s="47" t="s"/>
      <x:c r="K1544" s="49">
        <x:f>SUM(J1541:J1543)</x:f>
      </x:c>
    </x:row>
    <x:row r="1545" spans="1:27">
      <x:c r="D1545" s="48" t="s">
        <x:v>882</x:v>
      </x:c>
      <x:c r="E1545" s="47" t="s"/>
      <x:c r="H1545" s="47" t="n">
        <x:v>3</x:v>
      </x:c>
      <x:c r="I1545" s="0" t="s">
        <x:v>792</x:v>
      </x:c>
      <x:c r="K1545" s="45">
        <x:f>ROUND(H1545/100*K1544,5)</x:f>
      </x:c>
    </x:row>
    <x:row r="1546" spans="1:27">
      <x:c r="D1546" s="48" t="s">
        <x:v>793</x:v>
      </x:c>
      <x:c r="E1546" s="47" t="s"/>
      <x:c r="H1546" s="47" t="s"/>
      <x:c r="K1546" s="49">
        <x:f>SUM(K1544:K1545)</x:f>
      </x:c>
    </x:row>
    <x:row r="1548" spans="1:27" customFormat="1" ht="45" customHeight="1">
      <x:c r="A1548" s="37" t="s">
        <x:v>1413</x:v>
      </x:c>
      <x:c r="B1548" s="37" t="s">
        <x:v>31</x:v>
      </x:c>
      <x:c r="C1548" s="38" t="s">
        <x:v>23</x:v>
      </x:c>
      <x:c r="D1548" s="39" t="s">
        <x:v>32</x:v>
      </x:c>
      <x:c r="E1548" s="38" t="s"/>
      <x:c r="F1548" s="38" t="s"/>
      <x:c r="G1548" s="38" t="s"/>
      <x:c r="H1548" s="40" t="s">
        <x:v>767</x:v>
      </x:c>
      <x:c r="I1548" s="41" t="n">
        <x:v>1</x:v>
      </x:c>
      <x:c r="J1548" s="42" t="s"/>
      <x:c r="K1548" s="43">
        <x:f>ROUND(K1554,2)</x:f>
      </x:c>
      <x:c r="L1548" s="39" t="s">
        <x:v>1414</x:v>
      </x:c>
      <x:c r="M1548" s="38" t="s"/>
      <x:c r="N1548" s="38" t="s"/>
      <x:c r="O1548" s="38" t="s"/>
      <x:c r="P1548" s="38" t="s"/>
      <x:c r="Q1548" s="38" t="s"/>
      <x:c r="R1548" s="38" t="s"/>
      <x:c r="S1548" s="38" t="s"/>
      <x:c r="T1548" s="38" t="s"/>
      <x:c r="U1548" s="38" t="s"/>
      <x:c r="V1548" s="38" t="s"/>
      <x:c r="W1548" s="38" t="s"/>
      <x:c r="X1548" s="38" t="s"/>
      <x:c r="Y1548" s="38" t="s"/>
      <x:c r="Z1548" s="38" t="s"/>
      <x:c r="AA1548" s="38" t="s"/>
    </x:row>
    <x:row r="1549" spans="1:27">
      <x:c r="B1549" s="14" t="s">
        <x:v>777</x:v>
      </x:c>
    </x:row>
    <x:row r="1550" spans="1:27">
      <x:c r="B1550" s="0" t="s">
        <x:v>1415</x:v>
      </x:c>
      <x:c r="C1550" s="0" t="s">
        <x:v>771</x:v>
      </x:c>
      <x:c r="D1550" s="0" t="s">
        <x:v>1416</x:v>
      </x:c>
      <x:c r="E1550" s="44" t="n">
        <x:v>0.162</x:v>
      </x:c>
      <x:c r="F1550" s="0" t="s">
        <x:v>773</x:v>
      </x:c>
      <x:c r="G1550" s="0" t="s">
        <x:v>774</x:v>
      </x:c>
      <x:c r="H1550" s="45" t="n">
        <x:v>47.14</x:v>
      </x:c>
      <x:c r="I1550" s="0" t="s">
        <x:v>775</x:v>
      </x:c>
      <x:c r="J1550" s="46">
        <x:f>ROUND(E1550/I1548* H1550,5)</x:f>
      </x:c>
      <x:c r="K1550" s="47" t="s"/>
    </x:row>
    <x:row r="1551" spans="1:27">
      <x:c r="D1551" s="48" t="s">
        <x:v>780</x:v>
      </x:c>
      <x:c r="E1551" s="47" t="s"/>
      <x:c r="H1551" s="47" t="s"/>
      <x:c r="K1551" s="45">
        <x:f>SUM(J1550:J1550)</x:f>
      </x:c>
    </x:row>
    <x:row r="1552" spans="1:27">
      <x:c r="D1552" s="48" t="s">
        <x:v>790</x:v>
      </x:c>
      <x:c r="E1552" s="47" t="s"/>
      <x:c r="H1552" s="47" t="s"/>
      <x:c r="K1552" s="49">
        <x:f>SUM(J1549:J1551)</x:f>
      </x:c>
    </x:row>
    <x:row r="1553" spans="1:27">
      <x:c r="D1553" s="48" t="s">
        <x:v>882</x:v>
      </x:c>
      <x:c r="E1553" s="47" t="s"/>
      <x:c r="H1553" s="47" t="n">
        <x:v>3</x:v>
      </x:c>
      <x:c r="I1553" s="0" t="s">
        <x:v>792</x:v>
      </x:c>
      <x:c r="K1553" s="45">
        <x:f>ROUND(H1553/100*K1552,5)</x:f>
      </x:c>
    </x:row>
    <x:row r="1554" spans="1:27">
      <x:c r="D1554" s="48" t="s">
        <x:v>793</x:v>
      </x:c>
      <x:c r="E1554" s="47" t="s"/>
      <x:c r="H1554" s="47" t="s"/>
      <x:c r="K1554" s="49">
        <x:f>SUM(K1552:K1553)</x:f>
      </x:c>
    </x:row>
    <x:row r="1556" spans="1:27" customFormat="1" ht="45" customHeight="1">
      <x:c r="A1556" s="37" t="s">
        <x:v>1417</x:v>
      </x:c>
      <x:c r="B1556" s="37" t="s">
        <x:v>35</x:v>
      </x:c>
      <x:c r="C1556" s="38" t="s">
        <x:v>23</x:v>
      </x:c>
      <x:c r="D1556" s="39" t="s">
        <x:v>36</x:v>
      </x:c>
      <x:c r="E1556" s="38" t="s"/>
      <x:c r="F1556" s="38" t="s"/>
      <x:c r="G1556" s="38" t="s"/>
      <x:c r="H1556" s="40" t="s">
        <x:v>767</x:v>
      </x:c>
      <x:c r="I1556" s="41" t="n">
        <x:v>1</x:v>
      </x:c>
      <x:c r="J1556" s="42" t="s"/>
      <x:c r="K1556" s="43">
        <x:f>ROUND(K1563,2)</x:f>
      </x:c>
      <x:c r="L1556" s="39" t="s">
        <x:v>1418</x:v>
      </x:c>
      <x:c r="M1556" s="38" t="s"/>
      <x:c r="N1556" s="38" t="s"/>
      <x:c r="O1556" s="38" t="s"/>
      <x:c r="P1556" s="38" t="s"/>
      <x:c r="Q1556" s="38" t="s"/>
      <x:c r="R1556" s="38" t="s"/>
      <x:c r="S1556" s="38" t="s"/>
      <x:c r="T1556" s="38" t="s"/>
      <x:c r="U1556" s="38" t="s"/>
      <x:c r="V1556" s="38" t="s"/>
      <x:c r="W1556" s="38" t="s"/>
      <x:c r="X1556" s="38" t="s"/>
      <x:c r="Y1556" s="38" t="s"/>
      <x:c r="Z1556" s="38" t="s"/>
      <x:c r="AA1556" s="38" t="s"/>
    </x:row>
    <x:row r="1557" spans="1:27">
      <x:c r="B1557" s="14" t="s">
        <x:v>777</x:v>
      </x:c>
    </x:row>
    <x:row r="1558" spans="1:27">
      <x:c r="B1558" s="0" t="s">
        <x:v>1419</x:v>
      </x:c>
      <x:c r="C1558" s="0" t="s">
        <x:v>771</x:v>
      </x:c>
      <x:c r="D1558" s="0" t="s">
        <x:v>1420</x:v>
      </x:c>
      <x:c r="E1558" s="44" t="n">
        <x:v>0.119</x:v>
      </x:c>
      <x:c r="F1558" s="0" t="s">
        <x:v>773</x:v>
      </x:c>
      <x:c r="G1558" s="0" t="s">
        <x:v>774</x:v>
      </x:c>
      <x:c r="H1558" s="45" t="n">
        <x:v>70.41</x:v>
      </x:c>
      <x:c r="I1558" s="0" t="s">
        <x:v>775</x:v>
      </x:c>
      <x:c r="J1558" s="46">
        <x:f>ROUND(E1558/I1556* H1558,5)</x:f>
      </x:c>
      <x:c r="K1558" s="47" t="s"/>
    </x:row>
    <x:row r="1559" spans="1:27">
      <x:c r="B1559" s="0" t="s">
        <x:v>1412</x:v>
      </x:c>
      <x:c r="C1559" s="0" t="s">
        <x:v>771</x:v>
      </x:c>
      <x:c r="D1559" s="0" t="s">
        <x:v>1062</x:v>
      </x:c>
      <x:c r="E1559" s="44" t="n">
        <x:v>0.007</x:v>
      </x:c>
      <x:c r="F1559" s="0" t="s">
        <x:v>773</x:v>
      </x:c>
      <x:c r="G1559" s="0" t="s">
        <x:v>774</x:v>
      </x:c>
      <x:c r="H1559" s="45" t="n">
        <x:v>108.56</x:v>
      </x:c>
      <x:c r="I1559" s="0" t="s">
        <x:v>775</x:v>
      </x:c>
      <x:c r="J1559" s="46">
        <x:f>ROUND(E1559/I1556* H1559,5)</x:f>
      </x:c>
      <x:c r="K1559" s="47" t="s"/>
    </x:row>
    <x:row r="1560" spans="1:27">
      <x:c r="D1560" s="48" t="s">
        <x:v>780</x:v>
      </x:c>
      <x:c r="E1560" s="47" t="s"/>
      <x:c r="H1560" s="47" t="s"/>
      <x:c r="K1560" s="45">
        <x:f>SUM(J1558:J1559)</x:f>
      </x:c>
    </x:row>
    <x:row r="1561" spans="1:27">
      <x:c r="D1561" s="48" t="s">
        <x:v>790</x:v>
      </x:c>
      <x:c r="E1561" s="47" t="s"/>
      <x:c r="H1561" s="47" t="s"/>
      <x:c r="K1561" s="49">
        <x:f>SUM(J1557:J1560)</x:f>
      </x:c>
    </x:row>
    <x:row r="1562" spans="1:27">
      <x:c r="D1562" s="48" t="s">
        <x:v>882</x:v>
      </x:c>
      <x:c r="E1562" s="47" t="s"/>
      <x:c r="H1562" s="47" t="n">
        <x:v>3</x:v>
      </x:c>
      <x:c r="I1562" s="0" t="s">
        <x:v>792</x:v>
      </x:c>
      <x:c r="K1562" s="45">
        <x:f>ROUND(H1562/100*K1561,5)</x:f>
      </x:c>
    </x:row>
    <x:row r="1563" spans="1:27">
      <x:c r="D1563" s="48" t="s">
        <x:v>793</x:v>
      </x:c>
      <x:c r="E1563" s="47" t="s"/>
      <x:c r="H1563" s="47" t="s"/>
      <x:c r="K1563" s="49">
        <x:f>SUM(K1561:K1562)</x:f>
      </x:c>
    </x:row>
    <x:row r="1565" spans="1:27" customFormat="1" ht="45" customHeight="1">
      <x:c r="A1565" s="37" t="s">
        <x:v>1421</x:v>
      </x:c>
      <x:c r="B1565" s="37" t="s">
        <x:v>37</x:v>
      </x:c>
      <x:c r="C1565" s="38" t="s">
        <x:v>23</x:v>
      </x:c>
      <x:c r="D1565" s="39" t="s">
        <x:v>38</x:v>
      </x:c>
      <x:c r="E1565" s="38" t="s"/>
      <x:c r="F1565" s="38" t="s"/>
      <x:c r="G1565" s="38" t="s"/>
      <x:c r="H1565" s="40" t="s">
        <x:v>767</x:v>
      </x:c>
      <x:c r="I1565" s="41" t="n">
        <x:v>1</x:v>
      </x:c>
      <x:c r="J1565" s="42" t="s"/>
      <x:c r="K1565" s="43">
        <x:f>ROUND(K1571,2)</x:f>
      </x:c>
      <x:c r="L1565" s="39" t="s">
        <x:v>1422</x:v>
      </x:c>
      <x:c r="M1565" s="38" t="s"/>
      <x:c r="N1565" s="38" t="s"/>
      <x:c r="O1565" s="38" t="s"/>
      <x:c r="P1565" s="38" t="s"/>
      <x:c r="Q1565" s="38" t="s"/>
      <x:c r="R1565" s="38" t="s"/>
      <x:c r="S1565" s="38" t="s"/>
      <x:c r="T1565" s="38" t="s"/>
      <x:c r="U1565" s="38" t="s"/>
      <x:c r="V1565" s="38" t="s"/>
      <x:c r="W1565" s="38" t="s"/>
      <x:c r="X1565" s="38" t="s"/>
      <x:c r="Y1565" s="38" t="s"/>
      <x:c r="Z1565" s="38" t="s"/>
      <x:c r="AA1565" s="38" t="s"/>
    </x:row>
    <x:row r="1566" spans="1:27">
      <x:c r="B1566" s="14" t="s">
        <x:v>781</x:v>
      </x:c>
    </x:row>
    <x:row r="1567" spans="1:27">
      <x:c r="B1567" s="0" t="s">
        <x:v>1423</x:v>
      </x:c>
      <x:c r="C1567" s="0" t="s">
        <x:v>783</x:v>
      </x:c>
      <x:c r="D1567" s="0" t="s">
        <x:v>38</x:v>
      </x:c>
      <x:c r="E1567" s="44" t="n">
        <x:v>0.8</x:v>
      </x:c>
      <x:c r="G1567" s="0" t="s">
        <x:v>774</x:v>
      </x:c>
      <x:c r="H1567" s="45" t="n">
        <x:v>10</x:v>
      </x:c>
      <x:c r="I1567" s="0" t="s">
        <x:v>775</x:v>
      </x:c>
      <x:c r="J1567" s="46">
        <x:f>ROUND(E1567* H1567,5)</x:f>
      </x:c>
      <x:c r="K1567" s="47" t="s"/>
    </x:row>
    <x:row r="1568" spans="1:27">
      <x:c r="D1568" s="48" t="s">
        <x:v>789</x:v>
      </x:c>
      <x:c r="E1568" s="47" t="s"/>
      <x:c r="H1568" s="47" t="s"/>
      <x:c r="K1568" s="45">
        <x:f>SUM(J1567:J1567)</x:f>
      </x:c>
    </x:row>
    <x:row r="1569" spans="1:27">
      <x:c r="D1569" s="48" t="s">
        <x:v>790</x:v>
      </x:c>
      <x:c r="E1569" s="47" t="s"/>
      <x:c r="H1569" s="47" t="s"/>
      <x:c r="K1569" s="49">
        <x:f>SUM(J1566:J1568)</x:f>
      </x:c>
    </x:row>
    <x:row r="1570" spans="1:27">
      <x:c r="D1570" s="48" t="s">
        <x:v>882</x:v>
      </x:c>
      <x:c r="E1570" s="47" t="s"/>
      <x:c r="H1570" s="47" t="n">
        <x:v>3</x:v>
      </x:c>
      <x:c r="I1570" s="0" t="s">
        <x:v>792</x:v>
      </x:c>
      <x:c r="K1570" s="45">
        <x:f>ROUND(H1570/100*K1569,5)</x:f>
      </x:c>
    </x:row>
    <x:row r="1571" spans="1:27">
      <x:c r="D1571" s="48" t="s">
        <x:v>793</x:v>
      </x:c>
      <x:c r="E1571" s="47" t="s"/>
      <x:c r="H1571" s="47" t="s"/>
      <x:c r="K1571" s="49">
        <x:f>SUM(K1569:K1570)</x:f>
      </x:c>
    </x:row>
    <x:row r="1573" spans="1:27" customFormat="1" ht="45" customHeight="1">
      <x:c r="A1573" s="37" t="s">
        <x:v>1424</x:v>
      </x:c>
      <x:c r="B1573" s="37" t="s">
        <x:v>39</x:v>
      </x:c>
      <x:c r="C1573" s="38" t="s">
        <x:v>23</x:v>
      </x:c>
      <x:c r="D1573" s="39" t="s">
        <x:v>40</x:v>
      </x:c>
      <x:c r="E1573" s="38" t="s"/>
      <x:c r="F1573" s="38" t="s"/>
      <x:c r="G1573" s="38" t="s"/>
      <x:c r="H1573" s="40" t="s">
        <x:v>767</x:v>
      </x:c>
      <x:c r="I1573" s="41" t="n">
        <x:v>1</x:v>
      </x:c>
      <x:c r="J1573" s="42" t="s"/>
      <x:c r="K1573" s="43">
        <x:f>ROUND(K1579,2)</x:f>
      </x:c>
      <x:c r="L1573" s="39" t="s">
        <x:v>1425</x:v>
      </x:c>
      <x:c r="M1573" s="38" t="s"/>
      <x:c r="N1573" s="38" t="s"/>
      <x:c r="O1573" s="38" t="s"/>
      <x:c r="P1573" s="38" t="s"/>
      <x:c r="Q1573" s="38" t="s"/>
      <x:c r="R1573" s="38" t="s"/>
      <x:c r="S1573" s="38" t="s"/>
      <x:c r="T1573" s="38" t="s"/>
      <x:c r="U1573" s="38" t="s"/>
      <x:c r="V1573" s="38" t="s"/>
      <x:c r="W1573" s="38" t="s"/>
      <x:c r="X1573" s="38" t="s"/>
      <x:c r="Y1573" s="38" t="s"/>
      <x:c r="Z1573" s="38" t="s"/>
      <x:c r="AA1573" s="38" t="s"/>
    </x:row>
    <x:row r="1574" spans="1:27">
      <x:c r="B1574" s="14" t="s">
        <x:v>781</x:v>
      </x:c>
    </x:row>
    <x:row r="1575" spans="1:27">
      <x:c r="B1575" s="0" t="s">
        <x:v>1426</x:v>
      </x:c>
      <x:c r="C1575" s="0" t="s">
        <x:v>783</x:v>
      </x:c>
      <x:c r="D1575" s="0" t="s">
        <x:v>40</x:v>
      </x:c>
      <x:c r="E1575" s="44" t="n">
        <x:v>1.45</x:v>
      </x:c>
      <x:c r="G1575" s="0" t="s">
        <x:v>774</x:v>
      </x:c>
      <x:c r="H1575" s="45" t="n">
        <x:v>8</x:v>
      </x:c>
      <x:c r="I1575" s="0" t="s">
        <x:v>775</x:v>
      </x:c>
      <x:c r="J1575" s="46">
        <x:f>ROUND(E1575* H1575,5)</x:f>
      </x:c>
      <x:c r="K1575" s="47" t="s"/>
    </x:row>
    <x:row r="1576" spans="1:27">
      <x:c r="D1576" s="48" t="s">
        <x:v>789</x:v>
      </x:c>
      <x:c r="E1576" s="47" t="s"/>
      <x:c r="H1576" s="47" t="s"/>
      <x:c r="K1576" s="45">
        <x:f>SUM(J1575:J1575)</x:f>
      </x:c>
    </x:row>
    <x:row r="1577" spans="1:27">
      <x:c r="D1577" s="48" t="s">
        <x:v>790</x:v>
      </x:c>
      <x:c r="E1577" s="47" t="s"/>
      <x:c r="H1577" s="47" t="s"/>
      <x:c r="K1577" s="49">
        <x:f>SUM(J1574:J1576)</x:f>
      </x:c>
    </x:row>
    <x:row r="1578" spans="1:27">
      <x:c r="D1578" s="48" t="s">
        <x:v>882</x:v>
      </x:c>
      <x:c r="E1578" s="47" t="s"/>
      <x:c r="H1578" s="47" t="n">
        <x:v>3</x:v>
      </x:c>
      <x:c r="I1578" s="0" t="s">
        <x:v>792</x:v>
      </x:c>
      <x:c r="K1578" s="45">
        <x:f>ROUND(H1578/100*K1577,5)</x:f>
      </x:c>
    </x:row>
    <x:row r="1579" spans="1:27">
      <x:c r="D1579" s="48" t="s">
        <x:v>793</x:v>
      </x:c>
      <x:c r="E1579" s="47" t="s"/>
      <x:c r="H1579" s="47" t="s"/>
      <x:c r="K1579" s="49">
        <x:f>SUM(K1577:K1578)</x:f>
      </x:c>
    </x:row>
    <x:row r="1581" spans="1:27" customFormat="1" ht="45" customHeight="1">
      <x:c r="A1581" s="37" t="s">
        <x:v>1427</x:v>
      </x:c>
      <x:c r="B1581" s="37" t="s">
        <x:v>25</x:v>
      </x:c>
      <x:c r="C1581" s="38" t="s">
        <x:v>23</x:v>
      </x:c>
      <x:c r="D1581" s="39" t="s">
        <x:v>26</x:v>
      </x:c>
      <x:c r="E1581" s="38" t="s"/>
      <x:c r="F1581" s="38" t="s"/>
      <x:c r="G1581" s="38" t="s"/>
      <x:c r="H1581" s="40" t="s">
        <x:v>767</x:v>
      </x:c>
      <x:c r="I1581" s="41" t="n">
        <x:v>1</x:v>
      </x:c>
      <x:c r="J1581" s="42" t="s"/>
      <x:c r="K1581" s="43">
        <x:f>ROUND(K1587,2)</x:f>
      </x:c>
      <x:c r="L1581" s="39" t="s">
        <x:v>1428</x:v>
      </x:c>
      <x:c r="M1581" s="38" t="s"/>
      <x:c r="N1581" s="38" t="s"/>
      <x:c r="O1581" s="38" t="s"/>
      <x:c r="P1581" s="38" t="s"/>
      <x:c r="Q1581" s="38" t="s"/>
      <x:c r="R1581" s="38" t="s"/>
      <x:c r="S1581" s="38" t="s"/>
      <x:c r="T1581" s="38" t="s"/>
      <x:c r="U1581" s="38" t="s"/>
      <x:c r="V1581" s="38" t="s"/>
      <x:c r="W1581" s="38" t="s"/>
      <x:c r="X1581" s="38" t="s"/>
      <x:c r="Y1581" s="38" t="s"/>
      <x:c r="Z1581" s="38" t="s"/>
      <x:c r="AA1581" s="38" t="s"/>
    </x:row>
    <x:row r="1582" spans="1:27">
      <x:c r="B1582" s="14" t="s">
        <x:v>781</x:v>
      </x:c>
    </x:row>
    <x:row r="1583" spans="1:27">
      <x:c r="B1583" s="0" t="s">
        <x:v>1429</x:v>
      </x:c>
      <x:c r="C1583" s="0" t="s">
        <x:v>783</x:v>
      </x:c>
      <x:c r="D1583" s="0" t="s">
        <x:v>26</x:v>
      </x:c>
      <x:c r="E1583" s="44" t="n">
        <x:v>0.11</x:v>
      </x:c>
      <x:c r="G1583" s="0" t="s">
        <x:v>774</x:v>
      </x:c>
      <x:c r="H1583" s="45" t="n">
        <x:v>100.8</x:v>
      </x:c>
      <x:c r="I1583" s="0" t="s">
        <x:v>775</x:v>
      </x:c>
      <x:c r="J1583" s="46">
        <x:f>ROUND(E1583* H1583,5)</x:f>
      </x:c>
      <x:c r="K1583" s="47" t="s"/>
    </x:row>
    <x:row r="1584" spans="1:27">
      <x:c r="D1584" s="48" t="s">
        <x:v>789</x:v>
      </x:c>
      <x:c r="E1584" s="47" t="s"/>
      <x:c r="H1584" s="47" t="s"/>
      <x:c r="K1584" s="45">
        <x:f>SUM(J1583:J1583)</x:f>
      </x:c>
    </x:row>
    <x:row r="1585" spans="1:27">
      <x:c r="D1585" s="48" t="s">
        <x:v>790</x:v>
      </x:c>
      <x:c r="E1585" s="47" t="s"/>
      <x:c r="H1585" s="47" t="s"/>
      <x:c r="K1585" s="49">
        <x:f>SUM(J1582:J1584)</x:f>
      </x:c>
    </x:row>
    <x:row r="1586" spans="1:27">
      <x:c r="D1586" s="48" t="s">
        <x:v>882</x:v>
      </x:c>
      <x:c r="E1586" s="47" t="s"/>
      <x:c r="H1586" s="47" t="n">
        <x:v>3</x:v>
      </x:c>
      <x:c r="I1586" s="0" t="s">
        <x:v>792</x:v>
      </x:c>
      <x:c r="K1586" s="45">
        <x:f>ROUND(H1586/100*K1585,5)</x:f>
      </x:c>
    </x:row>
    <x:row r="1587" spans="1:27">
      <x:c r="D1587" s="48" t="s">
        <x:v>793</x:v>
      </x:c>
      <x:c r="E1587" s="47" t="s"/>
      <x:c r="H1587" s="47" t="s"/>
      <x:c r="K1587" s="49">
        <x:f>SUM(K1585:K1586)</x:f>
      </x:c>
    </x:row>
    <x:row r="1589" spans="1:27" customFormat="1" ht="45" customHeight="1">
      <x:c r="A1589" s="37" t="s">
        <x:v>1430</x:v>
      </x:c>
      <x:c r="B1589" s="37" t="s">
        <x:v>33</x:v>
      </x:c>
      <x:c r="C1589" s="38" t="s">
        <x:v>23</x:v>
      </x:c>
      <x:c r="D1589" s="39" t="s">
        <x:v>34</x:v>
      </x:c>
      <x:c r="E1589" s="38" t="s"/>
      <x:c r="F1589" s="38" t="s"/>
      <x:c r="G1589" s="38" t="s"/>
      <x:c r="H1589" s="40" t="s">
        <x:v>767</x:v>
      </x:c>
      <x:c r="I1589" s="41" t="n">
        <x:v>1</x:v>
      </x:c>
      <x:c r="J1589" s="42" t="s"/>
      <x:c r="K1589" s="43">
        <x:f>ROUND(K1595,2)</x:f>
      </x:c>
      <x:c r="L1589" s="39" t="s">
        <x:v>1431</x:v>
      </x:c>
      <x:c r="M1589" s="38" t="s"/>
      <x:c r="N1589" s="38" t="s"/>
      <x:c r="O1589" s="38" t="s"/>
      <x:c r="P1589" s="38" t="s"/>
      <x:c r="Q1589" s="38" t="s"/>
      <x:c r="R1589" s="38" t="s"/>
      <x:c r="S1589" s="38" t="s"/>
      <x:c r="T1589" s="38" t="s"/>
      <x:c r="U1589" s="38" t="s"/>
      <x:c r="V1589" s="38" t="s"/>
      <x:c r="W1589" s="38" t="s"/>
      <x:c r="X1589" s="38" t="s"/>
      <x:c r="Y1589" s="38" t="s"/>
      <x:c r="Z1589" s="38" t="s"/>
      <x:c r="AA1589" s="38" t="s"/>
    </x:row>
    <x:row r="1590" spans="1:27">
      <x:c r="B1590" s="14" t="s">
        <x:v>781</x:v>
      </x:c>
    </x:row>
    <x:row r="1591" spans="1:27">
      <x:c r="B1591" s="0" t="s">
        <x:v>1432</x:v>
      </x:c>
      <x:c r="C1591" s="0" t="s">
        <x:v>23</x:v>
      </x:c>
      <x:c r="D1591" s="0" t="s">
        <x:v>34</x:v>
      </x:c>
      <x:c r="E1591" s="44" t="n">
        <x:v>1</x:v>
      </x:c>
      <x:c r="G1591" s="0" t="s">
        <x:v>774</x:v>
      </x:c>
      <x:c r="H1591" s="45" t="n">
        <x:v>8.6</x:v>
      </x:c>
      <x:c r="I1591" s="0" t="s">
        <x:v>775</x:v>
      </x:c>
      <x:c r="J1591" s="46">
        <x:f>ROUND(E1591* H1591,5)</x:f>
      </x:c>
      <x:c r="K1591" s="47" t="s"/>
    </x:row>
    <x:row r="1592" spans="1:27">
      <x:c r="D1592" s="48" t="s">
        <x:v>789</x:v>
      </x:c>
      <x:c r="E1592" s="47" t="s"/>
      <x:c r="H1592" s="47" t="s"/>
      <x:c r="K1592" s="45">
        <x:f>SUM(J1591:J1591)</x:f>
      </x:c>
    </x:row>
    <x:row r="1593" spans="1:27">
      <x:c r="D1593" s="48" t="s">
        <x:v>790</x:v>
      </x:c>
      <x:c r="E1593" s="47" t="s"/>
      <x:c r="H1593" s="47" t="s"/>
      <x:c r="K1593" s="49">
        <x:f>SUM(J1590:J1592)</x:f>
      </x:c>
    </x:row>
    <x:row r="1594" spans="1:27">
      <x:c r="D1594" s="48" t="s">
        <x:v>882</x:v>
      </x:c>
      <x:c r="E1594" s="47" t="s"/>
      <x:c r="H1594" s="47" t="n">
        <x:v>3</x:v>
      </x:c>
      <x:c r="I1594" s="0" t="s">
        <x:v>792</x:v>
      </x:c>
      <x:c r="K1594" s="45">
        <x:f>ROUND(H1594/100*K1593,5)</x:f>
      </x:c>
    </x:row>
    <x:row r="1595" spans="1:27">
      <x:c r="D1595" s="48" t="s">
        <x:v>793</x:v>
      </x:c>
      <x:c r="E1595" s="47" t="s"/>
      <x:c r="H1595" s="47" t="s"/>
      <x:c r="K1595" s="49">
        <x:f>SUM(K1593:K1594)</x:f>
      </x:c>
    </x:row>
    <x:row r="1597" spans="1:27" customFormat="1" ht="45" customHeight="1">
      <x:c r="A1597" s="37" t="s">
        <x:v>1433</x:v>
      </x:c>
      <x:c r="B1597" s="37" t="s">
        <x:v>47</x:v>
      </x:c>
      <x:c r="C1597" s="38" t="s">
        <x:v>48</x:v>
      </x:c>
      <x:c r="D1597" s="39" t="s">
        <x:v>49</x:v>
      </x:c>
      <x:c r="E1597" s="38" t="s"/>
      <x:c r="F1597" s="38" t="s"/>
      <x:c r="G1597" s="38" t="s"/>
      <x:c r="H1597" s="40" t="s">
        <x:v>767</x:v>
      </x:c>
      <x:c r="I1597" s="41" t="n">
        <x:v>1</x:v>
      </x:c>
      <x:c r="J1597" s="42" t="s"/>
      <x:c r="K1597" s="43">
        <x:f>ROUND(K1612,2)</x:f>
      </x:c>
      <x:c r="L1597" s="39" t="s">
        <x:v>1434</x:v>
      </x:c>
      <x:c r="M1597" s="38" t="s"/>
      <x:c r="N1597" s="38" t="s"/>
      <x:c r="O1597" s="38" t="s"/>
      <x:c r="P1597" s="38" t="s"/>
      <x:c r="Q1597" s="38" t="s"/>
      <x:c r="R1597" s="38" t="s"/>
      <x:c r="S1597" s="38" t="s"/>
      <x:c r="T1597" s="38" t="s"/>
      <x:c r="U1597" s="38" t="s"/>
      <x:c r="V1597" s="38" t="s"/>
      <x:c r="W1597" s="38" t="s"/>
      <x:c r="X1597" s="38" t="s"/>
      <x:c r="Y1597" s="38" t="s"/>
      <x:c r="Z1597" s="38" t="s"/>
      <x:c r="AA1597" s="38" t="s"/>
    </x:row>
    <x:row r="1598" spans="1:27">
      <x:c r="B1598" s="14" t="s">
        <x:v>769</x:v>
      </x:c>
    </x:row>
    <x:row r="1599" spans="1:27">
      <x:c r="B1599" s="0" t="s">
        <x:v>800</x:v>
      </x:c>
      <x:c r="C1599" s="0" t="s">
        <x:v>771</x:v>
      </x:c>
      <x:c r="D1599" s="0" t="s">
        <x:v>801</x:v>
      </x:c>
      <x:c r="E1599" s="44" t="n">
        <x:v>0.008</x:v>
      </x:c>
      <x:c r="F1599" s="0" t="s">
        <x:v>773</x:v>
      </x:c>
      <x:c r="G1599" s="0" t="s">
        <x:v>774</x:v>
      </x:c>
      <x:c r="H1599" s="45" t="n">
        <x:v>28.4</x:v>
      </x:c>
      <x:c r="I1599" s="0" t="s">
        <x:v>775</x:v>
      </x:c>
      <x:c r="J1599" s="46">
        <x:f>ROUND(E1599/I1597* H1599,5)</x:f>
      </x:c>
      <x:c r="K1599" s="47" t="s"/>
    </x:row>
    <x:row r="1600" spans="1:27">
      <x:c r="B1600" s="0" t="s">
        <x:v>802</x:v>
      </x:c>
      <x:c r="C1600" s="0" t="s">
        <x:v>771</x:v>
      </x:c>
      <x:c r="D1600" s="0" t="s">
        <x:v>803</x:v>
      </x:c>
      <x:c r="E1600" s="44" t="n">
        <x:v>0.006</x:v>
      </x:c>
      <x:c r="F1600" s="0" t="s">
        <x:v>773</x:v>
      </x:c>
      <x:c r="G1600" s="0" t="s">
        <x:v>774</x:v>
      </x:c>
      <x:c r="H1600" s="45" t="n">
        <x:v>32.36</x:v>
      </x:c>
      <x:c r="I1600" s="0" t="s">
        <x:v>775</x:v>
      </x:c>
      <x:c r="J1600" s="46">
        <x:f>ROUND(E1600/I1597* H1600,5)</x:f>
      </x:c>
      <x:c r="K1600" s="47" t="s"/>
    </x:row>
    <x:row r="1601" spans="1:27">
      <x:c r="D1601" s="48" t="s">
        <x:v>776</x:v>
      </x:c>
      <x:c r="E1601" s="47" t="s"/>
      <x:c r="H1601" s="47" t="s"/>
      <x:c r="K1601" s="45">
        <x:f>SUM(J1599:J1600)</x:f>
      </x:c>
    </x:row>
    <x:row r="1602" spans="1:27">
      <x:c r="B1602" s="14" t="s">
        <x:v>781</x:v>
      </x:c>
      <x:c r="E1602" s="47" t="s"/>
      <x:c r="H1602" s="47" t="s"/>
      <x:c r="K1602" s="47" t="s"/>
    </x:row>
    <x:row r="1603" spans="1:27">
      <x:c r="B1603" s="0" t="s">
        <x:v>804</x:v>
      </x:c>
      <x:c r="C1603" s="0" t="s">
        <x:v>48</x:v>
      </x:c>
      <x:c r="D1603" s="0" t="s">
        <x:v>805</x:v>
      </x:c>
      <x:c r="E1603" s="44" t="n">
        <x:v>0.0051</x:v>
      </x:c>
      <x:c r="G1603" s="0" t="s">
        <x:v>774</x:v>
      </x:c>
      <x:c r="H1603" s="45" t="n">
        <x:v>2.3</x:v>
      </x:c>
      <x:c r="I1603" s="0" t="s">
        <x:v>775</x:v>
      </x:c>
      <x:c r="J1603" s="46">
        <x:f>ROUND(E1603* H1603,5)</x:f>
      </x:c>
      <x:c r="K1603" s="47" t="s"/>
    </x:row>
    <x:row r="1604" spans="1:27">
      <x:c r="D1604" s="48" t="s">
        <x:v>789</x:v>
      </x:c>
      <x:c r="E1604" s="47" t="s"/>
      <x:c r="H1604" s="47" t="s"/>
      <x:c r="K1604" s="45">
        <x:f>SUM(J1603:J1603)</x:f>
      </x:c>
    </x:row>
    <x:row r="1605" spans="1:27">
      <x:c r="B1605" s="14" t="s">
        <x:v>764</x:v>
      </x:c>
      <x:c r="E1605" s="47" t="s"/>
      <x:c r="H1605" s="47" t="s"/>
      <x:c r="K1605" s="47" t="s"/>
    </x:row>
    <x:row r="1606" spans="1:27">
      <x:c r="B1606" s="0" t="s">
        <x:v>808</x:v>
      </x:c>
      <x:c r="C1606" s="0" t="s">
        <x:v>48</x:v>
      </x:c>
      <x:c r="D1606" s="0" t="s">
        <x:v>809</x:v>
      </x:c>
      <x:c r="E1606" s="44" t="n">
        <x:v>1</x:v>
      </x:c>
      <x:c r="G1606" s="0" t="s">
        <x:v>774</x:v>
      </x:c>
      <x:c r="H1606" s="45" t="n">
        <x:v>1.3068</x:v>
      </x:c>
      <x:c r="I1606" s="0" t="s">
        <x:v>775</x:v>
      </x:c>
      <x:c r="J1606" s="46">
        <x:f>ROUND(E1606* H1606,5)</x:f>
      </x:c>
      <x:c r="K1606" s="47" t="s"/>
    </x:row>
    <x:row r="1607" spans="1:27">
      <x:c r="D1607" s="48" t="s">
        <x:v>917</x:v>
      </x:c>
      <x:c r="E1607" s="47" t="s"/>
      <x:c r="H1607" s="47" t="s"/>
      <x:c r="K1607" s="45">
        <x:f>SUM(J1606:J1606)</x:f>
      </x:c>
    </x:row>
    <x:row r="1608" spans="1:27">
      <x:c r="E1608" s="47" t="s"/>
      <x:c r="H1608" s="47" t="s"/>
      <x:c r="K1608" s="47" t="s"/>
    </x:row>
    <x:row r="1609" spans="1:27">
      <x:c r="D1609" s="48" t="s">
        <x:v>791</x:v>
      </x:c>
      <x:c r="E1609" s="47" t="s"/>
      <x:c r="H1609" s="47" t="n">
        <x:v>1.5</x:v>
      </x:c>
      <x:c r="I1609" s="0" t="s">
        <x:v>792</x:v>
      </x:c>
      <x:c r="J1609" s="0">
        <x:f>ROUND(H1609/100*K1601,5)</x:f>
      </x:c>
      <x:c r="K1609" s="47" t="s"/>
    </x:row>
    <x:row r="1610" spans="1:27">
      <x:c r="D1610" s="48" t="s">
        <x:v>790</x:v>
      </x:c>
      <x:c r="E1610" s="47" t="s"/>
      <x:c r="H1610" s="47" t="s"/>
      <x:c r="K1610" s="49">
        <x:f>SUM(J1598:J1609)</x:f>
      </x:c>
    </x:row>
    <x:row r="1611" spans="1:27">
      <x:c r="D1611" s="48" t="s">
        <x:v>882</x:v>
      </x:c>
      <x:c r="E1611" s="47" t="s"/>
      <x:c r="H1611" s="47" t="n">
        <x:v>3</x:v>
      </x:c>
      <x:c r="I1611" s="0" t="s">
        <x:v>792</x:v>
      </x:c>
      <x:c r="K1611" s="45">
        <x:f>ROUND(H1611/100*K1610,5)</x:f>
      </x:c>
    </x:row>
    <x:row r="1612" spans="1:27">
      <x:c r="D1612" s="48" t="s">
        <x:v>793</x:v>
      </x:c>
      <x:c r="E1612" s="47" t="s"/>
      <x:c r="H1612" s="47" t="s"/>
      <x:c r="K1612" s="49">
        <x:f>SUM(K1610:K1611)</x:f>
      </x:c>
    </x:row>
    <x:row r="1614" spans="1:27" customFormat="1" ht="45" customHeight="1">
      <x:c r="A1614" s="37" t="s">
        <x:v>1435</x:v>
      </x:c>
      <x:c r="B1614" s="37" t="s">
        <x:v>50</x:v>
      </x:c>
      <x:c r="C1614" s="38" t="s">
        <x:v>23</x:v>
      </x:c>
      <x:c r="D1614" s="39" t="s">
        <x:v>51</x:v>
      </x:c>
      <x:c r="E1614" s="38" t="s"/>
      <x:c r="F1614" s="38" t="s"/>
      <x:c r="G1614" s="38" t="s"/>
      <x:c r="H1614" s="40" t="s">
        <x:v>767</x:v>
      </x:c>
      <x:c r="I1614" s="41" t="n">
        <x:v>1</x:v>
      </x:c>
      <x:c r="J1614" s="42" t="s"/>
      <x:c r="K1614" s="43">
        <x:f>ROUND(K1626,2)</x:f>
      </x:c>
      <x:c r="L1614" s="39" t="s">
        <x:v>1436</x:v>
      </x:c>
      <x:c r="M1614" s="38" t="s"/>
      <x:c r="N1614" s="38" t="s"/>
      <x:c r="O1614" s="38" t="s"/>
      <x:c r="P1614" s="38" t="s"/>
      <x:c r="Q1614" s="38" t="s"/>
      <x:c r="R1614" s="38" t="s"/>
      <x:c r="S1614" s="38" t="s"/>
      <x:c r="T1614" s="38" t="s"/>
      <x:c r="U1614" s="38" t="s"/>
      <x:c r="V1614" s="38" t="s"/>
      <x:c r="W1614" s="38" t="s"/>
      <x:c r="X1614" s="38" t="s"/>
      <x:c r="Y1614" s="38" t="s"/>
      <x:c r="Z1614" s="38" t="s"/>
      <x:c r="AA1614" s="38" t="s"/>
    </x:row>
    <x:row r="1615" spans="1:27">
      <x:c r="B1615" s="14" t="s">
        <x:v>769</x:v>
      </x:c>
    </x:row>
    <x:row r="1616" spans="1:27">
      <x:c r="B1616" s="0" t="s">
        <x:v>1382</x:v>
      </x:c>
      <x:c r="C1616" s="0" t="s">
        <x:v>771</x:v>
      </x:c>
      <x:c r="D1616" s="0" t="s">
        <x:v>859</x:v>
      </x:c>
      <x:c r="E1616" s="44" t="n">
        <x:v>0.25</x:v>
      </x:c>
      <x:c r="F1616" s="0" t="s">
        <x:v>773</x:v>
      </x:c>
      <x:c r="G1616" s="0" t="s">
        <x:v>774</x:v>
      </x:c>
      <x:c r="H1616" s="45" t="n">
        <x:v>26.6</x:v>
      </x:c>
      <x:c r="I1616" s="0" t="s">
        <x:v>775</x:v>
      </x:c>
      <x:c r="J1616" s="46">
        <x:f>ROUND(E1616/I1614* H1616,5)</x:f>
      </x:c>
      <x:c r="K1616" s="47" t="s"/>
    </x:row>
    <x:row r="1617" spans="1:27">
      <x:c r="B1617" s="0" t="s">
        <x:v>1437</x:v>
      </x:c>
      <x:c r="C1617" s="0" t="s">
        <x:v>771</x:v>
      </x:c>
      <x:c r="D1617" s="0" t="s">
        <x:v>909</x:v>
      </x:c>
      <x:c r="E1617" s="44" t="n">
        <x:v>0.0625</x:v>
      </x:c>
      <x:c r="F1617" s="0" t="s">
        <x:v>773</x:v>
      </x:c>
      <x:c r="G1617" s="0" t="s">
        <x:v>774</x:v>
      </x:c>
      <x:c r="H1617" s="45" t="n">
        <x:v>32.36</x:v>
      </x:c>
      <x:c r="I1617" s="0" t="s">
        <x:v>775</x:v>
      </x:c>
      <x:c r="J1617" s="46">
        <x:f>ROUND(E1617/I1614* H1617,5)</x:f>
      </x:c>
      <x:c r="K1617" s="47" t="s"/>
    </x:row>
    <x:row r="1618" spans="1:27">
      <x:c r="D1618" s="48" t="s">
        <x:v>776</x:v>
      </x:c>
      <x:c r="E1618" s="47" t="s"/>
      <x:c r="H1618" s="47" t="s"/>
      <x:c r="K1618" s="45">
        <x:f>SUM(J1616:J1617)</x:f>
      </x:c>
    </x:row>
    <x:row r="1619" spans="1:27">
      <x:c r="B1619" s="14" t="s">
        <x:v>781</x:v>
      </x:c>
      <x:c r="E1619" s="47" t="s"/>
      <x:c r="H1619" s="47" t="s"/>
      <x:c r="K1619" s="47" t="s"/>
    </x:row>
    <x:row r="1620" spans="1:27">
      <x:c r="B1620" s="0" t="s">
        <x:v>1438</x:v>
      </x:c>
      <x:c r="C1620" s="0" t="s">
        <x:v>23</x:v>
      </x:c>
      <x:c r="D1620" s="0" t="s">
        <x:v>1439</x:v>
      </x:c>
      <x:c r="E1620" s="44" t="n">
        <x:v>1.1</x:v>
      </x:c>
      <x:c r="G1620" s="0" t="s">
        <x:v>774</x:v>
      </x:c>
      <x:c r="H1620" s="45" t="n">
        <x:v>95.67</x:v>
      </x:c>
      <x:c r="I1620" s="0" t="s">
        <x:v>775</x:v>
      </x:c>
      <x:c r="J1620" s="46">
        <x:f>ROUND(E1620* H1620,5)</x:f>
      </x:c>
      <x:c r="K1620" s="47" t="s"/>
    </x:row>
    <x:row r="1621" spans="1:27">
      <x:c r="D1621" s="48" t="s">
        <x:v>789</x:v>
      </x:c>
      <x:c r="E1621" s="47" t="s"/>
      <x:c r="H1621" s="47" t="s"/>
      <x:c r="K1621" s="45">
        <x:f>SUM(J1620:J1620)</x:f>
      </x:c>
    </x:row>
    <x:row r="1622" spans="1:27">
      <x:c r="E1622" s="47" t="s"/>
      <x:c r="H1622" s="47" t="s"/>
      <x:c r="K1622" s="47" t="s"/>
    </x:row>
    <x:row r="1623" spans="1:27">
      <x:c r="D1623" s="48" t="s">
        <x:v>791</x:v>
      </x:c>
      <x:c r="E1623" s="47" t="s"/>
      <x:c r="H1623" s="47" t="n">
        <x:v>1.5</x:v>
      </x:c>
      <x:c r="I1623" s="0" t="s">
        <x:v>792</x:v>
      </x:c>
      <x:c r="J1623" s="0">
        <x:f>ROUND(H1623/100*K1618,5)</x:f>
      </x:c>
      <x:c r="K1623" s="47" t="s"/>
    </x:row>
    <x:row r="1624" spans="1:27">
      <x:c r="D1624" s="48" t="s">
        <x:v>790</x:v>
      </x:c>
      <x:c r="E1624" s="47" t="s"/>
      <x:c r="H1624" s="47" t="s"/>
      <x:c r="K1624" s="49">
        <x:f>SUM(J1615:J1623)</x:f>
      </x:c>
    </x:row>
    <x:row r="1625" spans="1:27">
      <x:c r="D1625" s="48" t="s">
        <x:v>882</x:v>
      </x:c>
      <x:c r="E1625" s="47" t="s"/>
      <x:c r="H1625" s="47" t="n">
        <x:v>3</x:v>
      </x:c>
      <x:c r="I1625" s="0" t="s">
        <x:v>792</x:v>
      </x:c>
      <x:c r="K1625" s="45">
        <x:f>ROUND(H1625/100*K1624,5)</x:f>
      </x:c>
    </x:row>
    <x:row r="1626" spans="1:27">
      <x:c r="D1626" s="48" t="s">
        <x:v>793</x:v>
      </x:c>
      <x:c r="E1626" s="47" t="s"/>
      <x:c r="H1626" s="47" t="s"/>
      <x:c r="K1626" s="49">
        <x:f>SUM(K1624:K1625)</x:f>
      </x:c>
    </x:row>
    <x:row r="1628" spans="1:27" customFormat="1" ht="45" customHeight="1">
      <x:c r="A1628" s="37" t="s">
        <x:v>1440</x:v>
      </x:c>
      <x:c r="B1628" s="37" t="s">
        <x:v>45</x:v>
      </x:c>
      <x:c r="C1628" s="38" t="s">
        <x:v>23</x:v>
      </x:c>
      <x:c r="D1628" s="39" t="s">
        <x:v>46</x:v>
      </x:c>
      <x:c r="E1628" s="38" t="s"/>
      <x:c r="F1628" s="38" t="s"/>
      <x:c r="G1628" s="38" t="s"/>
      <x:c r="H1628" s="40" t="s">
        <x:v>767</x:v>
      </x:c>
      <x:c r="I1628" s="41" t="n">
        <x:v>1</x:v>
      </x:c>
      <x:c r="J1628" s="42" t="s"/>
      <x:c r="K1628" s="43">
        <x:f>ROUND(K1642,2)</x:f>
      </x:c>
      <x:c r="L1628" s="39" t="s">
        <x:v>1441</x:v>
      </x:c>
      <x:c r="M1628" s="38" t="s"/>
      <x:c r="N1628" s="38" t="s"/>
      <x:c r="O1628" s="38" t="s"/>
      <x:c r="P1628" s="38" t="s"/>
      <x:c r="Q1628" s="38" t="s"/>
      <x:c r="R1628" s="38" t="s"/>
      <x:c r="S1628" s="38" t="s"/>
      <x:c r="T1628" s="38" t="s"/>
      <x:c r="U1628" s="38" t="s"/>
      <x:c r="V1628" s="38" t="s"/>
      <x:c r="W1628" s="38" t="s"/>
      <x:c r="X1628" s="38" t="s"/>
      <x:c r="Y1628" s="38" t="s"/>
      <x:c r="Z1628" s="38" t="s"/>
      <x:c r="AA1628" s="38" t="s"/>
    </x:row>
    <x:row r="1629" spans="1:27">
      <x:c r="B1629" s="14" t="s">
        <x:v>769</x:v>
      </x:c>
    </x:row>
    <x:row r="1630" spans="1:27">
      <x:c r="B1630" s="0" t="s">
        <x:v>1382</x:v>
      </x:c>
      <x:c r="C1630" s="0" t="s">
        <x:v>771</x:v>
      </x:c>
      <x:c r="D1630" s="0" t="s">
        <x:v>859</x:v>
      </x:c>
      <x:c r="E1630" s="44" t="n">
        <x:v>0.2</x:v>
      </x:c>
      <x:c r="F1630" s="0" t="s">
        <x:v>773</x:v>
      </x:c>
      <x:c r="G1630" s="0" t="s">
        <x:v>774</x:v>
      </x:c>
      <x:c r="H1630" s="45" t="n">
        <x:v>26.6</x:v>
      </x:c>
      <x:c r="I1630" s="0" t="s">
        <x:v>775</x:v>
      </x:c>
      <x:c r="J1630" s="46">
        <x:f>ROUND(E1630/I1628* H1630,5)</x:f>
      </x:c>
      <x:c r="K1630" s="47" t="s"/>
    </x:row>
    <x:row r="1631" spans="1:27">
      <x:c r="D1631" s="48" t="s">
        <x:v>776</x:v>
      </x:c>
      <x:c r="E1631" s="47" t="s"/>
      <x:c r="H1631" s="47" t="s"/>
      <x:c r="K1631" s="45">
        <x:f>SUM(J1630:J1630)</x:f>
      </x:c>
    </x:row>
    <x:row r="1632" spans="1:27">
      <x:c r="B1632" s="14" t="s">
        <x:v>777</x:v>
      </x:c>
      <x:c r="E1632" s="47" t="s"/>
      <x:c r="H1632" s="47" t="s"/>
      <x:c r="K1632" s="47" t="s"/>
    </x:row>
    <x:row r="1633" spans="1:27">
      <x:c r="B1633" s="0" t="s">
        <x:v>1442</x:v>
      </x:c>
      <x:c r="C1633" s="0" t="s">
        <x:v>771</x:v>
      </x:c>
      <x:c r="D1633" s="0" t="s">
        <x:v>911</x:v>
      </x:c>
      <x:c r="E1633" s="44" t="n">
        <x:v>0.08</x:v>
      </x:c>
      <x:c r="F1633" s="0" t="s">
        <x:v>773</x:v>
      </x:c>
      <x:c r="G1633" s="0" t="s">
        <x:v>774</x:v>
      </x:c>
      <x:c r="H1633" s="45" t="n">
        <x:v>185.08</x:v>
      </x:c>
      <x:c r="I1633" s="0" t="s">
        <x:v>775</x:v>
      </x:c>
      <x:c r="J1633" s="46">
        <x:f>ROUND(E1633/I1628* H1633,5)</x:f>
      </x:c>
      <x:c r="K1633" s="47" t="s"/>
    </x:row>
    <x:row r="1634" spans="1:27">
      <x:c r="D1634" s="48" t="s">
        <x:v>780</x:v>
      </x:c>
      <x:c r="E1634" s="47" t="s"/>
      <x:c r="H1634" s="47" t="s"/>
      <x:c r="K1634" s="45">
        <x:f>SUM(J1633:J1633)</x:f>
      </x:c>
    </x:row>
    <x:row r="1635" spans="1:27">
      <x:c r="B1635" s="14" t="s">
        <x:v>781</x:v>
      </x:c>
      <x:c r="E1635" s="47" t="s"/>
      <x:c r="H1635" s="47" t="s"/>
      <x:c r="K1635" s="47" t="s"/>
    </x:row>
    <x:row r="1636" spans="1:27">
      <x:c r="B1636" s="0" t="s">
        <x:v>1443</x:v>
      </x:c>
      <x:c r="C1636" s="0" t="s">
        <x:v>23</x:v>
      </x:c>
      <x:c r="D1636" s="0" t="s">
        <x:v>1444</x:v>
      </x:c>
      <x:c r="E1636" s="44" t="n">
        <x:v>1</x:v>
      </x:c>
      <x:c r="G1636" s="0" t="s">
        <x:v>774</x:v>
      </x:c>
      <x:c r="H1636" s="45" t="n">
        <x:v>109.61</x:v>
      </x:c>
      <x:c r="I1636" s="0" t="s">
        <x:v>775</x:v>
      </x:c>
      <x:c r="J1636" s="46">
        <x:f>ROUND(E1636* H1636,5)</x:f>
      </x:c>
      <x:c r="K1636" s="47" t="s"/>
    </x:row>
    <x:row r="1637" spans="1:27">
      <x:c r="D1637" s="48" t="s">
        <x:v>789</x:v>
      </x:c>
      <x:c r="E1637" s="47" t="s"/>
      <x:c r="H1637" s="47" t="s"/>
      <x:c r="K1637" s="45">
        <x:f>SUM(J1636:J1636)</x:f>
      </x:c>
    </x:row>
    <x:row r="1638" spans="1:27">
      <x:c r="E1638" s="47" t="s"/>
      <x:c r="H1638" s="47" t="s"/>
      <x:c r="K1638" s="47" t="s"/>
    </x:row>
    <x:row r="1639" spans="1:27">
      <x:c r="D1639" s="48" t="s">
        <x:v>791</x:v>
      </x:c>
      <x:c r="E1639" s="47" t="s"/>
      <x:c r="H1639" s="47" t="n">
        <x:v>1.5</x:v>
      </x:c>
      <x:c r="I1639" s="0" t="s">
        <x:v>792</x:v>
      </x:c>
      <x:c r="J1639" s="0">
        <x:f>ROUND(H1639/100*K1631,5)</x:f>
      </x:c>
      <x:c r="K1639" s="47" t="s"/>
    </x:row>
    <x:row r="1640" spans="1:27">
      <x:c r="D1640" s="48" t="s">
        <x:v>790</x:v>
      </x:c>
      <x:c r="E1640" s="47" t="s"/>
      <x:c r="H1640" s="47" t="s"/>
      <x:c r="K1640" s="49">
        <x:f>SUM(J1629:J1639)</x:f>
      </x:c>
    </x:row>
    <x:row r="1641" spans="1:27">
      <x:c r="D1641" s="48" t="s">
        <x:v>882</x:v>
      </x:c>
      <x:c r="E1641" s="47" t="s"/>
      <x:c r="H1641" s="47" t="n">
        <x:v>3</x:v>
      </x:c>
      <x:c r="I1641" s="0" t="s">
        <x:v>792</x:v>
      </x:c>
      <x:c r="K1641" s="45">
        <x:f>ROUND(H1641/100*K1640,5)</x:f>
      </x:c>
    </x:row>
    <x:row r="1642" spans="1:27">
      <x:c r="D1642" s="48" t="s">
        <x:v>793</x:v>
      </x:c>
      <x:c r="E1642" s="47" t="s"/>
      <x:c r="H1642" s="47" t="s"/>
      <x:c r="K1642" s="49">
        <x:f>SUM(K1640:K1641)</x:f>
      </x:c>
    </x:row>
    <x:row r="1644" spans="1:27" customFormat="1" ht="45" customHeight="1">
      <x:c r="A1644" s="37" t="s">
        <x:v>1445</x:v>
      </x:c>
      <x:c r="B1644" s="37" t="s">
        <x:v>52</x:v>
      </x:c>
      <x:c r="C1644" s="38" t="s">
        <x:v>48</x:v>
      </x:c>
      <x:c r="D1644" s="39" t="s">
        <x:v>53</x:v>
      </x:c>
      <x:c r="E1644" s="38" t="s"/>
      <x:c r="F1644" s="38" t="s"/>
      <x:c r="G1644" s="38" t="s"/>
      <x:c r="H1644" s="40" t="s">
        <x:v>767</x:v>
      </x:c>
      <x:c r="I1644" s="41" t="n">
        <x:v>1</x:v>
      </x:c>
      <x:c r="J1644" s="42" t="s"/>
      <x:c r="K1644" s="43">
        <x:f>ROUND(K1659,2)</x:f>
      </x:c>
      <x:c r="L1644" s="39" t="s">
        <x:v>1446</x:v>
      </x:c>
      <x:c r="M1644" s="38" t="s"/>
      <x:c r="N1644" s="38" t="s"/>
      <x:c r="O1644" s="38" t="s"/>
      <x:c r="P1644" s="38" t="s"/>
      <x:c r="Q1644" s="38" t="s"/>
      <x:c r="R1644" s="38" t="s"/>
      <x:c r="S1644" s="38" t="s"/>
      <x:c r="T1644" s="38" t="s"/>
      <x:c r="U1644" s="38" t="s"/>
      <x:c r="V1644" s="38" t="s"/>
      <x:c r="W1644" s="38" t="s"/>
      <x:c r="X1644" s="38" t="s"/>
      <x:c r="Y1644" s="38" t="s"/>
      <x:c r="Z1644" s="38" t="s"/>
      <x:c r="AA1644" s="38" t="s"/>
    </x:row>
    <x:row r="1645" spans="1:27">
      <x:c r="B1645" s="14" t="s">
        <x:v>769</x:v>
      </x:c>
    </x:row>
    <x:row r="1646" spans="1:27">
      <x:c r="B1646" s="0" t="s">
        <x:v>802</x:v>
      </x:c>
      <x:c r="C1646" s="0" t="s">
        <x:v>771</x:v>
      </x:c>
      <x:c r="D1646" s="0" t="s">
        <x:v>803</x:v>
      </x:c>
      <x:c r="E1646" s="44" t="n">
        <x:v>0.01</x:v>
      </x:c>
      <x:c r="F1646" s="0" t="s">
        <x:v>773</x:v>
      </x:c>
      <x:c r="G1646" s="0" t="s">
        <x:v>774</x:v>
      </x:c>
      <x:c r="H1646" s="45" t="n">
        <x:v>32.36</x:v>
      </x:c>
      <x:c r="I1646" s="0" t="s">
        <x:v>775</x:v>
      </x:c>
      <x:c r="J1646" s="46">
        <x:f>ROUND(E1646/I1644* H1646,5)</x:f>
      </x:c>
      <x:c r="K1646" s="47" t="s"/>
    </x:row>
    <x:row r="1647" spans="1:27">
      <x:c r="B1647" s="0" t="s">
        <x:v>800</x:v>
      </x:c>
      <x:c r="C1647" s="0" t="s">
        <x:v>771</x:v>
      </x:c>
      <x:c r="D1647" s="0" t="s">
        <x:v>801</x:v>
      </x:c>
      <x:c r="E1647" s="44" t="n">
        <x:v>0.012</x:v>
      </x:c>
      <x:c r="F1647" s="0" t="s">
        <x:v>773</x:v>
      </x:c>
      <x:c r="G1647" s="0" t="s">
        <x:v>774</x:v>
      </x:c>
      <x:c r="H1647" s="45" t="n">
        <x:v>28.4</x:v>
      </x:c>
      <x:c r="I1647" s="0" t="s">
        <x:v>775</x:v>
      </x:c>
      <x:c r="J1647" s="46">
        <x:f>ROUND(E1647/I1644* H1647,5)</x:f>
      </x:c>
      <x:c r="K1647" s="47" t="s"/>
    </x:row>
    <x:row r="1648" spans="1:27">
      <x:c r="D1648" s="48" t="s">
        <x:v>776</x:v>
      </x:c>
      <x:c r="E1648" s="47" t="s"/>
      <x:c r="H1648" s="47" t="s"/>
      <x:c r="K1648" s="45">
        <x:f>SUM(J1646:J1647)</x:f>
      </x:c>
    </x:row>
    <x:row r="1649" spans="1:27">
      <x:c r="B1649" s="14" t="s">
        <x:v>781</x:v>
      </x:c>
      <x:c r="E1649" s="47" t="s"/>
      <x:c r="H1649" s="47" t="s"/>
      <x:c r="K1649" s="47" t="s"/>
    </x:row>
    <x:row r="1650" spans="1:27">
      <x:c r="B1650" s="0" t="s">
        <x:v>804</x:v>
      </x:c>
      <x:c r="C1650" s="0" t="s">
        <x:v>48</x:v>
      </x:c>
      <x:c r="D1650" s="0" t="s">
        <x:v>805</x:v>
      </x:c>
      <x:c r="E1650" s="44" t="n">
        <x:v>0.0061</x:v>
      </x:c>
      <x:c r="G1650" s="0" t="s">
        <x:v>774</x:v>
      </x:c>
      <x:c r="H1650" s="45" t="n">
        <x:v>2.3</x:v>
      </x:c>
      <x:c r="I1650" s="0" t="s">
        <x:v>775</x:v>
      </x:c>
      <x:c r="J1650" s="46">
        <x:f>ROUND(E1650* H1650,5)</x:f>
      </x:c>
      <x:c r="K1650" s="47" t="s"/>
    </x:row>
    <x:row r="1651" spans="1:27">
      <x:c r="D1651" s="48" t="s">
        <x:v>789</x:v>
      </x:c>
      <x:c r="E1651" s="47" t="s"/>
      <x:c r="H1651" s="47" t="s"/>
      <x:c r="K1651" s="45">
        <x:f>SUM(J1650:J1650)</x:f>
      </x:c>
    </x:row>
    <x:row r="1652" spans="1:27">
      <x:c r="B1652" s="14" t="s">
        <x:v>764</x:v>
      </x:c>
      <x:c r="E1652" s="47" t="s"/>
      <x:c r="H1652" s="47" t="s"/>
      <x:c r="K1652" s="47" t="s"/>
    </x:row>
    <x:row r="1653" spans="1:27">
      <x:c r="B1653" s="0" t="s">
        <x:v>808</x:v>
      </x:c>
      <x:c r="C1653" s="0" t="s">
        <x:v>48</x:v>
      </x:c>
      <x:c r="D1653" s="0" t="s">
        <x:v>809</x:v>
      </x:c>
      <x:c r="E1653" s="44" t="n">
        <x:v>1</x:v>
      </x:c>
      <x:c r="G1653" s="0" t="s">
        <x:v>774</x:v>
      </x:c>
      <x:c r="H1653" s="45" t="n">
        <x:v>1.3068</x:v>
      </x:c>
      <x:c r="I1653" s="0" t="s">
        <x:v>775</x:v>
      </x:c>
      <x:c r="J1653" s="46">
        <x:f>ROUND(E1653* H1653,5)</x:f>
      </x:c>
      <x:c r="K1653" s="47" t="s"/>
    </x:row>
    <x:row r="1654" spans="1:27">
      <x:c r="D1654" s="48" t="s">
        <x:v>917</x:v>
      </x:c>
      <x:c r="E1654" s="47" t="s"/>
      <x:c r="H1654" s="47" t="s"/>
      <x:c r="K1654" s="45">
        <x:f>SUM(J1653:J1653)</x:f>
      </x:c>
    </x:row>
    <x:row r="1655" spans="1:27">
      <x:c r="E1655" s="47" t="s"/>
      <x:c r="H1655" s="47" t="s"/>
      <x:c r="K1655" s="47" t="s"/>
    </x:row>
    <x:row r="1656" spans="1:27">
      <x:c r="D1656" s="48" t="s">
        <x:v>791</x:v>
      </x:c>
      <x:c r="E1656" s="47" t="s"/>
      <x:c r="H1656" s="47" t="n">
        <x:v>1.5</x:v>
      </x:c>
      <x:c r="I1656" s="0" t="s">
        <x:v>792</x:v>
      </x:c>
      <x:c r="J1656" s="0">
        <x:f>ROUND(H1656/100*K1648,5)</x:f>
      </x:c>
      <x:c r="K1656" s="47" t="s"/>
    </x:row>
    <x:row r="1657" spans="1:27">
      <x:c r="D1657" s="48" t="s">
        <x:v>790</x:v>
      </x:c>
      <x:c r="E1657" s="47" t="s"/>
      <x:c r="H1657" s="47" t="s"/>
      <x:c r="K1657" s="49">
        <x:f>SUM(J1645:J1656)</x:f>
      </x:c>
    </x:row>
    <x:row r="1658" spans="1:27">
      <x:c r="D1658" s="48" t="s">
        <x:v>882</x:v>
      </x:c>
      <x:c r="E1658" s="47" t="s"/>
      <x:c r="H1658" s="47" t="n">
        <x:v>3</x:v>
      </x:c>
      <x:c r="I1658" s="0" t="s">
        <x:v>792</x:v>
      </x:c>
      <x:c r="K1658" s="45">
        <x:f>ROUND(H1658/100*K1657,5)</x:f>
      </x:c>
    </x:row>
    <x:row r="1659" spans="1:27">
      <x:c r="D1659" s="48" t="s">
        <x:v>793</x:v>
      </x:c>
      <x:c r="E1659" s="47" t="s"/>
      <x:c r="H1659" s="47" t="s"/>
      <x:c r="K1659" s="49">
        <x:f>SUM(K1657:K1658)</x:f>
      </x:c>
    </x:row>
    <x:row r="1661" spans="1:27" customFormat="1" ht="45" customHeight="1">
      <x:c r="A1661" s="37" t="s">
        <x:v>1447</x:v>
      </x:c>
      <x:c r="B1661" s="37" t="s">
        <x:v>54</x:v>
      </x:c>
      <x:c r="C1661" s="38" t="s">
        <x:v>15</x:v>
      </x:c>
      <x:c r="D1661" s="39" t="s">
        <x:v>55</x:v>
      </x:c>
      <x:c r="E1661" s="38" t="s"/>
      <x:c r="F1661" s="38" t="s"/>
      <x:c r="G1661" s="38" t="s"/>
      <x:c r="H1661" s="40" t="s">
        <x:v>767</x:v>
      </x:c>
      <x:c r="I1661" s="41" t="n">
        <x:v>1</x:v>
      </x:c>
      <x:c r="J1661" s="42" t="s"/>
      <x:c r="K1661" s="43">
        <x:f>ROUND(K1678,2)</x:f>
      </x:c>
      <x:c r="L1661" s="39" t="s">
        <x:v>1448</x:v>
      </x:c>
      <x:c r="M1661" s="38" t="s"/>
      <x:c r="N1661" s="38" t="s"/>
      <x:c r="O1661" s="38" t="s"/>
      <x:c r="P1661" s="38" t="s"/>
      <x:c r="Q1661" s="38" t="s"/>
      <x:c r="R1661" s="38" t="s"/>
      <x:c r="S1661" s="38" t="s"/>
      <x:c r="T1661" s="38" t="s"/>
      <x:c r="U1661" s="38" t="s"/>
      <x:c r="V1661" s="38" t="s"/>
      <x:c r="W1661" s="38" t="s"/>
      <x:c r="X1661" s="38" t="s"/>
      <x:c r="Y1661" s="38" t="s"/>
      <x:c r="Z1661" s="38" t="s"/>
      <x:c r="AA1661" s="38" t="s"/>
    </x:row>
    <x:row r="1662" spans="1:27">
      <x:c r="B1662" s="14" t="s">
        <x:v>769</x:v>
      </x:c>
    </x:row>
    <x:row r="1663" spans="1:27">
      <x:c r="B1663" s="0" t="s">
        <x:v>1449</x:v>
      </x:c>
      <x:c r="C1663" s="0" t="s">
        <x:v>771</x:v>
      </x:c>
      <x:c r="D1663" s="0" t="s">
        <x:v>922</x:v>
      </x:c>
      <x:c r="E1663" s="44" t="n">
        <x:v>0.232</x:v>
      </x:c>
      <x:c r="F1663" s="0" t="s">
        <x:v>773</x:v>
      </x:c>
      <x:c r="G1663" s="0" t="s">
        <x:v>774</x:v>
      </x:c>
      <x:c r="H1663" s="45" t="n">
        <x:v>28.4</x:v>
      </x:c>
      <x:c r="I1663" s="0" t="s">
        <x:v>775</x:v>
      </x:c>
      <x:c r="J1663" s="46">
        <x:f>ROUND(E1663/I1661* H1663,5)</x:f>
      </x:c>
      <x:c r="K1663" s="47" t="s"/>
    </x:row>
    <x:row r="1664" spans="1:27">
      <x:c r="B1664" s="0" t="s">
        <x:v>1450</x:v>
      </x:c>
      <x:c r="C1664" s="0" t="s">
        <x:v>771</x:v>
      </x:c>
      <x:c r="D1664" s="0" t="s">
        <x:v>924</x:v>
      </x:c>
      <x:c r="E1664" s="44" t="n">
        <x:v>0.324</x:v>
      </x:c>
      <x:c r="F1664" s="0" t="s">
        <x:v>773</x:v>
      </x:c>
      <x:c r="G1664" s="0" t="s">
        <x:v>774</x:v>
      </x:c>
      <x:c r="H1664" s="45" t="n">
        <x:v>32.36</x:v>
      </x:c>
      <x:c r="I1664" s="0" t="s">
        <x:v>775</x:v>
      </x:c>
      <x:c r="J1664" s="46">
        <x:f>ROUND(E1664/I1661* H1664,5)</x:f>
      </x:c>
      <x:c r="K1664" s="47" t="s"/>
    </x:row>
    <x:row r="1665" spans="1:27">
      <x:c r="D1665" s="48" t="s">
        <x:v>776</x:v>
      </x:c>
      <x:c r="E1665" s="47" t="s"/>
      <x:c r="H1665" s="47" t="s"/>
      <x:c r="K1665" s="45">
        <x:f>SUM(J1663:J1664)</x:f>
      </x:c>
    </x:row>
    <x:row r="1666" spans="1:27">
      <x:c r="B1666" s="14" t="s">
        <x:v>781</x:v>
      </x:c>
      <x:c r="E1666" s="47" t="s"/>
      <x:c r="H1666" s="47" t="s"/>
      <x:c r="K1666" s="47" t="s"/>
    </x:row>
    <x:row r="1667" spans="1:27">
      <x:c r="B1667" s="0" t="s">
        <x:v>1451</x:v>
      </x:c>
      <x:c r="C1667" s="0" t="s">
        <x:v>15</x:v>
      </x:c>
      <x:c r="D1667" s="0" t="s">
        <x:v>1452</x:v>
      </x:c>
      <x:c r="E1667" s="44" t="n">
        <x:v>1.1288</x:v>
      </x:c>
      <x:c r="G1667" s="0" t="s">
        <x:v>774</x:v>
      </x:c>
      <x:c r="H1667" s="45" t="n">
        <x:v>2.95</x:v>
      </x:c>
      <x:c r="I1667" s="0" t="s">
        <x:v>775</x:v>
      </x:c>
      <x:c r="J1667" s="46">
        <x:f>ROUND(E1667* H1667,5)</x:f>
      </x:c>
      <x:c r="K1667" s="47" t="s"/>
    </x:row>
    <x:row r="1668" spans="1:27">
      <x:c r="B1668" s="0" t="s">
        <x:v>1453</x:v>
      </x:c>
      <x:c r="C1668" s="0" t="s">
        <x:v>933</x:v>
      </x:c>
      <x:c r="D1668" s="0" t="s">
        <x:v>934</x:v>
      </x:c>
      <x:c r="E1668" s="44" t="n">
        <x:v>0.1</x:v>
      </x:c>
      <x:c r="G1668" s="0" t="s">
        <x:v>774</x:v>
      </x:c>
      <x:c r="H1668" s="45" t="n">
        <x:v>2.62</x:v>
      </x:c>
      <x:c r="I1668" s="0" t="s">
        <x:v>775</x:v>
      </x:c>
      <x:c r="J1668" s="46">
        <x:f>ROUND(E1668* H1668,5)</x:f>
      </x:c>
      <x:c r="K1668" s="47" t="s"/>
    </x:row>
    <x:row r="1669" spans="1:27">
      <x:c r="B1669" s="0" t="s">
        <x:v>1454</x:v>
      </x:c>
      <x:c r="C1669" s="0" t="s">
        <x:v>930</x:v>
      </x:c>
      <x:c r="D1669" s="0" t="s">
        <x:v>1455</x:v>
      </x:c>
      <x:c r="E1669" s="44" t="n">
        <x:v>0.0101</x:v>
      </x:c>
      <x:c r="G1669" s="0" t="s">
        <x:v>774</x:v>
      </x:c>
      <x:c r="H1669" s="45" t="n">
        <x:v>15.55</x:v>
      </x:c>
      <x:c r="I1669" s="0" t="s">
        <x:v>775</x:v>
      </x:c>
      <x:c r="J1669" s="46">
        <x:f>ROUND(E1669* H1669,5)</x:f>
      </x:c>
      <x:c r="K1669" s="47" t="s"/>
    </x:row>
    <x:row r="1670" spans="1:27">
      <x:c r="B1670" s="0" t="s">
        <x:v>1456</x:v>
      </x:c>
      <x:c r="C1670" s="0" t="s">
        <x:v>18</x:v>
      </x:c>
      <x:c r="D1670" s="0" t="s">
        <x:v>928</x:v>
      </x:c>
      <x:c r="E1670" s="44" t="n">
        <x:v>1.4993</x:v>
      </x:c>
      <x:c r="G1670" s="0" t="s">
        <x:v>774</x:v>
      </x:c>
      <x:c r="H1670" s="45" t="n">
        <x:v>0.44</x:v>
      </x:c>
      <x:c r="I1670" s="0" t="s">
        <x:v>775</x:v>
      </x:c>
      <x:c r="J1670" s="46">
        <x:f>ROUND(E1670* H1670,5)</x:f>
      </x:c>
      <x:c r="K1670" s="47" t="s"/>
    </x:row>
    <x:row r="1671" spans="1:27">
      <x:c r="B1671" s="0" t="s">
        <x:v>1457</x:v>
      </x:c>
      <x:c r="C1671" s="0" t="s">
        <x:v>48</x:v>
      </x:c>
      <x:c r="D1671" s="0" t="s">
        <x:v>1458</x:v>
      </x:c>
      <x:c r="E1671" s="44" t="n">
        <x:v>0.1</x:v>
      </x:c>
      <x:c r="G1671" s="0" t="s">
        <x:v>774</x:v>
      </x:c>
      <x:c r="H1671" s="45" t="n">
        <x:v>1.83</x:v>
      </x:c>
      <x:c r="I1671" s="0" t="s">
        <x:v>775</x:v>
      </x:c>
      <x:c r="J1671" s="46">
        <x:f>ROUND(E1671* H1671,5)</x:f>
      </x:c>
      <x:c r="K1671" s="47" t="s"/>
    </x:row>
    <x:row r="1672" spans="1:27">
      <x:c r="B1672" s="0" t="s">
        <x:v>1459</x:v>
      </x:c>
      <x:c r="C1672" s="0" t="s">
        <x:v>67</x:v>
      </x:c>
      <x:c r="D1672" s="0" t="s">
        <x:v>1460</x:v>
      </x:c>
      <x:c r="E1672" s="44" t="n">
        <x:v>1</x:v>
      </x:c>
      <x:c r="G1672" s="0" t="s">
        <x:v>774</x:v>
      </x:c>
      <x:c r="H1672" s="45" t="n">
        <x:v>0.51</x:v>
      </x:c>
      <x:c r="I1672" s="0" t="s">
        <x:v>775</x:v>
      </x:c>
      <x:c r="J1672" s="46">
        <x:f>ROUND(E1672* H1672,5)</x:f>
      </x:c>
      <x:c r="K1672" s="47" t="s"/>
    </x:row>
    <x:row r="1673" spans="1:27">
      <x:c r="D1673" s="48" t="s">
        <x:v>789</x:v>
      </x:c>
      <x:c r="E1673" s="47" t="s"/>
      <x:c r="H1673" s="47" t="s"/>
      <x:c r="K1673" s="45">
        <x:f>SUM(J1667:J1672)</x:f>
      </x:c>
    </x:row>
    <x:row r="1674" spans="1:27">
      <x:c r="E1674" s="47" t="s"/>
      <x:c r="H1674" s="47" t="s"/>
      <x:c r="K1674" s="47" t="s"/>
    </x:row>
    <x:row r="1675" spans="1:27">
      <x:c r="D1675" s="48" t="s">
        <x:v>791</x:v>
      </x:c>
      <x:c r="E1675" s="47" t="s"/>
      <x:c r="H1675" s="47" t="n">
        <x:v>2.5</x:v>
      </x:c>
      <x:c r="I1675" s="0" t="s">
        <x:v>792</x:v>
      </x:c>
      <x:c r="J1675" s="0">
        <x:f>ROUND(H1675/100*K1665,5)</x:f>
      </x:c>
      <x:c r="K1675" s="47" t="s"/>
    </x:row>
    <x:row r="1676" spans="1:27">
      <x:c r="D1676" s="48" t="s">
        <x:v>790</x:v>
      </x:c>
      <x:c r="E1676" s="47" t="s"/>
      <x:c r="H1676" s="47" t="s"/>
      <x:c r="K1676" s="49">
        <x:f>SUM(J1662:J1675)</x:f>
      </x:c>
    </x:row>
    <x:row r="1677" spans="1:27">
      <x:c r="D1677" s="48" t="s">
        <x:v>882</x:v>
      </x:c>
      <x:c r="E1677" s="47" t="s"/>
      <x:c r="H1677" s="47" t="n">
        <x:v>3</x:v>
      </x:c>
      <x:c r="I1677" s="0" t="s">
        <x:v>792</x:v>
      </x:c>
      <x:c r="K1677" s="45">
        <x:f>ROUND(H1677/100*K1676,5)</x:f>
      </x:c>
    </x:row>
    <x:row r="1678" spans="1:27">
      <x:c r="D1678" s="48" t="s">
        <x:v>793</x:v>
      </x:c>
      <x:c r="E1678" s="47" t="s"/>
      <x:c r="H1678" s="47" t="s"/>
      <x:c r="K1678" s="49">
        <x:f>SUM(K1676:K1677)</x:f>
      </x:c>
    </x:row>
    <x:row r="1680" spans="1:27" customFormat="1" ht="45" customHeight="1">
      <x:c r="A1680" s="37" t="s">
        <x:v>1461</x:v>
      </x:c>
      <x:c r="B1680" s="37" t="s">
        <x:v>56</x:v>
      </x:c>
      <x:c r="C1680" s="38" t="s">
        <x:v>23</x:v>
      </x:c>
      <x:c r="D1680" s="39" t="s">
        <x:v>57</x:v>
      </x:c>
      <x:c r="E1680" s="38" t="s"/>
      <x:c r="F1680" s="38" t="s"/>
      <x:c r="G1680" s="38" t="s"/>
      <x:c r="H1680" s="40" t="s">
        <x:v>767</x:v>
      </x:c>
      <x:c r="I1680" s="41" t="n">
        <x:v>1</x:v>
      </x:c>
      <x:c r="J1680" s="42" t="s"/>
      <x:c r="K1680" s="43">
        <x:f>ROUND(K1695,2)</x:f>
      </x:c>
      <x:c r="L1680" s="39" t="s">
        <x:v>1462</x:v>
      </x:c>
      <x:c r="M1680" s="38" t="s"/>
      <x:c r="N1680" s="38" t="s"/>
      <x:c r="O1680" s="38" t="s"/>
      <x:c r="P1680" s="38" t="s"/>
      <x:c r="Q1680" s="38" t="s"/>
      <x:c r="R1680" s="38" t="s"/>
      <x:c r="S1680" s="38" t="s"/>
      <x:c r="T1680" s="38" t="s"/>
      <x:c r="U1680" s="38" t="s"/>
      <x:c r="V1680" s="38" t="s"/>
      <x:c r="W1680" s="38" t="s"/>
      <x:c r="X1680" s="38" t="s"/>
      <x:c r="Y1680" s="38" t="s"/>
      <x:c r="Z1680" s="38" t="s"/>
      <x:c r="AA1680" s="38" t="s"/>
    </x:row>
    <x:row r="1681" spans="1:27">
      <x:c r="B1681" s="14" t="s">
        <x:v>769</x:v>
      </x:c>
    </x:row>
    <x:row r="1682" spans="1:27">
      <x:c r="B1682" s="0" t="s">
        <x:v>1382</x:v>
      </x:c>
      <x:c r="C1682" s="0" t="s">
        <x:v>771</x:v>
      </x:c>
      <x:c r="D1682" s="0" t="s">
        <x:v>859</x:v>
      </x:c>
      <x:c r="E1682" s="44" t="n">
        <x:v>0.24</x:v>
      </x:c>
      <x:c r="F1682" s="0" t="s">
        <x:v>773</x:v>
      </x:c>
      <x:c r="G1682" s="0" t="s">
        <x:v>774</x:v>
      </x:c>
      <x:c r="H1682" s="45" t="n">
        <x:v>26.6</x:v>
      </x:c>
      <x:c r="I1682" s="0" t="s">
        <x:v>775</x:v>
      </x:c>
      <x:c r="J1682" s="46">
        <x:f>ROUND(E1682/I1680* H1682,5)</x:f>
      </x:c>
      <x:c r="K1682" s="47" t="s"/>
    </x:row>
    <x:row r="1683" spans="1:27">
      <x:c r="B1683" s="0" t="s">
        <x:v>1437</x:v>
      </x:c>
      <x:c r="C1683" s="0" t="s">
        <x:v>771</x:v>
      </x:c>
      <x:c r="D1683" s="0" t="s">
        <x:v>909</x:v>
      </x:c>
      <x:c r="E1683" s="44" t="n">
        <x:v>0.06</x:v>
      </x:c>
      <x:c r="F1683" s="0" t="s">
        <x:v>773</x:v>
      </x:c>
      <x:c r="G1683" s="0" t="s">
        <x:v>774</x:v>
      </x:c>
      <x:c r="H1683" s="45" t="n">
        <x:v>32.36</x:v>
      </x:c>
      <x:c r="I1683" s="0" t="s">
        <x:v>775</x:v>
      </x:c>
      <x:c r="J1683" s="46">
        <x:f>ROUND(E1683/I1680* H1683,5)</x:f>
      </x:c>
      <x:c r="K1683" s="47" t="s"/>
    </x:row>
    <x:row r="1684" spans="1:27">
      <x:c r="D1684" s="48" t="s">
        <x:v>776</x:v>
      </x:c>
      <x:c r="E1684" s="47" t="s"/>
      <x:c r="H1684" s="47" t="s"/>
      <x:c r="K1684" s="45">
        <x:f>SUM(J1682:J1683)</x:f>
      </x:c>
    </x:row>
    <x:row r="1685" spans="1:27">
      <x:c r="B1685" s="14" t="s">
        <x:v>777</x:v>
      </x:c>
      <x:c r="E1685" s="47" t="s"/>
      <x:c r="H1685" s="47" t="s"/>
      <x:c r="K1685" s="47" t="s"/>
    </x:row>
    <x:row r="1686" spans="1:27">
      <x:c r="B1686" s="0" t="s">
        <x:v>1442</x:v>
      </x:c>
      <x:c r="C1686" s="0" t="s">
        <x:v>771</x:v>
      </x:c>
      <x:c r="D1686" s="0" t="s">
        <x:v>911</x:v>
      </x:c>
      <x:c r="E1686" s="44" t="n">
        <x:v>0.1</x:v>
      </x:c>
      <x:c r="F1686" s="0" t="s">
        <x:v>773</x:v>
      </x:c>
      <x:c r="G1686" s="0" t="s">
        <x:v>774</x:v>
      </x:c>
      <x:c r="H1686" s="45" t="n">
        <x:v>185.08</x:v>
      </x:c>
      <x:c r="I1686" s="0" t="s">
        <x:v>775</x:v>
      </x:c>
      <x:c r="J1686" s="46">
        <x:f>ROUND(E1686/I1680* H1686,5)</x:f>
      </x:c>
      <x:c r="K1686" s="47" t="s"/>
    </x:row>
    <x:row r="1687" spans="1:27">
      <x:c r="D1687" s="48" t="s">
        <x:v>780</x:v>
      </x:c>
      <x:c r="E1687" s="47" t="s"/>
      <x:c r="H1687" s="47" t="s"/>
      <x:c r="K1687" s="45">
        <x:f>SUM(J1686:J1686)</x:f>
      </x:c>
    </x:row>
    <x:row r="1688" spans="1:27">
      <x:c r="B1688" s="14" t="s">
        <x:v>781</x:v>
      </x:c>
      <x:c r="E1688" s="47" t="s"/>
      <x:c r="H1688" s="47" t="s"/>
      <x:c r="K1688" s="47" t="s"/>
    </x:row>
    <x:row r="1689" spans="1:27">
      <x:c r="B1689" s="0" t="s">
        <x:v>1463</x:v>
      </x:c>
      <x:c r="C1689" s="0" t="s">
        <x:v>23</x:v>
      </x:c>
      <x:c r="D1689" s="0" t="s">
        <x:v>1464</x:v>
      </x:c>
      <x:c r="E1689" s="44" t="n">
        <x:v>1.05</x:v>
      </x:c>
      <x:c r="G1689" s="0" t="s">
        <x:v>774</x:v>
      </x:c>
      <x:c r="H1689" s="45" t="n">
        <x:v>109</x:v>
      </x:c>
      <x:c r="I1689" s="0" t="s">
        <x:v>775</x:v>
      </x:c>
      <x:c r="J1689" s="46">
        <x:f>ROUND(E1689* H1689,5)</x:f>
      </x:c>
      <x:c r="K1689" s="47" t="s"/>
    </x:row>
    <x:row r="1690" spans="1:27">
      <x:c r="D1690" s="48" t="s">
        <x:v>789</x:v>
      </x:c>
      <x:c r="E1690" s="47" t="s"/>
      <x:c r="H1690" s="47" t="s"/>
      <x:c r="K1690" s="45">
        <x:f>SUM(J1689:J1689)</x:f>
      </x:c>
    </x:row>
    <x:row r="1691" spans="1:27">
      <x:c r="E1691" s="47" t="s"/>
      <x:c r="H1691" s="47" t="s"/>
      <x:c r="K1691" s="47" t="s"/>
    </x:row>
    <x:row r="1692" spans="1:27">
      <x:c r="D1692" s="48" t="s">
        <x:v>791</x:v>
      </x:c>
      <x:c r="E1692" s="47" t="s"/>
      <x:c r="H1692" s="47" t="n">
        <x:v>2.5</x:v>
      </x:c>
      <x:c r="I1692" s="0" t="s">
        <x:v>792</x:v>
      </x:c>
      <x:c r="J1692" s="0">
        <x:f>ROUND(H1692/100*K1684,5)</x:f>
      </x:c>
      <x:c r="K1692" s="47" t="s"/>
    </x:row>
    <x:row r="1693" spans="1:27">
      <x:c r="D1693" s="48" t="s">
        <x:v>790</x:v>
      </x:c>
      <x:c r="E1693" s="47" t="s"/>
      <x:c r="H1693" s="47" t="s"/>
      <x:c r="K1693" s="49">
        <x:f>SUM(J1681:J1692)</x:f>
      </x:c>
    </x:row>
    <x:row r="1694" spans="1:27">
      <x:c r="D1694" s="48" t="s">
        <x:v>882</x:v>
      </x:c>
      <x:c r="E1694" s="47" t="s"/>
      <x:c r="H1694" s="47" t="n">
        <x:v>3</x:v>
      </x:c>
      <x:c r="I1694" s="0" t="s">
        <x:v>792</x:v>
      </x:c>
      <x:c r="K1694" s="45">
        <x:f>ROUND(H1694/100*K1693,5)</x:f>
      </x:c>
    </x:row>
    <x:row r="1695" spans="1:27">
      <x:c r="D1695" s="48" t="s">
        <x:v>793</x:v>
      </x:c>
      <x:c r="E1695" s="47" t="s"/>
      <x:c r="H1695" s="47" t="s"/>
      <x:c r="K1695" s="49">
        <x:f>SUM(K1693:K1694)</x:f>
      </x:c>
    </x:row>
    <x:row r="1697" spans="1:27" customFormat="1" ht="45" customHeight="1">
      <x:c r="A1697" s="37" t="s">
        <x:v>1465</x:v>
      </x:c>
      <x:c r="B1697" s="37" t="s">
        <x:v>104</x:v>
      </x:c>
      <x:c r="C1697" s="38" t="s">
        <x:v>15</x:v>
      </x:c>
      <x:c r="D1697" s="39" t="s">
        <x:v>105</x:v>
      </x:c>
      <x:c r="E1697" s="38" t="s"/>
      <x:c r="F1697" s="38" t="s"/>
      <x:c r="G1697" s="38" t="s"/>
      <x:c r="H1697" s="40" t="s">
        <x:v>767</x:v>
      </x:c>
      <x:c r="I1697" s="41" t="n">
        <x:v>1</x:v>
      </x:c>
      <x:c r="J1697" s="42" t="s"/>
      <x:c r="K1697" s="43">
        <x:f>ROUND(K1710,2)</x:f>
      </x:c>
      <x:c r="L1697" s="39" t="s">
        <x:v>1466</x:v>
      </x:c>
      <x:c r="M1697" s="38" t="s"/>
      <x:c r="N1697" s="38" t="s"/>
      <x:c r="O1697" s="38" t="s"/>
      <x:c r="P1697" s="38" t="s"/>
      <x:c r="Q1697" s="38" t="s"/>
      <x:c r="R1697" s="38" t="s"/>
      <x:c r="S1697" s="38" t="s"/>
      <x:c r="T1697" s="38" t="s"/>
      <x:c r="U1697" s="38" t="s"/>
      <x:c r="V1697" s="38" t="s"/>
      <x:c r="W1697" s="38" t="s"/>
      <x:c r="X1697" s="38" t="s"/>
      <x:c r="Y1697" s="38" t="s"/>
      <x:c r="Z1697" s="38" t="s"/>
      <x:c r="AA1697" s="38" t="s"/>
    </x:row>
    <x:row r="1698" spans="1:27">
      <x:c r="B1698" s="14" t="s">
        <x:v>769</x:v>
      </x:c>
    </x:row>
    <x:row r="1699" spans="1:27">
      <x:c r="B1699" s="0" t="s">
        <x:v>800</x:v>
      </x:c>
      <x:c r="C1699" s="0" t="s">
        <x:v>771</x:v>
      </x:c>
      <x:c r="D1699" s="0" t="s">
        <x:v>801</x:v>
      </x:c>
      <x:c r="E1699" s="44" t="n">
        <x:v>0.033</x:v>
      </x:c>
      <x:c r="F1699" s="0" t="s">
        <x:v>773</x:v>
      </x:c>
      <x:c r="G1699" s="0" t="s">
        <x:v>774</x:v>
      </x:c>
      <x:c r="H1699" s="45" t="n">
        <x:v>28.4</x:v>
      </x:c>
      <x:c r="I1699" s="0" t="s">
        <x:v>775</x:v>
      </x:c>
      <x:c r="J1699" s="46">
        <x:f>ROUND(E1699/I1697* H1699,5)</x:f>
      </x:c>
      <x:c r="K1699" s="47" t="s"/>
    </x:row>
    <x:row r="1700" spans="1:27">
      <x:c r="B1700" s="0" t="s">
        <x:v>802</x:v>
      </x:c>
      <x:c r="C1700" s="0" t="s">
        <x:v>771</x:v>
      </x:c>
      <x:c r="D1700" s="0" t="s">
        <x:v>803</x:v>
      </x:c>
      <x:c r="E1700" s="44" t="n">
        <x:v>0.033</x:v>
      </x:c>
      <x:c r="F1700" s="0" t="s">
        <x:v>773</x:v>
      </x:c>
      <x:c r="G1700" s="0" t="s">
        <x:v>774</x:v>
      </x:c>
      <x:c r="H1700" s="45" t="n">
        <x:v>32.36</x:v>
      </x:c>
      <x:c r="I1700" s="0" t="s">
        <x:v>775</x:v>
      </x:c>
      <x:c r="J1700" s="46">
        <x:f>ROUND(E1700/I1697* H1700,5)</x:f>
      </x:c>
      <x:c r="K1700" s="47" t="s"/>
    </x:row>
    <x:row r="1701" spans="1:27">
      <x:c r="D1701" s="48" t="s">
        <x:v>776</x:v>
      </x:c>
      <x:c r="E1701" s="47" t="s"/>
      <x:c r="H1701" s="47" t="s"/>
      <x:c r="K1701" s="45">
        <x:f>SUM(J1699:J1700)</x:f>
      </x:c>
    </x:row>
    <x:row r="1702" spans="1:27">
      <x:c r="B1702" s="14" t="s">
        <x:v>781</x:v>
      </x:c>
      <x:c r="E1702" s="47" t="s"/>
      <x:c r="H1702" s="47" t="s"/>
      <x:c r="K1702" s="47" t="s"/>
    </x:row>
    <x:row r="1703" spans="1:27">
      <x:c r="B1703" s="0" t="s">
        <x:v>1467</x:v>
      </x:c>
      <x:c r="C1703" s="0" t="s">
        <x:v>15</x:v>
      </x:c>
      <x:c r="D1703" s="0" t="s">
        <x:v>1468</x:v>
      </x:c>
      <x:c r="E1703" s="44" t="n">
        <x:v>1.2</x:v>
      </x:c>
      <x:c r="G1703" s="0" t="s">
        <x:v>774</x:v>
      </x:c>
      <x:c r="H1703" s="45" t="n">
        <x:v>3.5</x:v>
      </x:c>
      <x:c r="I1703" s="0" t="s">
        <x:v>775</x:v>
      </x:c>
      <x:c r="J1703" s="46">
        <x:f>ROUND(E1703* H1703,5)</x:f>
      </x:c>
      <x:c r="K1703" s="47" t="s"/>
    </x:row>
    <x:row r="1704" spans="1:27">
      <x:c r="B1704" s="0" t="s">
        <x:v>804</x:v>
      </x:c>
      <x:c r="C1704" s="0" t="s">
        <x:v>48</x:v>
      </x:c>
      <x:c r="D1704" s="0" t="s">
        <x:v>805</x:v>
      </x:c>
      <x:c r="E1704" s="44" t="n">
        <x:v>0.0204</x:v>
      </x:c>
      <x:c r="G1704" s="0" t="s">
        <x:v>774</x:v>
      </x:c>
      <x:c r="H1704" s="45" t="n">
        <x:v>2.3</x:v>
      </x:c>
      <x:c r="I1704" s="0" t="s">
        <x:v>775</x:v>
      </x:c>
      <x:c r="J1704" s="46">
        <x:f>ROUND(E1704* H1704,5)</x:f>
      </x:c>
      <x:c r="K1704" s="47" t="s"/>
    </x:row>
    <x:row r="1705" spans="1:27">
      <x:c r="D1705" s="48" t="s">
        <x:v>789</x:v>
      </x:c>
      <x:c r="E1705" s="47" t="s"/>
      <x:c r="H1705" s="47" t="s"/>
      <x:c r="K1705" s="45">
        <x:f>SUM(J1703:J1704)</x:f>
      </x:c>
    </x:row>
    <x:row r="1706" spans="1:27">
      <x:c r="E1706" s="47" t="s"/>
      <x:c r="H1706" s="47" t="s"/>
      <x:c r="K1706" s="47" t="s"/>
    </x:row>
    <x:row r="1707" spans="1:27">
      <x:c r="D1707" s="48" t="s">
        <x:v>791</x:v>
      </x:c>
      <x:c r="E1707" s="47" t="s"/>
      <x:c r="H1707" s="47" t="n">
        <x:v>1.5</x:v>
      </x:c>
      <x:c r="I1707" s="0" t="s">
        <x:v>792</x:v>
      </x:c>
      <x:c r="J1707" s="0">
        <x:f>ROUND(H1707/100*K1701,5)</x:f>
      </x:c>
      <x:c r="K1707" s="47" t="s"/>
    </x:row>
    <x:row r="1708" spans="1:27">
      <x:c r="D1708" s="48" t="s">
        <x:v>790</x:v>
      </x:c>
      <x:c r="E1708" s="47" t="s"/>
      <x:c r="H1708" s="47" t="s"/>
      <x:c r="K1708" s="49">
        <x:f>SUM(J1698:J1707)</x:f>
      </x:c>
    </x:row>
    <x:row r="1709" spans="1:27">
      <x:c r="D1709" s="48" t="s">
        <x:v>882</x:v>
      </x:c>
      <x:c r="E1709" s="47" t="s"/>
      <x:c r="H1709" s="47" t="n">
        <x:v>3</x:v>
      </x:c>
      <x:c r="I1709" s="0" t="s">
        <x:v>792</x:v>
      </x:c>
      <x:c r="K1709" s="45">
        <x:f>ROUND(H1709/100*K1708,5)</x:f>
      </x:c>
    </x:row>
    <x:row r="1710" spans="1:27">
      <x:c r="D1710" s="48" t="s">
        <x:v>793</x:v>
      </x:c>
      <x:c r="E1710" s="47" t="s"/>
      <x:c r="H1710" s="47" t="s"/>
      <x:c r="K1710" s="49">
        <x:f>SUM(K1708:K1709)</x:f>
      </x:c>
    </x:row>
    <x:row r="1712" spans="1:27" customFormat="1" ht="45" customHeight="1">
      <x:c r="A1712" s="37" t="s">
        <x:v>1469</x:v>
      </x:c>
      <x:c r="B1712" s="37" t="s">
        <x:v>84</x:v>
      </x:c>
      <x:c r="C1712" s="38" t="s">
        <x:v>48</x:v>
      </x:c>
      <x:c r="D1712" s="39" t="s">
        <x:v>75</x:v>
      </x:c>
      <x:c r="E1712" s="38" t="s"/>
      <x:c r="F1712" s="38" t="s"/>
      <x:c r="G1712" s="38" t="s"/>
      <x:c r="H1712" s="40" t="s">
        <x:v>767</x:v>
      </x:c>
      <x:c r="I1712" s="41" t="n">
        <x:v>1</x:v>
      </x:c>
      <x:c r="J1712" s="42" t="s"/>
      <x:c r="K1712" s="43">
        <x:f>ROUND(K1727,2)</x:f>
      </x:c>
      <x:c r="L1712" s="39" t="s">
        <x:v>1470</x:v>
      </x:c>
      <x:c r="M1712" s="38" t="s"/>
      <x:c r="N1712" s="38" t="s"/>
      <x:c r="O1712" s="38" t="s"/>
      <x:c r="P1712" s="38" t="s"/>
      <x:c r="Q1712" s="38" t="s"/>
      <x:c r="R1712" s="38" t="s"/>
      <x:c r="S1712" s="38" t="s"/>
      <x:c r="T1712" s="38" t="s"/>
      <x:c r="U1712" s="38" t="s"/>
      <x:c r="V1712" s="38" t="s"/>
      <x:c r="W1712" s="38" t="s"/>
      <x:c r="X1712" s="38" t="s"/>
      <x:c r="Y1712" s="38" t="s"/>
      <x:c r="Z1712" s="38" t="s"/>
      <x:c r="AA1712" s="38" t="s"/>
    </x:row>
    <x:row r="1713" spans="1:27">
      <x:c r="B1713" s="14" t="s">
        <x:v>769</x:v>
      </x:c>
    </x:row>
    <x:row r="1714" spans="1:27">
      <x:c r="B1714" s="0" t="s">
        <x:v>1471</x:v>
      </x:c>
      <x:c r="C1714" s="0" t="s">
        <x:v>771</x:v>
      </x:c>
      <x:c r="D1714" s="0" t="s">
        <x:v>895</x:v>
      </x:c>
      <x:c r="E1714" s="44" t="n">
        <x:v>0.01</x:v>
      </x:c>
      <x:c r="F1714" s="0" t="s">
        <x:v>773</x:v>
      </x:c>
      <x:c r="G1714" s="0" t="s">
        <x:v>774</x:v>
      </x:c>
      <x:c r="H1714" s="45" t="n">
        <x:v>28.51</x:v>
      </x:c>
      <x:c r="I1714" s="0" t="s">
        <x:v>775</x:v>
      </x:c>
      <x:c r="J1714" s="46">
        <x:f>ROUND(E1714/I1712* H1714,5)</x:f>
      </x:c>
      <x:c r="K1714" s="47" t="s"/>
    </x:row>
    <x:row r="1715" spans="1:27">
      <x:c r="B1715" s="0" t="s">
        <x:v>1387</x:v>
      </x:c>
      <x:c r="C1715" s="0" t="s">
        <x:v>771</x:v>
      </x:c>
      <x:c r="D1715" s="0" t="s">
        <x:v>893</x:v>
      </x:c>
      <x:c r="E1715" s="44" t="n">
        <x:v>0.015</x:v>
      </x:c>
      <x:c r="F1715" s="0" t="s">
        <x:v>773</x:v>
      </x:c>
      <x:c r="G1715" s="0" t="s">
        <x:v>774</x:v>
      </x:c>
      <x:c r="H1715" s="45" t="n">
        <x:v>32.9</x:v>
      </x:c>
      <x:c r="I1715" s="0" t="s">
        <x:v>775</x:v>
      </x:c>
      <x:c r="J1715" s="46">
        <x:f>ROUND(E1715/I1712* H1715,5)</x:f>
      </x:c>
      <x:c r="K1715" s="47" t="s"/>
    </x:row>
    <x:row r="1716" spans="1:27">
      <x:c r="D1716" s="48" t="s">
        <x:v>776</x:v>
      </x:c>
      <x:c r="E1716" s="47" t="s"/>
      <x:c r="H1716" s="47" t="s"/>
      <x:c r="K1716" s="45">
        <x:f>SUM(J1714:J1715)</x:f>
      </x:c>
    </x:row>
    <x:row r="1717" spans="1:27">
      <x:c r="B1717" s="14" t="s">
        <x:v>777</x:v>
      </x:c>
      <x:c r="E1717" s="47" t="s"/>
      <x:c r="H1717" s="47" t="s"/>
      <x:c r="K1717" s="47" t="s"/>
    </x:row>
    <x:row r="1718" spans="1:27">
      <x:c r="B1718" s="0" t="s">
        <x:v>1472</x:v>
      </x:c>
      <x:c r="C1718" s="0" t="s">
        <x:v>771</x:v>
      </x:c>
      <x:c r="D1718" s="0" t="s">
        <x:v>897</x:v>
      </x:c>
      <x:c r="E1718" s="44" t="n">
        <x:v>0.015</x:v>
      </x:c>
      <x:c r="F1718" s="0" t="s">
        <x:v>773</x:v>
      </x:c>
      <x:c r="G1718" s="0" t="s">
        <x:v>774</x:v>
      </x:c>
      <x:c r="H1718" s="45" t="n">
        <x:v>3.42</x:v>
      </x:c>
      <x:c r="I1718" s="0" t="s">
        <x:v>775</x:v>
      </x:c>
      <x:c r="J1718" s="46">
        <x:f>ROUND(E1718/I1712* H1718,5)</x:f>
      </x:c>
      <x:c r="K1718" s="47" t="s"/>
    </x:row>
    <x:row r="1719" spans="1:27">
      <x:c r="D1719" s="48" t="s">
        <x:v>780</x:v>
      </x:c>
      <x:c r="E1719" s="47" t="s"/>
      <x:c r="H1719" s="47" t="s"/>
      <x:c r="K1719" s="45">
        <x:f>SUM(J1718:J1718)</x:f>
      </x:c>
    </x:row>
    <x:row r="1720" spans="1:27">
      <x:c r="B1720" s="14" t="s">
        <x:v>781</x:v>
      </x:c>
      <x:c r="E1720" s="47" t="s"/>
      <x:c r="H1720" s="47" t="s"/>
      <x:c r="K1720" s="47" t="s"/>
    </x:row>
    <x:row r="1721" spans="1:27">
      <x:c r="B1721" s="0" t="s">
        <x:v>1473</x:v>
      </x:c>
      <x:c r="C1721" s="0" t="s">
        <x:v>48</x:v>
      </x:c>
      <x:c r="D1721" s="0" t="s">
        <x:v>1474</x:v>
      </x:c>
      <x:c r="E1721" s="44" t="n">
        <x:v>1.5</x:v>
      </x:c>
      <x:c r="G1721" s="0" t="s">
        <x:v>774</x:v>
      </x:c>
      <x:c r="H1721" s="45" t="n">
        <x:v>1.32</x:v>
      </x:c>
      <x:c r="I1721" s="0" t="s">
        <x:v>775</x:v>
      </x:c>
      <x:c r="J1721" s="46">
        <x:f>ROUND(E1721* H1721,5)</x:f>
      </x:c>
      <x:c r="K1721" s="47" t="s"/>
    </x:row>
    <x:row r="1722" spans="1:27">
      <x:c r="D1722" s="48" t="s">
        <x:v>789</x:v>
      </x:c>
      <x:c r="E1722" s="47" t="s"/>
      <x:c r="H1722" s="47" t="s"/>
      <x:c r="K1722" s="45">
        <x:f>SUM(J1721:J1721)</x:f>
      </x:c>
    </x:row>
    <x:row r="1723" spans="1:27">
      <x:c r="E1723" s="47" t="s"/>
      <x:c r="H1723" s="47" t="s"/>
      <x:c r="K1723" s="47" t="s"/>
    </x:row>
    <x:row r="1724" spans="1:27">
      <x:c r="D1724" s="48" t="s">
        <x:v>791</x:v>
      </x:c>
      <x:c r="E1724" s="47" t="s"/>
      <x:c r="H1724" s="47" t="n">
        <x:v>2.5</x:v>
      </x:c>
      <x:c r="I1724" s="0" t="s">
        <x:v>792</x:v>
      </x:c>
      <x:c r="J1724" s="0">
        <x:f>ROUND(H1724/100*K1716,5)</x:f>
      </x:c>
      <x:c r="K1724" s="47" t="s"/>
    </x:row>
    <x:row r="1725" spans="1:27">
      <x:c r="D1725" s="48" t="s">
        <x:v>790</x:v>
      </x:c>
      <x:c r="E1725" s="47" t="s"/>
      <x:c r="H1725" s="47" t="s"/>
      <x:c r="K1725" s="49">
        <x:f>SUM(J1713:J1724)</x:f>
      </x:c>
    </x:row>
    <x:row r="1726" spans="1:27">
      <x:c r="D1726" s="48" t="s">
        <x:v>882</x:v>
      </x:c>
      <x:c r="E1726" s="47" t="s"/>
      <x:c r="H1726" s="47" t="n">
        <x:v>3</x:v>
      </x:c>
      <x:c r="I1726" s="0" t="s">
        <x:v>792</x:v>
      </x:c>
      <x:c r="K1726" s="45">
        <x:f>ROUND(H1726/100*K1725,5)</x:f>
      </x:c>
    </x:row>
    <x:row r="1727" spans="1:27">
      <x:c r="D1727" s="48" t="s">
        <x:v>793</x:v>
      </x:c>
      <x:c r="E1727" s="47" t="s"/>
      <x:c r="H1727" s="47" t="s"/>
      <x:c r="K1727" s="49">
        <x:f>SUM(K1725:K1726)</x:f>
      </x:c>
    </x:row>
    <x:row r="1729" spans="1:27" customFormat="1" ht="45" customHeight="1">
      <x:c r="A1729" s="37" t="s">
        <x:v>1475</x:v>
      </x:c>
      <x:c r="B1729" s="37" t="s">
        <x:v>74</x:v>
      </x:c>
      <x:c r="C1729" s="38" t="s">
        <x:v>48</x:v>
      </x:c>
      <x:c r="D1729" s="39" t="s">
        <x:v>75</x:v>
      </x:c>
      <x:c r="E1729" s="38" t="s"/>
      <x:c r="F1729" s="38" t="s"/>
      <x:c r="G1729" s="38" t="s"/>
      <x:c r="H1729" s="40" t="s">
        <x:v>767</x:v>
      </x:c>
      <x:c r="I1729" s="41" t="n">
        <x:v>0.223</x:v>
      </x:c>
      <x:c r="J1729" s="42" t="s"/>
      <x:c r="K1729" s="43">
        <x:f>ROUND(K1744,2)</x:f>
      </x:c>
      <x:c r="L1729" s="39" t="s">
        <x:v>1470</x:v>
      </x:c>
      <x:c r="M1729" s="38" t="s"/>
      <x:c r="N1729" s="38" t="s"/>
      <x:c r="O1729" s="38" t="s"/>
      <x:c r="P1729" s="38" t="s"/>
      <x:c r="Q1729" s="38" t="s"/>
      <x:c r="R1729" s="38" t="s"/>
      <x:c r="S1729" s="38" t="s"/>
      <x:c r="T1729" s="38" t="s"/>
      <x:c r="U1729" s="38" t="s"/>
      <x:c r="V1729" s="38" t="s"/>
      <x:c r="W1729" s="38" t="s"/>
      <x:c r="X1729" s="38" t="s"/>
      <x:c r="Y1729" s="38" t="s"/>
      <x:c r="Z1729" s="38" t="s"/>
      <x:c r="AA1729" s="38" t="s"/>
    </x:row>
    <x:row r="1730" spans="1:27">
      <x:c r="B1730" s="14" t="s">
        <x:v>769</x:v>
      </x:c>
    </x:row>
    <x:row r="1731" spans="1:27">
      <x:c r="B1731" s="0" t="s">
        <x:v>1387</x:v>
      </x:c>
      <x:c r="C1731" s="0" t="s">
        <x:v>771</x:v>
      </x:c>
      <x:c r="D1731" s="0" t="s">
        <x:v>893</x:v>
      </x:c>
      <x:c r="E1731" s="44" t="n">
        <x:v>0.012</x:v>
      </x:c>
      <x:c r="F1731" s="0" t="s">
        <x:v>773</x:v>
      </x:c>
      <x:c r="G1731" s="0" t="s">
        <x:v>774</x:v>
      </x:c>
      <x:c r="H1731" s="45" t="n">
        <x:v>32.9</x:v>
      </x:c>
      <x:c r="I1731" s="0" t="s">
        <x:v>775</x:v>
      </x:c>
      <x:c r="J1731" s="46">
        <x:f>ROUND(E1731/I1729* H1731,5)</x:f>
      </x:c>
      <x:c r="K1731" s="47" t="s"/>
    </x:row>
    <x:row r="1732" spans="1:27">
      <x:c r="B1732" s="0" t="s">
        <x:v>1471</x:v>
      </x:c>
      <x:c r="C1732" s="0" t="s">
        <x:v>771</x:v>
      </x:c>
      <x:c r="D1732" s="0" t="s">
        <x:v>895</x:v>
      </x:c>
      <x:c r="E1732" s="44" t="n">
        <x:v>0.001</x:v>
      </x:c>
      <x:c r="F1732" s="0" t="s">
        <x:v>773</x:v>
      </x:c>
      <x:c r="G1732" s="0" t="s">
        <x:v>774</x:v>
      </x:c>
      <x:c r="H1732" s="45" t="n">
        <x:v>28.51</x:v>
      </x:c>
      <x:c r="I1732" s="0" t="s">
        <x:v>775</x:v>
      </x:c>
      <x:c r="J1732" s="46">
        <x:f>ROUND(E1732/I1729* H1732,5)</x:f>
      </x:c>
      <x:c r="K1732" s="47" t="s"/>
    </x:row>
    <x:row r="1733" spans="1:27">
      <x:c r="D1733" s="48" t="s">
        <x:v>776</x:v>
      </x:c>
      <x:c r="E1733" s="47" t="s"/>
      <x:c r="H1733" s="47" t="s"/>
      <x:c r="K1733" s="45">
        <x:f>SUM(J1731:J1732)</x:f>
      </x:c>
    </x:row>
    <x:row r="1734" spans="1:27">
      <x:c r="B1734" s="14" t="s">
        <x:v>777</x:v>
      </x:c>
      <x:c r="E1734" s="47" t="s"/>
      <x:c r="H1734" s="47" t="s"/>
      <x:c r="K1734" s="47" t="s"/>
    </x:row>
    <x:row r="1735" spans="1:27">
      <x:c r="B1735" s="0" t="s">
        <x:v>1472</x:v>
      </x:c>
      <x:c r="C1735" s="0" t="s">
        <x:v>771</x:v>
      </x:c>
      <x:c r="D1735" s="0" t="s">
        <x:v>897</x:v>
      </x:c>
      <x:c r="E1735" s="44" t="n">
        <x:v>0.015</x:v>
      </x:c>
      <x:c r="F1735" s="0" t="s">
        <x:v>773</x:v>
      </x:c>
      <x:c r="G1735" s="0" t="s">
        <x:v>774</x:v>
      </x:c>
      <x:c r="H1735" s="45" t="n">
        <x:v>3.42</x:v>
      </x:c>
      <x:c r="I1735" s="0" t="s">
        <x:v>775</x:v>
      </x:c>
      <x:c r="J1735" s="46">
        <x:f>ROUND(E1735/I1729* H1735,5)</x:f>
      </x:c>
      <x:c r="K1735" s="47" t="s"/>
    </x:row>
    <x:row r="1736" spans="1:27">
      <x:c r="D1736" s="48" t="s">
        <x:v>780</x:v>
      </x:c>
      <x:c r="E1736" s="47" t="s"/>
      <x:c r="H1736" s="47" t="s"/>
      <x:c r="K1736" s="45">
        <x:f>SUM(J1735:J1735)</x:f>
      </x:c>
    </x:row>
    <x:row r="1737" spans="1:27">
      <x:c r="B1737" s="14" t="s">
        <x:v>781</x:v>
      </x:c>
      <x:c r="E1737" s="47" t="s"/>
      <x:c r="H1737" s="47" t="s"/>
      <x:c r="K1737" s="47" t="s"/>
    </x:row>
    <x:row r="1738" spans="1:27">
      <x:c r="B1738" s="0" t="s">
        <x:v>1473</x:v>
      </x:c>
      <x:c r="C1738" s="0" t="s">
        <x:v>48</x:v>
      </x:c>
      <x:c r="D1738" s="0" t="s">
        <x:v>1474</x:v>
      </x:c>
      <x:c r="E1738" s="44" t="n">
        <x:v>1</x:v>
      </x:c>
      <x:c r="G1738" s="0" t="s">
        <x:v>774</x:v>
      </x:c>
      <x:c r="H1738" s="45" t="n">
        <x:v>1.32</x:v>
      </x:c>
      <x:c r="I1738" s="0" t="s">
        <x:v>775</x:v>
      </x:c>
      <x:c r="J1738" s="46">
        <x:f>ROUND(E1738* H1738,5)</x:f>
      </x:c>
      <x:c r="K1738" s="47" t="s"/>
    </x:row>
    <x:row r="1739" spans="1:27">
      <x:c r="D1739" s="48" t="s">
        <x:v>789</x:v>
      </x:c>
      <x:c r="E1739" s="47" t="s"/>
      <x:c r="H1739" s="47" t="s"/>
      <x:c r="K1739" s="45">
        <x:f>SUM(J1738:J1738)</x:f>
      </x:c>
    </x:row>
    <x:row r="1740" spans="1:27">
      <x:c r="E1740" s="47" t="s"/>
      <x:c r="H1740" s="47" t="s"/>
      <x:c r="K1740" s="47" t="s"/>
    </x:row>
    <x:row r="1741" spans="1:27">
      <x:c r="D1741" s="48" t="s">
        <x:v>791</x:v>
      </x:c>
      <x:c r="E1741" s="47" t="s"/>
      <x:c r="H1741" s="47" t="n">
        <x:v>2.5</x:v>
      </x:c>
      <x:c r="I1741" s="0" t="s">
        <x:v>792</x:v>
      </x:c>
      <x:c r="J1741" s="0">
        <x:f>ROUND(H1741/100*K1733,5)</x:f>
      </x:c>
      <x:c r="K1741" s="47" t="s"/>
    </x:row>
    <x:row r="1742" spans="1:27">
      <x:c r="D1742" s="48" t="s">
        <x:v>790</x:v>
      </x:c>
      <x:c r="E1742" s="47" t="s"/>
      <x:c r="H1742" s="47" t="s"/>
      <x:c r="K1742" s="49">
        <x:f>SUM(J1730:J1741)</x:f>
      </x:c>
    </x:row>
    <x:row r="1743" spans="1:27">
      <x:c r="D1743" s="48" t="s">
        <x:v>882</x:v>
      </x:c>
      <x:c r="E1743" s="47" t="s"/>
      <x:c r="H1743" s="47" t="n">
        <x:v>3</x:v>
      </x:c>
      <x:c r="I1743" s="0" t="s">
        <x:v>792</x:v>
      </x:c>
      <x:c r="K1743" s="45">
        <x:f>ROUND(H1743/100*K1742,5)</x:f>
      </x:c>
    </x:row>
    <x:row r="1744" spans="1:27">
      <x:c r="D1744" s="48" t="s">
        <x:v>793</x:v>
      </x:c>
      <x:c r="E1744" s="47" t="s"/>
      <x:c r="H1744" s="47" t="s"/>
      <x:c r="K1744" s="49">
        <x:f>SUM(K1742:K1743)</x:f>
      </x:c>
    </x:row>
    <x:row r="1746" spans="1:27" customFormat="1" ht="45" customHeight="1">
      <x:c r="A1746" s="37" t="s">
        <x:v>1476</x:v>
      </x:c>
      <x:c r="B1746" s="37" t="s">
        <x:v>62</x:v>
      </x:c>
      <x:c r="C1746" s="38" t="s">
        <x:v>23</x:v>
      </x:c>
      <x:c r="D1746" s="39" t="s">
        <x:v>63</x:v>
      </x:c>
      <x:c r="E1746" s="38" t="s"/>
      <x:c r="F1746" s="38" t="s"/>
      <x:c r="G1746" s="38" t="s"/>
      <x:c r="H1746" s="40" t="s">
        <x:v>767</x:v>
      </x:c>
      <x:c r="I1746" s="41" t="n">
        <x:v>1</x:v>
      </x:c>
      <x:c r="J1746" s="42" t="s"/>
      <x:c r="K1746" s="43">
        <x:f>ROUND(K1761,2)</x:f>
      </x:c>
      <x:c r="L1746" s="39" t="s">
        <x:v>1477</x:v>
      </x:c>
      <x:c r="M1746" s="38" t="s"/>
      <x:c r="N1746" s="38" t="s"/>
      <x:c r="O1746" s="38" t="s"/>
      <x:c r="P1746" s="38" t="s"/>
      <x:c r="Q1746" s="38" t="s"/>
      <x:c r="R1746" s="38" t="s"/>
      <x:c r="S1746" s="38" t="s"/>
      <x:c r="T1746" s="38" t="s"/>
      <x:c r="U1746" s="38" t="s"/>
      <x:c r="V1746" s="38" t="s"/>
      <x:c r="W1746" s="38" t="s"/>
      <x:c r="X1746" s="38" t="s"/>
      <x:c r="Y1746" s="38" t="s"/>
      <x:c r="Z1746" s="38" t="s"/>
      <x:c r="AA1746" s="38" t="s"/>
    </x:row>
    <x:row r="1747" spans="1:27">
      <x:c r="B1747" s="14" t="s">
        <x:v>769</x:v>
      </x:c>
    </x:row>
    <x:row r="1748" spans="1:27">
      <x:c r="B1748" s="0" t="s">
        <x:v>1382</x:v>
      </x:c>
      <x:c r="C1748" s="0" t="s">
        <x:v>771</x:v>
      </x:c>
      <x:c r="D1748" s="0" t="s">
        <x:v>859</x:v>
      </x:c>
      <x:c r="E1748" s="44" t="n">
        <x:v>0.4</x:v>
      </x:c>
      <x:c r="F1748" s="0" t="s">
        <x:v>773</x:v>
      </x:c>
      <x:c r="G1748" s="0" t="s">
        <x:v>774</x:v>
      </x:c>
      <x:c r="H1748" s="45" t="n">
        <x:v>26.6</x:v>
      </x:c>
      <x:c r="I1748" s="0" t="s">
        <x:v>775</x:v>
      </x:c>
      <x:c r="J1748" s="46">
        <x:f>ROUND(E1748/I1746* H1748,5)</x:f>
      </x:c>
      <x:c r="K1748" s="47" t="s"/>
    </x:row>
    <x:row r="1749" spans="1:27">
      <x:c r="B1749" s="0" t="s">
        <x:v>1437</x:v>
      </x:c>
      <x:c r="C1749" s="0" t="s">
        <x:v>771</x:v>
      </x:c>
      <x:c r="D1749" s="0" t="s">
        <x:v>909</x:v>
      </x:c>
      <x:c r="E1749" s="44" t="n">
        <x:v>0.1</x:v>
      </x:c>
      <x:c r="F1749" s="0" t="s">
        <x:v>773</x:v>
      </x:c>
      <x:c r="G1749" s="0" t="s">
        <x:v>774</x:v>
      </x:c>
      <x:c r="H1749" s="45" t="n">
        <x:v>32.36</x:v>
      </x:c>
      <x:c r="I1749" s="0" t="s">
        <x:v>775</x:v>
      </x:c>
      <x:c r="J1749" s="46">
        <x:f>ROUND(E1749/I1746* H1749,5)</x:f>
      </x:c>
      <x:c r="K1749" s="47" t="s"/>
    </x:row>
    <x:row r="1750" spans="1:27">
      <x:c r="D1750" s="48" t="s">
        <x:v>776</x:v>
      </x:c>
      <x:c r="E1750" s="47" t="s"/>
      <x:c r="H1750" s="47" t="s"/>
      <x:c r="K1750" s="45">
        <x:f>SUM(J1748:J1749)</x:f>
      </x:c>
    </x:row>
    <x:row r="1751" spans="1:27">
      <x:c r="B1751" s="14" t="s">
        <x:v>777</x:v>
      </x:c>
      <x:c r="E1751" s="47" t="s"/>
      <x:c r="H1751" s="47" t="s"/>
      <x:c r="K1751" s="47" t="s"/>
    </x:row>
    <x:row r="1752" spans="1:27">
      <x:c r="B1752" s="0" t="s">
        <x:v>1442</x:v>
      </x:c>
      <x:c r="C1752" s="0" t="s">
        <x:v>771</x:v>
      </x:c>
      <x:c r="D1752" s="0" t="s">
        <x:v>911</x:v>
      </x:c>
      <x:c r="E1752" s="44" t="n">
        <x:v>0.15</x:v>
      </x:c>
      <x:c r="F1752" s="0" t="s">
        <x:v>773</x:v>
      </x:c>
      <x:c r="G1752" s="0" t="s">
        <x:v>774</x:v>
      </x:c>
      <x:c r="H1752" s="45" t="n">
        <x:v>185.08</x:v>
      </x:c>
      <x:c r="I1752" s="0" t="s">
        <x:v>775</x:v>
      </x:c>
      <x:c r="J1752" s="46">
        <x:f>ROUND(E1752/I1746* H1752,5)</x:f>
      </x:c>
      <x:c r="K1752" s="47" t="s"/>
    </x:row>
    <x:row r="1753" spans="1:27">
      <x:c r="D1753" s="48" t="s">
        <x:v>780</x:v>
      </x:c>
      <x:c r="E1753" s="47" t="s"/>
      <x:c r="H1753" s="47" t="s"/>
      <x:c r="K1753" s="45">
        <x:f>SUM(J1752:J1752)</x:f>
      </x:c>
    </x:row>
    <x:row r="1754" spans="1:27">
      <x:c r="B1754" s="14" t="s">
        <x:v>781</x:v>
      </x:c>
      <x:c r="E1754" s="47" t="s"/>
      <x:c r="H1754" s="47" t="s"/>
      <x:c r="K1754" s="47" t="s"/>
    </x:row>
    <x:row r="1755" spans="1:27">
      <x:c r="B1755" s="0" t="s">
        <x:v>1478</x:v>
      </x:c>
      <x:c r="C1755" s="0" t="s">
        <x:v>23</x:v>
      </x:c>
      <x:c r="D1755" s="0" t="s">
        <x:v>1479</x:v>
      </x:c>
      <x:c r="E1755" s="44" t="n">
        <x:v>1.05</x:v>
      </x:c>
      <x:c r="G1755" s="0" t="s">
        <x:v>774</x:v>
      </x:c>
      <x:c r="H1755" s="45" t="n">
        <x:v>79.01</x:v>
      </x:c>
      <x:c r="I1755" s="0" t="s">
        <x:v>775</x:v>
      </x:c>
      <x:c r="J1755" s="46">
        <x:f>ROUND(E1755* H1755,5)</x:f>
      </x:c>
      <x:c r="K1755" s="47" t="s"/>
    </x:row>
    <x:row r="1756" spans="1:27">
      <x:c r="D1756" s="48" t="s">
        <x:v>789</x:v>
      </x:c>
      <x:c r="E1756" s="47" t="s"/>
      <x:c r="H1756" s="47" t="s"/>
      <x:c r="K1756" s="45">
        <x:f>SUM(J1755:J1755)</x:f>
      </x:c>
    </x:row>
    <x:row r="1757" spans="1:27">
      <x:c r="E1757" s="47" t="s"/>
      <x:c r="H1757" s="47" t="s"/>
      <x:c r="K1757" s="47" t="s"/>
    </x:row>
    <x:row r="1758" spans="1:27">
      <x:c r="D1758" s="48" t="s">
        <x:v>791</x:v>
      </x:c>
      <x:c r="E1758" s="47" t="s"/>
      <x:c r="H1758" s="47" t="n">
        <x:v>2.5</x:v>
      </x:c>
      <x:c r="I1758" s="0" t="s">
        <x:v>792</x:v>
      </x:c>
      <x:c r="J1758" s="0">
        <x:f>ROUND(H1758/100*K1750,5)</x:f>
      </x:c>
      <x:c r="K1758" s="47" t="s"/>
    </x:row>
    <x:row r="1759" spans="1:27">
      <x:c r="D1759" s="48" t="s">
        <x:v>790</x:v>
      </x:c>
      <x:c r="E1759" s="47" t="s"/>
      <x:c r="H1759" s="47" t="s"/>
      <x:c r="K1759" s="49">
        <x:f>SUM(J1747:J1758)</x:f>
      </x:c>
    </x:row>
    <x:row r="1760" spans="1:27">
      <x:c r="D1760" s="48" t="s">
        <x:v>882</x:v>
      </x:c>
      <x:c r="E1760" s="47" t="s"/>
      <x:c r="H1760" s="47" t="n">
        <x:v>3</x:v>
      </x:c>
      <x:c r="I1760" s="0" t="s">
        <x:v>792</x:v>
      </x:c>
      <x:c r="K1760" s="45">
        <x:f>ROUND(H1760/100*K1759,5)</x:f>
      </x:c>
    </x:row>
    <x:row r="1761" spans="1:27">
      <x:c r="D1761" s="48" t="s">
        <x:v>793</x:v>
      </x:c>
      <x:c r="E1761" s="47" t="s"/>
      <x:c r="H1761" s="47" t="s"/>
      <x:c r="K1761" s="49">
        <x:f>SUM(K1759:K1760)</x:f>
      </x:c>
    </x:row>
    <x:row r="1763" spans="1:27" customFormat="1" ht="45" customHeight="1">
      <x:c r="A1763" s="37" t="s">
        <x:v>1480</x:v>
      </x:c>
      <x:c r="B1763" s="37" t="s">
        <x:v>89</x:v>
      </x:c>
      <x:c r="C1763" s="38" t="s">
        <x:v>23</x:v>
      </x:c>
      <x:c r="D1763" s="39" t="s">
        <x:v>90</x:v>
      </x:c>
      <x:c r="E1763" s="38" t="s"/>
      <x:c r="F1763" s="38" t="s"/>
      <x:c r="G1763" s="38" t="s"/>
      <x:c r="H1763" s="40" t="s">
        <x:v>767</x:v>
      </x:c>
      <x:c r="I1763" s="41" t="n">
        <x:v>1</x:v>
      </x:c>
      <x:c r="J1763" s="42" t="s"/>
      <x:c r="K1763" s="43">
        <x:f>ROUND(K1778,2)</x:f>
      </x:c>
      <x:c r="L1763" s="39" t="s">
        <x:v>1481</x:v>
      </x:c>
      <x:c r="M1763" s="38" t="s"/>
      <x:c r="N1763" s="38" t="s"/>
      <x:c r="O1763" s="38" t="s"/>
      <x:c r="P1763" s="38" t="s"/>
      <x:c r="Q1763" s="38" t="s"/>
      <x:c r="R1763" s="38" t="s"/>
      <x:c r="S1763" s="38" t="s"/>
      <x:c r="T1763" s="38" t="s"/>
      <x:c r="U1763" s="38" t="s"/>
      <x:c r="V1763" s="38" t="s"/>
      <x:c r="W1763" s="38" t="s"/>
      <x:c r="X1763" s="38" t="s"/>
      <x:c r="Y1763" s="38" t="s"/>
      <x:c r="Z1763" s="38" t="s"/>
      <x:c r="AA1763" s="38" t="s"/>
    </x:row>
    <x:row r="1764" spans="1:27">
      <x:c r="B1764" s="14" t="s">
        <x:v>769</x:v>
      </x:c>
    </x:row>
    <x:row r="1765" spans="1:27">
      <x:c r="B1765" s="0" t="s">
        <x:v>1437</x:v>
      </x:c>
      <x:c r="C1765" s="0" t="s">
        <x:v>771</x:v>
      </x:c>
      <x:c r="D1765" s="0" t="s">
        <x:v>909</x:v>
      </x:c>
      <x:c r="E1765" s="44" t="n">
        <x:v>0.65</x:v>
      </x:c>
      <x:c r="F1765" s="0" t="s">
        <x:v>773</x:v>
      </x:c>
      <x:c r="G1765" s="0" t="s">
        <x:v>774</x:v>
      </x:c>
      <x:c r="H1765" s="45" t="n">
        <x:v>32.36</x:v>
      </x:c>
      <x:c r="I1765" s="0" t="s">
        <x:v>775</x:v>
      </x:c>
      <x:c r="J1765" s="46">
        <x:f>ROUND(E1765/I1763* H1765,5)</x:f>
      </x:c>
      <x:c r="K1765" s="47" t="s"/>
    </x:row>
    <x:row r="1766" spans="1:27">
      <x:c r="B1766" s="0" t="s">
        <x:v>1382</x:v>
      </x:c>
      <x:c r="C1766" s="0" t="s">
        <x:v>771</x:v>
      </x:c>
      <x:c r="D1766" s="0" t="s">
        <x:v>859</x:v>
      </x:c>
      <x:c r="E1766" s="44" t="n">
        <x:v>0.4</x:v>
      </x:c>
      <x:c r="F1766" s="0" t="s">
        <x:v>773</x:v>
      </x:c>
      <x:c r="G1766" s="0" t="s">
        <x:v>774</x:v>
      </x:c>
      <x:c r="H1766" s="45" t="n">
        <x:v>26.6</x:v>
      </x:c>
      <x:c r="I1766" s="0" t="s">
        <x:v>775</x:v>
      </x:c>
      <x:c r="J1766" s="46">
        <x:f>ROUND(E1766/I1763* H1766,5)</x:f>
      </x:c>
      <x:c r="K1766" s="47" t="s"/>
    </x:row>
    <x:row r="1767" spans="1:27">
      <x:c r="D1767" s="48" t="s">
        <x:v>776</x:v>
      </x:c>
      <x:c r="E1767" s="47" t="s"/>
      <x:c r="H1767" s="47" t="s"/>
      <x:c r="K1767" s="45">
        <x:f>SUM(J1765:J1766)</x:f>
      </x:c>
    </x:row>
    <x:row r="1768" spans="1:27">
      <x:c r="B1768" s="14" t="s">
        <x:v>777</x:v>
      </x:c>
      <x:c r="E1768" s="47" t="s"/>
      <x:c r="H1768" s="47" t="s"/>
      <x:c r="K1768" s="47" t="s"/>
    </x:row>
    <x:row r="1769" spans="1:27">
      <x:c r="B1769" s="0" t="s">
        <x:v>1442</x:v>
      </x:c>
      <x:c r="C1769" s="0" t="s">
        <x:v>771</x:v>
      </x:c>
      <x:c r="D1769" s="0" t="s">
        <x:v>911</x:v>
      </x:c>
      <x:c r="E1769" s="44" t="n">
        <x:v>0.15</x:v>
      </x:c>
      <x:c r="F1769" s="0" t="s">
        <x:v>773</x:v>
      </x:c>
      <x:c r="G1769" s="0" t="s">
        <x:v>774</x:v>
      </x:c>
      <x:c r="H1769" s="45" t="n">
        <x:v>185.08</x:v>
      </x:c>
      <x:c r="I1769" s="0" t="s">
        <x:v>775</x:v>
      </x:c>
      <x:c r="J1769" s="46">
        <x:f>ROUND(E1769/I1763* H1769,5)</x:f>
      </x:c>
      <x:c r="K1769" s="47" t="s"/>
    </x:row>
    <x:row r="1770" spans="1:27">
      <x:c r="D1770" s="48" t="s">
        <x:v>780</x:v>
      </x:c>
      <x:c r="E1770" s="47" t="s"/>
      <x:c r="H1770" s="47" t="s"/>
      <x:c r="K1770" s="45">
        <x:f>SUM(J1769:J1769)</x:f>
      </x:c>
    </x:row>
    <x:row r="1771" spans="1:27">
      <x:c r="B1771" s="14" t="s">
        <x:v>781</x:v>
      </x:c>
      <x:c r="E1771" s="47" t="s"/>
      <x:c r="H1771" s="47" t="s"/>
      <x:c r="K1771" s="47" t="s"/>
    </x:row>
    <x:row r="1772" spans="1:27">
      <x:c r="B1772" s="0" t="s">
        <x:v>1482</x:v>
      </x:c>
      <x:c r="C1772" s="0" t="s">
        <x:v>23</x:v>
      </x:c>
      <x:c r="D1772" s="0" t="s">
        <x:v>1483</x:v>
      </x:c>
      <x:c r="E1772" s="44" t="n">
        <x:v>1.05</x:v>
      </x:c>
      <x:c r="G1772" s="0" t="s">
        <x:v>774</x:v>
      </x:c>
      <x:c r="H1772" s="45" t="n">
        <x:v>107.42</x:v>
      </x:c>
      <x:c r="I1772" s="0" t="s">
        <x:v>775</x:v>
      </x:c>
      <x:c r="J1772" s="46">
        <x:f>ROUND(E1772* H1772,5)</x:f>
      </x:c>
      <x:c r="K1772" s="47" t="s"/>
    </x:row>
    <x:row r="1773" spans="1:27">
      <x:c r="D1773" s="48" t="s">
        <x:v>789</x:v>
      </x:c>
      <x:c r="E1773" s="47" t="s"/>
      <x:c r="H1773" s="47" t="s"/>
      <x:c r="K1773" s="45">
        <x:f>SUM(J1772:J1772)</x:f>
      </x:c>
    </x:row>
    <x:row r="1774" spans="1:27">
      <x:c r="E1774" s="47" t="s"/>
      <x:c r="H1774" s="47" t="s"/>
      <x:c r="K1774" s="47" t="s"/>
    </x:row>
    <x:row r="1775" spans="1:27">
      <x:c r="D1775" s="48" t="s">
        <x:v>791</x:v>
      </x:c>
      <x:c r="E1775" s="47" t="s"/>
      <x:c r="H1775" s="47" t="n">
        <x:v>2.5</x:v>
      </x:c>
      <x:c r="I1775" s="0" t="s">
        <x:v>792</x:v>
      </x:c>
      <x:c r="J1775" s="0">
        <x:f>ROUND(H1775/100*K1767,5)</x:f>
      </x:c>
      <x:c r="K1775" s="47" t="s"/>
    </x:row>
    <x:row r="1776" spans="1:27">
      <x:c r="D1776" s="48" t="s">
        <x:v>790</x:v>
      </x:c>
      <x:c r="E1776" s="47" t="s"/>
      <x:c r="H1776" s="47" t="s"/>
      <x:c r="K1776" s="49">
        <x:f>SUM(J1764:J1775)</x:f>
      </x:c>
    </x:row>
    <x:row r="1777" spans="1:27">
      <x:c r="D1777" s="48" t="s">
        <x:v>882</x:v>
      </x:c>
      <x:c r="E1777" s="47" t="s"/>
      <x:c r="H1777" s="47" t="n">
        <x:v>3</x:v>
      </x:c>
      <x:c r="I1777" s="0" t="s">
        <x:v>792</x:v>
      </x:c>
      <x:c r="K1777" s="45">
        <x:f>ROUND(H1777/100*K1776,5)</x:f>
      </x:c>
    </x:row>
    <x:row r="1778" spans="1:27">
      <x:c r="D1778" s="48" t="s">
        <x:v>793</x:v>
      </x:c>
      <x:c r="E1778" s="47" t="s"/>
      <x:c r="H1778" s="47" t="s"/>
      <x:c r="K1778" s="49">
        <x:f>SUM(K1776:K1777)</x:f>
      </x:c>
    </x:row>
    <x:row r="1780" spans="1:27" customFormat="1" ht="45" customHeight="1">
      <x:c r="A1780" s="37" t="s">
        <x:v>1484</x:v>
      </x:c>
      <x:c r="B1780" s="37" t="s">
        <x:v>95</x:v>
      </x:c>
      <x:c r="C1780" s="38" t="s">
        <x:v>23</x:v>
      </x:c>
      <x:c r="D1780" s="39" t="s">
        <x:v>96</x:v>
      </x:c>
      <x:c r="E1780" s="38" t="s"/>
      <x:c r="F1780" s="38" t="s"/>
      <x:c r="G1780" s="38" t="s"/>
      <x:c r="H1780" s="40" t="s">
        <x:v>767</x:v>
      </x:c>
      <x:c r="I1780" s="41" t="n">
        <x:v>1</x:v>
      </x:c>
      <x:c r="J1780" s="42" t="s"/>
      <x:c r="K1780" s="43">
        <x:f>ROUND(K1795,2)</x:f>
      </x:c>
      <x:c r="L1780" s="39" t="s">
        <x:v>1485</x:v>
      </x:c>
      <x:c r="M1780" s="38" t="s"/>
      <x:c r="N1780" s="38" t="s"/>
      <x:c r="O1780" s="38" t="s"/>
      <x:c r="P1780" s="38" t="s"/>
      <x:c r="Q1780" s="38" t="s"/>
      <x:c r="R1780" s="38" t="s"/>
      <x:c r="S1780" s="38" t="s"/>
      <x:c r="T1780" s="38" t="s"/>
      <x:c r="U1780" s="38" t="s"/>
      <x:c r="V1780" s="38" t="s"/>
      <x:c r="W1780" s="38" t="s"/>
      <x:c r="X1780" s="38" t="s"/>
      <x:c r="Y1780" s="38" t="s"/>
      <x:c r="Z1780" s="38" t="s"/>
      <x:c r="AA1780" s="38" t="s"/>
    </x:row>
    <x:row r="1781" spans="1:27">
      <x:c r="B1781" s="14" t="s">
        <x:v>769</x:v>
      </x:c>
    </x:row>
    <x:row r="1782" spans="1:27">
      <x:c r="B1782" s="0" t="s">
        <x:v>1437</x:v>
      </x:c>
      <x:c r="C1782" s="0" t="s">
        <x:v>771</x:v>
      </x:c>
      <x:c r="D1782" s="0" t="s">
        <x:v>909</x:v>
      </x:c>
      <x:c r="E1782" s="44" t="n">
        <x:v>0.084</x:v>
      </x:c>
      <x:c r="F1782" s="0" t="s">
        <x:v>773</x:v>
      </x:c>
      <x:c r="G1782" s="0" t="s">
        <x:v>774</x:v>
      </x:c>
      <x:c r="H1782" s="45" t="n">
        <x:v>32.36</x:v>
      </x:c>
      <x:c r="I1782" s="0" t="s">
        <x:v>775</x:v>
      </x:c>
      <x:c r="J1782" s="46">
        <x:f>ROUND(E1782/I1780* H1782,5)</x:f>
      </x:c>
      <x:c r="K1782" s="47" t="s"/>
    </x:row>
    <x:row r="1783" spans="1:27">
      <x:c r="B1783" s="0" t="s">
        <x:v>1382</x:v>
      </x:c>
      <x:c r="C1783" s="0" t="s">
        <x:v>771</x:v>
      </x:c>
      <x:c r="D1783" s="0" t="s">
        <x:v>859</x:v>
      </x:c>
      <x:c r="E1783" s="44" t="n">
        <x:v>0.336</x:v>
      </x:c>
      <x:c r="F1783" s="0" t="s">
        <x:v>773</x:v>
      </x:c>
      <x:c r="G1783" s="0" t="s">
        <x:v>774</x:v>
      </x:c>
      <x:c r="H1783" s="45" t="n">
        <x:v>26.6</x:v>
      </x:c>
      <x:c r="I1783" s="0" t="s">
        <x:v>775</x:v>
      </x:c>
      <x:c r="J1783" s="46">
        <x:f>ROUND(E1783/I1780* H1783,5)</x:f>
      </x:c>
      <x:c r="K1783" s="47" t="s"/>
    </x:row>
    <x:row r="1784" spans="1:27">
      <x:c r="D1784" s="48" t="s">
        <x:v>776</x:v>
      </x:c>
      <x:c r="E1784" s="47" t="s"/>
      <x:c r="H1784" s="47" t="s"/>
      <x:c r="K1784" s="45">
        <x:f>SUM(J1782:J1783)</x:f>
      </x:c>
    </x:row>
    <x:row r="1785" spans="1:27">
      <x:c r="B1785" s="14" t="s">
        <x:v>777</x:v>
      </x:c>
      <x:c r="E1785" s="47" t="s"/>
      <x:c r="H1785" s="47" t="s"/>
      <x:c r="K1785" s="47" t="s"/>
    </x:row>
    <x:row r="1786" spans="1:27">
      <x:c r="B1786" s="0" t="s">
        <x:v>1442</x:v>
      </x:c>
      <x:c r="C1786" s="0" t="s">
        <x:v>771</x:v>
      </x:c>
      <x:c r="D1786" s="0" t="s">
        <x:v>911</x:v>
      </x:c>
      <x:c r="E1786" s="44" t="n">
        <x:v>0.14</x:v>
      </x:c>
      <x:c r="F1786" s="0" t="s">
        <x:v>773</x:v>
      </x:c>
      <x:c r="G1786" s="0" t="s">
        <x:v>774</x:v>
      </x:c>
      <x:c r="H1786" s="45" t="n">
        <x:v>185.08</x:v>
      </x:c>
      <x:c r="I1786" s="0" t="s">
        <x:v>775</x:v>
      </x:c>
      <x:c r="J1786" s="46">
        <x:f>ROUND(E1786/I1780* H1786,5)</x:f>
      </x:c>
      <x:c r="K1786" s="47" t="s"/>
    </x:row>
    <x:row r="1787" spans="1:27">
      <x:c r="D1787" s="48" t="s">
        <x:v>780</x:v>
      </x:c>
      <x:c r="E1787" s="47" t="s"/>
      <x:c r="H1787" s="47" t="s"/>
      <x:c r="K1787" s="45">
        <x:f>SUM(J1786:J1786)</x:f>
      </x:c>
    </x:row>
    <x:row r="1788" spans="1:27">
      <x:c r="B1788" s="14" t="s">
        <x:v>781</x:v>
      </x:c>
      <x:c r="E1788" s="47" t="s"/>
      <x:c r="H1788" s="47" t="s"/>
      <x:c r="K1788" s="47" t="s"/>
    </x:row>
    <x:row r="1789" spans="1:27">
      <x:c r="B1789" s="0" t="s">
        <x:v>1482</x:v>
      </x:c>
      <x:c r="C1789" s="0" t="s">
        <x:v>23</x:v>
      </x:c>
      <x:c r="D1789" s="0" t="s">
        <x:v>1483</x:v>
      </x:c>
      <x:c r="E1789" s="44" t="n">
        <x:v>1.05</x:v>
      </x:c>
      <x:c r="G1789" s="0" t="s">
        <x:v>774</x:v>
      </x:c>
      <x:c r="H1789" s="45" t="n">
        <x:v>107.42</x:v>
      </x:c>
      <x:c r="I1789" s="0" t="s">
        <x:v>775</x:v>
      </x:c>
      <x:c r="J1789" s="46">
        <x:f>ROUND(E1789* H1789,5)</x:f>
      </x:c>
      <x:c r="K1789" s="47" t="s"/>
    </x:row>
    <x:row r="1790" spans="1:27">
      <x:c r="D1790" s="48" t="s">
        <x:v>789</x:v>
      </x:c>
      <x:c r="E1790" s="47" t="s"/>
      <x:c r="H1790" s="47" t="s"/>
      <x:c r="K1790" s="45">
        <x:f>SUM(J1789:J1789)</x:f>
      </x:c>
    </x:row>
    <x:row r="1791" spans="1:27">
      <x:c r="E1791" s="47" t="s"/>
      <x:c r="H1791" s="47" t="s"/>
      <x:c r="K1791" s="47" t="s"/>
    </x:row>
    <x:row r="1792" spans="1:27">
      <x:c r="D1792" s="48" t="s">
        <x:v>791</x:v>
      </x:c>
      <x:c r="E1792" s="47" t="s"/>
      <x:c r="H1792" s="47" t="n">
        <x:v>2.5</x:v>
      </x:c>
      <x:c r="I1792" s="0" t="s">
        <x:v>792</x:v>
      </x:c>
      <x:c r="J1792" s="0">
        <x:f>ROUND(H1792/100*K1784,5)</x:f>
      </x:c>
      <x:c r="K1792" s="47" t="s"/>
    </x:row>
    <x:row r="1793" spans="1:27">
      <x:c r="D1793" s="48" t="s">
        <x:v>790</x:v>
      </x:c>
      <x:c r="E1793" s="47" t="s"/>
      <x:c r="H1793" s="47" t="s"/>
      <x:c r="K1793" s="49">
        <x:f>SUM(J1781:J1792)</x:f>
      </x:c>
    </x:row>
    <x:row r="1794" spans="1:27">
      <x:c r="D1794" s="48" t="s">
        <x:v>882</x:v>
      </x:c>
      <x:c r="E1794" s="47" t="s"/>
      <x:c r="H1794" s="47" t="n">
        <x:v>3</x:v>
      </x:c>
      <x:c r="I1794" s="0" t="s">
        <x:v>792</x:v>
      </x:c>
      <x:c r="K1794" s="45">
        <x:f>ROUND(H1794/100*K1793,5)</x:f>
      </x:c>
    </x:row>
    <x:row r="1795" spans="1:27">
      <x:c r="D1795" s="48" t="s">
        <x:v>793</x:v>
      </x:c>
      <x:c r="E1795" s="47" t="s"/>
      <x:c r="H1795" s="47" t="s"/>
      <x:c r="K1795" s="49">
        <x:f>SUM(K1793:K1794)</x:f>
      </x:c>
    </x:row>
    <x:row r="1797" spans="1:27" customFormat="1" ht="45" customHeight="1">
      <x:c r="A1797" s="37" t="s">
        <x:v>1486</x:v>
      </x:c>
      <x:c r="B1797" s="37" t="s">
        <x:v>78</x:v>
      </x:c>
      <x:c r="C1797" s="38" t="s">
        <x:v>23</x:v>
      </x:c>
      <x:c r="D1797" s="39" t="s">
        <x:v>79</x:v>
      </x:c>
      <x:c r="E1797" s="38" t="s"/>
      <x:c r="F1797" s="38" t="s"/>
      <x:c r="G1797" s="38" t="s"/>
      <x:c r="H1797" s="40" t="s">
        <x:v>767</x:v>
      </x:c>
      <x:c r="I1797" s="41" t="n">
        <x:v>1</x:v>
      </x:c>
      <x:c r="J1797" s="42" t="s"/>
      <x:c r="K1797" s="43">
        <x:f>ROUND(K1812,2)</x:f>
      </x:c>
      <x:c r="L1797" s="39" t="s">
        <x:v>1487</x:v>
      </x:c>
      <x:c r="M1797" s="38" t="s"/>
      <x:c r="N1797" s="38" t="s"/>
      <x:c r="O1797" s="38" t="s"/>
      <x:c r="P1797" s="38" t="s"/>
      <x:c r="Q1797" s="38" t="s"/>
      <x:c r="R1797" s="38" t="s"/>
      <x:c r="S1797" s="38" t="s"/>
      <x:c r="T1797" s="38" t="s"/>
      <x:c r="U1797" s="38" t="s"/>
      <x:c r="V1797" s="38" t="s"/>
      <x:c r="W1797" s="38" t="s"/>
      <x:c r="X1797" s="38" t="s"/>
      <x:c r="Y1797" s="38" t="s"/>
      <x:c r="Z1797" s="38" t="s"/>
      <x:c r="AA1797" s="38" t="s"/>
    </x:row>
    <x:row r="1798" spans="1:27">
      <x:c r="B1798" s="14" t="s">
        <x:v>769</x:v>
      </x:c>
    </x:row>
    <x:row r="1799" spans="1:27">
      <x:c r="B1799" s="0" t="s">
        <x:v>1382</x:v>
      </x:c>
      <x:c r="C1799" s="0" t="s">
        <x:v>771</x:v>
      </x:c>
      <x:c r="D1799" s="0" t="s">
        <x:v>859</x:v>
      </x:c>
      <x:c r="E1799" s="44" t="n">
        <x:v>0.216</x:v>
      </x:c>
      <x:c r="F1799" s="0" t="s">
        <x:v>773</x:v>
      </x:c>
      <x:c r="G1799" s="0" t="s">
        <x:v>774</x:v>
      </x:c>
      <x:c r="H1799" s="45" t="n">
        <x:v>26.6</x:v>
      </x:c>
      <x:c r="I1799" s="0" t="s">
        <x:v>775</x:v>
      </x:c>
      <x:c r="J1799" s="46">
        <x:f>ROUND(E1799/I1797* H1799,5)</x:f>
      </x:c>
      <x:c r="K1799" s="47" t="s"/>
    </x:row>
    <x:row r="1800" spans="1:27">
      <x:c r="B1800" s="0" t="s">
        <x:v>1437</x:v>
      </x:c>
      <x:c r="C1800" s="0" t="s">
        <x:v>771</x:v>
      </x:c>
      <x:c r="D1800" s="0" t="s">
        <x:v>909</x:v>
      </x:c>
      <x:c r="E1800" s="44" t="n">
        <x:v>0.054</x:v>
      </x:c>
      <x:c r="F1800" s="0" t="s">
        <x:v>773</x:v>
      </x:c>
      <x:c r="G1800" s="0" t="s">
        <x:v>774</x:v>
      </x:c>
      <x:c r="H1800" s="45" t="n">
        <x:v>32.36</x:v>
      </x:c>
      <x:c r="I1800" s="0" t="s">
        <x:v>775</x:v>
      </x:c>
      <x:c r="J1800" s="46">
        <x:f>ROUND(E1800/I1797* H1800,5)</x:f>
      </x:c>
      <x:c r="K1800" s="47" t="s"/>
    </x:row>
    <x:row r="1801" spans="1:27">
      <x:c r="D1801" s="48" t="s">
        <x:v>776</x:v>
      </x:c>
      <x:c r="E1801" s="47" t="s"/>
      <x:c r="H1801" s="47" t="s"/>
      <x:c r="K1801" s="45">
        <x:f>SUM(J1799:J1800)</x:f>
      </x:c>
    </x:row>
    <x:row r="1802" spans="1:27">
      <x:c r="B1802" s="14" t="s">
        <x:v>777</x:v>
      </x:c>
      <x:c r="E1802" s="47" t="s"/>
      <x:c r="H1802" s="47" t="s"/>
      <x:c r="K1802" s="47" t="s"/>
    </x:row>
    <x:row r="1803" spans="1:27">
      <x:c r="B1803" s="0" t="s">
        <x:v>1442</x:v>
      </x:c>
      <x:c r="C1803" s="0" t="s">
        <x:v>771</x:v>
      </x:c>
      <x:c r="D1803" s="0" t="s">
        <x:v>911</x:v>
      </x:c>
      <x:c r="E1803" s="44" t="n">
        <x:v>0.09</x:v>
      </x:c>
      <x:c r="F1803" s="0" t="s">
        <x:v>773</x:v>
      </x:c>
      <x:c r="G1803" s="0" t="s">
        <x:v>774</x:v>
      </x:c>
      <x:c r="H1803" s="45" t="n">
        <x:v>185.08</x:v>
      </x:c>
      <x:c r="I1803" s="0" t="s">
        <x:v>775</x:v>
      </x:c>
      <x:c r="J1803" s="46">
        <x:f>ROUND(E1803/I1797* H1803,5)</x:f>
      </x:c>
      <x:c r="K1803" s="47" t="s"/>
    </x:row>
    <x:row r="1804" spans="1:27">
      <x:c r="D1804" s="48" t="s">
        <x:v>780</x:v>
      </x:c>
      <x:c r="E1804" s="47" t="s"/>
      <x:c r="H1804" s="47" t="s"/>
      <x:c r="K1804" s="45">
        <x:f>SUM(J1803:J1803)</x:f>
      </x:c>
    </x:row>
    <x:row r="1805" spans="1:27">
      <x:c r="B1805" s="14" t="s">
        <x:v>781</x:v>
      </x:c>
      <x:c r="E1805" s="47" t="s"/>
      <x:c r="H1805" s="47" t="s"/>
      <x:c r="K1805" s="47" t="s"/>
    </x:row>
    <x:row r="1806" spans="1:27">
      <x:c r="B1806" s="0" t="s">
        <x:v>1488</x:v>
      </x:c>
      <x:c r="C1806" s="0" t="s">
        <x:v>23</x:v>
      </x:c>
      <x:c r="D1806" s="50" t="s">
        <x:v>1489</x:v>
      </x:c>
      <x:c r="E1806" s="44" t="n">
        <x:v>1.02</x:v>
      </x:c>
      <x:c r="G1806" s="0" t="s">
        <x:v>774</x:v>
      </x:c>
      <x:c r="H1806" s="45" t="n">
        <x:v>79.02</x:v>
      </x:c>
      <x:c r="I1806" s="0" t="s">
        <x:v>775</x:v>
      </x:c>
      <x:c r="J1806" s="46">
        <x:f>ROUND(E1806* H1806,5)</x:f>
      </x:c>
      <x:c r="K1806" s="47" t="s"/>
    </x:row>
    <x:row r="1807" spans="1:27">
      <x:c r="D1807" s="48" t="s">
        <x:v>789</x:v>
      </x:c>
      <x:c r="E1807" s="47" t="s"/>
      <x:c r="H1807" s="47" t="s"/>
      <x:c r="K1807" s="45">
        <x:f>SUM(J1806:J1806)</x:f>
      </x:c>
    </x:row>
    <x:row r="1808" spans="1:27">
      <x:c r="E1808" s="47" t="s"/>
      <x:c r="H1808" s="47" t="s"/>
      <x:c r="K1808" s="47" t="s"/>
    </x:row>
    <x:row r="1809" spans="1:27">
      <x:c r="D1809" s="48" t="s">
        <x:v>791</x:v>
      </x:c>
      <x:c r="E1809" s="47" t="s"/>
      <x:c r="H1809" s="47" t="n">
        <x:v>2.5</x:v>
      </x:c>
      <x:c r="I1809" s="0" t="s">
        <x:v>792</x:v>
      </x:c>
      <x:c r="J1809" s="0">
        <x:f>ROUND(H1809/100*K1801,5)</x:f>
      </x:c>
      <x:c r="K1809" s="47" t="s"/>
    </x:row>
    <x:row r="1810" spans="1:27">
      <x:c r="D1810" s="48" t="s">
        <x:v>790</x:v>
      </x:c>
      <x:c r="E1810" s="47" t="s"/>
      <x:c r="H1810" s="47" t="s"/>
      <x:c r="K1810" s="49">
        <x:f>SUM(J1798:J1809)</x:f>
      </x:c>
    </x:row>
    <x:row r="1811" spans="1:27">
      <x:c r="D1811" s="48" t="s">
        <x:v>882</x:v>
      </x:c>
      <x:c r="E1811" s="47" t="s"/>
      <x:c r="H1811" s="47" t="n">
        <x:v>3</x:v>
      </x:c>
      <x:c r="I1811" s="0" t="s">
        <x:v>792</x:v>
      </x:c>
      <x:c r="K1811" s="45">
        <x:f>ROUND(H1811/100*K1810,5)</x:f>
      </x:c>
    </x:row>
    <x:row r="1812" spans="1:27">
      <x:c r="D1812" s="48" t="s">
        <x:v>793</x:v>
      </x:c>
      <x:c r="E1812" s="47" t="s"/>
      <x:c r="H1812" s="47" t="s"/>
      <x:c r="K1812" s="49">
        <x:f>SUM(K1810:K1811)</x:f>
      </x:c>
    </x:row>
    <x:row r="1814" spans="1:27" customFormat="1" ht="45" customHeight="1">
      <x:c r="A1814" s="37" t="s">
        <x:v>1490</x:v>
      </x:c>
      <x:c r="B1814" s="37" t="s">
        <x:v>76</x:v>
      </x:c>
      <x:c r="C1814" s="38" t="s">
        <x:v>67</x:v>
      </x:c>
      <x:c r="D1814" s="39" t="s">
        <x:v>77</x:v>
      </x:c>
      <x:c r="E1814" s="38" t="s"/>
      <x:c r="F1814" s="38" t="s"/>
      <x:c r="G1814" s="38" t="s"/>
      <x:c r="H1814" s="40" t="s">
        <x:v>767</x:v>
      </x:c>
      <x:c r="I1814" s="41" t="n">
        <x:v>1</x:v>
      </x:c>
      <x:c r="J1814" s="42" t="s"/>
      <x:c r="K1814" s="43">
        <x:f>ROUND(K1831,2)</x:f>
      </x:c>
      <x:c r="L1814" s="39" t="s">
        <x:v>1491</x:v>
      </x:c>
      <x:c r="M1814" s="38" t="s"/>
      <x:c r="N1814" s="38" t="s"/>
      <x:c r="O1814" s="38" t="s"/>
      <x:c r="P1814" s="38" t="s"/>
      <x:c r="Q1814" s="38" t="s"/>
      <x:c r="R1814" s="38" t="s"/>
      <x:c r="S1814" s="38" t="s"/>
      <x:c r="T1814" s="38" t="s"/>
      <x:c r="U1814" s="38" t="s"/>
      <x:c r="V1814" s="38" t="s"/>
      <x:c r="W1814" s="38" t="s"/>
      <x:c r="X1814" s="38" t="s"/>
      <x:c r="Y1814" s="38" t="s"/>
      <x:c r="Z1814" s="38" t="s"/>
      <x:c r="AA1814" s="38" t="s"/>
    </x:row>
    <x:row r="1815" spans="1:27">
      <x:c r="B1815" s="14" t="s">
        <x:v>769</x:v>
      </x:c>
    </x:row>
    <x:row r="1816" spans="1:27">
      <x:c r="B1816" s="0" t="s">
        <x:v>770</x:v>
      </x:c>
      <x:c r="C1816" s="0" t="s">
        <x:v>771</x:v>
      </x:c>
      <x:c r="D1816" s="0" t="s">
        <x:v>772</x:v>
      </x:c>
      <x:c r="E1816" s="44" t="n">
        <x:v>0.16</x:v>
      </x:c>
      <x:c r="F1816" s="0" t="s">
        <x:v>773</x:v>
      </x:c>
      <x:c r="G1816" s="0" t="s">
        <x:v>774</x:v>
      </x:c>
      <x:c r="H1816" s="45" t="n">
        <x:v>27.65</x:v>
      </x:c>
      <x:c r="I1816" s="0" t="s">
        <x:v>775</x:v>
      </x:c>
      <x:c r="J1816" s="46">
        <x:f>ROUND(E1816/I1814* H1816,5)</x:f>
      </x:c>
      <x:c r="K1816" s="47" t="s"/>
    </x:row>
    <x:row r="1817" spans="1:27">
      <x:c r="B1817" s="0" t="s">
        <x:v>1492</x:v>
      </x:c>
      <x:c r="C1817" s="0" t="s">
        <x:v>771</x:v>
      </x:c>
      <x:c r="D1817" s="0" t="s">
        <x:v>1493</x:v>
      </x:c>
      <x:c r="E1817" s="44" t="n">
        <x:v>0.125</x:v>
      </x:c>
      <x:c r="F1817" s="0" t="s">
        <x:v>773</x:v>
      </x:c>
      <x:c r="G1817" s="0" t="s">
        <x:v>774</x:v>
      </x:c>
      <x:c r="H1817" s="45" t="n">
        <x:v>32.36</x:v>
      </x:c>
      <x:c r="I1817" s="0" t="s">
        <x:v>775</x:v>
      </x:c>
      <x:c r="J1817" s="46">
        <x:f>ROUND(E1817/I1814* H1817,5)</x:f>
      </x:c>
      <x:c r="K1817" s="47" t="s"/>
    </x:row>
    <x:row r="1818" spans="1:27">
      <x:c r="D1818" s="48" t="s">
        <x:v>776</x:v>
      </x:c>
      <x:c r="E1818" s="47" t="s"/>
      <x:c r="H1818" s="47" t="s"/>
      <x:c r="K1818" s="45">
        <x:f>SUM(J1816:J1817)</x:f>
      </x:c>
    </x:row>
    <x:row r="1819" spans="1:27">
      <x:c r="B1819" s="14" t="s">
        <x:v>777</x:v>
      </x:c>
      <x:c r="E1819" s="47" t="s"/>
      <x:c r="H1819" s="47" t="s"/>
      <x:c r="K1819" s="47" t="s"/>
    </x:row>
    <x:row r="1820" spans="1:27">
      <x:c r="B1820" s="0" t="s">
        <x:v>1494</x:v>
      </x:c>
      <x:c r="C1820" s="0" t="s">
        <x:v>771</x:v>
      </x:c>
      <x:c r="D1820" s="0" t="s">
        <x:v>1495</x:v>
      </x:c>
      <x:c r="E1820" s="44" t="n">
        <x:v>0.16</x:v>
      </x:c>
      <x:c r="F1820" s="0" t="s">
        <x:v>773</x:v>
      </x:c>
      <x:c r="G1820" s="0" t="s">
        <x:v>774</x:v>
      </x:c>
      <x:c r="H1820" s="45" t="n">
        <x:v>4.51</x:v>
      </x:c>
      <x:c r="I1820" s="0" t="s">
        <x:v>775</x:v>
      </x:c>
      <x:c r="J1820" s="46">
        <x:f>ROUND(E1820/I1814* H1820,5)</x:f>
      </x:c>
      <x:c r="K1820" s="47" t="s"/>
    </x:row>
    <x:row r="1821" spans="1:27">
      <x:c r="B1821" s="0" t="s">
        <x:v>1496</x:v>
      </x:c>
      <x:c r="C1821" s="0" t="s">
        <x:v>771</x:v>
      </x:c>
      <x:c r="D1821" s="0" t="s">
        <x:v>1497</x:v>
      </x:c>
      <x:c r="E1821" s="44" t="n">
        <x:v>0.125</x:v>
      </x:c>
      <x:c r="F1821" s="0" t="s">
        <x:v>773</x:v>
      </x:c>
      <x:c r="G1821" s="0" t="s">
        <x:v>774</x:v>
      </x:c>
      <x:c r="H1821" s="45" t="n">
        <x:v>1.74</x:v>
      </x:c>
      <x:c r="I1821" s="0" t="s">
        <x:v>775</x:v>
      </x:c>
      <x:c r="J1821" s="46">
        <x:f>ROUND(E1821/I1814* H1821,5)</x:f>
      </x:c>
      <x:c r="K1821" s="47" t="s"/>
    </x:row>
    <x:row r="1822" spans="1:27">
      <x:c r="D1822" s="48" t="s">
        <x:v>780</x:v>
      </x:c>
      <x:c r="E1822" s="47" t="s"/>
      <x:c r="H1822" s="47" t="s"/>
      <x:c r="K1822" s="45">
        <x:f>SUM(J1820:J1821)</x:f>
      </x:c>
    </x:row>
    <x:row r="1823" spans="1:27">
      <x:c r="B1823" s="14" t="s">
        <x:v>781</x:v>
      </x:c>
      <x:c r="E1823" s="47" t="s"/>
      <x:c r="H1823" s="47" t="s"/>
      <x:c r="K1823" s="47" t="s"/>
    </x:row>
    <x:row r="1824" spans="1:27">
      <x:c r="B1824" s="0" t="s">
        <x:v>811</x:v>
      </x:c>
      <x:c r="C1824" s="0" t="s">
        <x:v>48</x:v>
      </x:c>
      <x:c r="D1824" s="0" t="s">
        <x:v>812</x:v>
      </x:c>
      <x:c r="E1824" s="44" t="n">
        <x:v>0.71</x:v>
      </x:c>
      <x:c r="G1824" s="0" t="s">
        <x:v>774</x:v>
      </x:c>
      <x:c r="H1824" s="45" t="n">
        <x:v>0.93</x:v>
      </x:c>
      <x:c r="I1824" s="0" t="s">
        <x:v>775</x:v>
      </x:c>
      <x:c r="J1824" s="46">
        <x:f>ROUND(E1824* H1824,5)</x:f>
      </x:c>
      <x:c r="K1824" s="47" t="s"/>
    </x:row>
    <x:row r="1825" spans="1:27">
      <x:c r="B1825" s="0" t="s">
        <x:v>1498</x:v>
      </x:c>
      <x:c r="C1825" s="0" t="s">
        <x:v>48</x:v>
      </x:c>
      <x:c r="D1825" s="0" t="s">
        <x:v>1499</x:v>
      </x:c>
      <x:c r="E1825" s="44" t="n">
        <x:v>0.1</x:v>
      </x:c>
      <x:c r="G1825" s="0" t="s">
        <x:v>774</x:v>
      </x:c>
      <x:c r="H1825" s="45" t="n">
        <x:v>21.81</x:v>
      </x:c>
      <x:c r="I1825" s="0" t="s">
        <x:v>775</x:v>
      </x:c>
      <x:c r="J1825" s="46">
        <x:f>ROUND(E1825* H1825,5)</x:f>
      </x:c>
      <x:c r="K1825" s="47" t="s"/>
    </x:row>
    <x:row r="1826" spans="1:27">
      <x:c r="D1826" s="48" t="s">
        <x:v>789</x:v>
      </x:c>
      <x:c r="E1826" s="47" t="s"/>
      <x:c r="H1826" s="47" t="s"/>
      <x:c r="K1826" s="45">
        <x:f>SUM(J1824:J1825)</x:f>
      </x:c>
    </x:row>
    <x:row r="1827" spans="1:27">
      <x:c r="E1827" s="47" t="s"/>
      <x:c r="H1827" s="47" t="s"/>
      <x:c r="K1827" s="47" t="s"/>
    </x:row>
    <x:row r="1828" spans="1:27">
      <x:c r="D1828" s="48" t="s">
        <x:v>791</x:v>
      </x:c>
      <x:c r="E1828" s="47" t="s"/>
      <x:c r="H1828" s="47" t="n">
        <x:v>1.5</x:v>
      </x:c>
      <x:c r="I1828" s="0" t="s">
        <x:v>792</x:v>
      </x:c>
      <x:c r="J1828" s="0">
        <x:f>ROUND(H1828/100*K1818,5)</x:f>
      </x:c>
      <x:c r="K1828" s="47" t="s"/>
    </x:row>
    <x:row r="1829" spans="1:27">
      <x:c r="D1829" s="48" t="s">
        <x:v>790</x:v>
      </x:c>
      <x:c r="E1829" s="47" t="s"/>
      <x:c r="H1829" s="47" t="s"/>
      <x:c r="K1829" s="49">
        <x:f>SUM(J1815:J1828)</x:f>
      </x:c>
    </x:row>
    <x:row r="1830" spans="1:27">
      <x:c r="D1830" s="48" t="s">
        <x:v>882</x:v>
      </x:c>
      <x:c r="E1830" s="47" t="s"/>
      <x:c r="H1830" s="47" t="n">
        <x:v>3</x:v>
      </x:c>
      <x:c r="I1830" s="0" t="s">
        <x:v>792</x:v>
      </x:c>
      <x:c r="K1830" s="45">
        <x:f>ROUND(H1830/100*K1829,5)</x:f>
      </x:c>
    </x:row>
    <x:row r="1831" spans="1:27">
      <x:c r="D1831" s="48" t="s">
        <x:v>793</x:v>
      </x:c>
      <x:c r="E1831" s="47" t="s"/>
      <x:c r="H1831" s="47" t="s"/>
      <x:c r="K1831" s="49">
        <x:f>SUM(K1829:K1830)</x:f>
      </x:c>
    </x:row>
    <x:row r="1833" spans="1:27" customFormat="1" ht="45" customHeight="1">
      <x:c r="A1833" s="37" t="s">
        <x:v>1500</x:v>
      </x:c>
      <x:c r="B1833" s="37" t="s">
        <x:v>97</x:v>
      </x:c>
      <x:c r="C1833" s="38" t="s">
        <x:v>48</x:v>
      </x:c>
      <x:c r="D1833" s="39" t="s">
        <x:v>98</x:v>
      </x:c>
      <x:c r="E1833" s="38" t="s"/>
      <x:c r="F1833" s="38" t="s"/>
      <x:c r="G1833" s="38" t="s"/>
      <x:c r="H1833" s="40" t="s">
        <x:v>767</x:v>
      </x:c>
      <x:c r="I1833" s="41" t="n">
        <x:v>1</x:v>
      </x:c>
      <x:c r="J1833" s="42" t="s"/>
      <x:c r="K1833" s="43">
        <x:f>ROUND(K1848,2)</x:f>
      </x:c>
      <x:c r="L1833" s="39" t="s">
        <x:v>1501</x:v>
      </x:c>
      <x:c r="M1833" s="38" t="s"/>
      <x:c r="N1833" s="38" t="s"/>
      <x:c r="O1833" s="38" t="s"/>
      <x:c r="P1833" s="38" t="s"/>
      <x:c r="Q1833" s="38" t="s"/>
      <x:c r="R1833" s="38" t="s"/>
      <x:c r="S1833" s="38" t="s"/>
      <x:c r="T1833" s="38" t="s"/>
      <x:c r="U1833" s="38" t="s"/>
      <x:c r="V1833" s="38" t="s"/>
      <x:c r="W1833" s="38" t="s"/>
      <x:c r="X1833" s="38" t="s"/>
      <x:c r="Y1833" s="38" t="s"/>
      <x:c r="Z1833" s="38" t="s"/>
      <x:c r="AA1833" s="38" t="s"/>
    </x:row>
    <x:row r="1834" spans="1:27">
      <x:c r="B1834" s="14" t="s">
        <x:v>769</x:v>
      </x:c>
    </x:row>
    <x:row r="1835" spans="1:27">
      <x:c r="B1835" s="0" t="s">
        <x:v>800</x:v>
      </x:c>
      <x:c r="C1835" s="0" t="s">
        <x:v>771</x:v>
      </x:c>
      <x:c r="D1835" s="0" t="s">
        <x:v>801</x:v>
      </x:c>
      <x:c r="E1835" s="44" t="n">
        <x:v>0.01</x:v>
      </x:c>
      <x:c r="F1835" s="0" t="s">
        <x:v>773</x:v>
      </x:c>
      <x:c r="G1835" s="0" t="s">
        <x:v>774</x:v>
      </x:c>
      <x:c r="H1835" s="45" t="n">
        <x:v>28.4</x:v>
      </x:c>
      <x:c r="I1835" s="0" t="s">
        <x:v>775</x:v>
      </x:c>
      <x:c r="J1835" s="46">
        <x:f>ROUND(E1835/I1833* H1835,5)</x:f>
      </x:c>
      <x:c r="K1835" s="47" t="s"/>
    </x:row>
    <x:row r="1836" spans="1:27">
      <x:c r="B1836" s="0" t="s">
        <x:v>802</x:v>
      </x:c>
      <x:c r="C1836" s="0" t="s">
        <x:v>771</x:v>
      </x:c>
      <x:c r="D1836" s="0" t="s">
        <x:v>803</x:v>
      </x:c>
      <x:c r="E1836" s="44" t="n">
        <x:v>0.01</x:v>
      </x:c>
      <x:c r="F1836" s="0" t="s">
        <x:v>773</x:v>
      </x:c>
      <x:c r="G1836" s="0" t="s">
        <x:v>774</x:v>
      </x:c>
      <x:c r="H1836" s="45" t="n">
        <x:v>32.36</x:v>
      </x:c>
      <x:c r="I1836" s="0" t="s">
        <x:v>775</x:v>
      </x:c>
      <x:c r="J1836" s="46">
        <x:f>ROUND(E1836/I1833* H1836,5)</x:f>
      </x:c>
      <x:c r="K1836" s="47" t="s"/>
    </x:row>
    <x:row r="1837" spans="1:27">
      <x:c r="D1837" s="48" t="s">
        <x:v>776</x:v>
      </x:c>
      <x:c r="E1837" s="47" t="s"/>
      <x:c r="H1837" s="47" t="s"/>
      <x:c r="K1837" s="45">
        <x:f>SUM(J1835:J1836)</x:f>
      </x:c>
    </x:row>
    <x:row r="1838" spans="1:27">
      <x:c r="B1838" s="14" t="s">
        <x:v>781</x:v>
      </x:c>
      <x:c r="E1838" s="47" t="s"/>
      <x:c r="H1838" s="47" t="s"/>
      <x:c r="K1838" s="47" t="s"/>
    </x:row>
    <x:row r="1839" spans="1:27">
      <x:c r="B1839" s="0" t="s">
        <x:v>804</x:v>
      </x:c>
      <x:c r="C1839" s="0" t="s">
        <x:v>48</x:v>
      </x:c>
      <x:c r="D1839" s="0" t="s">
        <x:v>805</x:v>
      </x:c>
      <x:c r="E1839" s="44" t="n">
        <x:v>0.009</x:v>
      </x:c>
      <x:c r="G1839" s="0" t="s">
        <x:v>774</x:v>
      </x:c>
      <x:c r="H1839" s="45" t="n">
        <x:v>2.3</x:v>
      </x:c>
      <x:c r="I1839" s="0" t="s">
        <x:v>775</x:v>
      </x:c>
      <x:c r="J1839" s="46">
        <x:f>ROUND(E1839* H1839,5)</x:f>
      </x:c>
      <x:c r="K1839" s="47" t="s"/>
    </x:row>
    <x:row r="1840" spans="1:27">
      <x:c r="D1840" s="48" t="s">
        <x:v>789</x:v>
      </x:c>
      <x:c r="E1840" s="47" t="s"/>
      <x:c r="H1840" s="47" t="s"/>
      <x:c r="K1840" s="45">
        <x:f>SUM(J1839:J1839)</x:f>
      </x:c>
    </x:row>
    <x:row r="1841" spans="1:27">
      <x:c r="B1841" s="14" t="s">
        <x:v>764</x:v>
      </x:c>
      <x:c r="E1841" s="47" t="s"/>
      <x:c r="H1841" s="47" t="s"/>
      <x:c r="K1841" s="47" t="s"/>
    </x:row>
    <x:row r="1842" spans="1:27">
      <x:c r="B1842" s="0" t="s">
        <x:v>813</x:v>
      </x:c>
      <x:c r="C1842" s="0" t="s">
        <x:v>48</x:v>
      </x:c>
      <x:c r="D1842" s="0" t="s">
        <x:v>814</x:v>
      </x:c>
      <x:c r="E1842" s="44" t="n">
        <x:v>1</x:v>
      </x:c>
      <x:c r="G1842" s="0" t="s">
        <x:v>774</x:v>
      </x:c>
      <x:c r="H1842" s="45" t="n">
        <x:v>1.4013</x:v>
      </x:c>
      <x:c r="I1842" s="0" t="s">
        <x:v>775</x:v>
      </x:c>
      <x:c r="J1842" s="46">
        <x:f>ROUND(E1842* H1842,5)</x:f>
      </x:c>
      <x:c r="K1842" s="47" t="s"/>
    </x:row>
    <x:row r="1843" spans="1:27">
      <x:c r="D1843" s="48" t="s">
        <x:v>917</x:v>
      </x:c>
      <x:c r="E1843" s="47" t="s"/>
      <x:c r="H1843" s="47" t="s"/>
      <x:c r="K1843" s="45">
        <x:f>SUM(J1842:J1842)</x:f>
      </x:c>
    </x:row>
    <x:row r="1844" spans="1:27">
      <x:c r="E1844" s="47" t="s"/>
      <x:c r="H1844" s="47" t="s"/>
      <x:c r="K1844" s="47" t="s"/>
    </x:row>
    <x:row r="1845" spans="1:27">
      <x:c r="D1845" s="48" t="s">
        <x:v>791</x:v>
      </x:c>
      <x:c r="E1845" s="47" t="s"/>
      <x:c r="H1845" s="47" t="n">
        <x:v>1.5</x:v>
      </x:c>
      <x:c r="I1845" s="0" t="s">
        <x:v>792</x:v>
      </x:c>
      <x:c r="J1845" s="0">
        <x:f>ROUND(H1845/100*K1837,5)</x:f>
      </x:c>
      <x:c r="K1845" s="47" t="s"/>
    </x:row>
    <x:row r="1846" spans="1:27">
      <x:c r="D1846" s="48" t="s">
        <x:v>790</x:v>
      </x:c>
      <x:c r="E1846" s="47" t="s"/>
      <x:c r="H1846" s="47" t="s"/>
      <x:c r="K1846" s="49">
        <x:f>SUM(J1834:J1845)</x:f>
      </x:c>
    </x:row>
    <x:row r="1847" spans="1:27">
      <x:c r="D1847" s="48" t="s">
        <x:v>882</x:v>
      </x:c>
      <x:c r="E1847" s="47" t="s"/>
      <x:c r="H1847" s="47" t="n">
        <x:v>3</x:v>
      </x:c>
      <x:c r="I1847" s="0" t="s">
        <x:v>792</x:v>
      </x:c>
      <x:c r="K1847" s="45">
        <x:f>ROUND(H1847/100*K1846,5)</x:f>
      </x:c>
    </x:row>
    <x:row r="1848" spans="1:27">
      <x:c r="D1848" s="48" t="s">
        <x:v>793</x:v>
      </x:c>
      <x:c r="E1848" s="47" t="s"/>
      <x:c r="H1848" s="47" t="s"/>
      <x:c r="K1848" s="49">
        <x:f>SUM(K1846:K1847)</x:f>
      </x:c>
    </x:row>
    <x:row r="1850" spans="1:27" customFormat="1" ht="45" customHeight="1">
      <x:c r="A1850" s="37" t="s">
        <x:v>1502</x:v>
      </x:c>
      <x:c r="B1850" s="37" t="s">
        <x:v>82</x:v>
      </x:c>
      <x:c r="C1850" s="38" t="s">
        <x:v>48</x:v>
      </x:c>
      <x:c r="D1850" s="39" t="s">
        <x:v>83</x:v>
      </x:c>
      <x:c r="E1850" s="38" t="s"/>
      <x:c r="F1850" s="38" t="s"/>
      <x:c r="G1850" s="38" t="s"/>
      <x:c r="H1850" s="40" t="s">
        <x:v>767</x:v>
      </x:c>
      <x:c r="I1850" s="41" t="n">
        <x:v>1</x:v>
      </x:c>
      <x:c r="J1850" s="42" t="s"/>
      <x:c r="K1850" s="43">
        <x:f>ROUND(K1865,2)</x:f>
      </x:c>
      <x:c r="L1850" s="39" t="s">
        <x:v>1503</x:v>
      </x:c>
      <x:c r="M1850" s="38" t="s"/>
      <x:c r="N1850" s="38" t="s"/>
      <x:c r="O1850" s="38" t="s"/>
      <x:c r="P1850" s="38" t="s"/>
      <x:c r="Q1850" s="38" t="s"/>
      <x:c r="R1850" s="38" t="s"/>
      <x:c r="S1850" s="38" t="s"/>
      <x:c r="T1850" s="38" t="s"/>
      <x:c r="U1850" s="38" t="s"/>
      <x:c r="V1850" s="38" t="s"/>
      <x:c r="W1850" s="38" t="s"/>
      <x:c r="X1850" s="38" t="s"/>
      <x:c r="Y1850" s="38" t="s"/>
      <x:c r="Z1850" s="38" t="s"/>
      <x:c r="AA1850" s="38" t="s"/>
    </x:row>
    <x:row r="1851" spans="1:27">
      <x:c r="B1851" s="14" t="s">
        <x:v>769</x:v>
      </x:c>
    </x:row>
    <x:row r="1852" spans="1:27">
      <x:c r="B1852" s="0" t="s">
        <x:v>802</x:v>
      </x:c>
      <x:c r="C1852" s="0" t="s">
        <x:v>771</x:v>
      </x:c>
      <x:c r="D1852" s="0" t="s">
        <x:v>803</x:v>
      </x:c>
      <x:c r="E1852" s="44" t="n">
        <x:v>0.01</x:v>
      </x:c>
      <x:c r="F1852" s="0" t="s">
        <x:v>773</x:v>
      </x:c>
      <x:c r="G1852" s="0" t="s">
        <x:v>774</x:v>
      </x:c>
      <x:c r="H1852" s="45" t="n">
        <x:v>32.36</x:v>
      </x:c>
      <x:c r="I1852" s="0" t="s">
        <x:v>775</x:v>
      </x:c>
      <x:c r="J1852" s="46">
        <x:f>ROUND(E1852/I1850* H1852,5)</x:f>
      </x:c>
      <x:c r="K1852" s="47" t="s"/>
    </x:row>
    <x:row r="1853" spans="1:27">
      <x:c r="B1853" s="0" t="s">
        <x:v>800</x:v>
      </x:c>
      <x:c r="C1853" s="0" t="s">
        <x:v>771</x:v>
      </x:c>
      <x:c r="D1853" s="0" t="s">
        <x:v>801</x:v>
      </x:c>
      <x:c r="E1853" s="44" t="n">
        <x:v>0.01</x:v>
      </x:c>
      <x:c r="F1853" s="0" t="s">
        <x:v>773</x:v>
      </x:c>
      <x:c r="G1853" s="0" t="s">
        <x:v>774</x:v>
      </x:c>
      <x:c r="H1853" s="45" t="n">
        <x:v>28.4</x:v>
      </x:c>
      <x:c r="I1853" s="0" t="s">
        <x:v>775</x:v>
      </x:c>
      <x:c r="J1853" s="46">
        <x:f>ROUND(E1853/I1850* H1853,5)</x:f>
      </x:c>
      <x:c r="K1853" s="47" t="s"/>
    </x:row>
    <x:row r="1854" spans="1:27">
      <x:c r="D1854" s="48" t="s">
        <x:v>776</x:v>
      </x:c>
      <x:c r="E1854" s="47" t="s"/>
      <x:c r="H1854" s="47" t="s"/>
      <x:c r="K1854" s="45">
        <x:f>SUM(J1852:J1853)</x:f>
      </x:c>
    </x:row>
    <x:row r="1855" spans="1:27">
      <x:c r="B1855" s="14" t="s">
        <x:v>781</x:v>
      </x:c>
      <x:c r="E1855" s="47" t="s"/>
      <x:c r="H1855" s="47" t="s"/>
      <x:c r="K1855" s="47" t="s"/>
    </x:row>
    <x:row r="1856" spans="1:27">
      <x:c r="B1856" s="0" t="s">
        <x:v>804</x:v>
      </x:c>
      <x:c r="C1856" s="0" t="s">
        <x:v>48</x:v>
      </x:c>
      <x:c r="D1856" s="0" t="s">
        <x:v>805</x:v>
      </x:c>
      <x:c r="E1856" s="44" t="n">
        <x:v>0.012</x:v>
      </x:c>
      <x:c r="G1856" s="0" t="s">
        <x:v>774</x:v>
      </x:c>
      <x:c r="H1856" s="45" t="n">
        <x:v>2.3</x:v>
      </x:c>
      <x:c r="I1856" s="0" t="s">
        <x:v>775</x:v>
      </x:c>
      <x:c r="J1856" s="46">
        <x:f>ROUND(E1856* H1856,5)</x:f>
      </x:c>
      <x:c r="K1856" s="47" t="s"/>
    </x:row>
    <x:row r="1857" spans="1:27">
      <x:c r="D1857" s="48" t="s">
        <x:v>789</x:v>
      </x:c>
      <x:c r="E1857" s="47" t="s"/>
      <x:c r="H1857" s="47" t="s"/>
      <x:c r="K1857" s="45">
        <x:f>SUM(J1856:J1856)</x:f>
      </x:c>
    </x:row>
    <x:row r="1858" spans="1:27">
      <x:c r="B1858" s="14" t="s">
        <x:v>764</x:v>
      </x:c>
      <x:c r="E1858" s="47" t="s"/>
      <x:c r="H1858" s="47" t="s"/>
      <x:c r="K1858" s="47" t="s"/>
    </x:row>
    <x:row r="1859" spans="1:27">
      <x:c r="B1859" s="0" t="s">
        <x:v>808</x:v>
      </x:c>
      <x:c r="C1859" s="0" t="s">
        <x:v>48</x:v>
      </x:c>
      <x:c r="D1859" s="0" t="s">
        <x:v>809</x:v>
      </x:c>
      <x:c r="E1859" s="44" t="n">
        <x:v>1</x:v>
      </x:c>
      <x:c r="G1859" s="0" t="s">
        <x:v>774</x:v>
      </x:c>
      <x:c r="H1859" s="45" t="n">
        <x:v>1.3068</x:v>
      </x:c>
      <x:c r="I1859" s="0" t="s">
        <x:v>775</x:v>
      </x:c>
      <x:c r="J1859" s="46">
        <x:f>ROUND(E1859* H1859,5)</x:f>
      </x:c>
      <x:c r="K1859" s="47" t="s"/>
    </x:row>
    <x:row r="1860" spans="1:27">
      <x:c r="D1860" s="48" t="s">
        <x:v>917</x:v>
      </x:c>
      <x:c r="E1860" s="47" t="s"/>
      <x:c r="H1860" s="47" t="s"/>
      <x:c r="K1860" s="45">
        <x:f>SUM(J1859:J1859)</x:f>
      </x:c>
    </x:row>
    <x:row r="1861" spans="1:27">
      <x:c r="E1861" s="47" t="s"/>
      <x:c r="H1861" s="47" t="s"/>
      <x:c r="K1861" s="47" t="s"/>
    </x:row>
    <x:row r="1862" spans="1:27">
      <x:c r="D1862" s="48" t="s">
        <x:v>791</x:v>
      </x:c>
      <x:c r="E1862" s="47" t="s"/>
      <x:c r="H1862" s="47" t="n">
        <x:v>1.5</x:v>
      </x:c>
      <x:c r="I1862" s="0" t="s">
        <x:v>792</x:v>
      </x:c>
      <x:c r="J1862" s="0">
        <x:f>ROUND(H1862/100*K1854,5)</x:f>
      </x:c>
      <x:c r="K1862" s="47" t="s"/>
    </x:row>
    <x:row r="1863" spans="1:27">
      <x:c r="D1863" s="48" t="s">
        <x:v>790</x:v>
      </x:c>
      <x:c r="E1863" s="47" t="s"/>
      <x:c r="H1863" s="47" t="s"/>
      <x:c r="K1863" s="49">
        <x:f>SUM(J1851:J1862)</x:f>
      </x:c>
    </x:row>
    <x:row r="1864" spans="1:27">
      <x:c r="D1864" s="48" t="s">
        <x:v>882</x:v>
      </x:c>
      <x:c r="E1864" s="47" t="s"/>
      <x:c r="H1864" s="47" t="n">
        <x:v>3</x:v>
      </x:c>
      <x:c r="I1864" s="0" t="s">
        <x:v>792</x:v>
      </x:c>
      <x:c r="K1864" s="45">
        <x:f>ROUND(H1864/100*K1863,5)</x:f>
      </x:c>
    </x:row>
    <x:row r="1865" spans="1:27">
      <x:c r="D1865" s="48" t="s">
        <x:v>793</x:v>
      </x:c>
      <x:c r="E1865" s="47" t="s"/>
      <x:c r="H1865" s="47" t="s"/>
      <x:c r="K1865" s="49">
        <x:f>SUM(K1863:K1864)</x:f>
      </x:c>
    </x:row>
    <x:row r="1867" spans="1:27" customFormat="1" ht="45" customHeight="1">
      <x:c r="A1867" s="37" t="s">
        <x:v>1504</x:v>
      </x:c>
      <x:c r="B1867" s="37" t="s">
        <x:v>58</x:v>
      </x:c>
      <x:c r="C1867" s="38" t="s">
        <x:v>48</x:v>
      </x:c>
      <x:c r="D1867" s="39" t="s">
        <x:v>59</x:v>
      </x:c>
      <x:c r="E1867" s="38" t="s"/>
      <x:c r="F1867" s="38" t="s"/>
      <x:c r="G1867" s="38" t="s"/>
      <x:c r="H1867" s="40" t="s">
        <x:v>767</x:v>
      </x:c>
      <x:c r="I1867" s="41" t="n">
        <x:v>1</x:v>
      </x:c>
      <x:c r="J1867" s="42" t="s"/>
      <x:c r="K1867" s="43">
        <x:f>ROUND(K1882,2)</x:f>
      </x:c>
      <x:c r="L1867" s="39" t="s">
        <x:v>1505</x:v>
      </x:c>
      <x:c r="M1867" s="38" t="s"/>
      <x:c r="N1867" s="38" t="s"/>
      <x:c r="O1867" s="38" t="s"/>
      <x:c r="P1867" s="38" t="s"/>
      <x:c r="Q1867" s="38" t="s"/>
      <x:c r="R1867" s="38" t="s"/>
      <x:c r="S1867" s="38" t="s"/>
      <x:c r="T1867" s="38" t="s"/>
      <x:c r="U1867" s="38" t="s"/>
      <x:c r="V1867" s="38" t="s"/>
      <x:c r="W1867" s="38" t="s"/>
      <x:c r="X1867" s="38" t="s"/>
      <x:c r="Y1867" s="38" t="s"/>
      <x:c r="Z1867" s="38" t="s"/>
      <x:c r="AA1867" s="38" t="s"/>
    </x:row>
    <x:row r="1868" spans="1:27">
      <x:c r="B1868" s="14" t="s">
        <x:v>769</x:v>
      </x:c>
    </x:row>
    <x:row r="1869" spans="1:27">
      <x:c r="B1869" s="0" t="s">
        <x:v>800</x:v>
      </x:c>
      <x:c r="C1869" s="0" t="s">
        <x:v>771</x:v>
      </x:c>
      <x:c r="D1869" s="0" t="s">
        <x:v>801</x:v>
      </x:c>
      <x:c r="E1869" s="44" t="n">
        <x:v>0.007</x:v>
      </x:c>
      <x:c r="F1869" s="0" t="s">
        <x:v>773</x:v>
      </x:c>
      <x:c r="G1869" s="0" t="s">
        <x:v>774</x:v>
      </x:c>
      <x:c r="H1869" s="45" t="n">
        <x:v>28.4</x:v>
      </x:c>
      <x:c r="I1869" s="0" t="s">
        <x:v>775</x:v>
      </x:c>
      <x:c r="J1869" s="46">
        <x:f>ROUND(E1869/I1867* H1869,5)</x:f>
      </x:c>
      <x:c r="K1869" s="47" t="s"/>
    </x:row>
    <x:row r="1870" spans="1:27">
      <x:c r="B1870" s="0" t="s">
        <x:v>802</x:v>
      </x:c>
      <x:c r="C1870" s="0" t="s">
        <x:v>771</x:v>
      </x:c>
      <x:c r="D1870" s="0" t="s">
        <x:v>803</x:v>
      </x:c>
      <x:c r="E1870" s="44" t="n">
        <x:v>0.007</x:v>
      </x:c>
      <x:c r="F1870" s="0" t="s">
        <x:v>773</x:v>
      </x:c>
      <x:c r="G1870" s="0" t="s">
        <x:v>774</x:v>
      </x:c>
      <x:c r="H1870" s="45" t="n">
        <x:v>32.36</x:v>
      </x:c>
      <x:c r="I1870" s="0" t="s">
        <x:v>775</x:v>
      </x:c>
      <x:c r="J1870" s="46">
        <x:f>ROUND(E1870/I1867* H1870,5)</x:f>
      </x:c>
      <x:c r="K1870" s="47" t="s"/>
    </x:row>
    <x:row r="1871" spans="1:27">
      <x:c r="D1871" s="48" t="s">
        <x:v>776</x:v>
      </x:c>
      <x:c r="E1871" s="47" t="s"/>
      <x:c r="H1871" s="47" t="s"/>
      <x:c r="K1871" s="45">
        <x:f>SUM(J1869:J1870)</x:f>
      </x:c>
    </x:row>
    <x:row r="1872" spans="1:27">
      <x:c r="B1872" s="14" t="s">
        <x:v>781</x:v>
      </x:c>
      <x:c r="E1872" s="47" t="s"/>
      <x:c r="H1872" s="47" t="s"/>
      <x:c r="K1872" s="47" t="s"/>
    </x:row>
    <x:row r="1873" spans="1:27">
      <x:c r="B1873" s="0" t="s">
        <x:v>804</x:v>
      </x:c>
      <x:c r="C1873" s="0" t="s">
        <x:v>48</x:v>
      </x:c>
      <x:c r="D1873" s="0" t="s">
        <x:v>805</x:v>
      </x:c>
      <x:c r="E1873" s="44" t="n">
        <x:v>0.005</x:v>
      </x:c>
      <x:c r="G1873" s="0" t="s">
        <x:v>774</x:v>
      </x:c>
      <x:c r="H1873" s="45" t="n">
        <x:v>2.3</x:v>
      </x:c>
      <x:c r="I1873" s="0" t="s">
        <x:v>775</x:v>
      </x:c>
      <x:c r="J1873" s="46">
        <x:f>ROUND(E1873* H1873,5)</x:f>
      </x:c>
      <x:c r="K1873" s="47" t="s"/>
    </x:row>
    <x:row r="1874" spans="1:27">
      <x:c r="D1874" s="48" t="s">
        <x:v>789</x:v>
      </x:c>
      <x:c r="E1874" s="47" t="s"/>
      <x:c r="H1874" s="47" t="s"/>
      <x:c r="K1874" s="45">
        <x:f>SUM(J1873:J1873)</x:f>
      </x:c>
    </x:row>
    <x:row r="1875" spans="1:27">
      <x:c r="B1875" s="14" t="s">
        <x:v>764</x:v>
      </x:c>
      <x:c r="E1875" s="47" t="s"/>
      <x:c r="H1875" s="47" t="s"/>
      <x:c r="K1875" s="47" t="s"/>
    </x:row>
    <x:row r="1876" spans="1:27">
      <x:c r="B1876" s="0" t="s">
        <x:v>808</x:v>
      </x:c>
      <x:c r="C1876" s="0" t="s">
        <x:v>48</x:v>
      </x:c>
      <x:c r="D1876" s="0" t="s">
        <x:v>809</x:v>
      </x:c>
      <x:c r="E1876" s="44" t="n">
        <x:v>1</x:v>
      </x:c>
      <x:c r="G1876" s="0" t="s">
        <x:v>774</x:v>
      </x:c>
      <x:c r="H1876" s="45" t="n">
        <x:v>1.3068</x:v>
      </x:c>
      <x:c r="I1876" s="0" t="s">
        <x:v>775</x:v>
      </x:c>
      <x:c r="J1876" s="46">
        <x:f>ROUND(E1876* H1876,5)</x:f>
      </x:c>
      <x:c r="K1876" s="47" t="s"/>
    </x:row>
    <x:row r="1877" spans="1:27">
      <x:c r="D1877" s="48" t="s">
        <x:v>917</x:v>
      </x:c>
      <x:c r="E1877" s="47" t="s"/>
      <x:c r="H1877" s="47" t="s"/>
      <x:c r="K1877" s="45">
        <x:f>SUM(J1876:J1876)</x:f>
      </x:c>
    </x:row>
    <x:row r="1878" spans="1:27">
      <x:c r="E1878" s="47" t="s"/>
      <x:c r="H1878" s="47" t="s"/>
      <x:c r="K1878" s="47" t="s"/>
    </x:row>
    <x:row r="1879" spans="1:27">
      <x:c r="D1879" s="48" t="s">
        <x:v>791</x:v>
      </x:c>
      <x:c r="E1879" s="47" t="s"/>
      <x:c r="H1879" s="47" t="n">
        <x:v>1.5</x:v>
      </x:c>
      <x:c r="I1879" s="0" t="s">
        <x:v>792</x:v>
      </x:c>
      <x:c r="J1879" s="0">
        <x:f>ROUND(H1879/100*K1871,5)</x:f>
      </x:c>
      <x:c r="K1879" s="47" t="s"/>
    </x:row>
    <x:row r="1880" spans="1:27">
      <x:c r="D1880" s="48" t="s">
        <x:v>790</x:v>
      </x:c>
      <x:c r="E1880" s="47" t="s"/>
      <x:c r="H1880" s="47" t="s"/>
      <x:c r="K1880" s="49">
        <x:f>SUM(J1868:J1879)</x:f>
      </x:c>
    </x:row>
    <x:row r="1881" spans="1:27">
      <x:c r="D1881" s="48" t="s">
        <x:v>882</x:v>
      </x:c>
      <x:c r="E1881" s="47" t="s"/>
      <x:c r="H1881" s="47" t="n">
        <x:v>3</x:v>
      </x:c>
      <x:c r="I1881" s="0" t="s">
        <x:v>792</x:v>
      </x:c>
      <x:c r="K1881" s="45">
        <x:f>ROUND(H1881/100*K1880,5)</x:f>
      </x:c>
    </x:row>
    <x:row r="1882" spans="1:27">
      <x:c r="D1882" s="48" t="s">
        <x:v>793</x:v>
      </x:c>
      <x:c r="E1882" s="47" t="s"/>
      <x:c r="H1882" s="47" t="s"/>
      <x:c r="K1882" s="49">
        <x:f>SUM(K1880:K1881)</x:f>
      </x:c>
    </x:row>
    <x:row r="1884" spans="1:27" customFormat="1" ht="45" customHeight="1">
      <x:c r="A1884" s="37" t="s">
        <x:v>1506</x:v>
      </x:c>
      <x:c r="B1884" s="37" t="s">
        <x:v>91</x:v>
      </x:c>
      <x:c r="C1884" s="38" t="s">
        <x:v>48</x:v>
      </x:c>
      <x:c r="D1884" s="39" t="s">
        <x:v>92</x:v>
      </x:c>
      <x:c r="E1884" s="38" t="s"/>
      <x:c r="F1884" s="38" t="s"/>
      <x:c r="G1884" s="38" t="s"/>
      <x:c r="H1884" s="40" t="s">
        <x:v>767</x:v>
      </x:c>
      <x:c r="I1884" s="41" t="n">
        <x:v>1</x:v>
      </x:c>
      <x:c r="J1884" s="42" t="s"/>
      <x:c r="K1884" s="43">
        <x:f>ROUND(K1899,2)</x:f>
      </x:c>
      <x:c r="L1884" s="39" t="s">
        <x:v>1507</x:v>
      </x:c>
      <x:c r="M1884" s="38" t="s"/>
      <x:c r="N1884" s="38" t="s"/>
      <x:c r="O1884" s="38" t="s"/>
      <x:c r="P1884" s="38" t="s"/>
      <x:c r="Q1884" s="38" t="s"/>
      <x:c r="R1884" s="38" t="s"/>
      <x:c r="S1884" s="38" t="s"/>
      <x:c r="T1884" s="38" t="s"/>
      <x:c r="U1884" s="38" t="s"/>
      <x:c r="V1884" s="38" t="s"/>
      <x:c r="W1884" s="38" t="s"/>
      <x:c r="X1884" s="38" t="s"/>
      <x:c r="Y1884" s="38" t="s"/>
      <x:c r="Z1884" s="38" t="s"/>
      <x:c r="AA1884" s="38" t="s"/>
    </x:row>
    <x:row r="1885" spans="1:27">
      <x:c r="B1885" s="14" t="s">
        <x:v>769</x:v>
      </x:c>
    </x:row>
    <x:row r="1886" spans="1:27">
      <x:c r="B1886" s="0" t="s">
        <x:v>802</x:v>
      </x:c>
      <x:c r="C1886" s="0" t="s">
        <x:v>771</x:v>
      </x:c>
      <x:c r="D1886" s="0" t="s">
        <x:v>803</x:v>
      </x:c>
      <x:c r="E1886" s="44" t="n">
        <x:v>0.007</x:v>
      </x:c>
      <x:c r="F1886" s="0" t="s">
        <x:v>773</x:v>
      </x:c>
      <x:c r="G1886" s="0" t="s">
        <x:v>774</x:v>
      </x:c>
      <x:c r="H1886" s="45" t="n">
        <x:v>32.36</x:v>
      </x:c>
      <x:c r="I1886" s="0" t="s">
        <x:v>775</x:v>
      </x:c>
      <x:c r="J1886" s="46">
        <x:f>ROUND(E1886/I1884* H1886,5)</x:f>
      </x:c>
      <x:c r="K1886" s="47" t="s"/>
    </x:row>
    <x:row r="1887" spans="1:27">
      <x:c r="B1887" s="0" t="s">
        <x:v>800</x:v>
      </x:c>
      <x:c r="C1887" s="0" t="s">
        <x:v>771</x:v>
      </x:c>
      <x:c r="D1887" s="0" t="s">
        <x:v>801</x:v>
      </x:c>
      <x:c r="E1887" s="44" t="n">
        <x:v>0.007</x:v>
      </x:c>
      <x:c r="F1887" s="0" t="s">
        <x:v>773</x:v>
      </x:c>
      <x:c r="G1887" s="0" t="s">
        <x:v>774</x:v>
      </x:c>
      <x:c r="H1887" s="45" t="n">
        <x:v>28.4</x:v>
      </x:c>
      <x:c r="I1887" s="0" t="s">
        <x:v>775</x:v>
      </x:c>
      <x:c r="J1887" s="46">
        <x:f>ROUND(E1887/I1884* H1887,5)</x:f>
      </x:c>
      <x:c r="K1887" s="47" t="s"/>
    </x:row>
    <x:row r="1888" spans="1:27">
      <x:c r="D1888" s="48" t="s">
        <x:v>776</x:v>
      </x:c>
      <x:c r="E1888" s="47" t="s"/>
      <x:c r="H1888" s="47" t="s"/>
      <x:c r="K1888" s="45">
        <x:f>SUM(J1886:J1887)</x:f>
      </x:c>
    </x:row>
    <x:row r="1889" spans="1:27">
      <x:c r="B1889" s="14" t="s">
        <x:v>781</x:v>
      </x:c>
      <x:c r="E1889" s="47" t="s"/>
      <x:c r="H1889" s="47" t="s"/>
      <x:c r="K1889" s="47" t="s"/>
    </x:row>
    <x:row r="1890" spans="1:27">
      <x:c r="B1890" s="0" t="s">
        <x:v>804</x:v>
      </x:c>
      <x:c r="C1890" s="0" t="s">
        <x:v>48</x:v>
      </x:c>
      <x:c r="D1890" s="0" t="s">
        <x:v>805</x:v>
      </x:c>
      <x:c r="E1890" s="44" t="n">
        <x:v>0.005</x:v>
      </x:c>
      <x:c r="G1890" s="0" t="s">
        <x:v>774</x:v>
      </x:c>
      <x:c r="H1890" s="45" t="n">
        <x:v>2.3</x:v>
      </x:c>
      <x:c r="I1890" s="0" t="s">
        <x:v>775</x:v>
      </x:c>
      <x:c r="J1890" s="46">
        <x:f>ROUND(E1890* H1890,5)</x:f>
      </x:c>
      <x:c r="K1890" s="47" t="s"/>
    </x:row>
    <x:row r="1891" spans="1:27">
      <x:c r="D1891" s="48" t="s">
        <x:v>789</x:v>
      </x:c>
      <x:c r="E1891" s="47" t="s"/>
      <x:c r="H1891" s="47" t="s"/>
      <x:c r="K1891" s="45">
        <x:f>SUM(J1890:J1890)</x:f>
      </x:c>
    </x:row>
    <x:row r="1892" spans="1:27">
      <x:c r="B1892" s="14" t="s">
        <x:v>764</x:v>
      </x:c>
      <x:c r="E1892" s="47" t="s"/>
      <x:c r="H1892" s="47" t="s"/>
      <x:c r="K1892" s="47" t="s"/>
    </x:row>
    <x:row r="1893" spans="1:27">
      <x:c r="B1893" s="0" t="s">
        <x:v>813</x:v>
      </x:c>
      <x:c r="C1893" s="0" t="s">
        <x:v>48</x:v>
      </x:c>
      <x:c r="D1893" s="0" t="s">
        <x:v>814</x:v>
      </x:c>
      <x:c r="E1893" s="44" t="n">
        <x:v>1</x:v>
      </x:c>
      <x:c r="G1893" s="0" t="s">
        <x:v>774</x:v>
      </x:c>
      <x:c r="H1893" s="45" t="n">
        <x:v>1.4013</x:v>
      </x:c>
      <x:c r="I1893" s="0" t="s">
        <x:v>775</x:v>
      </x:c>
      <x:c r="J1893" s="46">
        <x:f>ROUND(E1893* H1893,5)</x:f>
      </x:c>
      <x:c r="K1893" s="47" t="s"/>
    </x:row>
    <x:row r="1894" spans="1:27">
      <x:c r="D1894" s="48" t="s">
        <x:v>917</x:v>
      </x:c>
      <x:c r="E1894" s="47" t="s"/>
      <x:c r="H1894" s="47" t="s"/>
      <x:c r="K1894" s="45">
        <x:f>SUM(J1893:J1893)</x:f>
      </x:c>
    </x:row>
    <x:row r="1895" spans="1:27">
      <x:c r="E1895" s="47" t="s"/>
      <x:c r="H1895" s="47" t="s"/>
      <x:c r="K1895" s="47" t="s"/>
    </x:row>
    <x:row r="1896" spans="1:27">
      <x:c r="D1896" s="48" t="s">
        <x:v>791</x:v>
      </x:c>
      <x:c r="E1896" s="47" t="s"/>
      <x:c r="H1896" s="47" t="n">
        <x:v>1.5</x:v>
      </x:c>
      <x:c r="I1896" s="0" t="s">
        <x:v>792</x:v>
      </x:c>
      <x:c r="J1896" s="0">
        <x:f>ROUND(H1896/100*K1888,5)</x:f>
      </x:c>
      <x:c r="K1896" s="47" t="s"/>
    </x:row>
    <x:row r="1897" spans="1:27">
      <x:c r="D1897" s="48" t="s">
        <x:v>790</x:v>
      </x:c>
      <x:c r="E1897" s="47" t="s"/>
      <x:c r="H1897" s="47" t="s"/>
      <x:c r="K1897" s="49">
        <x:f>SUM(J1885:J1896)</x:f>
      </x:c>
    </x:row>
    <x:row r="1898" spans="1:27">
      <x:c r="D1898" s="48" t="s">
        <x:v>882</x:v>
      </x:c>
      <x:c r="E1898" s="47" t="s"/>
      <x:c r="H1898" s="47" t="n">
        <x:v>3</x:v>
      </x:c>
      <x:c r="I1898" s="0" t="s">
        <x:v>792</x:v>
      </x:c>
      <x:c r="K1898" s="45">
        <x:f>ROUND(H1898/100*K1897,5)</x:f>
      </x:c>
    </x:row>
    <x:row r="1899" spans="1:27">
      <x:c r="D1899" s="48" t="s">
        <x:v>793</x:v>
      </x:c>
      <x:c r="E1899" s="47" t="s"/>
      <x:c r="H1899" s="47" t="s"/>
      <x:c r="K1899" s="49">
        <x:f>SUM(K1897:K1898)</x:f>
      </x:c>
    </x:row>
    <x:row r="1901" spans="1:27" customFormat="1" ht="45" customHeight="1">
      <x:c r="A1901" s="37" t="s">
        <x:v>1508</x:v>
      </x:c>
      <x:c r="B1901" s="37" t="s">
        <x:v>99</x:v>
      </x:c>
      <x:c r="C1901" s="38" t="s">
        <x:v>15</x:v>
      </x:c>
      <x:c r="D1901" s="39" t="s">
        <x:v>100</x:v>
      </x:c>
      <x:c r="E1901" s="38" t="s"/>
      <x:c r="F1901" s="38" t="s"/>
      <x:c r="G1901" s="38" t="s"/>
      <x:c r="H1901" s="40" t="s">
        <x:v>767</x:v>
      </x:c>
      <x:c r="I1901" s="41" t="n">
        <x:v>1</x:v>
      </x:c>
      <x:c r="J1901" s="42" t="s"/>
      <x:c r="K1901" s="43">
        <x:f>ROUND(K1918,2)</x:f>
      </x:c>
      <x:c r="L1901" s="39" t="s">
        <x:v>1509</x:v>
      </x:c>
      <x:c r="M1901" s="38" t="s"/>
      <x:c r="N1901" s="38" t="s"/>
      <x:c r="O1901" s="38" t="s"/>
      <x:c r="P1901" s="38" t="s"/>
      <x:c r="Q1901" s="38" t="s"/>
      <x:c r="R1901" s="38" t="s"/>
      <x:c r="S1901" s="38" t="s"/>
      <x:c r="T1901" s="38" t="s"/>
      <x:c r="U1901" s="38" t="s"/>
      <x:c r="V1901" s="38" t="s"/>
      <x:c r="W1901" s="38" t="s"/>
      <x:c r="X1901" s="38" t="s"/>
      <x:c r="Y1901" s="38" t="s"/>
      <x:c r="Z1901" s="38" t="s"/>
      <x:c r="AA1901" s="38" t="s"/>
    </x:row>
    <x:row r="1902" spans="1:27">
      <x:c r="B1902" s="14" t="s">
        <x:v>769</x:v>
      </x:c>
    </x:row>
    <x:row r="1903" spans="1:27">
      <x:c r="B1903" s="0" t="s">
        <x:v>1450</x:v>
      </x:c>
      <x:c r="C1903" s="0" t="s">
        <x:v>771</x:v>
      </x:c>
      <x:c r="D1903" s="0" t="s">
        <x:v>924</x:v>
      </x:c>
      <x:c r="E1903" s="44" t="n">
        <x:v>0.6</x:v>
      </x:c>
      <x:c r="F1903" s="0" t="s">
        <x:v>773</x:v>
      </x:c>
      <x:c r="G1903" s="0" t="s">
        <x:v>774</x:v>
      </x:c>
      <x:c r="H1903" s="45" t="n">
        <x:v>32.36</x:v>
      </x:c>
      <x:c r="I1903" s="0" t="s">
        <x:v>775</x:v>
      </x:c>
      <x:c r="J1903" s="46">
        <x:f>ROUND(E1903/I1901* H1903,5)</x:f>
      </x:c>
      <x:c r="K1903" s="47" t="s"/>
    </x:row>
    <x:row r="1904" spans="1:27">
      <x:c r="B1904" s="0" t="s">
        <x:v>1449</x:v>
      </x:c>
      <x:c r="C1904" s="0" t="s">
        <x:v>771</x:v>
      </x:c>
      <x:c r="D1904" s="0" t="s">
        <x:v>922</x:v>
      </x:c>
      <x:c r="E1904" s="44" t="n">
        <x:v>0.6</x:v>
      </x:c>
      <x:c r="F1904" s="0" t="s">
        <x:v>773</x:v>
      </x:c>
      <x:c r="G1904" s="0" t="s">
        <x:v>774</x:v>
      </x:c>
      <x:c r="H1904" s="45" t="n">
        <x:v>28.4</x:v>
      </x:c>
      <x:c r="I1904" s="0" t="s">
        <x:v>775</x:v>
      </x:c>
      <x:c r="J1904" s="46">
        <x:f>ROUND(E1904/I1901* H1904,5)</x:f>
      </x:c>
      <x:c r="K1904" s="47" t="s"/>
    </x:row>
    <x:row r="1905" spans="1:27">
      <x:c r="D1905" s="48" t="s">
        <x:v>776</x:v>
      </x:c>
      <x:c r="E1905" s="47" t="s"/>
      <x:c r="H1905" s="47" t="s"/>
      <x:c r="K1905" s="45">
        <x:f>SUM(J1903:J1904)</x:f>
      </x:c>
    </x:row>
    <x:row r="1906" spans="1:27">
      <x:c r="B1906" s="14" t="s">
        <x:v>781</x:v>
      </x:c>
      <x:c r="E1906" s="47" t="s"/>
      <x:c r="H1906" s="47" t="s"/>
      <x:c r="K1906" s="47" t="s"/>
    </x:row>
    <x:row r="1907" spans="1:27">
      <x:c r="B1907" s="0" t="s">
        <x:v>1510</x:v>
      </x:c>
      <x:c r="C1907" s="0" t="s">
        <x:v>67</x:v>
      </x:c>
      <x:c r="D1907" s="0" t="s">
        <x:v>1511</x:v>
      </x:c>
      <x:c r="E1907" s="44" t="n">
        <x:v>1</x:v>
      </x:c>
      <x:c r="G1907" s="0" t="s">
        <x:v>774</x:v>
      </x:c>
      <x:c r="H1907" s="45" t="n">
        <x:v>0.35</x:v>
      </x:c>
      <x:c r="I1907" s="0" t="s">
        <x:v>775</x:v>
      </x:c>
      <x:c r="J1907" s="46">
        <x:f>ROUND(E1907* H1907,5)</x:f>
      </x:c>
      <x:c r="K1907" s="47" t="s"/>
    </x:row>
    <x:row r="1908" spans="1:27">
      <x:c r="B1908" s="0" t="s">
        <x:v>1512</x:v>
      </x:c>
      <x:c r="C1908" s="0" t="s">
        <x:v>15</x:v>
      </x:c>
      <x:c r="D1908" s="0" t="s">
        <x:v>1513</x:v>
      </x:c>
      <x:c r="E1908" s="44" t="n">
        <x:v>1.1</x:v>
      </x:c>
      <x:c r="G1908" s="0" t="s">
        <x:v>774</x:v>
      </x:c>
      <x:c r="H1908" s="45" t="n">
        <x:v>1.03</x:v>
      </x:c>
      <x:c r="I1908" s="0" t="s">
        <x:v>775</x:v>
      </x:c>
      <x:c r="J1908" s="46">
        <x:f>ROUND(E1908* H1908,5)</x:f>
      </x:c>
      <x:c r="K1908" s="47" t="s"/>
    </x:row>
    <x:row r="1909" spans="1:27">
      <x:c r="B1909" s="0" t="s">
        <x:v>1514</x:v>
      </x:c>
      <x:c r="C1909" s="0" t="s">
        <x:v>930</x:v>
      </x:c>
      <x:c r="D1909" s="0" t="s">
        <x:v>1515</x:v>
      </x:c>
      <x:c r="E1909" s="44" t="n">
        <x:v>0.0302</x:v>
      </x:c>
      <x:c r="G1909" s="0" t="s">
        <x:v>774</x:v>
      </x:c>
      <x:c r="H1909" s="45" t="n">
        <x:v>34.59</x:v>
      </x:c>
      <x:c r="I1909" s="0" t="s">
        <x:v>775</x:v>
      </x:c>
      <x:c r="J1909" s="46">
        <x:f>ROUND(E1909* H1909,5)</x:f>
      </x:c>
      <x:c r="K1909" s="47" t="s"/>
    </x:row>
    <x:row r="1910" spans="1:27">
      <x:c r="B1910" s="0" t="s">
        <x:v>1456</x:v>
      </x:c>
      <x:c r="C1910" s="0" t="s">
        <x:v>18</x:v>
      </x:c>
      <x:c r="D1910" s="0" t="s">
        <x:v>928</x:v>
      </x:c>
      <x:c r="E1910" s="44" t="n">
        <x:v>1.199</x:v>
      </x:c>
      <x:c r="G1910" s="0" t="s">
        <x:v>774</x:v>
      </x:c>
      <x:c r="H1910" s="45" t="n">
        <x:v>0.44</x:v>
      </x:c>
      <x:c r="I1910" s="0" t="s">
        <x:v>775</x:v>
      </x:c>
      <x:c r="J1910" s="46">
        <x:f>ROUND(E1910* H1910,5)</x:f>
      </x:c>
      <x:c r="K1910" s="47" t="s"/>
    </x:row>
    <x:row r="1911" spans="1:27">
      <x:c r="B1911" s="0" t="s">
        <x:v>1457</x:v>
      </x:c>
      <x:c r="C1911" s="0" t="s">
        <x:v>48</x:v>
      </x:c>
      <x:c r="D1911" s="0" t="s">
        <x:v>1458</x:v>
      </x:c>
      <x:c r="E1911" s="44" t="n">
        <x:v>0.106</x:v>
      </x:c>
      <x:c r="G1911" s="0" t="s">
        <x:v>774</x:v>
      </x:c>
      <x:c r="H1911" s="45" t="n">
        <x:v>1.83</x:v>
      </x:c>
      <x:c r="I1911" s="0" t="s">
        <x:v>775</x:v>
      </x:c>
      <x:c r="J1911" s="46">
        <x:f>ROUND(E1911* H1911,5)</x:f>
      </x:c>
      <x:c r="K1911" s="47" t="s"/>
    </x:row>
    <x:row r="1912" spans="1:27">
      <x:c r="B1912" s="0" t="s">
        <x:v>1453</x:v>
      </x:c>
      <x:c r="C1912" s="0" t="s">
        <x:v>933</x:v>
      </x:c>
      <x:c r="D1912" s="0" t="s">
        <x:v>934</x:v>
      </x:c>
      <x:c r="E1912" s="44" t="n">
        <x:v>0.08</x:v>
      </x:c>
      <x:c r="G1912" s="0" t="s">
        <x:v>774</x:v>
      </x:c>
      <x:c r="H1912" s="45" t="n">
        <x:v>2.62</x:v>
      </x:c>
      <x:c r="I1912" s="0" t="s">
        <x:v>775</x:v>
      </x:c>
      <x:c r="J1912" s="46">
        <x:f>ROUND(E1912* H1912,5)</x:f>
      </x:c>
      <x:c r="K1912" s="47" t="s"/>
    </x:row>
    <x:row r="1913" spans="1:27">
      <x:c r="D1913" s="48" t="s">
        <x:v>789</x:v>
      </x:c>
      <x:c r="E1913" s="47" t="s"/>
      <x:c r="H1913" s="47" t="s"/>
      <x:c r="K1913" s="45">
        <x:f>SUM(J1907:J1912)</x:f>
      </x:c>
    </x:row>
    <x:row r="1914" spans="1:27">
      <x:c r="E1914" s="47" t="s"/>
      <x:c r="H1914" s="47" t="s"/>
      <x:c r="K1914" s="47" t="s"/>
    </x:row>
    <x:row r="1915" spans="1:27">
      <x:c r="D1915" s="48" t="s">
        <x:v>791</x:v>
      </x:c>
      <x:c r="E1915" s="47" t="s"/>
      <x:c r="H1915" s="47" t="n">
        <x:v>2.5</x:v>
      </x:c>
      <x:c r="I1915" s="0" t="s">
        <x:v>792</x:v>
      </x:c>
      <x:c r="J1915" s="0">
        <x:f>ROUND(H1915/100*K1905,5)</x:f>
      </x:c>
      <x:c r="K1915" s="47" t="s"/>
    </x:row>
    <x:row r="1916" spans="1:27">
      <x:c r="D1916" s="48" t="s">
        <x:v>790</x:v>
      </x:c>
      <x:c r="E1916" s="47" t="s"/>
      <x:c r="H1916" s="47" t="s"/>
      <x:c r="K1916" s="49">
        <x:f>SUM(J1902:J1915)</x:f>
      </x:c>
    </x:row>
    <x:row r="1917" spans="1:27">
      <x:c r="D1917" s="48" t="s">
        <x:v>882</x:v>
      </x:c>
      <x:c r="E1917" s="47" t="s"/>
      <x:c r="H1917" s="47" t="n">
        <x:v>3</x:v>
      </x:c>
      <x:c r="I1917" s="0" t="s">
        <x:v>792</x:v>
      </x:c>
      <x:c r="K1917" s="45">
        <x:f>ROUND(H1917/100*K1916,5)</x:f>
      </x:c>
    </x:row>
    <x:row r="1918" spans="1:27">
      <x:c r="D1918" s="48" t="s">
        <x:v>793</x:v>
      </x:c>
      <x:c r="E1918" s="47" t="s"/>
      <x:c r="H1918" s="47" t="s"/>
      <x:c r="K1918" s="49">
        <x:f>SUM(K1916:K1917)</x:f>
      </x:c>
    </x:row>
    <x:row r="1920" spans="1:27" customFormat="1" ht="45" customHeight="1">
      <x:c r="A1920" s="37" t="s">
        <x:v>1516</x:v>
      </x:c>
      <x:c r="B1920" s="37" t="s">
        <x:v>80</x:v>
      </x:c>
      <x:c r="C1920" s="38" t="s">
        <x:v>15</x:v>
      </x:c>
      <x:c r="D1920" s="39" t="s">
        <x:v>81</x:v>
      </x:c>
      <x:c r="E1920" s="38" t="s"/>
      <x:c r="F1920" s="38" t="s"/>
      <x:c r="G1920" s="38" t="s"/>
      <x:c r="H1920" s="40" t="s">
        <x:v>767</x:v>
      </x:c>
      <x:c r="I1920" s="41" t="n">
        <x:v>1</x:v>
      </x:c>
      <x:c r="J1920" s="42" t="s"/>
      <x:c r="K1920" s="43">
        <x:f>ROUND(K1937,2)</x:f>
      </x:c>
      <x:c r="L1920" s="39" t="s">
        <x:v>1517</x:v>
      </x:c>
      <x:c r="M1920" s="38" t="s"/>
      <x:c r="N1920" s="38" t="s"/>
      <x:c r="O1920" s="38" t="s"/>
      <x:c r="P1920" s="38" t="s"/>
      <x:c r="Q1920" s="38" t="s"/>
      <x:c r="R1920" s="38" t="s"/>
      <x:c r="S1920" s="38" t="s"/>
      <x:c r="T1920" s="38" t="s"/>
      <x:c r="U1920" s="38" t="s"/>
      <x:c r="V1920" s="38" t="s"/>
      <x:c r="W1920" s="38" t="s"/>
      <x:c r="X1920" s="38" t="s"/>
      <x:c r="Y1920" s="38" t="s"/>
      <x:c r="Z1920" s="38" t="s"/>
      <x:c r="AA1920" s="38" t="s"/>
    </x:row>
    <x:row r="1921" spans="1:27">
      <x:c r="B1921" s="14" t="s">
        <x:v>769</x:v>
      </x:c>
    </x:row>
    <x:row r="1922" spans="1:27">
      <x:c r="B1922" s="0" t="s">
        <x:v>1450</x:v>
      </x:c>
      <x:c r="C1922" s="0" t="s">
        <x:v>771</x:v>
      </x:c>
      <x:c r="D1922" s="0" t="s">
        <x:v>924</x:v>
      </x:c>
      <x:c r="E1922" s="44" t="n">
        <x:v>0.6</x:v>
      </x:c>
      <x:c r="F1922" s="0" t="s">
        <x:v>773</x:v>
      </x:c>
      <x:c r="G1922" s="0" t="s">
        <x:v>774</x:v>
      </x:c>
      <x:c r="H1922" s="45" t="n">
        <x:v>32.36</x:v>
      </x:c>
      <x:c r="I1922" s="0" t="s">
        <x:v>775</x:v>
      </x:c>
      <x:c r="J1922" s="46">
        <x:f>ROUND(E1922/I1920* H1922,5)</x:f>
      </x:c>
      <x:c r="K1922" s="47" t="s"/>
    </x:row>
    <x:row r="1923" spans="1:27">
      <x:c r="B1923" s="0" t="s">
        <x:v>1449</x:v>
      </x:c>
      <x:c r="C1923" s="0" t="s">
        <x:v>771</x:v>
      </x:c>
      <x:c r="D1923" s="0" t="s">
        <x:v>922</x:v>
      </x:c>
      <x:c r="E1923" s="44" t="n">
        <x:v>0.6</x:v>
      </x:c>
      <x:c r="F1923" s="0" t="s">
        <x:v>773</x:v>
      </x:c>
      <x:c r="G1923" s="0" t="s">
        <x:v>774</x:v>
      </x:c>
      <x:c r="H1923" s="45" t="n">
        <x:v>28.4</x:v>
      </x:c>
      <x:c r="I1923" s="0" t="s">
        <x:v>775</x:v>
      </x:c>
      <x:c r="J1923" s="46">
        <x:f>ROUND(E1923/I1920* H1923,5)</x:f>
      </x:c>
      <x:c r="K1923" s="47" t="s"/>
    </x:row>
    <x:row r="1924" spans="1:27">
      <x:c r="D1924" s="48" t="s">
        <x:v>776</x:v>
      </x:c>
      <x:c r="E1924" s="47" t="s"/>
      <x:c r="H1924" s="47" t="s"/>
      <x:c r="K1924" s="45">
        <x:f>SUM(J1922:J1923)</x:f>
      </x:c>
    </x:row>
    <x:row r="1925" spans="1:27">
      <x:c r="B1925" s="14" t="s">
        <x:v>781</x:v>
      </x:c>
      <x:c r="E1925" s="47" t="s"/>
      <x:c r="H1925" s="47" t="s"/>
      <x:c r="K1925" s="47" t="s"/>
    </x:row>
    <x:row r="1926" spans="1:27">
      <x:c r="B1926" s="0" t="s">
        <x:v>1518</x:v>
      </x:c>
      <x:c r="C1926" s="0" t="s">
        <x:v>15</x:v>
      </x:c>
      <x:c r="D1926" s="0" t="s">
        <x:v>1519</x:v>
      </x:c>
      <x:c r="E1926" s="44" t="n">
        <x:v>1.1</x:v>
      </x:c>
      <x:c r="G1926" s="0" t="s">
        <x:v>774</x:v>
      </x:c>
      <x:c r="H1926" s="45" t="n">
        <x:v>2.23</x:v>
      </x:c>
      <x:c r="I1926" s="0" t="s">
        <x:v>775</x:v>
      </x:c>
      <x:c r="J1926" s="46">
        <x:f>ROUND(E1926* H1926,5)</x:f>
      </x:c>
      <x:c r="K1926" s="47" t="s"/>
    </x:row>
    <x:row r="1927" spans="1:27">
      <x:c r="B1927" s="0" t="s">
        <x:v>1520</x:v>
      </x:c>
      <x:c r="C1927" s="0" t="s">
        <x:v>930</x:v>
      </x:c>
      <x:c r="D1927" s="0" t="s">
        <x:v>1515</x:v>
      </x:c>
      <x:c r="E1927" s="44" t="n">
        <x:v>0.0151</x:v>
      </x:c>
      <x:c r="G1927" s="0" t="s">
        <x:v>774</x:v>
      </x:c>
      <x:c r="H1927" s="45" t="n">
        <x:v>109.34</x:v>
      </x:c>
      <x:c r="I1927" s="0" t="s">
        <x:v>775</x:v>
      </x:c>
      <x:c r="J1927" s="46">
        <x:f>ROUND(E1927* H1927,5)</x:f>
      </x:c>
      <x:c r="K1927" s="47" t="s"/>
    </x:row>
    <x:row r="1928" spans="1:27">
      <x:c r="B1928" s="0" t="s">
        <x:v>1457</x:v>
      </x:c>
      <x:c r="C1928" s="0" t="s">
        <x:v>48</x:v>
      </x:c>
      <x:c r="D1928" s="0" t="s">
        <x:v>1458</x:v>
      </x:c>
      <x:c r="E1928" s="44" t="n">
        <x:v>0.1007</x:v>
      </x:c>
      <x:c r="G1928" s="0" t="s">
        <x:v>774</x:v>
      </x:c>
      <x:c r="H1928" s="45" t="n">
        <x:v>1.83</x:v>
      </x:c>
      <x:c r="I1928" s="0" t="s">
        <x:v>775</x:v>
      </x:c>
      <x:c r="J1928" s="46">
        <x:f>ROUND(E1928* H1928,5)</x:f>
      </x:c>
      <x:c r="K1928" s="47" t="s"/>
    </x:row>
    <x:row r="1929" spans="1:27">
      <x:c r="B1929" s="0" t="s">
        <x:v>1456</x:v>
      </x:c>
      <x:c r="C1929" s="0" t="s">
        <x:v>18</x:v>
      </x:c>
      <x:c r="D1929" s="0" t="s">
        <x:v>928</x:v>
      </x:c>
      <x:c r="E1929" s="44" t="n">
        <x:v>0.99</x:v>
      </x:c>
      <x:c r="G1929" s="0" t="s">
        <x:v>774</x:v>
      </x:c>
      <x:c r="H1929" s="45" t="n">
        <x:v>0.44</x:v>
      </x:c>
      <x:c r="I1929" s="0" t="s">
        <x:v>775</x:v>
      </x:c>
      <x:c r="J1929" s="46">
        <x:f>ROUND(E1929* H1929,5)</x:f>
      </x:c>
      <x:c r="K1929" s="47" t="s"/>
    </x:row>
    <x:row r="1930" spans="1:27">
      <x:c r="B1930" s="0" t="s">
        <x:v>1453</x:v>
      </x:c>
      <x:c r="C1930" s="0" t="s">
        <x:v>933</x:v>
      </x:c>
      <x:c r="D1930" s="0" t="s">
        <x:v>934</x:v>
      </x:c>
      <x:c r="E1930" s="44" t="n">
        <x:v>0.04</x:v>
      </x:c>
      <x:c r="G1930" s="0" t="s">
        <x:v>774</x:v>
      </x:c>
      <x:c r="H1930" s="45" t="n">
        <x:v>2.62</x:v>
      </x:c>
      <x:c r="I1930" s="0" t="s">
        <x:v>775</x:v>
      </x:c>
      <x:c r="J1930" s="46">
        <x:f>ROUND(E1930* H1930,5)</x:f>
      </x:c>
      <x:c r="K1930" s="47" t="s"/>
    </x:row>
    <x:row r="1931" spans="1:27">
      <x:c r="B1931" s="0" t="s">
        <x:v>1521</x:v>
      </x:c>
      <x:c r="C1931" s="0" t="s">
        <x:v>23</x:v>
      </x:c>
      <x:c r="D1931" s="0" t="s">
        <x:v>940</x:v>
      </x:c>
      <x:c r="E1931" s="44" t="n">
        <x:v>0.0019</x:v>
      </x:c>
      <x:c r="G1931" s="0" t="s">
        <x:v>774</x:v>
      </x:c>
      <x:c r="H1931" s="45" t="n">
        <x:v>354.62</x:v>
      </x:c>
      <x:c r="I1931" s="0" t="s">
        <x:v>775</x:v>
      </x:c>
      <x:c r="J1931" s="46">
        <x:f>ROUND(E1931* H1931,5)</x:f>
      </x:c>
      <x:c r="K1931" s="47" t="s"/>
    </x:row>
    <x:row r="1932" spans="1:27">
      <x:c r="D1932" s="48" t="s">
        <x:v>789</x:v>
      </x:c>
      <x:c r="E1932" s="47" t="s"/>
      <x:c r="H1932" s="47" t="s"/>
      <x:c r="K1932" s="45">
        <x:f>SUM(J1926:J1931)</x:f>
      </x:c>
    </x:row>
    <x:row r="1933" spans="1:27">
      <x:c r="E1933" s="47" t="s"/>
      <x:c r="H1933" s="47" t="s"/>
      <x:c r="K1933" s="47" t="s"/>
    </x:row>
    <x:row r="1934" spans="1:27">
      <x:c r="D1934" s="48" t="s">
        <x:v>791</x:v>
      </x:c>
      <x:c r="E1934" s="47" t="s"/>
      <x:c r="H1934" s="47" t="n">
        <x:v>2.5</x:v>
      </x:c>
      <x:c r="I1934" s="0" t="s">
        <x:v>792</x:v>
      </x:c>
      <x:c r="J1934" s="0">
        <x:f>ROUND(H1934/100*K1924,5)</x:f>
      </x:c>
      <x:c r="K1934" s="47" t="s"/>
    </x:row>
    <x:row r="1935" spans="1:27">
      <x:c r="D1935" s="48" t="s">
        <x:v>790</x:v>
      </x:c>
      <x:c r="E1935" s="47" t="s"/>
      <x:c r="H1935" s="47" t="s"/>
      <x:c r="K1935" s="49">
        <x:f>SUM(J1921:J1934)</x:f>
      </x:c>
    </x:row>
    <x:row r="1936" spans="1:27">
      <x:c r="D1936" s="48" t="s">
        <x:v>882</x:v>
      </x:c>
      <x:c r="E1936" s="47" t="s"/>
      <x:c r="H1936" s="47" t="n">
        <x:v>3</x:v>
      </x:c>
      <x:c r="I1936" s="0" t="s">
        <x:v>792</x:v>
      </x:c>
      <x:c r="K1936" s="45">
        <x:f>ROUND(H1936/100*K1935,5)</x:f>
      </x:c>
    </x:row>
    <x:row r="1937" spans="1:27">
      <x:c r="D1937" s="48" t="s">
        <x:v>793</x:v>
      </x:c>
      <x:c r="E1937" s="47" t="s"/>
      <x:c r="H1937" s="47" t="s"/>
      <x:c r="K1937" s="49">
        <x:f>SUM(K1935:K1936)</x:f>
      </x:c>
    </x:row>
    <x:row r="1939" spans="1:27" customFormat="1" ht="45" customHeight="1">
      <x:c r="A1939" s="37" t="s">
        <x:v>1522</x:v>
      </x:c>
      <x:c r="B1939" s="37" t="s">
        <x:v>60</x:v>
      </x:c>
      <x:c r="C1939" s="38" t="s">
        <x:v>15</x:v>
      </x:c>
      <x:c r="D1939" s="39" t="s">
        <x:v>61</x:v>
      </x:c>
      <x:c r="E1939" s="38" t="s"/>
      <x:c r="F1939" s="38" t="s"/>
      <x:c r="G1939" s="38" t="s"/>
      <x:c r="H1939" s="40" t="s">
        <x:v>767</x:v>
      </x:c>
      <x:c r="I1939" s="41" t="n">
        <x:v>1</x:v>
      </x:c>
      <x:c r="J1939" s="42" t="s"/>
      <x:c r="K1939" s="43">
        <x:f>ROUND(K1957,2)</x:f>
      </x:c>
      <x:c r="L1939" s="39" t="s">
        <x:v>1523</x:v>
      </x:c>
      <x:c r="M1939" s="38" t="s"/>
      <x:c r="N1939" s="38" t="s"/>
      <x:c r="O1939" s="38" t="s"/>
      <x:c r="P1939" s="38" t="s"/>
      <x:c r="Q1939" s="38" t="s"/>
      <x:c r="R1939" s="38" t="s"/>
      <x:c r="S1939" s="38" t="s"/>
      <x:c r="T1939" s="38" t="s"/>
      <x:c r="U1939" s="38" t="s"/>
      <x:c r="V1939" s="38" t="s"/>
      <x:c r="W1939" s="38" t="s"/>
      <x:c r="X1939" s="38" t="s"/>
      <x:c r="Y1939" s="38" t="s"/>
      <x:c r="Z1939" s="38" t="s"/>
      <x:c r="AA1939" s="38" t="s"/>
    </x:row>
    <x:row r="1940" spans="1:27">
      <x:c r="B1940" s="14" t="s">
        <x:v>769</x:v>
      </x:c>
    </x:row>
    <x:row r="1941" spans="1:27">
      <x:c r="B1941" s="0" t="s">
        <x:v>1449</x:v>
      </x:c>
      <x:c r="C1941" s="0" t="s">
        <x:v>771</x:v>
      </x:c>
      <x:c r="D1941" s="0" t="s">
        <x:v>922</x:v>
      </x:c>
      <x:c r="E1941" s="44" t="n">
        <x:v>0.55</x:v>
      </x:c>
      <x:c r="F1941" s="0" t="s">
        <x:v>773</x:v>
      </x:c>
      <x:c r="G1941" s="0" t="s">
        <x:v>774</x:v>
      </x:c>
      <x:c r="H1941" s="45" t="n">
        <x:v>28.4</x:v>
      </x:c>
      <x:c r="I1941" s="0" t="s">
        <x:v>775</x:v>
      </x:c>
      <x:c r="J1941" s="46">
        <x:f>ROUND(E1941/I1939* H1941,5)</x:f>
      </x:c>
      <x:c r="K1941" s="47" t="s"/>
    </x:row>
    <x:row r="1942" spans="1:27">
      <x:c r="B1942" s="0" t="s">
        <x:v>1450</x:v>
      </x:c>
      <x:c r="C1942" s="0" t="s">
        <x:v>771</x:v>
      </x:c>
      <x:c r="D1942" s="0" t="s">
        <x:v>924</x:v>
      </x:c>
      <x:c r="E1942" s="44" t="n">
        <x:v>0.55</x:v>
      </x:c>
      <x:c r="F1942" s="0" t="s">
        <x:v>773</x:v>
      </x:c>
      <x:c r="G1942" s="0" t="s">
        <x:v>774</x:v>
      </x:c>
      <x:c r="H1942" s="45" t="n">
        <x:v>32.36</x:v>
      </x:c>
      <x:c r="I1942" s="0" t="s">
        <x:v>775</x:v>
      </x:c>
      <x:c r="J1942" s="46">
        <x:f>ROUND(E1942/I1939* H1942,5)</x:f>
      </x:c>
      <x:c r="K1942" s="47" t="s"/>
    </x:row>
    <x:row r="1943" spans="1:27">
      <x:c r="D1943" s="48" t="s">
        <x:v>776</x:v>
      </x:c>
      <x:c r="E1943" s="47" t="s"/>
      <x:c r="H1943" s="47" t="s"/>
      <x:c r="K1943" s="45">
        <x:f>SUM(J1941:J1942)</x:f>
      </x:c>
    </x:row>
    <x:row r="1944" spans="1:27">
      <x:c r="B1944" s="14" t="s">
        <x:v>781</x:v>
      </x:c>
      <x:c r="E1944" s="47" t="s"/>
      <x:c r="H1944" s="47" t="s"/>
      <x:c r="K1944" s="47" t="s"/>
    </x:row>
    <x:row r="1945" spans="1:27">
      <x:c r="B1945" s="0" t="s">
        <x:v>1454</x:v>
      </x:c>
      <x:c r="C1945" s="0" t="s">
        <x:v>930</x:v>
      </x:c>
      <x:c r="D1945" s="0" t="s">
        <x:v>1455</x:v>
      </x:c>
      <x:c r="E1945" s="44" t="n">
        <x:v>0.011</x:v>
      </x:c>
      <x:c r="G1945" s="0" t="s">
        <x:v>774</x:v>
      </x:c>
      <x:c r="H1945" s="45" t="n">
        <x:v>15.55</x:v>
      </x:c>
      <x:c r="I1945" s="0" t="s">
        <x:v>775</x:v>
      </x:c>
      <x:c r="J1945" s="46">
        <x:f>ROUND(E1945* H1945,5)</x:f>
      </x:c>
      <x:c r="K1945" s="47" t="s"/>
    </x:row>
    <x:row r="1946" spans="1:27">
      <x:c r="B1946" s="0" t="s">
        <x:v>1524</x:v>
      </x:c>
      <x:c r="C1946" s="0" t="s">
        <x:v>15</x:v>
      </x:c>
      <x:c r="D1946" s="0" t="s">
        <x:v>1525</x:v>
      </x:c>
      <x:c r="E1946" s="44" t="n">
        <x:v>1.2</x:v>
      </x:c>
      <x:c r="G1946" s="0" t="s">
        <x:v>774</x:v>
      </x:c>
      <x:c r="H1946" s="45" t="n">
        <x:v>3.58</x:v>
      </x:c>
      <x:c r="I1946" s="0" t="s">
        <x:v>775</x:v>
      </x:c>
      <x:c r="J1946" s="46">
        <x:f>ROUND(E1946* H1946,5)</x:f>
      </x:c>
      <x:c r="K1946" s="47" t="s"/>
    </x:row>
    <x:row r="1947" spans="1:27">
      <x:c r="B1947" s="0" t="s">
        <x:v>1456</x:v>
      </x:c>
      <x:c r="C1947" s="0" t="s">
        <x:v>18</x:v>
      </x:c>
      <x:c r="D1947" s="0" t="s">
        <x:v>928</x:v>
      </x:c>
      <x:c r="E1947" s="44" t="n">
        <x:v>1.1</x:v>
      </x:c>
      <x:c r="G1947" s="0" t="s">
        <x:v>774</x:v>
      </x:c>
      <x:c r="H1947" s="45" t="n">
        <x:v>0.44</x:v>
      </x:c>
      <x:c r="I1947" s="0" t="s">
        <x:v>775</x:v>
      </x:c>
      <x:c r="J1947" s="46">
        <x:f>ROUND(E1947* H1947,5)</x:f>
      </x:c>
      <x:c r="K1947" s="47" t="s"/>
    </x:row>
    <x:row r="1948" spans="1:27">
      <x:c r="B1948" s="0" t="s">
        <x:v>1526</x:v>
      </x:c>
      <x:c r="C1948" s="0" t="s">
        <x:v>48</x:v>
      </x:c>
      <x:c r="D1948" s="0" t="s">
        <x:v>1527</x:v>
      </x:c>
      <x:c r="E1948" s="44" t="n">
        <x:v>0.2</x:v>
      </x:c>
      <x:c r="G1948" s="0" t="s">
        <x:v>774</x:v>
      </x:c>
      <x:c r="H1948" s="45" t="n">
        <x:v>2.08</x:v>
      </x:c>
      <x:c r="I1948" s="0" t="s">
        <x:v>775</x:v>
      </x:c>
      <x:c r="J1948" s="46">
        <x:f>ROUND(E1948* H1948,5)</x:f>
      </x:c>
      <x:c r="K1948" s="47" t="s"/>
    </x:row>
    <x:row r="1949" spans="1:27">
      <x:c r="B1949" s="0" t="s">
        <x:v>1457</x:v>
      </x:c>
      <x:c r="C1949" s="0" t="s">
        <x:v>48</x:v>
      </x:c>
      <x:c r="D1949" s="0" t="s">
        <x:v>1458</x:v>
      </x:c>
      <x:c r="E1949" s="44" t="n">
        <x:v>0.01</x:v>
      </x:c>
      <x:c r="G1949" s="0" t="s">
        <x:v>774</x:v>
      </x:c>
      <x:c r="H1949" s="45" t="n">
        <x:v>1.83</x:v>
      </x:c>
      <x:c r="I1949" s="0" t="s">
        <x:v>775</x:v>
      </x:c>
      <x:c r="J1949" s="46">
        <x:f>ROUND(E1949* H1949,5)</x:f>
      </x:c>
      <x:c r="K1949" s="47" t="s"/>
    </x:row>
    <x:row r="1950" spans="1:27">
      <x:c r="B1950" s="0" t="s">
        <x:v>1453</x:v>
      </x:c>
      <x:c r="C1950" s="0" t="s">
        <x:v>933</x:v>
      </x:c>
      <x:c r="D1950" s="0" t="s">
        <x:v>934</x:v>
      </x:c>
      <x:c r="E1950" s="44" t="n">
        <x:v>0.5</x:v>
      </x:c>
      <x:c r="G1950" s="0" t="s">
        <x:v>774</x:v>
      </x:c>
      <x:c r="H1950" s="45" t="n">
        <x:v>2.62</x:v>
      </x:c>
      <x:c r="I1950" s="0" t="s">
        <x:v>775</x:v>
      </x:c>
      <x:c r="J1950" s="46">
        <x:f>ROUND(E1950* H1950,5)</x:f>
      </x:c>
      <x:c r="K1950" s="47" t="s"/>
    </x:row>
    <x:row r="1951" spans="1:27">
      <x:c r="B1951" s="0" t="s">
        <x:v>1521</x:v>
      </x:c>
      <x:c r="C1951" s="0" t="s">
        <x:v>23</x:v>
      </x:c>
      <x:c r="D1951" s="0" t="s">
        <x:v>940</x:v>
      </x:c>
      <x:c r="E1951" s="44" t="n">
        <x:v>0.003</x:v>
      </x:c>
      <x:c r="G1951" s="0" t="s">
        <x:v>774</x:v>
      </x:c>
      <x:c r="H1951" s="45" t="n">
        <x:v>354.62</x:v>
      </x:c>
      <x:c r="I1951" s="0" t="s">
        <x:v>775</x:v>
      </x:c>
      <x:c r="J1951" s="46">
        <x:f>ROUND(E1951* H1951,5)</x:f>
      </x:c>
      <x:c r="K1951" s="47" t="s"/>
    </x:row>
    <x:row r="1952" spans="1:27">
      <x:c r="D1952" s="48" t="s">
        <x:v>789</x:v>
      </x:c>
      <x:c r="E1952" s="47" t="s"/>
      <x:c r="H1952" s="47" t="s"/>
      <x:c r="K1952" s="45">
        <x:f>SUM(J1945:J1951)</x:f>
      </x:c>
    </x:row>
    <x:row r="1953" spans="1:27">
      <x:c r="E1953" s="47" t="s"/>
      <x:c r="H1953" s="47" t="s"/>
      <x:c r="K1953" s="47" t="s"/>
    </x:row>
    <x:row r="1954" spans="1:27">
      <x:c r="D1954" s="48" t="s">
        <x:v>791</x:v>
      </x:c>
      <x:c r="E1954" s="47" t="s"/>
      <x:c r="H1954" s="47" t="n">
        <x:v>2.5</x:v>
      </x:c>
      <x:c r="I1954" s="0" t="s">
        <x:v>792</x:v>
      </x:c>
      <x:c r="J1954" s="0">
        <x:f>ROUND(H1954/100*K1943,5)</x:f>
      </x:c>
      <x:c r="K1954" s="47" t="s"/>
    </x:row>
    <x:row r="1955" spans="1:27">
      <x:c r="D1955" s="48" t="s">
        <x:v>790</x:v>
      </x:c>
      <x:c r="E1955" s="47" t="s"/>
      <x:c r="H1955" s="47" t="s"/>
      <x:c r="K1955" s="49">
        <x:f>SUM(J1940:J1954)</x:f>
      </x:c>
    </x:row>
    <x:row r="1956" spans="1:27">
      <x:c r="D1956" s="48" t="s">
        <x:v>882</x:v>
      </x:c>
      <x:c r="E1956" s="47" t="s"/>
      <x:c r="H1956" s="47" t="n">
        <x:v>3</x:v>
      </x:c>
      <x:c r="I1956" s="0" t="s">
        <x:v>792</x:v>
      </x:c>
      <x:c r="K1956" s="45">
        <x:f>ROUND(H1956/100*K1955,5)</x:f>
      </x:c>
    </x:row>
    <x:row r="1957" spans="1:27">
      <x:c r="D1957" s="48" t="s">
        <x:v>793</x:v>
      </x:c>
      <x:c r="E1957" s="47" t="s"/>
      <x:c r="H1957" s="47" t="s"/>
      <x:c r="K1957" s="49">
        <x:f>SUM(K1955:K1956)</x:f>
      </x:c>
    </x:row>
    <x:row r="1959" spans="1:27" customFormat="1" ht="45" customHeight="1">
      <x:c r="A1959" s="37" t="s">
        <x:v>1528</x:v>
      </x:c>
      <x:c r="B1959" s="37" t="s">
        <x:v>93</x:v>
      </x:c>
      <x:c r="C1959" s="38" t="s">
        <x:v>15</x:v>
      </x:c>
      <x:c r="D1959" s="39" t="s">
        <x:v>94</x:v>
      </x:c>
      <x:c r="E1959" s="38" t="s"/>
      <x:c r="F1959" s="38" t="s"/>
      <x:c r="G1959" s="38" t="s"/>
      <x:c r="H1959" s="40" t="s">
        <x:v>767</x:v>
      </x:c>
      <x:c r="I1959" s="41" t="n">
        <x:v>1</x:v>
      </x:c>
      <x:c r="J1959" s="42" t="s"/>
      <x:c r="K1959" s="43">
        <x:f>ROUND(K1975,2)</x:f>
      </x:c>
      <x:c r="L1959" s="39" t="s">
        <x:v>1529</x:v>
      </x:c>
      <x:c r="M1959" s="38" t="s"/>
      <x:c r="N1959" s="38" t="s"/>
      <x:c r="O1959" s="38" t="s"/>
      <x:c r="P1959" s="38" t="s"/>
      <x:c r="Q1959" s="38" t="s"/>
      <x:c r="R1959" s="38" t="s"/>
      <x:c r="S1959" s="38" t="s"/>
      <x:c r="T1959" s="38" t="s"/>
      <x:c r="U1959" s="38" t="s"/>
      <x:c r="V1959" s="38" t="s"/>
      <x:c r="W1959" s="38" t="s"/>
      <x:c r="X1959" s="38" t="s"/>
      <x:c r="Y1959" s="38" t="s"/>
      <x:c r="Z1959" s="38" t="s"/>
      <x:c r="AA1959" s="38" t="s"/>
    </x:row>
    <x:row r="1960" spans="1:27">
      <x:c r="B1960" s="14" t="s">
        <x:v>769</x:v>
      </x:c>
    </x:row>
    <x:row r="1961" spans="1:27">
      <x:c r="B1961" s="0" t="s">
        <x:v>1449</x:v>
      </x:c>
      <x:c r="C1961" s="0" t="s">
        <x:v>771</x:v>
      </x:c>
      <x:c r="D1961" s="0" t="s">
        <x:v>922</x:v>
      </x:c>
      <x:c r="E1961" s="44" t="n">
        <x:v>0.55</x:v>
      </x:c>
      <x:c r="F1961" s="0" t="s">
        <x:v>773</x:v>
      </x:c>
      <x:c r="G1961" s="0" t="s">
        <x:v>774</x:v>
      </x:c>
      <x:c r="H1961" s="45" t="n">
        <x:v>28.4</x:v>
      </x:c>
      <x:c r="I1961" s="0" t="s">
        <x:v>775</x:v>
      </x:c>
      <x:c r="J1961" s="46">
        <x:f>ROUND(E1961/I1959* H1961,5)</x:f>
      </x:c>
      <x:c r="K1961" s="47" t="s"/>
    </x:row>
    <x:row r="1962" spans="1:27">
      <x:c r="B1962" s="0" t="s">
        <x:v>1450</x:v>
      </x:c>
      <x:c r="C1962" s="0" t="s">
        <x:v>771</x:v>
      </x:c>
      <x:c r="D1962" s="0" t="s">
        <x:v>924</x:v>
      </x:c>
      <x:c r="E1962" s="44" t="n">
        <x:v>0.45</x:v>
      </x:c>
      <x:c r="F1962" s="0" t="s">
        <x:v>773</x:v>
      </x:c>
      <x:c r="G1962" s="0" t="s">
        <x:v>774</x:v>
      </x:c>
      <x:c r="H1962" s="45" t="n">
        <x:v>32.36</x:v>
      </x:c>
      <x:c r="I1962" s="0" t="s">
        <x:v>775</x:v>
      </x:c>
      <x:c r="J1962" s="46">
        <x:f>ROUND(E1962/I1959* H1962,5)</x:f>
      </x:c>
      <x:c r="K1962" s="47" t="s"/>
    </x:row>
    <x:row r="1963" spans="1:27">
      <x:c r="D1963" s="48" t="s">
        <x:v>776</x:v>
      </x:c>
      <x:c r="E1963" s="47" t="s"/>
      <x:c r="H1963" s="47" t="s"/>
      <x:c r="K1963" s="45">
        <x:f>SUM(J1961:J1962)</x:f>
      </x:c>
    </x:row>
    <x:row r="1964" spans="1:27">
      <x:c r="B1964" s="14" t="s">
        <x:v>781</x:v>
      </x:c>
      <x:c r="E1964" s="47" t="s"/>
      <x:c r="H1964" s="47" t="s"/>
      <x:c r="K1964" s="47" t="s"/>
    </x:row>
    <x:row r="1965" spans="1:27">
      <x:c r="B1965" s="0" t="s">
        <x:v>1530</x:v>
      </x:c>
      <x:c r="C1965" s="0" t="s">
        <x:v>67</x:v>
      </x:c>
      <x:c r="D1965" s="0" t="s">
        <x:v>1531</x:v>
      </x:c>
      <x:c r="E1965" s="44" t="n">
        <x:v>1</x:v>
      </x:c>
      <x:c r="G1965" s="0" t="s">
        <x:v>774</x:v>
      </x:c>
      <x:c r="H1965" s="45" t="n">
        <x:v>0.23</x:v>
      </x:c>
      <x:c r="I1965" s="0" t="s">
        <x:v>775</x:v>
      </x:c>
      <x:c r="J1965" s="46">
        <x:f>ROUND(E1965* H1965,5)</x:f>
      </x:c>
      <x:c r="K1965" s="47" t="s"/>
    </x:row>
    <x:row r="1966" spans="1:27">
      <x:c r="B1966" s="0" t="s">
        <x:v>1514</x:v>
      </x:c>
      <x:c r="C1966" s="0" t="s">
        <x:v>930</x:v>
      </x:c>
      <x:c r="D1966" s="0" t="s">
        <x:v>1515</x:v>
      </x:c>
      <x:c r="E1966" s="44" t="n">
        <x:v>0.011</x:v>
      </x:c>
      <x:c r="G1966" s="0" t="s">
        <x:v>774</x:v>
      </x:c>
      <x:c r="H1966" s="45" t="n">
        <x:v>34.59</x:v>
      </x:c>
      <x:c r="I1966" s="0" t="s">
        <x:v>775</x:v>
      </x:c>
      <x:c r="J1966" s="46">
        <x:f>ROUND(E1966* H1966,5)</x:f>
      </x:c>
      <x:c r="K1966" s="47" t="s"/>
    </x:row>
    <x:row r="1967" spans="1:27">
      <x:c r="B1967" s="0" t="s">
        <x:v>1454</x:v>
      </x:c>
      <x:c r="C1967" s="0" t="s">
        <x:v>930</x:v>
      </x:c>
      <x:c r="D1967" s="0" t="s">
        <x:v>1455</x:v>
      </x:c>
      <x:c r="E1967" s="44" t="n">
        <x:v>0.011</x:v>
      </x:c>
      <x:c r="G1967" s="0" t="s">
        <x:v>774</x:v>
      </x:c>
      <x:c r="H1967" s="45" t="n">
        <x:v>15.55</x:v>
      </x:c>
      <x:c r="I1967" s="0" t="s">
        <x:v>775</x:v>
      </x:c>
      <x:c r="J1967" s="46">
        <x:f>ROUND(E1967* H1967,5)</x:f>
      </x:c>
      <x:c r="K1967" s="47" t="s"/>
    </x:row>
    <x:row r="1968" spans="1:27">
      <x:c r="B1968" s="0" t="s">
        <x:v>1453</x:v>
      </x:c>
      <x:c r="C1968" s="0" t="s">
        <x:v>933</x:v>
      </x:c>
      <x:c r="D1968" s="0" t="s">
        <x:v>934</x:v>
      </x:c>
      <x:c r="E1968" s="44" t="n">
        <x:v>0.1</x:v>
      </x:c>
      <x:c r="G1968" s="0" t="s">
        <x:v>774</x:v>
      </x:c>
      <x:c r="H1968" s="45" t="n">
        <x:v>2.62</x:v>
      </x:c>
      <x:c r="I1968" s="0" t="s">
        <x:v>775</x:v>
      </x:c>
      <x:c r="J1968" s="46">
        <x:f>ROUND(E1968* H1968,5)</x:f>
      </x:c>
      <x:c r="K1968" s="47" t="s"/>
    </x:row>
    <x:row r="1969" spans="1:27">
      <x:c r="B1969" s="0" t="s">
        <x:v>1532</x:v>
      </x:c>
      <x:c r="C1969" s="0" t="s">
        <x:v>15</x:v>
      </x:c>
      <x:c r="D1969" s="0" t="s">
        <x:v>1533</x:v>
      </x:c>
      <x:c r="E1969" s="44" t="n">
        <x:v>1.2</x:v>
      </x:c>
      <x:c r="G1969" s="0" t="s">
        <x:v>774</x:v>
      </x:c>
      <x:c r="H1969" s="45" t="n">
        <x:v>2.3</x:v>
      </x:c>
      <x:c r="I1969" s="0" t="s">
        <x:v>775</x:v>
      </x:c>
      <x:c r="J1969" s="46">
        <x:f>ROUND(E1969* H1969,5)</x:f>
      </x:c>
      <x:c r="K1969" s="47" t="s"/>
    </x:row>
    <x:row r="1970" spans="1:27">
      <x:c r="D1970" s="48" t="s">
        <x:v>789</x:v>
      </x:c>
      <x:c r="E1970" s="47" t="s"/>
      <x:c r="H1970" s="47" t="s"/>
      <x:c r="K1970" s="45">
        <x:f>SUM(J1965:J1969)</x:f>
      </x:c>
    </x:row>
    <x:row r="1971" spans="1:27">
      <x:c r="E1971" s="47" t="s"/>
      <x:c r="H1971" s="47" t="s"/>
      <x:c r="K1971" s="47" t="s"/>
    </x:row>
    <x:row r="1972" spans="1:27">
      <x:c r="D1972" s="48" t="s">
        <x:v>791</x:v>
      </x:c>
      <x:c r="E1972" s="47" t="s"/>
      <x:c r="H1972" s="47" t="n">
        <x:v>2.5</x:v>
      </x:c>
      <x:c r="I1972" s="0" t="s">
        <x:v>792</x:v>
      </x:c>
      <x:c r="J1972" s="0">
        <x:f>ROUND(H1972/100*K1963,5)</x:f>
      </x:c>
      <x:c r="K1972" s="47" t="s"/>
    </x:row>
    <x:row r="1973" spans="1:27">
      <x:c r="D1973" s="48" t="s">
        <x:v>790</x:v>
      </x:c>
      <x:c r="E1973" s="47" t="s"/>
      <x:c r="H1973" s="47" t="s"/>
      <x:c r="K1973" s="49">
        <x:f>SUM(J1960:J1972)</x:f>
      </x:c>
    </x:row>
    <x:row r="1974" spans="1:27">
      <x:c r="D1974" s="48" t="s">
        <x:v>882</x:v>
      </x:c>
      <x:c r="E1974" s="47" t="s"/>
      <x:c r="H1974" s="47" t="n">
        <x:v>3</x:v>
      </x:c>
      <x:c r="I1974" s="0" t="s">
        <x:v>792</x:v>
      </x:c>
      <x:c r="K1974" s="45">
        <x:f>ROUND(H1974/100*K1973,5)</x:f>
      </x:c>
    </x:row>
    <x:row r="1975" spans="1:27">
      <x:c r="D1975" s="48" t="s">
        <x:v>793</x:v>
      </x:c>
      <x:c r="E1975" s="47" t="s"/>
      <x:c r="H1975" s="47" t="s"/>
      <x:c r="K1975" s="49">
        <x:f>SUM(K1973:K1974)</x:f>
      </x:c>
    </x:row>
    <x:row r="1977" spans="1:27" customFormat="1" ht="45" customHeight="1">
      <x:c r="A1977" s="37" t="s">
        <x:v>1534</x:v>
      </x:c>
      <x:c r="B1977" s="37" t="s">
        <x:v>176</x:v>
      </x:c>
      <x:c r="C1977" s="38" t="s">
        <x:v>15</x:v>
      </x:c>
      <x:c r="D1977" s="39" t="s">
        <x:v>177</x:v>
      </x:c>
      <x:c r="E1977" s="38" t="s"/>
      <x:c r="F1977" s="38" t="s"/>
      <x:c r="G1977" s="38" t="s"/>
      <x:c r="H1977" s="40" t="s">
        <x:v>767</x:v>
      </x:c>
      <x:c r="I1977" s="41" t="n">
        <x:v>1</x:v>
      </x:c>
      <x:c r="J1977" s="42" t="s"/>
      <x:c r="K1977" s="43">
        <x:f>ROUND(K1993,2)</x:f>
      </x:c>
      <x:c r="L1977" s="39" t="s">
        <x:v>1535</x:v>
      </x:c>
      <x:c r="M1977" s="38" t="s"/>
      <x:c r="N1977" s="38" t="s"/>
      <x:c r="O1977" s="38" t="s"/>
      <x:c r="P1977" s="38" t="s"/>
      <x:c r="Q1977" s="38" t="s"/>
      <x:c r="R1977" s="38" t="s"/>
      <x:c r="S1977" s="38" t="s"/>
      <x:c r="T1977" s="38" t="s"/>
      <x:c r="U1977" s="38" t="s"/>
      <x:c r="V1977" s="38" t="s"/>
      <x:c r="W1977" s="38" t="s"/>
      <x:c r="X1977" s="38" t="s"/>
      <x:c r="Y1977" s="38" t="s"/>
      <x:c r="Z1977" s="38" t="s"/>
      <x:c r="AA1977" s="38" t="s"/>
    </x:row>
    <x:row r="1978" spans="1:27">
      <x:c r="B1978" s="14" t="s">
        <x:v>769</x:v>
      </x:c>
    </x:row>
    <x:row r="1979" spans="1:27">
      <x:c r="B1979" s="0" t="s">
        <x:v>1437</x:v>
      </x:c>
      <x:c r="C1979" s="0" t="s">
        <x:v>771</x:v>
      </x:c>
      <x:c r="D1979" s="0" t="s">
        <x:v>909</x:v>
      </x:c>
      <x:c r="E1979" s="44" t="n">
        <x:v>0.64</x:v>
      </x:c>
      <x:c r="F1979" s="0" t="s">
        <x:v>773</x:v>
      </x:c>
      <x:c r="G1979" s="0" t="s">
        <x:v>774</x:v>
      </x:c>
      <x:c r="H1979" s="45" t="n">
        <x:v>32.36</x:v>
      </x:c>
      <x:c r="I1979" s="0" t="s">
        <x:v>775</x:v>
      </x:c>
      <x:c r="J1979" s="46">
        <x:f>ROUND(E1979/I1977* H1979,5)</x:f>
      </x:c>
      <x:c r="K1979" s="47" t="s"/>
    </x:row>
    <x:row r="1980" spans="1:27">
      <x:c r="B1980" s="0" t="s">
        <x:v>1382</x:v>
      </x:c>
      <x:c r="C1980" s="0" t="s">
        <x:v>771</x:v>
      </x:c>
      <x:c r="D1980" s="0" t="s">
        <x:v>859</x:v>
      </x:c>
      <x:c r="E1980" s="44" t="n">
        <x:v>0.64</x:v>
      </x:c>
      <x:c r="F1980" s="0" t="s">
        <x:v>773</x:v>
      </x:c>
      <x:c r="G1980" s="0" t="s">
        <x:v>774</x:v>
      </x:c>
      <x:c r="H1980" s="45" t="n">
        <x:v>26.6</x:v>
      </x:c>
      <x:c r="I1980" s="0" t="s">
        <x:v>775</x:v>
      </x:c>
      <x:c r="J1980" s="46">
        <x:f>ROUND(E1980/I1977* H1980,5)</x:f>
      </x:c>
      <x:c r="K1980" s="47" t="s"/>
    </x:row>
    <x:row r="1981" spans="1:27">
      <x:c r="D1981" s="48" t="s">
        <x:v>776</x:v>
      </x:c>
      <x:c r="E1981" s="47" t="s"/>
      <x:c r="H1981" s="47" t="s"/>
      <x:c r="K1981" s="45">
        <x:f>SUM(J1979:J1980)</x:f>
      </x:c>
    </x:row>
    <x:row r="1982" spans="1:27">
      <x:c r="B1982" s="14" t="s">
        <x:v>781</x:v>
      </x:c>
      <x:c r="E1982" s="47" t="s"/>
      <x:c r="H1982" s="47" t="s"/>
      <x:c r="K1982" s="47" t="s"/>
    </x:row>
    <x:row r="1983" spans="1:27">
      <x:c r="B1983" s="0" t="s">
        <x:v>1536</x:v>
      </x:c>
      <x:c r="C1983" s="0" t="s">
        <x:v>67</x:v>
      </x:c>
      <x:c r="D1983" s="0" t="s">
        <x:v>1537</x:v>
      </x:c>
      <x:c r="E1983" s="44" t="n">
        <x:v>25</x:v>
      </x:c>
      <x:c r="G1983" s="0" t="s">
        <x:v>774</x:v>
      </x:c>
      <x:c r="H1983" s="45" t="n">
        <x:v>3.05</x:v>
      </x:c>
      <x:c r="I1983" s="0" t="s">
        <x:v>775</x:v>
      </x:c>
      <x:c r="J1983" s="46">
        <x:f>ROUND(E1983* H1983,5)</x:f>
      </x:c>
      <x:c r="K1983" s="47" t="s"/>
    </x:row>
    <x:row r="1984" spans="1:27">
      <x:c r="B1984" s="0" t="s">
        <x:v>1538</x:v>
      </x:c>
      <x:c r="C1984" s="0" t="s">
        <x:v>48</x:v>
      </x:c>
      <x:c r="D1984" s="0" t="s">
        <x:v>1539</x:v>
      </x:c>
      <x:c r="E1984" s="44" t="n">
        <x:v>2.13</x:v>
      </x:c>
      <x:c r="G1984" s="0" t="s">
        <x:v>774</x:v>
      </x:c>
      <x:c r="H1984" s="45" t="n">
        <x:v>1.21</x:v>
      </x:c>
      <x:c r="I1984" s="0" t="s">
        <x:v>775</x:v>
      </x:c>
      <x:c r="J1984" s="46">
        <x:f>ROUND(E1984* H1984,5)</x:f>
      </x:c>
      <x:c r="K1984" s="47" t="s"/>
    </x:row>
    <x:row r="1985" spans="1:27">
      <x:c r="D1985" s="48" t="s">
        <x:v>789</x:v>
      </x:c>
      <x:c r="E1985" s="47" t="s"/>
      <x:c r="H1985" s="47" t="s"/>
      <x:c r="K1985" s="45">
        <x:f>SUM(J1983:J1984)</x:f>
      </x:c>
    </x:row>
    <x:row r="1986" spans="1:27">
      <x:c r="B1986" s="14" t="s">
        <x:v>764</x:v>
      </x:c>
      <x:c r="E1986" s="47" t="s"/>
      <x:c r="H1986" s="47" t="s"/>
      <x:c r="K1986" s="47" t="s"/>
    </x:row>
    <x:row r="1987" spans="1:27">
      <x:c r="B1987" s="0" t="s">
        <x:v>765</x:v>
      </x:c>
      <x:c r="C1987" s="0" t="s">
        <x:v>23</x:v>
      </x:c>
      <x:c r="D1987" s="0" t="s">
        <x:v>766</x:v>
      </x:c>
      <x:c r="E1987" s="44" t="n">
        <x:v>0.0252</x:v>
      </x:c>
      <x:c r="G1987" s="0" t="s">
        <x:v>774</x:v>
      </x:c>
      <x:c r="H1987" s="45" t="n">
        <x:v>111.3193</x:v>
      </x:c>
      <x:c r="I1987" s="0" t="s">
        <x:v>775</x:v>
      </x:c>
      <x:c r="J1987" s="46">
        <x:f>ROUND(E1987* H1987,5)</x:f>
      </x:c>
      <x:c r="K1987" s="47" t="s"/>
    </x:row>
    <x:row r="1988" spans="1:27">
      <x:c r="D1988" s="48" t="s">
        <x:v>917</x:v>
      </x:c>
      <x:c r="E1988" s="47" t="s"/>
      <x:c r="H1988" s="47" t="s"/>
      <x:c r="K1988" s="45">
        <x:f>SUM(J1987:J1987)</x:f>
      </x:c>
    </x:row>
    <x:row r="1989" spans="1:27">
      <x:c r="E1989" s="47" t="s"/>
      <x:c r="H1989" s="47" t="s"/>
      <x:c r="K1989" s="47" t="s"/>
    </x:row>
    <x:row r="1990" spans="1:27">
      <x:c r="D1990" s="48" t="s">
        <x:v>791</x:v>
      </x:c>
      <x:c r="E1990" s="47" t="s"/>
      <x:c r="H1990" s="47" t="n">
        <x:v>2.5</x:v>
      </x:c>
      <x:c r="I1990" s="0" t="s">
        <x:v>792</x:v>
      </x:c>
      <x:c r="J1990" s="0">
        <x:f>ROUND(H1990/100*K1981,5)</x:f>
      </x:c>
      <x:c r="K1990" s="47" t="s"/>
    </x:row>
    <x:row r="1991" spans="1:27">
      <x:c r="D1991" s="48" t="s">
        <x:v>790</x:v>
      </x:c>
      <x:c r="E1991" s="47" t="s"/>
      <x:c r="H1991" s="47" t="s"/>
      <x:c r="K1991" s="49">
        <x:f>SUM(J1978:J1990)</x:f>
      </x:c>
    </x:row>
    <x:row r="1992" spans="1:27">
      <x:c r="D1992" s="48" t="s">
        <x:v>882</x:v>
      </x:c>
      <x:c r="E1992" s="47" t="s"/>
      <x:c r="H1992" s="47" t="n">
        <x:v>3</x:v>
      </x:c>
      <x:c r="I1992" s="0" t="s">
        <x:v>792</x:v>
      </x:c>
      <x:c r="K1992" s="45">
        <x:f>ROUND(H1992/100*K1991,5)</x:f>
      </x:c>
    </x:row>
    <x:row r="1993" spans="1:27">
      <x:c r="D1993" s="48" t="s">
        <x:v>793</x:v>
      </x:c>
      <x:c r="E1993" s="47" t="s"/>
      <x:c r="H1993" s="47" t="s"/>
      <x:c r="K1993" s="49">
        <x:f>SUM(K1991:K1992)</x:f>
      </x:c>
    </x:row>
    <x:row r="1995" spans="1:27" customFormat="1" ht="45" customHeight="1">
      <x:c r="A1995" s="37" t="s">
        <x:v>1540</x:v>
      </x:c>
      <x:c r="B1995" s="37" t="s">
        <x:v>194</x:v>
      </x:c>
      <x:c r="C1995" s="38" t="s">
        <x:v>48</x:v>
      </x:c>
      <x:c r="D1995" s="39" t="s">
        <x:v>195</x:v>
      </x:c>
      <x:c r="E1995" s="38" t="s"/>
      <x:c r="F1995" s="38" t="s"/>
      <x:c r="G1995" s="38" t="s"/>
      <x:c r="H1995" s="40" t="s">
        <x:v>767</x:v>
      </x:c>
      <x:c r="I1995" s="41" t="n">
        <x:v>1</x:v>
      </x:c>
      <x:c r="J1995" s="42" t="s"/>
      <x:c r="K1995" s="43">
        <x:f>ROUND(K2006,2)</x:f>
      </x:c>
      <x:c r="L1995" s="39" t="s">
        <x:v>1541</x:v>
      </x:c>
      <x:c r="M1995" s="38" t="s"/>
      <x:c r="N1995" s="38" t="s"/>
      <x:c r="O1995" s="38" t="s"/>
      <x:c r="P1995" s="38" t="s"/>
      <x:c r="Q1995" s="38" t="s"/>
      <x:c r="R1995" s="38" t="s"/>
      <x:c r="S1995" s="38" t="s"/>
      <x:c r="T1995" s="38" t="s"/>
      <x:c r="U1995" s="38" t="s"/>
      <x:c r="V1995" s="38" t="s"/>
      <x:c r="W1995" s="38" t="s"/>
      <x:c r="X1995" s="38" t="s"/>
      <x:c r="Y1995" s="38" t="s"/>
      <x:c r="Z1995" s="38" t="s"/>
      <x:c r="AA1995" s="38" t="s"/>
    </x:row>
    <x:row r="1996" spans="1:27">
      <x:c r="B1996" s="14" t="s">
        <x:v>769</x:v>
      </x:c>
    </x:row>
    <x:row r="1997" spans="1:27">
      <x:c r="B1997" s="0" t="s">
        <x:v>1437</x:v>
      </x:c>
      <x:c r="C1997" s="0" t="s">
        <x:v>771</x:v>
      </x:c>
      <x:c r="D1997" s="0" t="s">
        <x:v>909</x:v>
      </x:c>
      <x:c r="E1997" s="44" t="n">
        <x:v>0.03</x:v>
      </x:c>
      <x:c r="F1997" s="0" t="s">
        <x:v>773</x:v>
      </x:c>
      <x:c r="G1997" s="0" t="s">
        <x:v>774</x:v>
      </x:c>
      <x:c r="H1997" s="45" t="n">
        <x:v>32.36</x:v>
      </x:c>
      <x:c r="I1997" s="0" t="s">
        <x:v>775</x:v>
      </x:c>
      <x:c r="J1997" s="46">
        <x:f>ROUND(E1997/I1995* H1997,5)</x:f>
      </x:c>
      <x:c r="K1997" s="47" t="s"/>
    </x:row>
    <x:row r="1998" spans="1:27">
      <x:c r="D1998" s="48" t="s">
        <x:v>776</x:v>
      </x:c>
      <x:c r="E1998" s="47" t="s"/>
      <x:c r="H1998" s="47" t="s"/>
      <x:c r="K1998" s="45">
        <x:f>SUM(J1997:J1997)</x:f>
      </x:c>
    </x:row>
    <x:row r="1999" spans="1:27">
      <x:c r="B1999" s="14" t="s">
        <x:v>764</x:v>
      </x:c>
      <x:c r="E1999" s="47" t="s"/>
      <x:c r="H1999" s="47" t="s"/>
      <x:c r="K1999" s="47" t="s"/>
    </x:row>
    <x:row r="2000" spans="1:27">
      <x:c r="B2000" s="0" t="s">
        <x:v>797</x:v>
      </x:c>
      <x:c r="C2000" s="0" t="s">
        <x:v>48</x:v>
      </x:c>
      <x:c r="D2000" s="0" t="s">
        <x:v>798</x:v>
      </x:c>
      <x:c r="E2000" s="44" t="n">
        <x:v>1</x:v>
      </x:c>
      <x:c r="G2000" s="0" t="s">
        <x:v>774</x:v>
      </x:c>
      <x:c r="H2000" s="45" t="n">
        <x:v>1.2963</x:v>
      </x:c>
      <x:c r="I2000" s="0" t="s">
        <x:v>775</x:v>
      </x:c>
      <x:c r="J2000" s="46">
        <x:f>ROUND(E2000* H2000,5)</x:f>
      </x:c>
      <x:c r="K2000" s="47" t="s"/>
    </x:row>
    <x:row r="2001" spans="1:27">
      <x:c r="D2001" s="48" t="s">
        <x:v>917</x:v>
      </x:c>
      <x:c r="E2001" s="47" t="s"/>
      <x:c r="H2001" s="47" t="s"/>
      <x:c r="K2001" s="45">
        <x:f>SUM(J2000:J2000)</x:f>
      </x:c>
    </x:row>
    <x:row r="2002" spans="1:27">
      <x:c r="E2002" s="47" t="s"/>
      <x:c r="H2002" s="47" t="s"/>
      <x:c r="K2002" s="47" t="s"/>
    </x:row>
    <x:row r="2003" spans="1:27">
      <x:c r="D2003" s="48" t="s">
        <x:v>791</x:v>
      </x:c>
      <x:c r="E2003" s="47" t="s"/>
      <x:c r="H2003" s="47" t="n">
        <x:v>1.5</x:v>
      </x:c>
      <x:c r="I2003" s="0" t="s">
        <x:v>792</x:v>
      </x:c>
      <x:c r="J2003" s="0">
        <x:f>ROUND(H2003/100*K1998,5)</x:f>
      </x:c>
      <x:c r="K2003" s="47" t="s"/>
    </x:row>
    <x:row r="2004" spans="1:27">
      <x:c r="D2004" s="48" t="s">
        <x:v>790</x:v>
      </x:c>
      <x:c r="E2004" s="47" t="s"/>
      <x:c r="H2004" s="47" t="s"/>
      <x:c r="K2004" s="49">
        <x:f>SUM(J1996:J2003)</x:f>
      </x:c>
    </x:row>
    <x:row r="2005" spans="1:27">
      <x:c r="D2005" s="48" t="s">
        <x:v>882</x:v>
      </x:c>
      <x:c r="E2005" s="47" t="s"/>
      <x:c r="H2005" s="47" t="n">
        <x:v>3</x:v>
      </x:c>
      <x:c r="I2005" s="0" t="s">
        <x:v>792</x:v>
      </x:c>
      <x:c r="K2005" s="45">
        <x:f>ROUND(H2005/100*K2004,5)</x:f>
      </x:c>
    </x:row>
    <x:row r="2006" spans="1:27">
      <x:c r="D2006" s="48" t="s">
        <x:v>793</x:v>
      </x:c>
      <x:c r="E2006" s="47" t="s"/>
      <x:c r="H2006" s="47" t="s"/>
      <x:c r="K2006" s="49">
        <x:f>SUM(K2004:K2005)</x:f>
      </x:c>
    </x:row>
    <x:row r="2008" spans="1:27" customFormat="1" ht="45" customHeight="1">
      <x:c r="A2008" s="37" t="s">
        <x:v>1542</x:v>
      </x:c>
      <x:c r="B2008" s="37" t="s">
        <x:v>220</x:v>
      </x:c>
      <x:c r="C2008" s="38" t="s">
        <x:v>15</x:v>
      </x:c>
      <x:c r="D2008" s="39" t="s">
        <x:v>221</x:v>
      </x:c>
      <x:c r="E2008" s="38" t="s"/>
      <x:c r="F2008" s="38" t="s"/>
      <x:c r="G2008" s="38" t="s"/>
      <x:c r="H2008" s="40" t="s">
        <x:v>767</x:v>
      </x:c>
      <x:c r="I2008" s="41" t="n">
        <x:v>1</x:v>
      </x:c>
      <x:c r="J2008" s="42" t="s"/>
      <x:c r="K2008" s="43">
        <x:f>ROUND(K2022,2)</x:f>
      </x:c>
      <x:c r="L2008" s="39" t="s">
        <x:v>1543</x:v>
      </x:c>
      <x:c r="M2008" s="38" t="s"/>
      <x:c r="N2008" s="38" t="s"/>
      <x:c r="O2008" s="38" t="s"/>
      <x:c r="P2008" s="38" t="s"/>
      <x:c r="Q2008" s="38" t="s"/>
      <x:c r="R2008" s="38" t="s"/>
      <x:c r="S2008" s="38" t="s"/>
      <x:c r="T2008" s="38" t="s"/>
      <x:c r="U2008" s="38" t="s"/>
      <x:c r="V2008" s="38" t="s"/>
      <x:c r="W2008" s="38" t="s"/>
      <x:c r="X2008" s="38" t="s"/>
      <x:c r="Y2008" s="38" t="s"/>
      <x:c r="Z2008" s="38" t="s"/>
      <x:c r="AA2008" s="38" t="s"/>
    </x:row>
    <x:row r="2009" spans="1:27">
      <x:c r="B2009" s="14" t="s">
        <x:v>769</x:v>
      </x:c>
    </x:row>
    <x:row r="2010" spans="1:27">
      <x:c r="B2010" s="0" t="s">
        <x:v>1544</x:v>
      </x:c>
      <x:c r="C2010" s="0" t="s">
        <x:v>771</x:v>
      </x:c>
      <x:c r="D2010" s="0" t="s">
        <x:v>1087</x:v>
      </x:c>
      <x:c r="E2010" s="44" t="n">
        <x:v>0.1</x:v>
      </x:c>
      <x:c r="F2010" s="0" t="s">
        <x:v>773</x:v>
      </x:c>
      <x:c r="G2010" s="0" t="s">
        <x:v>774</x:v>
      </x:c>
      <x:c r="H2010" s="45" t="n">
        <x:v>32.36</x:v>
      </x:c>
      <x:c r="I2010" s="0" t="s">
        <x:v>775</x:v>
      </x:c>
      <x:c r="J2010" s="46">
        <x:f>ROUND(E2010/I2008* H2010,5)</x:f>
      </x:c>
      <x:c r="K2010" s="47" t="s"/>
    </x:row>
    <x:row r="2011" spans="1:27">
      <x:c r="B2011" s="0" t="s">
        <x:v>1545</x:v>
      </x:c>
      <x:c r="C2011" s="0" t="s">
        <x:v>771</x:v>
      </x:c>
      <x:c r="D2011" s="0" t="s">
        <x:v>1089</x:v>
      </x:c>
      <x:c r="E2011" s="44" t="n">
        <x:v>0.05</x:v>
      </x:c>
      <x:c r="F2011" s="0" t="s">
        <x:v>773</x:v>
      </x:c>
      <x:c r="G2011" s="0" t="s">
        <x:v>774</x:v>
      </x:c>
      <x:c r="H2011" s="45" t="n">
        <x:v>28.4</x:v>
      </x:c>
      <x:c r="I2011" s="0" t="s">
        <x:v>775</x:v>
      </x:c>
      <x:c r="J2011" s="46">
        <x:f>ROUND(E2011/I2008* H2011,5)</x:f>
      </x:c>
      <x:c r="K2011" s="47" t="s"/>
    </x:row>
    <x:row r="2012" spans="1:27">
      <x:c r="D2012" s="48" t="s">
        <x:v>776</x:v>
      </x:c>
      <x:c r="E2012" s="47" t="s"/>
      <x:c r="H2012" s="47" t="s"/>
      <x:c r="K2012" s="45">
        <x:f>SUM(J2010:J2011)</x:f>
      </x:c>
    </x:row>
    <x:row r="2013" spans="1:27">
      <x:c r="B2013" s="14" t="s">
        <x:v>781</x:v>
      </x:c>
      <x:c r="E2013" s="47" t="s"/>
      <x:c r="H2013" s="47" t="s"/>
      <x:c r="K2013" s="47" t="s"/>
    </x:row>
    <x:row r="2014" spans="1:27">
      <x:c r="B2014" s="0" t="s">
        <x:v>1546</x:v>
      </x:c>
      <x:c r="C2014" s="0" t="s">
        <x:v>48</x:v>
      </x:c>
      <x:c r="D2014" s="0" t="s">
        <x:v>1547</x:v>
      </x:c>
      <x:c r="E2014" s="44" t="n">
        <x:v>0.075</x:v>
      </x:c>
      <x:c r="G2014" s="0" t="s">
        <x:v>774</x:v>
      </x:c>
      <x:c r="H2014" s="45" t="n">
        <x:v>5.49</x:v>
      </x:c>
      <x:c r="I2014" s="0" t="s">
        <x:v>775</x:v>
      </x:c>
      <x:c r="J2014" s="46">
        <x:f>ROUND(E2014* H2014,5)</x:f>
      </x:c>
      <x:c r="K2014" s="47" t="s"/>
    </x:row>
    <x:row r="2015" spans="1:27">
      <x:c r="B2015" s="0" t="s">
        <x:v>1548</x:v>
      </x:c>
      <x:c r="C2015" s="0" t="s">
        <x:v>15</x:v>
      </x:c>
      <x:c r="D2015" s="0" t="s">
        <x:v>1549</x:v>
      </x:c>
      <x:c r="E2015" s="44" t="n">
        <x:v>1.1</x:v>
      </x:c>
      <x:c r="G2015" s="0" t="s">
        <x:v>774</x:v>
      </x:c>
      <x:c r="H2015" s="45" t="n">
        <x:v>5.32</x:v>
      </x:c>
      <x:c r="I2015" s="0" t="s">
        <x:v>775</x:v>
      </x:c>
      <x:c r="J2015" s="46">
        <x:f>ROUND(E2015* H2015,5)</x:f>
      </x:c>
      <x:c r="K2015" s="47" t="s"/>
    </x:row>
    <x:row r="2016" spans="1:27">
      <x:c r="B2016" s="0" t="s">
        <x:v>1550</x:v>
      </x:c>
      <x:c r="C2016" s="0" t="s">
        <x:v>18</x:v>
      </x:c>
      <x:c r="D2016" s="0" t="s">
        <x:v>1551</x:v>
      </x:c>
      <x:c r="E2016" s="44" t="n">
        <x:v>0.2</x:v>
      </x:c>
      <x:c r="G2016" s="0" t="s">
        <x:v>774</x:v>
      </x:c>
      <x:c r="H2016" s="45" t="n">
        <x:v>4.8</x:v>
      </x:c>
      <x:c r="I2016" s="0" t="s">
        <x:v>775</x:v>
      </x:c>
      <x:c r="J2016" s="46">
        <x:f>ROUND(E2016* H2016,5)</x:f>
      </x:c>
      <x:c r="K2016" s="47" t="s"/>
    </x:row>
    <x:row r="2017" spans="1:27">
      <x:c r="D2017" s="48" t="s">
        <x:v>789</x:v>
      </x:c>
      <x:c r="E2017" s="47" t="s"/>
      <x:c r="H2017" s="47" t="s"/>
      <x:c r="K2017" s="45">
        <x:f>SUM(J2014:J2016)</x:f>
      </x:c>
    </x:row>
    <x:row r="2018" spans="1:27">
      <x:c r="E2018" s="47" t="s"/>
      <x:c r="H2018" s="47" t="s"/>
      <x:c r="K2018" s="47" t="s"/>
    </x:row>
    <x:row r="2019" spans="1:27">
      <x:c r="D2019" s="48" t="s">
        <x:v>791</x:v>
      </x:c>
      <x:c r="E2019" s="47" t="s"/>
      <x:c r="H2019" s="47" t="n">
        <x:v>1.5</x:v>
      </x:c>
      <x:c r="I2019" s="0" t="s">
        <x:v>792</x:v>
      </x:c>
      <x:c r="J2019" s="0">
        <x:f>ROUND(H2019/100*K2012,5)</x:f>
      </x:c>
      <x:c r="K2019" s="47" t="s"/>
    </x:row>
    <x:row r="2020" spans="1:27">
      <x:c r="D2020" s="48" t="s">
        <x:v>790</x:v>
      </x:c>
      <x:c r="E2020" s="47" t="s"/>
      <x:c r="H2020" s="47" t="s"/>
      <x:c r="K2020" s="49">
        <x:f>SUM(J2009:J2019)</x:f>
      </x:c>
    </x:row>
    <x:row r="2021" spans="1:27">
      <x:c r="D2021" s="48" t="s">
        <x:v>882</x:v>
      </x:c>
      <x:c r="E2021" s="47" t="s"/>
      <x:c r="H2021" s="47" t="n">
        <x:v>3</x:v>
      </x:c>
      <x:c r="I2021" s="0" t="s">
        <x:v>792</x:v>
      </x:c>
      <x:c r="K2021" s="45">
        <x:f>ROUND(H2021/100*K2020,5)</x:f>
      </x:c>
    </x:row>
    <x:row r="2022" spans="1:27">
      <x:c r="D2022" s="48" t="s">
        <x:v>793</x:v>
      </x:c>
      <x:c r="E2022" s="47" t="s"/>
      <x:c r="H2022" s="47" t="s"/>
      <x:c r="K2022" s="49">
        <x:f>SUM(K2020:K2021)</x:f>
      </x:c>
    </x:row>
    <x:row r="2024" spans="1:27" customFormat="1" ht="45" customHeight="1">
      <x:c r="A2024" s="37" t="s">
        <x:v>1552</x:v>
      </x:c>
      <x:c r="B2024" s="37" t="s">
        <x:v>108</x:v>
      </x:c>
      <x:c r="C2024" s="38" t="s">
        <x:v>15</x:v>
      </x:c>
      <x:c r="D2024" s="39" t="s">
        <x:v>109</x:v>
      </x:c>
      <x:c r="E2024" s="38" t="s"/>
      <x:c r="F2024" s="38" t="s"/>
      <x:c r="G2024" s="38" t="s"/>
      <x:c r="H2024" s="40" t="s">
        <x:v>767</x:v>
      </x:c>
      <x:c r="I2024" s="41" t="n">
        <x:v>1</x:v>
      </x:c>
      <x:c r="J2024" s="42" t="s"/>
      <x:c r="K2024" s="43">
        <x:f>ROUND(K2036,2)</x:f>
      </x:c>
      <x:c r="L2024" s="39" t="s">
        <x:v>1553</x:v>
      </x:c>
      <x:c r="M2024" s="38" t="s"/>
      <x:c r="N2024" s="38" t="s"/>
      <x:c r="O2024" s="38" t="s"/>
      <x:c r="P2024" s="38" t="s"/>
      <x:c r="Q2024" s="38" t="s"/>
      <x:c r="R2024" s="38" t="s"/>
      <x:c r="S2024" s="38" t="s"/>
      <x:c r="T2024" s="38" t="s"/>
      <x:c r="U2024" s="38" t="s"/>
      <x:c r="V2024" s="38" t="s"/>
      <x:c r="W2024" s="38" t="s"/>
      <x:c r="X2024" s="38" t="s"/>
      <x:c r="Y2024" s="38" t="s"/>
      <x:c r="Z2024" s="38" t="s"/>
      <x:c r="AA2024" s="38" t="s"/>
    </x:row>
    <x:row r="2025" spans="1:27">
      <x:c r="B2025" s="14" t="s">
        <x:v>769</x:v>
      </x:c>
    </x:row>
    <x:row r="2026" spans="1:27">
      <x:c r="B2026" s="0" t="s">
        <x:v>1544</x:v>
      </x:c>
      <x:c r="C2026" s="0" t="s">
        <x:v>771</x:v>
      </x:c>
      <x:c r="D2026" s="0" t="s">
        <x:v>1087</x:v>
      </x:c>
      <x:c r="E2026" s="44" t="n">
        <x:v>0.03</x:v>
      </x:c>
      <x:c r="F2026" s="0" t="s">
        <x:v>773</x:v>
      </x:c>
      <x:c r="G2026" s="0" t="s">
        <x:v>774</x:v>
      </x:c>
      <x:c r="H2026" s="45" t="n">
        <x:v>32.36</x:v>
      </x:c>
      <x:c r="I2026" s="0" t="s">
        <x:v>775</x:v>
      </x:c>
      <x:c r="J2026" s="46">
        <x:f>ROUND(E2026/I2024* H2026,5)</x:f>
      </x:c>
      <x:c r="K2026" s="47" t="s"/>
    </x:row>
    <x:row r="2027" spans="1:27">
      <x:c r="B2027" s="0" t="s">
        <x:v>1545</x:v>
      </x:c>
      <x:c r="C2027" s="0" t="s">
        <x:v>771</x:v>
      </x:c>
      <x:c r="D2027" s="0" t="s">
        <x:v>1089</x:v>
      </x:c>
      <x:c r="E2027" s="44" t="n">
        <x:v>0.015</x:v>
      </x:c>
      <x:c r="F2027" s="0" t="s">
        <x:v>773</x:v>
      </x:c>
      <x:c r="G2027" s="0" t="s">
        <x:v>774</x:v>
      </x:c>
      <x:c r="H2027" s="45" t="n">
        <x:v>28.4</x:v>
      </x:c>
      <x:c r="I2027" s="0" t="s">
        <x:v>775</x:v>
      </x:c>
      <x:c r="J2027" s="46">
        <x:f>ROUND(E2027/I2024* H2027,5)</x:f>
      </x:c>
      <x:c r="K2027" s="47" t="s"/>
    </x:row>
    <x:row r="2028" spans="1:27">
      <x:c r="D2028" s="48" t="s">
        <x:v>776</x:v>
      </x:c>
      <x:c r="E2028" s="47" t="s"/>
      <x:c r="H2028" s="47" t="s"/>
      <x:c r="K2028" s="45">
        <x:f>SUM(J2026:J2027)</x:f>
      </x:c>
    </x:row>
    <x:row r="2029" spans="1:27">
      <x:c r="B2029" s="14" t="s">
        <x:v>781</x:v>
      </x:c>
      <x:c r="E2029" s="47" t="s"/>
      <x:c r="H2029" s="47" t="s"/>
      <x:c r="K2029" s="47" t="s"/>
    </x:row>
    <x:row r="2030" spans="1:27">
      <x:c r="B2030" s="0" t="s">
        <x:v>1554</x:v>
      </x:c>
      <x:c r="C2030" s="0" t="s">
        <x:v>15</x:v>
      </x:c>
      <x:c r="D2030" s="0" t="s">
        <x:v>1555</x:v>
      </x:c>
      <x:c r="E2030" s="44" t="n">
        <x:v>1.1</x:v>
      </x:c>
      <x:c r="G2030" s="0" t="s">
        <x:v>774</x:v>
      </x:c>
      <x:c r="H2030" s="45" t="n">
        <x:v>0.16</x:v>
      </x:c>
      <x:c r="I2030" s="0" t="s">
        <x:v>775</x:v>
      </x:c>
      <x:c r="J2030" s="46">
        <x:f>ROUND(E2030* H2030,5)</x:f>
      </x:c>
      <x:c r="K2030" s="47" t="s"/>
    </x:row>
    <x:row r="2031" spans="1:27">
      <x:c r="D2031" s="48" t="s">
        <x:v>789</x:v>
      </x:c>
      <x:c r="E2031" s="47" t="s"/>
      <x:c r="H2031" s="47" t="s"/>
      <x:c r="K2031" s="45">
        <x:f>SUM(J2030:J2030)</x:f>
      </x:c>
    </x:row>
    <x:row r="2032" spans="1:27">
      <x:c r="E2032" s="47" t="s"/>
      <x:c r="H2032" s="47" t="s"/>
      <x:c r="K2032" s="47" t="s"/>
    </x:row>
    <x:row r="2033" spans="1:27">
      <x:c r="D2033" s="48" t="s">
        <x:v>791</x:v>
      </x:c>
      <x:c r="E2033" s="47" t="s"/>
      <x:c r="H2033" s="47" t="n">
        <x:v>1.5</x:v>
      </x:c>
      <x:c r="I2033" s="0" t="s">
        <x:v>792</x:v>
      </x:c>
      <x:c r="J2033" s="0">
        <x:f>ROUND(H2033/100*K2028,5)</x:f>
      </x:c>
      <x:c r="K2033" s="47" t="s"/>
    </x:row>
    <x:row r="2034" spans="1:27">
      <x:c r="D2034" s="48" t="s">
        <x:v>790</x:v>
      </x:c>
      <x:c r="E2034" s="47" t="s"/>
      <x:c r="H2034" s="47" t="s"/>
      <x:c r="K2034" s="49">
        <x:f>SUM(J2025:J2033)</x:f>
      </x:c>
    </x:row>
    <x:row r="2035" spans="1:27">
      <x:c r="D2035" s="48" t="s">
        <x:v>882</x:v>
      </x:c>
      <x:c r="E2035" s="47" t="s"/>
      <x:c r="H2035" s="47" t="n">
        <x:v>3</x:v>
      </x:c>
      <x:c r="I2035" s="0" t="s">
        <x:v>792</x:v>
      </x:c>
      <x:c r="K2035" s="45">
        <x:f>ROUND(H2035/100*K2034,5)</x:f>
      </x:c>
    </x:row>
    <x:row r="2036" spans="1:27">
      <x:c r="D2036" s="48" t="s">
        <x:v>793</x:v>
      </x:c>
      <x:c r="E2036" s="47" t="s"/>
      <x:c r="H2036" s="47" t="s"/>
      <x:c r="K2036" s="49">
        <x:f>SUM(K2034:K2035)</x:f>
      </x:c>
    </x:row>
    <x:row r="2038" spans="1:27" customFormat="1" ht="45" customHeight="1">
      <x:c r="A2038" s="37" t="s">
        <x:v>1556</x:v>
      </x:c>
      <x:c r="B2038" s="37" t="s">
        <x:v>140</x:v>
      </x:c>
      <x:c r="C2038" s="38" t="s">
        <x:v>15</x:v>
      </x:c>
      <x:c r="D2038" s="39" t="s">
        <x:v>141</x:v>
      </x:c>
      <x:c r="E2038" s="38" t="s"/>
      <x:c r="F2038" s="38" t="s"/>
      <x:c r="G2038" s="38" t="s"/>
      <x:c r="H2038" s="40" t="s">
        <x:v>767</x:v>
      </x:c>
      <x:c r="I2038" s="41" t="n">
        <x:v>1</x:v>
      </x:c>
      <x:c r="J2038" s="42" t="s"/>
      <x:c r="K2038" s="43">
        <x:f>ROUND(K2051,2)</x:f>
      </x:c>
      <x:c r="L2038" s="39" t="s">
        <x:v>1557</x:v>
      </x:c>
      <x:c r="M2038" s="38" t="s"/>
      <x:c r="N2038" s="38" t="s"/>
      <x:c r="O2038" s="38" t="s"/>
      <x:c r="P2038" s="38" t="s"/>
      <x:c r="Q2038" s="38" t="s"/>
      <x:c r="R2038" s="38" t="s"/>
      <x:c r="S2038" s="38" t="s"/>
      <x:c r="T2038" s="38" t="s"/>
      <x:c r="U2038" s="38" t="s"/>
      <x:c r="V2038" s="38" t="s"/>
      <x:c r="W2038" s="38" t="s"/>
      <x:c r="X2038" s="38" t="s"/>
      <x:c r="Y2038" s="38" t="s"/>
      <x:c r="Z2038" s="38" t="s"/>
      <x:c r="AA2038" s="38" t="s"/>
    </x:row>
    <x:row r="2039" spans="1:27">
      <x:c r="B2039" s="14" t="s">
        <x:v>769</x:v>
      </x:c>
    </x:row>
    <x:row r="2040" spans="1:27">
      <x:c r="B2040" s="0" t="s">
        <x:v>1382</x:v>
      </x:c>
      <x:c r="C2040" s="0" t="s">
        <x:v>771</x:v>
      </x:c>
      <x:c r="D2040" s="0" t="s">
        <x:v>859</x:v>
      </x:c>
      <x:c r="E2040" s="44" t="n">
        <x:v>0.05</x:v>
      </x:c>
      <x:c r="F2040" s="0" t="s">
        <x:v>773</x:v>
      </x:c>
      <x:c r="G2040" s="0" t="s">
        <x:v>774</x:v>
      </x:c>
      <x:c r="H2040" s="45" t="n">
        <x:v>26.6</x:v>
      </x:c>
      <x:c r="I2040" s="0" t="s">
        <x:v>775</x:v>
      </x:c>
      <x:c r="J2040" s="46">
        <x:f>ROUND(E2040/I2038* H2040,5)</x:f>
      </x:c>
      <x:c r="K2040" s="47" t="s"/>
    </x:row>
    <x:row r="2041" spans="1:27">
      <x:c r="B2041" s="0" t="s">
        <x:v>1437</x:v>
      </x:c>
      <x:c r="C2041" s="0" t="s">
        <x:v>771</x:v>
      </x:c>
      <x:c r="D2041" s="0" t="s">
        <x:v>909</x:v>
      </x:c>
      <x:c r="E2041" s="44" t="n">
        <x:v>0.1</x:v>
      </x:c>
      <x:c r="F2041" s="0" t="s">
        <x:v>773</x:v>
      </x:c>
      <x:c r="G2041" s="0" t="s">
        <x:v>774</x:v>
      </x:c>
      <x:c r="H2041" s="45" t="n">
        <x:v>32.36</x:v>
      </x:c>
      <x:c r="I2041" s="0" t="s">
        <x:v>775</x:v>
      </x:c>
      <x:c r="J2041" s="46">
        <x:f>ROUND(E2041/I2038* H2041,5)</x:f>
      </x:c>
      <x:c r="K2041" s="47" t="s"/>
    </x:row>
    <x:row r="2042" spans="1:27">
      <x:c r="D2042" s="48" t="s">
        <x:v>776</x:v>
      </x:c>
      <x:c r="E2042" s="47" t="s"/>
      <x:c r="H2042" s="47" t="s"/>
      <x:c r="K2042" s="45">
        <x:f>SUM(J2040:J2041)</x:f>
      </x:c>
    </x:row>
    <x:row r="2043" spans="1:27">
      <x:c r="B2043" s="14" t="s">
        <x:v>781</x:v>
      </x:c>
      <x:c r="E2043" s="47" t="s"/>
      <x:c r="H2043" s="47" t="s"/>
      <x:c r="K2043" s="47" t="s"/>
    </x:row>
    <x:row r="2044" spans="1:27">
      <x:c r="B2044" s="0" t="s">
        <x:v>1558</x:v>
      </x:c>
      <x:c r="C2044" s="0" t="s">
        <x:v>15</x:v>
      </x:c>
      <x:c r="D2044" s="0" t="s">
        <x:v>1559</x:v>
      </x:c>
      <x:c r="E2044" s="44" t="n">
        <x:v>1.05</x:v>
      </x:c>
      <x:c r="G2044" s="0" t="s">
        <x:v>774</x:v>
      </x:c>
      <x:c r="H2044" s="45" t="n">
        <x:v>3.64</x:v>
      </x:c>
      <x:c r="I2044" s="0" t="s">
        <x:v>775</x:v>
      </x:c>
      <x:c r="J2044" s="46">
        <x:f>ROUND(E2044* H2044,5)</x:f>
      </x:c>
      <x:c r="K2044" s="47" t="s"/>
    </x:row>
    <x:row r="2045" spans="1:27">
      <x:c r="B2045" s="0" t="s">
        <x:v>1560</x:v>
      </x:c>
      <x:c r="C2045" s="0" t="s">
        <x:v>67</x:v>
      </x:c>
      <x:c r="D2045" s="0" t="s">
        <x:v>1561</x:v>
      </x:c>
      <x:c r="E2045" s="44" t="n">
        <x:v>3</x:v>
      </x:c>
      <x:c r="G2045" s="0" t="s">
        <x:v>774</x:v>
      </x:c>
      <x:c r="H2045" s="45" t="n">
        <x:v>0.76</x:v>
      </x:c>
      <x:c r="I2045" s="0" t="s">
        <x:v>775</x:v>
      </x:c>
      <x:c r="J2045" s="46">
        <x:f>ROUND(E2045* H2045,5)</x:f>
      </x:c>
      <x:c r="K2045" s="47" t="s"/>
    </x:row>
    <x:row r="2046" spans="1:27">
      <x:c r="D2046" s="48" t="s">
        <x:v>789</x:v>
      </x:c>
      <x:c r="E2046" s="47" t="s"/>
      <x:c r="H2046" s="47" t="s"/>
      <x:c r="K2046" s="45">
        <x:f>SUM(J2044:J2045)</x:f>
      </x:c>
    </x:row>
    <x:row r="2047" spans="1:27">
      <x:c r="E2047" s="47" t="s"/>
      <x:c r="H2047" s="47" t="s"/>
      <x:c r="K2047" s="47" t="s"/>
    </x:row>
    <x:row r="2048" spans="1:27">
      <x:c r="D2048" s="48" t="s">
        <x:v>791</x:v>
      </x:c>
      <x:c r="E2048" s="47" t="s"/>
      <x:c r="H2048" s="47" t="n">
        <x:v>1.5</x:v>
      </x:c>
      <x:c r="I2048" s="0" t="s">
        <x:v>792</x:v>
      </x:c>
      <x:c r="J2048" s="0">
        <x:f>ROUND(H2048/100*K2042,5)</x:f>
      </x:c>
      <x:c r="K2048" s="47" t="s"/>
    </x:row>
    <x:row r="2049" spans="1:27">
      <x:c r="D2049" s="48" t="s">
        <x:v>790</x:v>
      </x:c>
      <x:c r="E2049" s="47" t="s"/>
      <x:c r="H2049" s="47" t="s"/>
      <x:c r="K2049" s="49">
        <x:f>SUM(J2039:J2048)</x:f>
      </x:c>
    </x:row>
    <x:row r="2050" spans="1:27">
      <x:c r="D2050" s="48" t="s">
        <x:v>882</x:v>
      </x:c>
      <x:c r="E2050" s="47" t="s"/>
      <x:c r="H2050" s="47" t="n">
        <x:v>3</x:v>
      </x:c>
      <x:c r="I2050" s="0" t="s">
        <x:v>792</x:v>
      </x:c>
      <x:c r="K2050" s="45">
        <x:f>ROUND(H2050/100*K2049,5)</x:f>
      </x:c>
    </x:row>
    <x:row r="2051" spans="1:27">
      <x:c r="D2051" s="48" t="s">
        <x:v>793</x:v>
      </x:c>
      <x:c r="E2051" s="47" t="s"/>
      <x:c r="H2051" s="47" t="s"/>
      <x:c r="K2051" s="49">
        <x:f>SUM(K2049:K2050)</x:f>
      </x:c>
    </x:row>
    <x:row r="2053" spans="1:27" customFormat="1" ht="45" customHeight="1">
      <x:c r="A2053" s="37" t="s">
        <x:v>1562</x:v>
      </x:c>
      <x:c r="B2053" s="37" t="s">
        <x:v>222</x:v>
      </x:c>
      <x:c r="C2053" s="38" t="s">
        <x:v>15</x:v>
      </x:c>
      <x:c r="D2053" s="39" t="s">
        <x:v>223</x:v>
      </x:c>
      <x:c r="E2053" s="38" t="s"/>
      <x:c r="F2053" s="38" t="s"/>
      <x:c r="G2053" s="38" t="s"/>
      <x:c r="H2053" s="40" t="s">
        <x:v>767</x:v>
      </x:c>
      <x:c r="I2053" s="41" t="n">
        <x:v>1</x:v>
      </x:c>
      <x:c r="J2053" s="42" t="s"/>
      <x:c r="K2053" s="43">
        <x:f>ROUND(K2066,2)</x:f>
      </x:c>
      <x:c r="L2053" s="39" t="s">
        <x:v>1563</x:v>
      </x:c>
      <x:c r="M2053" s="38" t="s"/>
      <x:c r="N2053" s="38" t="s"/>
      <x:c r="O2053" s="38" t="s"/>
      <x:c r="P2053" s="38" t="s"/>
      <x:c r="Q2053" s="38" t="s"/>
      <x:c r="R2053" s="38" t="s"/>
      <x:c r="S2053" s="38" t="s"/>
      <x:c r="T2053" s="38" t="s"/>
      <x:c r="U2053" s="38" t="s"/>
      <x:c r="V2053" s="38" t="s"/>
      <x:c r="W2053" s="38" t="s"/>
      <x:c r="X2053" s="38" t="s"/>
      <x:c r="Y2053" s="38" t="s"/>
      <x:c r="Z2053" s="38" t="s"/>
      <x:c r="AA2053" s="38" t="s"/>
    </x:row>
    <x:row r="2054" spans="1:27">
      <x:c r="B2054" s="14" t="s">
        <x:v>769</x:v>
      </x:c>
    </x:row>
    <x:row r="2055" spans="1:27">
      <x:c r="B2055" s="0" t="s">
        <x:v>1382</x:v>
      </x:c>
      <x:c r="C2055" s="0" t="s">
        <x:v>771</x:v>
      </x:c>
      <x:c r="D2055" s="0" t="s">
        <x:v>859</x:v>
      </x:c>
      <x:c r="E2055" s="44" t="n">
        <x:v>0.05</x:v>
      </x:c>
      <x:c r="F2055" s="0" t="s">
        <x:v>773</x:v>
      </x:c>
      <x:c r="G2055" s="0" t="s">
        <x:v>774</x:v>
      </x:c>
      <x:c r="H2055" s="45" t="n">
        <x:v>26.6</x:v>
      </x:c>
      <x:c r="I2055" s="0" t="s">
        <x:v>775</x:v>
      </x:c>
      <x:c r="J2055" s="46">
        <x:f>ROUND(E2055/I2053* H2055,5)</x:f>
      </x:c>
      <x:c r="K2055" s="47" t="s"/>
    </x:row>
    <x:row r="2056" spans="1:27">
      <x:c r="B2056" s="0" t="s">
        <x:v>1437</x:v>
      </x:c>
      <x:c r="C2056" s="0" t="s">
        <x:v>771</x:v>
      </x:c>
      <x:c r="D2056" s="0" t="s">
        <x:v>909</x:v>
      </x:c>
      <x:c r="E2056" s="44" t="n">
        <x:v>0.1</x:v>
      </x:c>
      <x:c r="F2056" s="0" t="s">
        <x:v>773</x:v>
      </x:c>
      <x:c r="G2056" s="0" t="s">
        <x:v>774</x:v>
      </x:c>
      <x:c r="H2056" s="45" t="n">
        <x:v>32.36</x:v>
      </x:c>
      <x:c r="I2056" s="0" t="s">
        <x:v>775</x:v>
      </x:c>
      <x:c r="J2056" s="46">
        <x:f>ROUND(E2056/I2053* H2056,5)</x:f>
      </x:c>
      <x:c r="K2056" s="47" t="s"/>
    </x:row>
    <x:row r="2057" spans="1:27">
      <x:c r="D2057" s="48" t="s">
        <x:v>776</x:v>
      </x:c>
      <x:c r="E2057" s="47" t="s"/>
      <x:c r="H2057" s="47" t="s"/>
      <x:c r="K2057" s="45">
        <x:f>SUM(J2055:J2056)</x:f>
      </x:c>
    </x:row>
    <x:row r="2058" spans="1:27">
      <x:c r="B2058" s="14" t="s">
        <x:v>781</x:v>
      </x:c>
      <x:c r="E2058" s="47" t="s"/>
      <x:c r="H2058" s="47" t="s"/>
      <x:c r="K2058" s="47" t="s"/>
    </x:row>
    <x:row r="2059" spans="1:27">
      <x:c r="B2059" s="0" t="s">
        <x:v>1564</x:v>
      </x:c>
      <x:c r="C2059" s="0" t="s">
        <x:v>15</x:v>
      </x:c>
      <x:c r="D2059" s="0" t="s">
        <x:v>1565</x:v>
      </x:c>
      <x:c r="E2059" s="44" t="n">
        <x:v>1.05</x:v>
      </x:c>
      <x:c r="G2059" s="0" t="s">
        <x:v>774</x:v>
      </x:c>
      <x:c r="H2059" s="45" t="n">
        <x:v>4.23</x:v>
      </x:c>
      <x:c r="I2059" s="0" t="s">
        <x:v>775</x:v>
      </x:c>
      <x:c r="J2059" s="46">
        <x:f>ROUND(E2059* H2059,5)</x:f>
      </x:c>
      <x:c r="K2059" s="47" t="s"/>
    </x:row>
    <x:row r="2060" spans="1:27">
      <x:c r="B2060" s="0" t="s">
        <x:v>1566</x:v>
      </x:c>
      <x:c r="C2060" s="0" t="s">
        <x:v>67</x:v>
      </x:c>
      <x:c r="D2060" s="0" t="s">
        <x:v>1567</x:v>
      </x:c>
      <x:c r="E2060" s="44" t="n">
        <x:v>3</x:v>
      </x:c>
      <x:c r="G2060" s="0" t="s">
        <x:v>774</x:v>
      </x:c>
      <x:c r="H2060" s="45" t="n">
        <x:v>0.52</x:v>
      </x:c>
      <x:c r="I2060" s="0" t="s">
        <x:v>775</x:v>
      </x:c>
      <x:c r="J2060" s="46">
        <x:f>ROUND(E2060* H2060,5)</x:f>
      </x:c>
      <x:c r="K2060" s="47" t="s"/>
    </x:row>
    <x:row r="2061" spans="1:27">
      <x:c r="D2061" s="48" t="s">
        <x:v>789</x:v>
      </x:c>
      <x:c r="E2061" s="47" t="s"/>
      <x:c r="H2061" s="47" t="s"/>
      <x:c r="K2061" s="45">
        <x:f>SUM(J2059:J2060)</x:f>
      </x:c>
    </x:row>
    <x:row r="2062" spans="1:27">
      <x:c r="E2062" s="47" t="s"/>
      <x:c r="H2062" s="47" t="s"/>
      <x:c r="K2062" s="47" t="s"/>
    </x:row>
    <x:row r="2063" spans="1:27">
      <x:c r="D2063" s="48" t="s">
        <x:v>791</x:v>
      </x:c>
      <x:c r="E2063" s="47" t="s"/>
      <x:c r="H2063" s="47" t="n">
        <x:v>1.5</x:v>
      </x:c>
      <x:c r="I2063" s="0" t="s">
        <x:v>792</x:v>
      </x:c>
      <x:c r="J2063" s="0">
        <x:f>ROUND(H2063/100*K2057,5)</x:f>
      </x:c>
      <x:c r="K2063" s="47" t="s"/>
    </x:row>
    <x:row r="2064" spans="1:27">
      <x:c r="D2064" s="48" t="s">
        <x:v>790</x:v>
      </x:c>
      <x:c r="E2064" s="47" t="s"/>
      <x:c r="H2064" s="47" t="s"/>
      <x:c r="K2064" s="49">
        <x:f>SUM(J2054:J2063)</x:f>
      </x:c>
    </x:row>
    <x:row r="2065" spans="1:27">
      <x:c r="D2065" s="48" t="s">
        <x:v>882</x:v>
      </x:c>
      <x:c r="E2065" s="47" t="s"/>
      <x:c r="H2065" s="47" t="n">
        <x:v>3</x:v>
      </x:c>
      <x:c r="I2065" s="0" t="s">
        <x:v>792</x:v>
      </x:c>
      <x:c r="K2065" s="45">
        <x:f>ROUND(H2065/100*K2064,5)</x:f>
      </x:c>
    </x:row>
    <x:row r="2066" spans="1:27">
      <x:c r="D2066" s="48" t="s">
        <x:v>793</x:v>
      </x:c>
      <x:c r="E2066" s="47" t="s"/>
      <x:c r="H2066" s="47" t="s"/>
      <x:c r="K2066" s="49">
        <x:f>SUM(K2064:K2065)</x:f>
      </x:c>
    </x:row>
    <x:row r="2068" spans="1:27" customFormat="1" ht="45" customHeight="1">
      <x:c r="A2068" s="37" t="s">
        <x:v>1568</x:v>
      </x:c>
      <x:c r="B2068" s="37" t="s">
        <x:v>87</x:v>
      </x:c>
      <x:c r="C2068" s="38" t="s">
        <x:v>15</x:v>
      </x:c>
      <x:c r="D2068" s="39" t="s">
        <x:v>88</x:v>
      </x:c>
      <x:c r="E2068" s="38" t="s"/>
      <x:c r="F2068" s="38" t="s"/>
      <x:c r="G2068" s="38" t="s"/>
      <x:c r="H2068" s="40" t="s">
        <x:v>767</x:v>
      </x:c>
      <x:c r="I2068" s="41" t="n">
        <x:v>1</x:v>
      </x:c>
      <x:c r="J2068" s="42" t="s"/>
      <x:c r="K2068" s="43">
        <x:f>ROUND(K2081,2)</x:f>
      </x:c>
      <x:c r="L2068" s="39" t="s">
        <x:v>1569</x:v>
      </x:c>
      <x:c r="M2068" s="38" t="s"/>
      <x:c r="N2068" s="38" t="s"/>
      <x:c r="O2068" s="38" t="s"/>
      <x:c r="P2068" s="38" t="s"/>
      <x:c r="Q2068" s="38" t="s"/>
      <x:c r="R2068" s="38" t="s"/>
      <x:c r="S2068" s="38" t="s"/>
      <x:c r="T2068" s="38" t="s"/>
      <x:c r="U2068" s="38" t="s"/>
      <x:c r="V2068" s="38" t="s"/>
      <x:c r="W2068" s="38" t="s"/>
      <x:c r="X2068" s="38" t="s"/>
      <x:c r="Y2068" s="38" t="s"/>
      <x:c r="Z2068" s="38" t="s"/>
      <x:c r="AA2068" s="38" t="s"/>
    </x:row>
    <x:row r="2069" spans="1:27">
      <x:c r="B2069" s="14" t="s">
        <x:v>769</x:v>
      </x:c>
    </x:row>
    <x:row r="2070" spans="1:27">
      <x:c r="B2070" s="0" t="s">
        <x:v>1570</x:v>
      </x:c>
      <x:c r="C2070" s="0" t="s">
        <x:v>771</x:v>
      </x:c>
      <x:c r="D2070" s="0" t="s">
        <x:v>1571</x:v>
      </x:c>
      <x:c r="E2070" s="44" t="n">
        <x:v>0.5</x:v>
      </x:c>
      <x:c r="F2070" s="0" t="s">
        <x:v>773</x:v>
      </x:c>
      <x:c r="G2070" s="0" t="s">
        <x:v>774</x:v>
      </x:c>
      <x:c r="H2070" s="45" t="n">
        <x:v>32.36</x:v>
      </x:c>
      <x:c r="I2070" s="0" t="s">
        <x:v>775</x:v>
      </x:c>
      <x:c r="J2070" s="46">
        <x:f>ROUND(E2070/I2068* H2070,5)</x:f>
      </x:c>
      <x:c r="K2070" s="47" t="s"/>
    </x:row>
    <x:row r="2071" spans="1:27">
      <x:c r="B2071" s="0" t="s">
        <x:v>1572</x:v>
      </x:c>
      <x:c r="C2071" s="0" t="s">
        <x:v>771</x:v>
      </x:c>
      <x:c r="D2071" s="0" t="s">
        <x:v>1573</x:v>
      </x:c>
      <x:c r="E2071" s="44" t="n">
        <x:v>0.075</x:v>
      </x:c>
      <x:c r="F2071" s="0" t="s">
        <x:v>773</x:v>
      </x:c>
      <x:c r="G2071" s="0" t="s">
        <x:v>774</x:v>
      </x:c>
      <x:c r="H2071" s="45" t="n">
        <x:v>28.4</x:v>
      </x:c>
      <x:c r="I2071" s="0" t="s">
        <x:v>775</x:v>
      </x:c>
      <x:c r="J2071" s="46">
        <x:f>ROUND(E2071/I2068* H2071,5)</x:f>
      </x:c>
      <x:c r="K2071" s="47" t="s"/>
    </x:row>
    <x:row r="2072" spans="1:27">
      <x:c r="D2072" s="48" t="s">
        <x:v>776</x:v>
      </x:c>
      <x:c r="E2072" s="47" t="s"/>
      <x:c r="H2072" s="47" t="s"/>
      <x:c r="K2072" s="45">
        <x:f>SUM(J2070:J2071)</x:f>
      </x:c>
    </x:row>
    <x:row r="2073" spans="1:27">
      <x:c r="B2073" s="14" t="s">
        <x:v>781</x:v>
      </x:c>
      <x:c r="E2073" s="47" t="s"/>
      <x:c r="H2073" s="47" t="s"/>
      <x:c r="K2073" s="47" t="s"/>
    </x:row>
    <x:row r="2074" spans="1:27">
      <x:c r="B2074" s="0" t="s">
        <x:v>1574</x:v>
      </x:c>
      <x:c r="C2074" s="0" t="s">
        <x:v>48</x:v>
      </x:c>
      <x:c r="D2074" s="0" t="s">
        <x:v>1575</x:v>
      </x:c>
      <x:c r="E2074" s="44" t="n">
        <x:v>0.17</x:v>
      </x:c>
      <x:c r="G2074" s="0" t="s">
        <x:v>774</x:v>
      </x:c>
      <x:c r="H2074" s="45" t="n">
        <x:v>20.7</x:v>
      </x:c>
      <x:c r="I2074" s="0" t="s">
        <x:v>775</x:v>
      </x:c>
      <x:c r="J2074" s="46">
        <x:f>ROUND(E2074* H2074,5)</x:f>
      </x:c>
      <x:c r="K2074" s="47" t="s"/>
    </x:row>
    <x:row r="2075" spans="1:27">
      <x:c r="B2075" s="0" t="s">
        <x:v>1576</x:v>
      </x:c>
      <x:c r="C2075" s="0" t="s">
        <x:v>48</x:v>
      </x:c>
      <x:c r="D2075" s="0" t="s">
        <x:v>1577</x:v>
      </x:c>
      <x:c r="E2075" s="44" t="n">
        <x:v>2.153</x:v>
      </x:c>
      <x:c r="G2075" s="0" t="s">
        <x:v>774</x:v>
      </x:c>
      <x:c r="H2075" s="45" t="n">
        <x:v>9.71</x:v>
      </x:c>
      <x:c r="I2075" s="0" t="s">
        <x:v>775</x:v>
      </x:c>
      <x:c r="J2075" s="46">
        <x:f>ROUND(E2075* H2075,5)</x:f>
      </x:c>
      <x:c r="K2075" s="47" t="s"/>
    </x:row>
    <x:row r="2076" spans="1:27">
      <x:c r="D2076" s="48" t="s">
        <x:v>789</x:v>
      </x:c>
      <x:c r="E2076" s="47" t="s"/>
      <x:c r="H2076" s="47" t="s"/>
      <x:c r="K2076" s="45">
        <x:f>SUM(J2074:J2075)</x:f>
      </x:c>
    </x:row>
    <x:row r="2077" spans="1:27">
      <x:c r="E2077" s="47" t="s"/>
      <x:c r="H2077" s="47" t="s"/>
      <x:c r="K2077" s="47" t="s"/>
    </x:row>
    <x:row r="2078" spans="1:27">
      <x:c r="D2078" s="48" t="s">
        <x:v>791</x:v>
      </x:c>
      <x:c r="E2078" s="47" t="s"/>
      <x:c r="H2078" s="47" t="n">
        <x:v>1.5</x:v>
      </x:c>
      <x:c r="I2078" s="0" t="s">
        <x:v>792</x:v>
      </x:c>
      <x:c r="J2078" s="0">
        <x:f>ROUND(H2078/100*K2072,5)</x:f>
      </x:c>
      <x:c r="K2078" s="47" t="s"/>
    </x:row>
    <x:row r="2079" spans="1:27">
      <x:c r="D2079" s="48" t="s">
        <x:v>790</x:v>
      </x:c>
      <x:c r="E2079" s="47" t="s"/>
      <x:c r="H2079" s="47" t="s"/>
      <x:c r="K2079" s="49">
        <x:f>SUM(J2069:J2078)</x:f>
      </x:c>
    </x:row>
    <x:row r="2080" spans="1:27">
      <x:c r="D2080" s="48" t="s">
        <x:v>882</x:v>
      </x:c>
      <x:c r="E2080" s="47" t="s"/>
      <x:c r="H2080" s="47" t="n">
        <x:v>3</x:v>
      </x:c>
      <x:c r="I2080" s="0" t="s">
        <x:v>792</x:v>
      </x:c>
      <x:c r="K2080" s="45">
        <x:f>ROUND(H2080/100*K2079,5)</x:f>
      </x:c>
    </x:row>
    <x:row r="2081" spans="1:27">
      <x:c r="D2081" s="48" t="s">
        <x:v>793</x:v>
      </x:c>
      <x:c r="E2081" s="47" t="s"/>
      <x:c r="H2081" s="47" t="s"/>
      <x:c r="K2081" s="49">
        <x:f>SUM(K2079:K2080)</x:f>
      </x:c>
    </x:row>
    <x:row r="2083" spans="1:27" customFormat="1" ht="45" customHeight="1">
      <x:c r="A2083" s="37" t="s">
        <x:v>1578</x:v>
      </x:c>
      <x:c r="B2083" s="37" t="s">
        <x:v>85</x:v>
      </x:c>
      <x:c r="C2083" s="38" t="s">
        <x:v>15</x:v>
      </x:c>
      <x:c r="D2083" s="39" t="s">
        <x:v>86</x:v>
      </x:c>
      <x:c r="E2083" s="38" t="s"/>
      <x:c r="F2083" s="38" t="s"/>
      <x:c r="G2083" s="38" t="s"/>
      <x:c r="H2083" s="40" t="s">
        <x:v>767</x:v>
      </x:c>
      <x:c r="I2083" s="41" t="n">
        <x:v>1</x:v>
      </x:c>
      <x:c r="J2083" s="42" t="s"/>
      <x:c r="K2083" s="43">
        <x:f>ROUND(K2096,2)</x:f>
      </x:c>
      <x:c r="L2083" s="39" t="s">
        <x:v>1579</x:v>
      </x:c>
      <x:c r="M2083" s="38" t="s"/>
      <x:c r="N2083" s="38" t="s"/>
      <x:c r="O2083" s="38" t="s"/>
      <x:c r="P2083" s="38" t="s"/>
      <x:c r="Q2083" s="38" t="s"/>
      <x:c r="R2083" s="38" t="s"/>
      <x:c r="S2083" s="38" t="s"/>
      <x:c r="T2083" s="38" t="s"/>
      <x:c r="U2083" s="38" t="s"/>
      <x:c r="V2083" s="38" t="s"/>
      <x:c r="W2083" s="38" t="s"/>
      <x:c r="X2083" s="38" t="s"/>
      <x:c r="Y2083" s="38" t="s"/>
      <x:c r="Z2083" s="38" t="s"/>
      <x:c r="AA2083" s="38" t="s"/>
    </x:row>
    <x:row r="2084" spans="1:27">
      <x:c r="B2084" s="14" t="s">
        <x:v>769</x:v>
      </x:c>
    </x:row>
    <x:row r="2085" spans="1:27">
      <x:c r="B2085" s="0" t="s">
        <x:v>1572</x:v>
      </x:c>
      <x:c r="C2085" s="0" t="s">
        <x:v>771</x:v>
      </x:c>
      <x:c r="D2085" s="0" t="s">
        <x:v>1573</x:v>
      </x:c>
      <x:c r="E2085" s="44" t="n">
        <x:v>0.0471</x:v>
      </x:c>
      <x:c r="F2085" s="0" t="s">
        <x:v>773</x:v>
      </x:c>
      <x:c r="G2085" s="0" t="s">
        <x:v>774</x:v>
      </x:c>
      <x:c r="H2085" s="45" t="n">
        <x:v>28.4</x:v>
      </x:c>
      <x:c r="I2085" s="0" t="s">
        <x:v>775</x:v>
      </x:c>
      <x:c r="J2085" s="46">
        <x:f>ROUND(E2085/I2083* H2085,5)</x:f>
      </x:c>
      <x:c r="K2085" s="47" t="s"/>
    </x:row>
    <x:row r="2086" spans="1:27">
      <x:c r="B2086" s="0" t="s">
        <x:v>1570</x:v>
      </x:c>
      <x:c r="C2086" s="0" t="s">
        <x:v>771</x:v>
      </x:c>
      <x:c r="D2086" s="0" t="s">
        <x:v>1571</x:v>
      </x:c>
      <x:c r="E2086" s="44" t="n">
        <x:v>0.471</x:v>
      </x:c>
      <x:c r="F2086" s="0" t="s">
        <x:v>773</x:v>
      </x:c>
      <x:c r="G2086" s="0" t="s">
        <x:v>774</x:v>
      </x:c>
      <x:c r="H2086" s="45" t="n">
        <x:v>32.36</x:v>
      </x:c>
      <x:c r="I2086" s="0" t="s">
        <x:v>775</x:v>
      </x:c>
      <x:c r="J2086" s="46">
        <x:f>ROUND(E2086/I2083* H2086,5)</x:f>
      </x:c>
      <x:c r="K2086" s="47" t="s"/>
    </x:row>
    <x:row r="2087" spans="1:27">
      <x:c r="D2087" s="48" t="s">
        <x:v>776</x:v>
      </x:c>
      <x:c r="E2087" s="47" t="s"/>
      <x:c r="H2087" s="47" t="s"/>
      <x:c r="K2087" s="45">
        <x:f>SUM(J2085:J2086)</x:f>
      </x:c>
    </x:row>
    <x:row r="2088" spans="1:27">
      <x:c r="B2088" s="14" t="s">
        <x:v>781</x:v>
      </x:c>
      <x:c r="E2088" s="47" t="s"/>
      <x:c r="H2088" s="47" t="s"/>
      <x:c r="K2088" s="47" t="s"/>
    </x:row>
    <x:row r="2089" spans="1:27">
      <x:c r="B2089" s="0" t="s">
        <x:v>1580</x:v>
      </x:c>
      <x:c r="C2089" s="0" t="s">
        <x:v>933</x:v>
      </x:c>
      <x:c r="D2089" s="0" t="s">
        <x:v>1581</x:v>
      </x:c>
      <x:c r="E2089" s="44" t="n">
        <x:v>0.1024</x:v>
      </x:c>
      <x:c r="G2089" s="0" t="s">
        <x:v>774</x:v>
      </x:c>
      <x:c r="H2089" s="45" t="n">
        <x:v>9.75</x:v>
      </x:c>
      <x:c r="I2089" s="0" t="s">
        <x:v>775</x:v>
      </x:c>
      <x:c r="J2089" s="46">
        <x:f>ROUND(E2089* H2089,5)</x:f>
      </x:c>
      <x:c r="K2089" s="47" t="s"/>
    </x:row>
    <x:row r="2090" spans="1:27">
      <x:c r="B2090" s="0" t="s">
        <x:v>1582</x:v>
      </x:c>
      <x:c r="C2090" s="0" t="s">
        <x:v>933</x:v>
      </x:c>
      <x:c r="D2090" s="0" t="s">
        <x:v>1583</x:v>
      </x:c>
      <x:c r="E2090" s="44" t="n">
        <x:v>0.1232</x:v>
      </x:c>
      <x:c r="G2090" s="0" t="s">
        <x:v>774</x:v>
      </x:c>
      <x:c r="H2090" s="45" t="n">
        <x:v>11.25</x:v>
      </x:c>
      <x:c r="I2090" s="0" t="s">
        <x:v>775</x:v>
      </x:c>
      <x:c r="J2090" s="46">
        <x:f>ROUND(E2090* H2090,5)</x:f>
      </x:c>
      <x:c r="K2090" s="47" t="s"/>
    </x:row>
    <x:row r="2091" spans="1:27">
      <x:c r="D2091" s="48" t="s">
        <x:v>789</x:v>
      </x:c>
      <x:c r="E2091" s="47" t="s"/>
      <x:c r="H2091" s="47" t="s"/>
      <x:c r="K2091" s="45">
        <x:f>SUM(J2089:J2090)</x:f>
      </x:c>
    </x:row>
    <x:row r="2092" spans="1:27">
      <x:c r="E2092" s="47" t="s"/>
      <x:c r="H2092" s="47" t="s"/>
      <x:c r="K2092" s="47" t="s"/>
    </x:row>
    <x:row r="2093" spans="1:27">
      <x:c r="D2093" s="48" t="s">
        <x:v>791</x:v>
      </x:c>
      <x:c r="E2093" s="47" t="s"/>
      <x:c r="H2093" s="47" t="n">
        <x:v>1.5</x:v>
      </x:c>
      <x:c r="I2093" s="0" t="s">
        <x:v>792</x:v>
      </x:c>
      <x:c r="J2093" s="0">
        <x:f>ROUND(H2093/100*K2087,5)</x:f>
      </x:c>
      <x:c r="K2093" s="47" t="s"/>
    </x:row>
    <x:row r="2094" spans="1:27">
      <x:c r="D2094" s="48" t="s">
        <x:v>790</x:v>
      </x:c>
      <x:c r="E2094" s="47" t="s"/>
      <x:c r="H2094" s="47" t="s"/>
      <x:c r="K2094" s="49">
        <x:f>SUM(J2084:J2093)</x:f>
      </x:c>
    </x:row>
    <x:row r="2095" spans="1:27">
      <x:c r="D2095" s="48" t="s">
        <x:v>882</x:v>
      </x:c>
      <x:c r="E2095" s="47" t="s"/>
      <x:c r="H2095" s="47" t="n">
        <x:v>3</x:v>
      </x:c>
      <x:c r="I2095" s="0" t="s">
        <x:v>792</x:v>
      </x:c>
      <x:c r="K2095" s="45">
        <x:f>ROUND(H2095/100*K2094,5)</x:f>
      </x:c>
    </x:row>
    <x:row r="2096" spans="1:27">
      <x:c r="D2096" s="48" t="s">
        <x:v>793</x:v>
      </x:c>
      <x:c r="E2096" s="47" t="s"/>
      <x:c r="H2096" s="47" t="s"/>
      <x:c r="K2096" s="49">
        <x:f>SUM(K2094:K2095)</x:f>
      </x:c>
    </x:row>
    <x:row r="2098" spans="1:27" customFormat="1" ht="45" customHeight="1">
      <x:c r="A2098" s="37" t="s">
        <x:v>1584</x:v>
      </x:c>
      <x:c r="B2098" s="37" t="s">
        <x:v>110</x:v>
      </x:c>
      <x:c r="C2098" s="38" t="s">
        <x:v>15</x:v>
      </x:c>
      <x:c r="D2098" s="39" t="s">
        <x:v>111</x:v>
      </x:c>
      <x:c r="E2098" s="38" t="s"/>
      <x:c r="F2098" s="38" t="s"/>
      <x:c r="G2098" s="38" t="s"/>
      <x:c r="H2098" s="40" t="s">
        <x:v>767</x:v>
      </x:c>
      <x:c r="I2098" s="41" t="n">
        <x:v>1</x:v>
      </x:c>
      <x:c r="J2098" s="42" t="s"/>
      <x:c r="K2098" s="43">
        <x:f>ROUND(K2113,2)</x:f>
      </x:c>
      <x:c r="L2098" s="39" t="s">
        <x:v>1585</x:v>
      </x:c>
      <x:c r="M2098" s="38" t="s"/>
      <x:c r="N2098" s="38" t="s"/>
      <x:c r="O2098" s="38" t="s"/>
      <x:c r="P2098" s="38" t="s"/>
      <x:c r="Q2098" s="38" t="s"/>
      <x:c r="R2098" s="38" t="s"/>
      <x:c r="S2098" s="38" t="s"/>
      <x:c r="T2098" s="38" t="s"/>
      <x:c r="U2098" s="38" t="s"/>
      <x:c r="V2098" s="38" t="s"/>
      <x:c r="W2098" s="38" t="s"/>
      <x:c r="X2098" s="38" t="s"/>
      <x:c r="Y2098" s="38" t="s"/>
      <x:c r="Z2098" s="38" t="s"/>
      <x:c r="AA2098" s="38" t="s"/>
    </x:row>
    <x:row r="2099" spans="1:27">
      <x:c r="B2099" s="14" t="s">
        <x:v>769</x:v>
      </x:c>
    </x:row>
    <x:row r="2100" spans="1:27">
      <x:c r="B2100" s="0" t="s">
        <x:v>1382</x:v>
      </x:c>
      <x:c r="C2100" s="0" t="s">
        <x:v>771</x:v>
      </x:c>
      <x:c r="D2100" s="0" t="s">
        <x:v>859</x:v>
      </x:c>
      <x:c r="E2100" s="44" t="n">
        <x:v>0.04</x:v>
      </x:c>
      <x:c r="F2100" s="0" t="s">
        <x:v>773</x:v>
      </x:c>
      <x:c r="G2100" s="0" t="s">
        <x:v>774</x:v>
      </x:c>
      <x:c r="H2100" s="45" t="n">
        <x:v>26.6</x:v>
      </x:c>
      <x:c r="I2100" s="0" t="s">
        <x:v>775</x:v>
      </x:c>
      <x:c r="J2100" s="46">
        <x:f>ROUND(E2100/I2098* H2100,5)</x:f>
      </x:c>
      <x:c r="K2100" s="47" t="s"/>
    </x:row>
    <x:row r="2101" spans="1:27">
      <x:c r="B2101" s="0" t="s">
        <x:v>770</x:v>
      </x:c>
      <x:c r="C2101" s="0" t="s">
        <x:v>771</x:v>
      </x:c>
      <x:c r="D2101" s="0" t="s">
        <x:v>772</x:v>
      </x:c>
      <x:c r="E2101" s="44" t="n">
        <x:v>0.08</x:v>
      </x:c>
      <x:c r="F2101" s="0" t="s">
        <x:v>773</x:v>
      </x:c>
      <x:c r="G2101" s="0" t="s">
        <x:v>774</x:v>
      </x:c>
      <x:c r="H2101" s="45" t="n">
        <x:v>27.65</x:v>
      </x:c>
      <x:c r="I2101" s="0" t="s">
        <x:v>775</x:v>
      </x:c>
      <x:c r="J2101" s="46">
        <x:f>ROUND(E2101/I2098* H2101,5)</x:f>
      </x:c>
      <x:c r="K2101" s="47" t="s"/>
    </x:row>
    <x:row r="2102" spans="1:27">
      <x:c r="D2102" s="48" t="s">
        <x:v>776</x:v>
      </x:c>
      <x:c r="E2102" s="47" t="s"/>
      <x:c r="H2102" s="47" t="s"/>
      <x:c r="K2102" s="45">
        <x:f>SUM(J2100:J2101)</x:f>
      </x:c>
    </x:row>
    <x:row r="2103" spans="1:27">
      <x:c r="B2103" s="14" t="s">
        <x:v>777</x:v>
      </x:c>
      <x:c r="E2103" s="47" t="s"/>
      <x:c r="H2103" s="47" t="s"/>
      <x:c r="K2103" s="47" t="s"/>
    </x:row>
    <x:row r="2104" spans="1:27">
      <x:c r="B2104" s="0" t="s">
        <x:v>1586</x:v>
      </x:c>
      <x:c r="C2104" s="0" t="s">
        <x:v>771</x:v>
      </x:c>
      <x:c r="D2104" s="0" t="s">
        <x:v>1587</x:v>
      </x:c>
      <x:c r="E2104" s="44" t="n">
        <x:v>0.04</x:v>
      </x:c>
      <x:c r="F2104" s="0" t="s">
        <x:v>773</x:v>
      </x:c>
      <x:c r="G2104" s="0" t="s">
        <x:v>774</x:v>
      </x:c>
      <x:c r="H2104" s="45" t="n">
        <x:v>7.73</x:v>
      </x:c>
      <x:c r="I2104" s="0" t="s">
        <x:v>775</x:v>
      </x:c>
      <x:c r="J2104" s="46">
        <x:f>ROUND(E2104/I2098* H2104,5)</x:f>
      </x:c>
      <x:c r="K2104" s="47" t="s"/>
    </x:row>
    <x:row r="2105" spans="1:27">
      <x:c r="D2105" s="48" t="s">
        <x:v>780</x:v>
      </x:c>
      <x:c r="E2105" s="47" t="s"/>
      <x:c r="H2105" s="47" t="s"/>
      <x:c r="K2105" s="45">
        <x:f>SUM(J2104:J2104)</x:f>
      </x:c>
    </x:row>
    <x:row r="2106" spans="1:27">
      <x:c r="B2106" s="14" t="s">
        <x:v>781</x:v>
      </x:c>
      <x:c r="E2106" s="47" t="s"/>
      <x:c r="H2106" s="47" t="s"/>
      <x:c r="K2106" s="47" t="s"/>
    </x:row>
    <x:row r="2107" spans="1:27">
      <x:c r="B2107" s="0" t="s">
        <x:v>1588</x:v>
      </x:c>
      <x:c r="C2107" s="0" t="s">
        <x:v>783</x:v>
      </x:c>
      <x:c r="D2107" s="0" t="s">
        <x:v>1589</x:v>
      </x:c>
      <x:c r="E2107" s="44" t="n">
        <x:v>0.0916</x:v>
      </x:c>
      <x:c r="G2107" s="0" t="s">
        <x:v>774</x:v>
      </x:c>
      <x:c r="H2107" s="45" t="n">
        <x:v>14.29</x:v>
      </x:c>
      <x:c r="I2107" s="0" t="s">
        <x:v>775</x:v>
      </x:c>
      <x:c r="J2107" s="46">
        <x:f>ROUND(E2107* H2107,5)</x:f>
      </x:c>
      <x:c r="K2107" s="47" t="s"/>
    </x:row>
    <x:row r="2108" spans="1:27">
      <x:c r="D2108" s="48" t="s">
        <x:v>789</x:v>
      </x:c>
      <x:c r="E2108" s="47" t="s"/>
      <x:c r="H2108" s="47" t="s"/>
      <x:c r="K2108" s="45">
        <x:f>SUM(J2107:J2107)</x:f>
      </x:c>
    </x:row>
    <x:row r="2109" spans="1:27">
      <x:c r="E2109" s="47" t="s"/>
      <x:c r="H2109" s="47" t="s"/>
      <x:c r="K2109" s="47" t="s"/>
    </x:row>
    <x:row r="2110" spans="1:27">
      <x:c r="D2110" s="48" t="s">
        <x:v>791</x:v>
      </x:c>
      <x:c r="E2110" s="47" t="s"/>
      <x:c r="H2110" s="47" t="n">
        <x:v>1.5</x:v>
      </x:c>
      <x:c r="I2110" s="0" t="s">
        <x:v>792</x:v>
      </x:c>
      <x:c r="J2110" s="0">
        <x:f>ROUND(H2110/100*K2102,5)</x:f>
      </x:c>
      <x:c r="K2110" s="47" t="s"/>
    </x:row>
    <x:row r="2111" spans="1:27">
      <x:c r="D2111" s="48" t="s">
        <x:v>790</x:v>
      </x:c>
      <x:c r="E2111" s="47" t="s"/>
      <x:c r="H2111" s="47" t="s"/>
      <x:c r="K2111" s="49">
        <x:f>SUM(J2099:J2110)</x:f>
      </x:c>
    </x:row>
    <x:row r="2112" spans="1:27">
      <x:c r="D2112" s="48" t="s">
        <x:v>882</x:v>
      </x:c>
      <x:c r="E2112" s="47" t="s"/>
      <x:c r="H2112" s="47" t="n">
        <x:v>3</x:v>
      </x:c>
      <x:c r="I2112" s="0" t="s">
        <x:v>792</x:v>
      </x:c>
      <x:c r="K2112" s="45">
        <x:f>ROUND(H2112/100*K2111,5)</x:f>
      </x:c>
    </x:row>
    <x:row r="2113" spans="1:27">
      <x:c r="D2113" s="48" t="s">
        <x:v>793</x:v>
      </x:c>
      <x:c r="E2113" s="47" t="s"/>
      <x:c r="H2113" s="47" t="s"/>
      <x:c r="K2113" s="49">
        <x:f>SUM(K2111:K2112)</x:f>
      </x:c>
    </x:row>
    <x:row r="2115" spans="1:27" customFormat="1" ht="45" customHeight="1">
      <x:c r="A2115" s="37" t="s">
        <x:v>1590</x:v>
      </x:c>
      <x:c r="B2115" s="37" t="s">
        <x:v>112</x:v>
      </x:c>
      <x:c r="C2115" s="38" t="s">
        <x:v>15</x:v>
      </x:c>
      <x:c r="D2115" s="39" t="s">
        <x:v>113</x:v>
      </x:c>
      <x:c r="E2115" s="38" t="s"/>
      <x:c r="F2115" s="38" t="s"/>
      <x:c r="G2115" s="38" t="s"/>
      <x:c r="H2115" s="40" t="s">
        <x:v>767</x:v>
      </x:c>
      <x:c r="I2115" s="41" t="n">
        <x:v>1</x:v>
      </x:c>
      <x:c r="J2115" s="42" t="s"/>
      <x:c r="K2115" s="43">
        <x:f>ROUND(K2130,2)</x:f>
      </x:c>
      <x:c r="L2115" s="39" t="s">
        <x:v>1591</x:v>
      </x:c>
      <x:c r="M2115" s="38" t="s"/>
      <x:c r="N2115" s="38" t="s"/>
      <x:c r="O2115" s="38" t="s"/>
      <x:c r="P2115" s="38" t="s"/>
      <x:c r="Q2115" s="38" t="s"/>
      <x:c r="R2115" s="38" t="s"/>
      <x:c r="S2115" s="38" t="s"/>
      <x:c r="T2115" s="38" t="s"/>
      <x:c r="U2115" s="38" t="s"/>
      <x:c r="V2115" s="38" t="s"/>
      <x:c r="W2115" s="38" t="s"/>
      <x:c r="X2115" s="38" t="s"/>
      <x:c r="Y2115" s="38" t="s"/>
      <x:c r="Z2115" s="38" t="s"/>
      <x:c r="AA2115" s="38" t="s"/>
    </x:row>
    <x:row r="2116" spans="1:27">
      <x:c r="B2116" s="14" t="s">
        <x:v>769</x:v>
      </x:c>
    </x:row>
    <x:row r="2117" spans="1:27">
      <x:c r="B2117" s="0" t="s">
        <x:v>1437</x:v>
      </x:c>
      <x:c r="C2117" s="0" t="s">
        <x:v>771</x:v>
      </x:c>
      <x:c r="D2117" s="0" t="s">
        <x:v>909</x:v>
      </x:c>
      <x:c r="E2117" s="44" t="n">
        <x:v>0.1</x:v>
      </x:c>
      <x:c r="F2117" s="0" t="s">
        <x:v>773</x:v>
      </x:c>
      <x:c r="G2117" s="0" t="s">
        <x:v>774</x:v>
      </x:c>
      <x:c r="H2117" s="45" t="n">
        <x:v>32.36</x:v>
      </x:c>
      <x:c r="I2117" s="0" t="s">
        <x:v>775</x:v>
      </x:c>
      <x:c r="J2117" s="46">
        <x:f>ROUND(E2117/I2115* H2117,5)</x:f>
      </x:c>
      <x:c r="K2117" s="47" t="s"/>
    </x:row>
    <x:row r="2118" spans="1:27">
      <x:c r="B2118" s="0" t="s">
        <x:v>1382</x:v>
      </x:c>
      <x:c r="C2118" s="0" t="s">
        <x:v>771</x:v>
      </x:c>
      <x:c r="D2118" s="0" t="s">
        <x:v>859</x:v>
      </x:c>
      <x:c r="E2118" s="44" t="n">
        <x:v>0.12</x:v>
      </x:c>
      <x:c r="F2118" s="0" t="s">
        <x:v>773</x:v>
      </x:c>
      <x:c r="G2118" s="0" t="s">
        <x:v>774</x:v>
      </x:c>
      <x:c r="H2118" s="45" t="n">
        <x:v>26.6</x:v>
      </x:c>
      <x:c r="I2118" s="0" t="s">
        <x:v>775</x:v>
      </x:c>
      <x:c r="J2118" s="46">
        <x:f>ROUND(E2118/I2115* H2118,5)</x:f>
      </x:c>
      <x:c r="K2118" s="47" t="s"/>
    </x:row>
    <x:row r="2119" spans="1:27">
      <x:c r="D2119" s="48" t="s">
        <x:v>776</x:v>
      </x:c>
      <x:c r="E2119" s="47" t="s"/>
      <x:c r="H2119" s="47" t="s"/>
      <x:c r="K2119" s="45">
        <x:f>SUM(J2117:J2118)</x:f>
      </x:c>
    </x:row>
    <x:row r="2120" spans="1:27">
      <x:c r="B2120" s="14" t="s">
        <x:v>781</x:v>
      </x:c>
      <x:c r="E2120" s="47" t="s"/>
      <x:c r="H2120" s="47" t="s"/>
      <x:c r="K2120" s="47" t="s"/>
    </x:row>
    <x:row r="2121" spans="1:27">
      <x:c r="B2121" s="0" t="s">
        <x:v>1592</x:v>
      </x:c>
      <x:c r="C2121" s="0" t="s">
        <x:v>15</x:v>
      </x:c>
      <x:c r="D2121" s="0" t="s">
        <x:v>1593</x:v>
      </x:c>
      <x:c r="E2121" s="44" t="n">
        <x:v>0.0105</x:v>
      </x:c>
      <x:c r="G2121" s="0" t="s">
        <x:v>774</x:v>
      </x:c>
      <x:c r="H2121" s="45" t="n">
        <x:v>1.15</x:v>
      </x:c>
      <x:c r="I2121" s="0" t="s">
        <x:v>775</x:v>
      </x:c>
      <x:c r="J2121" s="46">
        <x:f>ROUND(E2121* H2121,5)</x:f>
      </x:c>
      <x:c r="K2121" s="47" t="s"/>
    </x:row>
    <x:row r="2122" spans="1:27">
      <x:c r="D2122" s="48" t="s">
        <x:v>789</x:v>
      </x:c>
      <x:c r="E2122" s="47" t="s"/>
      <x:c r="H2122" s="47" t="s"/>
      <x:c r="K2122" s="45">
        <x:f>SUM(J2121:J2121)</x:f>
      </x:c>
    </x:row>
    <x:row r="2123" spans="1:27">
      <x:c r="B2123" s="14" t="s">
        <x:v>764</x:v>
      </x:c>
      <x:c r="E2123" s="47" t="s"/>
      <x:c r="H2123" s="47" t="s"/>
      <x:c r="K2123" s="47" t="s"/>
    </x:row>
    <x:row r="2124" spans="1:27">
      <x:c r="B2124" s="0" t="s">
        <x:v>794</x:v>
      </x:c>
      <x:c r="C2124" s="0" t="s">
        <x:v>23</x:v>
      </x:c>
      <x:c r="D2124" s="0" t="s">
        <x:v>795</x:v>
      </x:c>
      <x:c r="E2124" s="44" t="n">
        <x:v>0.042</x:v>
      </x:c>
      <x:c r="G2124" s="0" t="s">
        <x:v>774</x:v>
      </x:c>
      <x:c r="H2124" s="45" t="n">
        <x:v>104.3388</x:v>
      </x:c>
      <x:c r="I2124" s="0" t="s">
        <x:v>775</x:v>
      </x:c>
      <x:c r="J2124" s="46">
        <x:f>ROUND(E2124* H2124,5)</x:f>
      </x:c>
      <x:c r="K2124" s="47" t="s"/>
    </x:row>
    <x:row r="2125" spans="1:27">
      <x:c r="D2125" s="48" t="s">
        <x:v>917</x:v>
      </x:c>
      <x:c r="E2125" s="47" t="s"/>
      <x:c r="H2125" s="47" t="s"/>
      <x:c r="K2125" s="45">
        <x:f>SUM(J2124:J2124)</x:f>
      </x:c>
    </x:row>
    <x:row r="2126" spans="1:27">
      <x:c r="E2126" s="47" t="s"/>
      <x:c r="H2126" s="47" t="s"/>
      <x:c r="K2126" s="47" t="s"/>
    </x:row>
    <x:row r="2127" spans="1:27">
      <x:c r="D2127" s="48" t="s">
        <x:v>791</x:v>
      </x:c>
      <x:c r="E2127" s="47" t="s"/>
      <x:c r="H2127" s="47" t="n">
        <x:v>1.5</x:v>
      </x:c>
      <x:c r="I2127" s="0" t="s">
        <x:v>792</x:v>
      </x:c>
      <x:c r="J2127" s="0">
        <x:f>ROUND(H2127/100*K2119,5)</x:f>
      </x:c>
      <x:c r="K2127" s="47" t="s"/>
    </x:row>
    <x:row r="2128" spans="1:27">
      <x:c r="D2128" s="48" t="s">
        <x:v>790</x:v>
      </x:c>
      <x:c r="E2128" s="47" t="s"/>
      <x:c r="H2128" s="47" t="s"/>
      <x:c r="K2128" s="49">
        <x:f>SUM(J2116:J2127)</x:f>
      </x:c>
    </x:row>
    <x:row r="2129" spans="1:27">
      <x:c r="D2129" s="48" t="s">
        <x:v>882</x:v>
      </x:c>
      <x:c r="E2129" s="47" t="s"/>
      <x:c r="H2129" s="47" t="n">
        <x:v>3</x:v>
      </x:c>
      <x:c r="I2129" s="0" t="s">
        <x:v>792</x:v>
      </x:c>
      <x:c r="K2129" s="45">
        <x:f>ROUND(H2129/100*K2128,5)</x:f>
      </x:c>
    </x:row>
    <x:row r="2130" spans="1:27">
      <x:c r="D2130" s="48" t="s">
        <x:v>793</x:v>
      </x:c>
      <x:c r="E2130" s="47" t="s"/>
      <x:c r="H2130" s="47" t="s"/>
      <x:c r="K2130" s="49">
        <x:f>SUM(K2128:K2129)</x:f>
      </x:c>
    </x:row>
    <x:row r="2132" spans="1:27" customFormat="1" ht="45" customHeight="1">
      <x:c r="A2132" s="37" t="s">
        <x:v>1594</x:v>
      </x:c>
      <x:c r="B2132" s="37" t="s">
        <x:v>106</x:v>
      </x:c>
      <x:c r="C2132" s="38" t="s">
        <x:v>15</x:v>
      </x:c>
      <x:c r="D2132" s="39" t="s">
        <x:v>107</x:v>
      </x:c>
      <x:c r="E2132" s="38" t="s"/>
      <x:c r="F2132" s="38" t="s"/>
      <x:c r="G2132" s="38" t="s"/>
      <x:c r="H2132" s="40" t="s">
        <x:v>767</x:v>
      </x:c>
      <x:c r="I2132" s="41" t="n">
        <x:v>1</x:v>
      </x:c>
      <x:c r="J2132" s="42" t="s"/>
      <x:c r="K2132" s="43">
        <x:f>ROUND(K2144,2)</x:f>
      </x:c>
      <x:c r="L2132" s="39" t="s">
        <x:v>1595</x:v>
      </x:c>
      <x:c r="M2132" s="38" t="s"/>
      <x:c r="N2132" s="38" t="s"/>
      <x:c r="O2132" s="38" t="s"/>
      <x:c r="P2132" s="38" t="s"/>
      <x:c r="Q2132" s="38" t="s"/>
      <x:c r="R2132" s="38" t="s"/>
      <x:c r="S2132" s="38" t="s"/>
      <x:c r="T2132" s="38" t="s"/>
      <x:c r="U2132" s="38" t="s"/>
      <x:c r="V2132" s="38" t="s"/>
      <x:c r="W2132" s="38" t="s"/>
      <x:c r="X2132" s="38" t="s"/>
      <x:c r="Y2132" s="38" t="s"/>
      <x:c r="Z2132" s="38" t="s"/>
      <x:c r="AA2132" s="38" t="s"/>
    </x:row>
    <x:row r="2133" spans="1:27">
      <x:c r="B2133" s="14" t="s">
        <x:v>769</x:v>
      </x:c>
    </x:row>
    <x:row r="2134" spans="1:27">
      <x:c r="B2134" s="0" t="s">
        <x:v>1437</x:v>
      </x:c>
      <x:c r="C2134" s="0" t="s">
        <x:v>771</x:v>
      </x:c>
      <x:c r="D2134" s="0" t="s">
        <x:v>909</x:v>
      </x:c>
      <x:c r="E2134" s="44" t="n">
        <x:v>0.1</x:v>
      </x:c>
      <x:c r="F2134" s="0" t="s">
        <x:v>773</x:v>
      </x:c>
      <x:c r="G2134" s="0" t="s">
        <x:v>774</x:v>
      </x:c>
      <x:c r="H2134" s="45" t="n">
        <x:v>32.36</x:v>
      </x:c>
      <x:c r="I2134" s="0" t="s">
        <x:v>775</x:v>
      </x:c>
      <x:c r="J2134" s="46">
        <x:f>ROUND(E2134/I2132* H2134,5)</x:f>
      </x:c>
      <x:c r="K2134" s="47" t="s"/>
    </x:row>
    <x:row r="2135" spans="1:27">
      <x:c r="B2135" s="0" t="s">
        <x:v>1382</x:v>
      </x:c>
      <x:c r="C2135" s="0" t="s">
        <x:v>771</x:v>
      </x:c>
      <x:c r="D2135" s="0" t="s">
        <x:v>859</x:v>
      </x:c>
      <x:c r="E2135" s="44" t="n">
        <x:v>0.2</x:v>
      </x:c>
      <x:c r="F2135" s="0" t="s">
        <x:v>773</x:v>
      </x:c>
      <x:c r="G2135" s="0" t="s">
        <x:v>774</x:v>
      </x:c>
      <x:c r="H2135" s="45" t="n">
        <x:v>26.6</x:v>
      </x:c>
      <x:c r="I2135" s="0" t="s">
        <x:v>775</x:v>
      </x:c>
      <x:c r="J2135" s="46">
        <x:f>ROUND(E2135/I2132* H2135,5)</x:f>
      </x:c>
      <x:c r="K2135" s="47" t="s"/>
    </x:row>
    <x:row r="2136" spans="1:27">
      <x:c r="D2136" s="48" t="s">
        <x:v>776</x:v>
      </x:c>
      <x:c r="E2136" s="47" t="s"/>
      <x:c r="H2136" s="47" t="s"/>
      <x:c r="K2136" s="45">
        <x:f>SUM(J2134:J2135)</x:f>
      </x:c>
    </x:row>
    <x:row r="2137" spans="1:27">
      <x:c r="B2137" s="14" t="s">
        <x:v>781</x:v>
      </x:c>
      <x:c r="E2137" s="47" t="s"/>
      <x:c r="H2137" s="47" t="s"/>
      <x:c r="K2137" s="47" t="s"/>
    </x:row>
    <x:row r="2138" spans="1:27">
      <x:c r="B2138" s="0" t="s">
        <x:v>1596</x:v>
      </x:c>
      <x:c r="C2138" s="0" t="s">
        <x:v>23</x:v>
      </x:c>
      <x:c r="D2138" s="0" t="s">
        <x:v>1597</x:v>
      </x:c>
      <x:c r="E2138" s="44" t="n">
        <x:v>0.1545</x:v>
      </x:c>
      <x:c r="G2138" s="0" t="s">
        <x:v>774</x:v>
      </x:c>
      <x:c r="H2138" s="45" t="n">
        <x:v>102.54</x:v>
      </x:c>
      <x:c r="I2138" s="0" t="s">
        <x:v>775</x:v>
      </x:c>
      <x:c r="J2138" s="46">
        <x:f>ROUND(E2138* H2138,5)</x:f>
      </x:c>
      <x:c r="K2138" s="47" t="s"/>
    </x:row>
    <x:row r="2139" spans="1:27">
      <x:c r="D2139" s="48" t="s">
        <x:v>789</x:v>
      </x:c>
      <x:c r="E2139" s="47" t="s"/>
      <x:c r="H2139" s="47" t="s"/>
      <x:c r="K2139" s="45">
        <x:f>SUM(J2138:J2138)</x:f>
      </x:c>
    </x:row>
    <x:row r="2140" spans="1:27">
      <x:c r="E2140" s="47" t="s"/>
      <x:c r="H2140" s="47" t="s"/>
      <x:c r="K2140" s="47" t="s"/>
    </x:row>
    <x:row r="2141" spans="1:27">
      <x:c r="D2141" s="48" t="s">
        <x:v>791</x:v>
      </x:c>
      <x:c r="E2141" s="47" t="s"/>
      <x:c r="H2141" s="47" t="n">
        <x:v>1.5</x:v>
      </x:c>
      <x:c r="I2141" s="0" t="s">
        <x:v>792</x:v>
      </x:c>
      <x:c r="J2141" s="0">
        <x:f>ROUND(H2141/100*K2136,5)</x:f>
      </x:c>
      <x:c r="K2141" s="47" t="s"/>
    </x:row>
    <x:row r="2142" spans="1:27">
      <x:c r="D2142" s="48" t="s">
        <x:v>790</x:v>
      </x:c>
      <x:c r="E2142" s="47" t="s"/>
      <x:c r="H2142" s="47" t="s"/>
      <x:c r="K2142" s="49">
        <x:f>SUM(J2133:J2141)</x:f>
      </x:c>
    </x:row>
    <x:row r="2143" spans="1:27">
      <x:c r="D2143" s="48" t="s">
        <x:v>882</x:v>
      </x:c>
      <x:c r="E2143" s="47" t="s"/>
      <x:c r="H2143" s="47" t="n">
        <x:v>3</x:v>
      </x:c>
      <x:c r="I2143" s="0" t="s">
        <x:v>792</x:v>
      </x:c>
      <x:c r="K2143" s="45">
        <x:f>ROUND(H2143/100*K2142,5)</x:f>
      </x:c>
    </x:row>
    <x:row r="2144" spans="1:27">
      <x:c r="D2144" s="48" t="s">
        <x:v>793</x:v>
      </x:c>
      <x:c r="E2144" s="47" t="s"/>
      <x:c r="H2144" s="47" t="s"/>
      <x:c r="K2144" s="49">
        <x:f>SUM(K2142:K2143)</x:f>
      </x:c>
    </x:row>
    <x:row r="2146" spans="1:27" customFormat="1" ht="45" customHeight="1">
      <x:c r="A2146" s="37" t="s">
        <x:v>1598</x:v>
      </x:c>
      <x:c r="B2146" s="37" t="s">
        <x:v>114</x:v>
      </x:c>
      <x:c r="C2146" s="38" t="s">
        <x:v>15</x:v>
      </x:c>
      <x:c r="D2146" s="39" t="s">
        <x:v>115</x:v>
      </x:c>
      <x:c r="E2146" s="38" t="s"/>
      <x:c r="F2146" s="38" t="s"/>
      <x:c r="G2146" s="38" t="s"/>
      <x:c r="H2146" s="40" t="s">
        <x:v>767</x:v>
      </x:c>
      <x:c r="I2146" s="41" t="n">
        <x:v>1</x:v>
      </x:c>
      <x:c r="J2146" s="42" t="s"/>
      <x:c r="K2146" s="43">
        <x:f>ROUND(K2161,2)</x:f>
      </x:c>
      <x:c r="L2146" s="39" t="s">
        <x:v>1599</x:v>
      </x:c>
      <x:c r="M2146" s="38" t="s"/>
      <x:c r="N2146" s="38" t="s"/>
      <x:c r="O2146" s="38" t="s"/>
      <x:c r="P2146" s="38" t="s"/>
      <x:c r="Q2146" s="38" t="s"/>
      <x:c r="R2146" s="38" t="s"/>
      <x:c r="S2146" s="38" t="s"/>
      <x:c r="T2146" s="38" t="s"/>
      <x:c r="U2146" s="38" t="s"/>
      <x:c r="V2146" s="38" t="s"/>
      <x:c r="W2146" s="38" t="s"/>
      <x:c r="X2146" s="38" t="s"/>
      <x:c r="Y2146" s="38" t="s"/>
      <x:c r="Z2146" s="38" t="s"/>
      <x:c r="AA2146" s="38" t="s"/>
    </x:row>
    <x:row r="2147" spans="1:27">
      <x:c r="B2147" s="14" t="s">
        <x:v>769</x:v>
      </x:c>
    </x:row>
    <x:row r="2148" spans="1:27">
      <x:c r="B2148" s="0" t="s">
        <x:v>1382</x:v>
      </x:c>
      <x:c r="C2148" s="0" t="s">
        <x:v>771</x:v>
      </x:c>
      <x:c r="D2148" s="0" t="s">
        <x:v>859</x:v>
      </x:c>
      <x:c r="E2148" s="44" t="n">
        <x:v>0.03</x:v>
      </x:c>
      <x:c r="F2148" s="0" t="s">
        <x:v>773</x:v>
      </x:c>
      <x:c r="G2148" s="0" t="s">
        <x:v>774</x:v>
      </x:c>
      <x:c r="H2148" s="45" t="n">
        <x:v>26.6</x:v>
      </x:c>
      <x:c r="I2148" s="0" t="s">
        <x:v>775</x:v>
      </x:c>
      <x:c r="J2148" s="46">
        <x:f>ROUND(E2148/I2146* H2148,5)</x:f>
      </x:c>
      <x:c r="K2148" s="47" t="s"/>
    </x:row>
    <x:row r="2149" spans="1:27">
      <x:c r="B2149" s="0" t="s">
        <x:v>1544</x:v>
      </x:c>
      <x:c r="C2149" s="0" t="s">
        <x:v>771</x:v>
      </x:c>
      <x:c r="D2149" s="0" t="s">
        <x:v>1087</x:v>
      </x:c>
      <x:c r="E2149" s="44" t="n">
        <x:v>0.55</x:v>
      </x:c>
      <x:c r="F2149" s="0" t="s">
        <x:v>773</x:v>
      </x:c>
      <x:c r="G2149" s="0" t="s">
        <x:v>774</x:v>
      </x:c>
      <x:c r="H2149" s="45" t="n">
        <x:v>32.36</x:v>
      </x:c>
      <x:c r="I2149" s="0" t="s">
        <x:v>775</x:v>
      </x:c>
      <x:c r="J2149" s="46">
        <x:f>ROUND(E2149/I2146* H2149,5)</x:f>
      </x:c>
      <x:c r="K2149" s="47" t="s"/>
    </x:row>
    <x:row r="2150" spans="1:27">
      <x:c r="B2150" s="0" t="s">
        <x:v>1545</x:v>
      </x:c>
      <x:c r="C2150" s="0" t="s">
        <x:v>771</x:v>
      </x:c>
      <x:c r="D2150" s="0" t="s">
        <x:v>1089</x:v>
      </x:c>
      <x:c r="E2150" s="44" t="n">
        <x:v>0.2</x:v>
      </x:c>
      <x:c r="F2150" s="0" t="s">
        <x:v>773</x:v>
      </x:c>
      <x:c r="G2150" s="0" t="s">
        <x:v>774</x:v>
      </x:c>
      <x:c r="H2150" s="45" t="n">
        <x:v>28.4</x:v>
      </x:c>
      <x:c r="I2150" s="0" t="s">
        <x:v>775</x:v>
      </x:c>
      <x:c r="J2150" s="46">
        <x:f>ROUND(E2150/I2146* H2150,5)</x:f>
      </x:c>
      <x:c r="K2150" s="47" t="s"/>
    </x:row>
    <x:row r="2151" spans="1:27">
      <x:c r="D2151" s="48" t="s">
        <x:v>776</x:v>
      </x:c>
      <x:c r="E2151" s="47" t="s"/>
      <x:c r="H2151" s="47" t="s"/>
      <x:c r="K2151" s="45">
        <x:f>SUM(J2148:J2150)</x:f>
      </x:c>
    </x:row>
    <x:row r="2152" spans="1:27">
      <x:c r="B2152" s="14" t="s">
        <x:v>781</x:v>
      </x:c>
      <x:c r="E2152" s="47" t="s"/>
      <x:c r="H2152" s="47" t="s"/>
      <x:c r="K2152" s="47" t="s"/>
    </x:row>
    <x:row r="2153" spans="1:27">
      <x:c r="B2153" s="0" t="s">
        <x:v>1600</x:v>
      </x:c>
      <x:c r="C2153" s="0" t="s">
        <x:v>15</x:v>
      </x:c>
      <x:c r="D2153" s="0" t="s">
        <x:v>1601</x:v>
      </x:c>
      <x:c r="E2153" s="44" t="n">
        <x:v>1.02</x:v>
      </x:c>
      <x:c r="G2153" s="0" t="s">
        <x:v>774</x:v>
      </x:c>
      <x:c r="H2153" s="45" t="n">
        <x:v>16.21</x:v>
      </x:c>
      <x:c r="I2153" s="0" t="s">
        <x:v>775</x:v>
      </x:c>
      <x:c r="J2153" s="46">
        <x:f>ROUND(E2153* H2153,5)</x:f>
      </x:c>
      <x:c r="K2153" s="47" t="s"/>
    </x:row>
    <x:row r="2154" spans="1:27">
      <x:c r="B2154" s="0" t="s">
        <x:v>1602</x:v>
      </x:c>
      <x:c r="C2154" s="0" t="s">
        <x:v>48</x:v>
      </x:c>
      <x:c r="D2154" s="0" t="s">
        <x:v>1603</x:v>
      </x:c>
      <x:c r="E2154" s="44" t="n">
        <x:v>1.425</x:v>
      </x:c>
      <x:c r="G2154" s="0" t="s">
        <x:v>774</x:v>
      </x:c>
      <x:c r="H2154" s="45" t="n">
        <x:v>0.46</x:v>
      </x:c>
      <x:c r="I2154" s="0" t="s">
        <x:v>775</x:v>
      </x:c>
      <x:c r="J2154" s="46">
        <x:f>ROUND(E2154* H2154,5)</x:f>
      </x:c>
      <x:c r="K2154" s="47" t="s"/>
    </x:row>
    <x:row r="2155" spans="1:27">
      <x:c r="B2155" s="0" t="s">
        <x:v>1604</x:v>
      </x:c>
      <x:c r="C2155" s="0" t="s">
        <x:v>48</x:v>
      </x:c>
      <x:c r="D2155" s="0" t="s">
        <x:v>1605</x:v>
      </x:c>
      <x:c r="E2155" s="44" t="n">
        <x:v>7.0035</x:v>
      </x:c>
      <x:c r="G2155" s="0" t="s">
        <x:v>774</x:v>
      </x:c>
      <x:c r="H2155" s="45" t="n">
        <x:v>0.36</x:v>
      </x:c>
      <x:c r="I2155" s="0" t="s">
        <x:v>775</x:v>
      </x:c>
      <x:c r="J2155" s="46">
        <x:f>ROUND(E2155* H2155,5)</x:f>
      </x:c>
      <x:c r="K2155" s="47" t="s"/>
    </x:row>
    <x:row r="2156" spans="1:27">
      <x:c r="D2156" s="48" t="s">
        <x:v>789</x:v>
      </x:c>
      <x:c r="E2156" s="47" t="s"/>
      <x:c r="H2156" s="47" t="s"/>
      <x:c r="K2156" s="45">
        <x:f>SUM(J2153:J2155)</x:f>
      </x:c>
    </x:row>
    <x:row r="2157" spans="1:27">
      <x:c r="E2157" s="47" t="s"/>
      <x:c r="H2157" s="47" t="s"/>
      <x:c r="K2157" s="47" t="s"/>
    </x:row>
    <x:row r="2158" spans="1:27">
      <x:c r="D2158" s="48" t="s">
        <x:v>791</x:v>
      </x:c>
      <x:c r="E2158" s="47" t="s"/>
      <x:c r="H2158" s="47" t="n">
        <x:v>1.5</x:v>
      </x:c>
      <x:c r="I2158" s="0" t="s">
        <x:v>792</x:v>
      </x:c>
      <x:c r="J2158" s="0">
        <x:f>ROUND(H2158/100*K2151,5)</x:f>
      </x:c>
      <x:c r="K2158" s="47" t="s"/>
    </x:row>
    <x:row r="2159" spans="1:27">
      <x:c r="D2159" s="48" t="s">
        <x:v>790</x:v>
      </x:c>
      <x:c r="E2159" s="47" t="s"/>
      <x:c r="H2159" s="47" t="s"/>
      <x:c r="K2159" s="49">
        <x:f>SUM(J2147:J2158)</x:f>
      </x:c>
    </x:row>
    <x:row r="2160" spans="1:27">
      <x:c r="D2160" s="48" t="s">
        <x:v>882</x:v>
      </x:c>
      <x:c r="E2160" s="47" t="s"/>
      <x:c r="H2160" s="47" t="n">
        <x:v>3</x:v>
      </x:c>
      <x:c r="I2160" s="0" t="s">
        <x:v>792</x:v>
      </x:c>
      <x:c r="K2160" s="45">
        <x:f>ROUND(H2160/100*K2159,5)</x:f>
      </x:c>
    </x:row>
    <x:row r="2161" spans="1:27">
      <x:c r="D2161" s="48" t="s">
        <x:v>793</x:v>
      </x:c>
      <x:c r="E2161" s="47" t="s"/>
      <x:c r="H2161" s="47" t="s"/>
      <x:c r="K2161" s="49">
        <x:f>SUM(K2159:K2160)</x:f>
      </x:c>
    </x:row>
    <x:row r="2163" spans="1:27" customFormat="1" ht="45" customHeight="1">
      <x:c r="A2163" s="37" t="s">
        <x:v>1606</x:v>
      </x:c>
      <x:c r="B2163" s="37" t="s">
        <x:v>227</x:v>
      </x:c>
      <x:c r="C2163" s="38" t="s">
        <x:v>15</x:v>
      </x:c>
      <x:c r="D2163" s="39" t="s">
        <x:v>228</x:v>
      </x:c>
      <x:c r="E2163" s="38" t="s"/>
      <x:c r="F2163" s="38" t="s"/>
      <x:c r="G2163" s="38" t="s"/>
      <x:c r="H2163" s="40" t="s">
        <x:v>767</x:v>
      </x:c>
      <x:c r="I2163" s="41" t="n">
        <x:v>1</x:v>
      </x:c>
      <x:c r="J2163" s="42" t="s"/>
      <x:c r="K2163" s="43">
        <x:f>ROUND(K2171,2)</x:f>
      </x:c>
      <x:c r="L2163" s="39" t="s">
        <x:v>1607</x:v>
      </x:c>
      <x:c r="M2163" s="38" t="s"/>
      <x:c r="N2163" s="38" t="s"/>
      <x:c r="O2163" s="38" t="s"/>
      <x:c r="P2163" s="38" t="s"/>
      <x:c r="Q2163" s="38" t="s"/>
      <x:c r="R2163" s="38" t="s"/>
      <x:c r="S2163" s="38" t="s"/>
      <x:c r="T2163" s="38" t="s"/>
      <x:c r="U2163" s="38" t="s"/>
      <x:c r="V2163" s="38" t="s"/>
      <x:c r="W2163" s="38" t="s"/>
      <x:c r="X2163" s="38" t="s"/>
      <x:c r="Y2163" s="38" t="s"/>
      <x:c r="Z2163" s="38" t="s"/>
      <x:c r="AA2163" s="38" t="s"/>
    </x:row>
    <x:row r="2164" spans="1:27">
      <x:c r="B2164" s="14" t="s">
        <x:v>769</x:v>
      </x:c>
    </x:row>
    <x:row r="2165" spans="1:27">
      <x:c r="B2165" s="0" t="s">
        <x:v>1437</x:v>
      </x:c>
      <x:c r="C2165" s="0" t="s">
        <x:v>771</x:v>
      </x:c>
      <x:c r="D2165" s="0" t="s">
        <x:v>909</x:v>
      </x:c>
      <x:c r="E2165" s="44" t="n">
        <x:v>0.06</x:v>
      </x:c>
      <x:c r="F2165" s="0" t="s">
        <x:v>773</x:v>
      </x:c>
      <x:c r="G2165" s="0" t="s">
        <x:v>774</x:v>
      </x:c>
      <x:c r="H2165" s="45" t="n">
        <x:v>32.36</x:v>
      </x:c>
      <x:c r="I2165" s="0" t="s">
        <x:v>775</x:v>
      </x:c>
      <x:c r="J2165" s="46">
        <x:f>ROUND(E2165/I2163* H2165,5)</x:f>
      </x:c>
      <x:c r="K2165" s="47" t="s"/>
    </x:row>
    <x:row r="2166" spans="1:27">
      <x:c r="D2166" s="48" t="s">
        <x:v>776</x:v>
      </x:c>
      <x:c r="E2166" s="47" t="s"/>
      <x:c r="H2166" s="47" t="s"/>
      <x:c r="K2166" s="45">
        <x:f>SUM(J2165:J2165)</x:f>
      </x:c>
    </x:row>
    <x:row r="2167" spans="1:27">
      <x:c r="E2167" s="47" t="s"/>
      <x:c r="H2167" s="47" t="s"/>
      <x:c r="K2167" s="47" t="s"/>
    </x:row>
    <x:row r="2168" spans="1:27">
      <x:c r="D2168" s="48" t="s">
        <x:v>791</x:v>
      </x:c>
      <x:c r="E2168" s="47" t="s"/>
      <x:c r="H2168" s="47" t="n">
        <x:v>1.5</x:v>
      </x:c>
      <x:c r="I2168" s="0" t="s">
        <x:v>792</x:v>
      </x:c>
      <x:c r="J2168" s="0">
        <x:f>ROUND(H2168/100*K2166,5)</x:f>
      </x:c>
      <x:c r="K2168" s="47" t="s"/>
    </x:row>
    <x:row r="2169" spans="1:27">
      <x:c r="D2169" s="48" t="s">
        <x:v>790</x:v>
      </x:c>
      <x:c r="E2169" s="47" t="s"/>
      <x:c r="H2169" s="47" t="s"/>
      <x:c r="K2169" s="49">
        <x:f>SUM(J2164:J2168)</x:f>
      </x:c>
    </x:row>
    <x:row r="2170" spans="1:27">
      <x:c r="D2170" s="48" t="s">
        <x:v>882</x:v>
      </x:c>
      <x:c r="E2170" s="47" t="s"/>
      <x:c r="H2170" s="47" t="n">
        <x:v>3</x:v>
      </x:c>
      <x:c r="I2170" s="0" t="s">
        <x:v>792</x:v>
      </x:c>
      <x:c r="K2170" s="45">
        <x:f>ROUND(H2170/100*K2169,5)</x:f>
      </x:c>
    </x:row>
    <x:row r="2171" spans="1:27">
      <x:c r="D2171" s="48" t="s">
        <x:v>793</x:v>
      </x:c>
      <x:c r="E2171" s="47" t="s"/>
      <x:c r="H2171" s="47" t="s"/>
      <x:c r="K2171" s="49">
        <x:f>SUM(K2169:K2170)</x:f>
      </x:c>
    </x:row>
    <x:row r="2173" spans="1:27" customFormat="1" ht="45" customHeight="1">
      <x:c r="A2173" s="37" t="s">
        <x:v>1608</x:v>
      </x:c>
      <x:c r="B2173" s="37" t="s">
        <x:v>121</x:v>
      </x:c>
      <x:c r="C2173" s="38" t="s">
        <x:v>15</x:v>
      </x:c>
      <x:c r="D2173" s="39" t="s">
        <x:v>122</x:v>
      </x:c>
      <x:c r="E2173" s="38" t="s"/>
      <x:c r="F2173" s="38" t="s"/>
      <x:c r="G2173" s="38" t="s"/>
      <x:c r="H2173" s="40" t="s">
        <x:v>767</x:v>
      </x:c>
      <x:c r="I2173" s="41" t="n">
        <x:v>1</x:v>
      </x:c>
      <x:c r="J2173" s="42" t="s"/>
      <x:c r="K2173" s="43">
        <x:f>ROUND(K2184,2)</x:f>
      </x:c>
      <x:c r="L2173" s="39" t="s">
        <x:v>1609</x:v>
      </x:c>
      <x:c r="M2173" s="38" t="s"/>
      <x:c r="N2173" s="38" t="s"/>
      <x:c r="O2173" s="38" t="s"/>
      <x:c r="P2173" s="38" t="s"/>
      <x:c r="Q2173" s="38" t="s"/>
      <x:c r="R2173" s="38" t="s"/>
      <x:c r="S2173" s="38" t="s"/>
      <x:c r="T2173" s="38" t="s"/>
      <x:c r="U2173" s="38" t="s"/>
      <x:c r="V2173" s="38" t="s"/>
      <x:c r="W2173" s="38" t="s"/>
      <x:c r="X2173" s="38" t="s"/>
      <x:c r="Y2173" s="38" t="s"/>
      <x:c r="Z2173" s="38" t="s"/>
      <x:c r="AA2173" s="38" t="s"/>
    </x:row>
    <x:row r="2174" spans="1:27">
      <x:c r="B2174" s="14" t="s">
        <x:v>769</x:v>
      </x:c>
    </x:row>
    <x:row r="2175" spans="1:27">
      <x:c r="B2175" s="0" t="s">
        <x:v>1437</x:v>
      </x:c>
      <x:c r="C2175" s="0" t="s">
        <x:v>771</x:v>
      </x:c>
      <x:c r="D2175" s="0" t="s">
        <x:v>909</x:v>
      </x:c>
      <x:c r="E2175" s="44" t="n">
        <x:v>0.05</x:v>
      </x:c>
      <x:c r="F2175" s="0" t="s">
        <x:v>773</x:v>
      </x:c>
      <x:c r="G2175" s="0" t="s">
        <x:v>774</x:v>
      </x:c>
      <x:c r="H2175" s="45" t="n">
        <x:v>32.36</x:v>
      </x:c>
      <x:c r="I2175" s="0" t="s">
        <x:v>775</x:v>
      </x:c>
      <x:c r="J2175" s="46">
        <x:f>ROUND(E2175/I2173* H2175,5)</x:f>
      </x:c>
      <x:c r="K2175" s="47" t="s"/>
    </x:row>
    <x:row r="2176" spans="1:27">
      <x:c r="D2176" s="48" t="s">
        <x:v>776</x:v>
      </x:c>
      <x:c r="E2176" s="47" t="s"/>
      <x:c r="H2176" s="47" t="s"/>
      <x:c r="K2176" s="45">
        <x:f>SUM(J2175:J2175)</x:f>
      </x:c>
    </x:row>
    <x:row r="2177" spans="1:27">
      <x:c r="B2177" s="14" t="s">
        <x:v>781</x:v>
      </x:c>
      <x:c r="E2177" s="47" t="s"/>
      <x:c r="H2177" s="47" t="s"/>
      <x:c r="K2177" s="47" t="s"/>
    </x:row>
    <x:row r="2178" spans="1:27">
      <x:c r="B2178" s="0" t="s">
        <x:v>1610</x:v>
      </x:c>
      <x:c r="C2178" s="0" t="s">
        <x:v>783</x:v>
      </x:c>
      <x:c r="D2178" s="0" t="s">
        <x:v>1611</x:v>
      </x:c>
      <x:c r="E2178" s="44" t="n">
        <x:v>0.004</x:v>
      </x:c>
      <x:c r="G2178" s="0" t="s">
        <x:v>774</x:v>
      </x:c>
      <x:c r="H2178" s="45" t="n">
        <x:v>100.05</x:v>
      </x:c>
      <x:c r="I2178" s="0" t="s">
        <x:v>775</x:v>
      </x:c>
      <x:c r="J2178" s="46">
        <x:f>ROUND(E2178* H2178,5)</x:f>
      </x:c>
      <x:c r="K2178" s="47" t="s"/>
    </x:row>
    <x:row r="2179" spans="1:27">
      <x:c r="D2179" s="48" t="s">
        <x:v>789</x:v>
      </x:c>
      <x:c r="E2179" s="47" t="s"/>
      <x:c r="H2179" s="47" t="s"/>
      <x:c r="K2179" s="45">
        <x:f>SUM(J2178:J2178)</x:f>
      </x:c>
    </x:row>
    <x:row r="2180" spans="1:27">
      <x:c r="E2180" s="47" t="s"/>
      <x:c r="H2180" s="47" t="s"/>
      <x:c r="K2180" s="47" t="s"/>
    </x:row>
    <x:row r="2181" spans="1:27">
      <x:c r="D2181" s="48" t="s">
        <x:v>791</x:v>
      </x:c>
      <x:c r="E2181" s="47" t="s"/>
      <x:c r="H2181" s="47" t="n">
        <x:v>1.5</x:v>
      </x:c>
      <x:c r="I2181" s="0" t="s">
        <x:v>792</x:v>
      </x:c>
      <x:c r="J2181" s="0">
        <x:f>ROUND(H2181/100*K2176,5)</x:f>
      </x:c>
      <x:c r="K2181" s="47" t="s"/>
    </x:row>
    <x:row r="2182" spans="1:27">
      <x:c r="D2182" s="48" t="s">
        <x:v>790</x:v>
      </x:c>
      <x:c r="E2182" s="47" t="s"/>
      <x:c r="H2182" s="47" t="s"/>
      <x:c r="K2182" s="49">
        <x:f>SUM(J2174:J2181)</x:f>
      </x:c>
    </x:row>
    <x:row r="2183" spans="1:27">
      <x:c r="D2183" s="48" t="s">
        <x:v>882</x:v>
      </x:c>
      <x:c r="E2183" s="47" t="s"/>
      <x:c r="H2183" s="47" t="n">
        <x:v>3</x:v>
      </x:c>
      <x:c r="I2183" s="0" t="s">
        <x:v>792</x:v>
      </x:c>
      <x:c r="K2183" s="45">
        <x:f>ROUND(H2183/100*K2182,5)</x:f>
      </x:c>
    </x:row>
    <x:row r="2184" spans="1:27">
      <x:c r="D2184" s="48" t="s">
        <x:v>793</x:v>
      </x:c>
      <x:c r="E2184" s="47" t="s"/>
      <x:c r="H2184" s="47" t="s"/>
      <x:c r="K2184" s="49">
        <x:f>SUM(K2182:K2183)</x:f>
      </x:c>
    </x:row>
    <x:row r="2186" spans="1:27" customFormat="1" ht="45" customHeight="1">
      <x:c r="A2186" s="37" t="s">
        <x:v>1612</x:v>
      </x:c>
      <x:c r="B2186" s="37" t="s">
        <x:v>120</x:v>
      </x:c>
      <x:c r="C2186" s="38" t="s">
        <x:v>15</x:v>
      </x:c>
      <x:c r="D2186" s="39" t="s">
        <x:v>119</x:v>
      </x:c>
      <x:c r="E2186" s="38" t="s"/>
      <x:c r="F2186" s="38" t="s"/>
      <x:c r="G2186" s="38" t="s"/>
      <x:c r="H2186" s="40" t="s">
        <x:v>767</x:v>
      </x:c>
      <x:c r="I2186" s="41" t="n">
        <x:v>1</x:v>
      </x:c>
      <x:c r="J2186" s="42" t="s"/>
      <x:c r="K2186" s="43">
        <x:f>ROUND(K2202,2)</x:f>
      </x:c>
      <x:c r="L2186" s="39" t="s">
        <x:v>1613</x:v>
      </x:c>
      <x:c r="M2186" s="38" t="s"/>
      <x:c r="N2186" s="38" t="s"/>
      <x:c r="O2186" s="38" t="s"/>
      <x:c r="P2186" s="38" t="s"/>
      <x:c r="Q2186" s="38" t="s"/>
      <x:c r="R2186" s="38" t="s"/>
      <x:c r="S2186" s="38" t="s"/>
      <x:c r="T2186" s="38" t="s"/>
      <x:c r="U2186" s="38" t="s"/>
      <x:c r="V2186" s="38" t="s"/>
      <x:c r="W2186" s="38" t="s"/>
      <x:c r="X2186" s="38" t="s"/>
      <x:c r="Y2186" s="38" t="s"/>
      <x:c r="Z2186" s="38" t="s"/>
      <x:c r="AA2186" s="38" t="s"/>
    </x:row>
    <x:row r="2187" spans="1:27">
      <x:c r="B2187" s="14" t="s">
        <x:v>769</x:v>
      </x:c>
    </x:row>
    <x:row r="2188" spans="1:27">
      <x:c r="B2188" s="0" t="s">
        <x:v>1437</x:v>
      </x:c>
      <x:c r="C2188" s="0" t="s">
        <x:v>771</x:v>
      </x:c>
      <x:c r="D2188" s="0" t="s">
        <x:v>909</x:v>
      </x:c>
      <x:c r="E2188" s="44" t="n">
        <x:v>0.15</x:v>
      </x:c>
      <x:c r="F2188" s="0" t="s">
        <x:v>773</x:v>
      </x:c>
      <x:c r="G2188" s="0" t="s">
        <x:v>774</x:v>
      </x:c>
      <x:c r="H2188" s="45" t="n">
        <x:v>32.36</x:v>
      </x:c>
      <x:c r="I2188" s="0" t="s">
        <x:v>775</x:v>
      </x:c>
      <x:c r="J2188" s="46">
        <x:f>ROUND(E2188/I2186* H2188,5)</x:f>
      </x:c>
      <x:c r="K2188" s="47" t="s"/>
    </x:row>
    <x:row r="2189" spans="1:27">
      <x:c r="B2189" s="0" t="s">
        <x:v>1382</x:v>
      </x:c>
      <x:c r="C2189" s="0" t="s">
        <x:v>771</x:v>
      </x:c>
      <x:c r="D2189" s="0" t="s">
        <x:v>859</x:v>
      </x:c>
      <x:c r="E2189" s="44" t="n">
        <x:v>0.13</x:v>
      </x:c>
      <x:c r="F2189" s="0" t="s">
        <x:v>773</x:v>
      </x:c>
      <x:c r="G2189" s="0" t="s">
        <x:v>774</x:v>
      </x:c>
      <x:c r="H2189" s="45" t="n">
        <x:v>26.6</x:v>
      </x:c>
      <x:c r="I2189" s="0" t="s">
        <x:v>775</x:v>
      </x:c>
      <x:c r="J2189" s="46">
        <x:f>ROUND(E2189/I2186* H2189,5)</x:f>
      </x:c>
      <x:c r="K2189" s="47" t="s"/>
    </x:row>
    <x:row r="2190" spans="1:27">
      <x:c r="D2190" s="48" t="s">
        <x:v>776</x:v>
      </x:c>
      <x:c r="E2190" s="47" t="s"/>
      <x:c r="H2190" s="47" t="s"/>
      <x:c r="K2190" s="45">
        <x:f>SUM(J2188:J2189)</x:f>
      </x:c>
    </x:row>
    <x:row r="2191" spans="1:27">
      <x:c r="B2191" s="14" t="s">
        <x:v>777</x:v>
      </x:c>
      <x:c r="E2191" s="47" t="s"/>
      <x:c r="H2191" s="47" t="s"/>
      <x:c r="K2191" s="47" t="s"/>
    </x:row>
    <x:row r="2192" spans="1:27">
      <x:c r="B2192" s="0" t="s">
        <x:v>1614</x:v>
      </x:c>
      <x:c r="C2192" s="0" t="s">
        <x:v>771</x:v>
      </x:c>
      <x:c r="D2192" s="0" t="s">
        <x:v>1615</x:v>
      </x:c>
      <x:c r="E2192" s="44" t="n">
        <x:v>0.1</x:v>
      </x:c>
      <x:c r="F2192" s="0" t="s">
        <x:v>773</x:v>
      </x:c>
      <x:c r="G2192" s="0" t="s">
        <x:v>774</x:v>
      </x:c>
      <x:c r="H2192" s="45" t="n">
        <x:v>5.68</x:v>
      </x:c>
      <x:c r="I2192" s="0" t="s">
        <x:v>775</x:v>
      </x:c>
      <x:c r="J2192" s="46">
        <x:f>ROUND(E2192/I2186* H2192,5)</x:f>
      </x:c>
      <x:c r="K2192" s="47" t="s"/>
    </x:row>
    <x:row r="2193" spans="1:27">
      <x:c r="D2193" s="48" t="s">
        <x:v>780</x:v>
      </x:c>
      <x:c r="E2193" s="47" t="s"/>
      <x:c r="H2193" s="47" t="s"/>
      <x:c r="K2193" s="45">
        <x:f>SUM(J2192:J2192)</x:f>
      </x:c>
    </x:row>
    <x:row r="2194" spans="1:27">
      <x:c r="B2194" s="14" t="s">
        <x:v>781</x:v>
      </x:c>
      <x:c r="E2194" s="47" t="s"/>
      <x:c r="H2194" s="47" t="s"/>
      <x:c r="K2194" s="47" t="s"/>
    </x:row>
    <x:row r="2195" spans="1:27">
      <x:c r="B2195" s="0" t="s">
        <x:v>1616</x:v>
      </x:c>
      <x:c r="C2195" s="0" t="s">
        <x:v>15</x:v>
      </x:c>
      <x:c r="D2195" s="0" t="s">
        <x:v>1617</x:v>
      </x:c>
      <x:c r="E2195" s="44" t="n">
        <x:v>1.2</x:v>
      </x:c>
      <x:c r="G2195" s="0" t="s">
        <x:v>774</x:v>
      </x:c>
      <x:c r="H2195" s="45" t="n">
        <x:v>1.62</x:v>
      </x:c>
      <x:c r="I2195" s="0" t="s">
        <x:v>775</x:v>
      </x:c>
      <x:c r="J2195" s="46">
        <x:f>ROUND(E2195* H2195,5)</x:f>
      </x:c>
      <x:c r="K2195" s="47" t="s"/>
    </x:row>
    <x:row r="2196" spans="1:27">
      <x:c r="B2196" s="0" t="s">
        <x:v>1618</x:v>
      </x:c>
      <x:c r="C2196" s="0" t="s">
        <x:v>23</x:v>
      </x:c>
      <x:c r="D2196" s="0" t="s">
        <x:v>1619</x:v>
      </x:c>
      <x:c r="E2196" s="44" t="n">
        <x:v>0.0525</x:v>
      </x:c>
      <x:c r="G2196" s="0" t="s">
        <x:v>774</x:v>
      </x:c>
      <x:c r="H2196" s="45" t="n">
        <x:v>132.26</x:v>
      </x:c>
      <x:c r="I2196" s="0" t="s">
        <x:v>775</x:v>
      </x:c>
      <x:c r="J2196" s="46">
        <x:f>ROUND(E2196* H2196,5)</x:f>
      </x:c>
      <x:c r="K2196" s="47" t="s"/>
    </x:row>
    <x:row r="2197" spans="1:27">
      <x:c r="D2197" s="48" t="s">
        <x:v>789</x:v>
      </x:c>
      <x:c r="E2197" s="47" t="s"/>
      <x:c r="H2197" s="47" t="s"/>
      <x:c r="K2197" s="45">
        <x:f>SUM(J2195:J2196)</x:f>
      </x:c>
    </x:row>
    <x:row r="2198" spans="1:27">
      <x:c r="E2198" s="47" t="s"/>
      <x:c r="H2198" s="47" t="s"/>
      <x:c r="K2198" s="47" t="s"/>
    </x:row>
    <x:row r="2199" spans="1:27">
      <x:c r="D2199" s="48" t="s">
        <x:v>791</x:v>
      </x:c>
      <x:c r="E2199" s="47" t="s"/>
      <x:c r="H2199" s="47" t="n">
        <x:v>1.5</x:v>
      </x:c>
      <x:c r="I2199" s="0" t="s">
        <x:v>792</x:v>
      </x:c>
      <x:c r="J2199" s="0">
        <x:f>ROUND(H2199/100*K2190,5)</x:f>
      </x:c>
      <x:c r="K2199" s="47" t="s"/>
    </x:row>
    <x:row r="2200" spans="1:27">
      <x:c r="D2200" s="48" t="s">
        <x:v>790</x:v>
      </x:c>
      <x:c r="E2200" s="47" t="s"/>
      <x:c r="H2200" s="47" t="s"/>
      <x:c r="K2200" s="49">
        <x:f>SUM(J2187:J2199)</x:f>
      </x:c>
    </x:row>
    <x:row r="2201" spans="1:27">
      <x:c r="D2201" s="48" t="s">
        <x:v>882</x:v>
      </x:c>
      <x:c r="E2201" s="47" t="s"/>
      <x:c r="H2201" s="47" t="n">
        <x:v>3</x:v>
      </x:c>
      <x:c r="I2201" s="0" t="s">
        <x:v>792</x:v>
      </x:c>
      <x:c r="K2201" s="45">
        <x:f>ROUND(H2201/100*K2200,5)</x:f>
      </x:c>
    </x:row>
    <x:row r="2202" spans="1:27">
      <x:c r="D2202" s="48" t="s">
        <x:v>793</x:v>
      </x:c>
      <x:c r="E2202" s="47" t="s"/>
      <x:c r="H2202" s="47" t="s"/>
      <x:c r="K2202" s="49">
        <x:f>SUM(K2200:K2201)</x:f>
      </x:c>
    </x:row>
    <x:row r="2204" spans="1:27" customFormat="1" ht="45" customHeight="1">
      <x:c r="A2204" s="37" t="s">
        <x:v>1620</x:v>
      </x:c>
      <x:c r="B2204" s="37" t="s">
        <x:v>118</x:v>
      </x:c>
      <x:c r="C2204" s="38" t="s">
        <x:v>15</x:v>
      </x:c>
      <x:c r="D2204" s="39" t="s">
        <x:v>119</x:v>
      </x:c>
      <x:c r="E2204" s="38" t="s"/>
      <x:c r="F2204" s="38" t="s"/>
      <x:c r="G2204" s="38" t="s"/>
      <x:c r="H2204" s="40" t="s">
        <x:v>767</x:v>
      </x:c>
      <x:c r="I2204" s="41" t="n">
        <x:v>1</x:v>
      </x:c>
      <x:c r="J2204" s="42" t="s"/>
      <x:c r="K2204" s="43">
        <x:f>ROUND(K2220,2)</x:f>
      </x:c>
      <x:c r="L2204" s="39" t="s">
        <x:v>1613</x:v>
      </x:c>
      <x:c r="M2204" s="38" t="s"/>
      <x:c r="N2204" s="38" t="s"/>
      <x:c r="O2204" s="38" t="s"/>
      <x:c r="P2204" s="38" t="s"/>
      <x:c r="Q2204" s="38" t="s"/>
      <x:c r="R2204" s="38" t="s"/>
      <x:c r="S2204" s="38" t="s"/>
      <x:c r="T2204" s="38" t="s"/>
      <x:c r="U2204" s="38" t="s"/>
      <x:c r="V2204" s="38" t="s"/>
      <x:c r="W2204" s="38" t="s"/>
      <x:c r="X2204" s="38" t="s"/>
      <x:c r="Y2204" s="38" t="s"/>
      <x:c r="Z2204" s="38" t="s"/>
      <x:c r="AA2204" s="38" t="s"/>
    </x:row>
    <x:row r="2205" spans="1:27">
      <x:c r="B2205" s="14" t="s">
        <x:v>769</x:v>
      </x:c>
    </x:row>
    <x:row r="2206" spans="1:27">
      <x:c r="B2206" s="0" t="s">
        <x:v>1437</x:v>
      </x:c>
      <x:c r="C2206" s="0" t="s">
        <x:v>771</x:v>
      </x:c>
      <x:c r="D2206" s="0" t="s">
        <x:v>909</x:v>
      </x:c>
      <x:c r="E2206" s="44" t="n">
        <x:v>0.15</x:v>
      </x:c>
      <x:c r="F2206" s="0" t="s">
        <x:v>773</x:v>
      </x:c>
      <x:c r="G2206" s="0" t="s">
        <x:v>774</x:v>
      </x:c>
      <x:c r="H2206" s="45" t="n">
        <x:v>32.36</x:v>
      </x:c>
      <x:c r="I2206" s="0" t="s">
        <x:v>775</x:v>
      </x:c>
      <x:c r="J2206" s="46">
        <x:f>ROUND(E2206/I2204* H2206,5)</x:f>
      </x:c>
      <x:c r="K2206" s="47" t="s"/>
    </x:row>
    <x:row r="2207" spans="1:27">
      <x:c r="B2207" s="0" t="s">
        <x:v>1382</x:v>
      </x:c>
      <x:c r="C2207" s="0" t="s">
        <x:v>771</x:v>
      </x:c>
      <x:c r="D2207" s="0" t="s">
        <x:v>859</x:v>
      </x:c>
      <x:c r="E2207" s="44" t="n">
        <x:v>0.13</x:v>
      </x:c>
      <x:c r="F2207" s="0" t="s">
        <x:v>773</x:v>
      </x:c>
      <x:c r="G2207" s="0" t="s">
        <x:v>774</x:v>
      </x:c>
      <x:c r="H2207" s="45" t="n">
        <x:v>26.6</x:v>
      </x:c>
      <x:c r="I2207" s="0" t="s">
        <x:v>775</x:v>
      </x:c>
      <x:c r="J2207" s="46">
        <x:f>ROUND(E2207/I2204* H2207,5)</x:f>
      </x:c>
      <x:c r="K2207" s="47" t="s"/>
    </x:row>
    <x:row r="2208" spans="1:27">
      <x:c r="D2208" s="48" t="s">
        <x:v>776</x:v>
      </x:c>
      <x:c r="E2208" s="47" t="s"/>
      <x:c r="H2208" s="47" t="s"/>
      <x:c r="K2208" s="45">
        <x:f>SUM(J2206:J2207)</x:f>
      </x:c>
    </x:row>
    <x:row r="2209" spans="1:27">
      <x:c r="B2209" s="14" t="s">
        <x:v>777</x:v>
      </x:c>
      <x:c r="E2209" s="47" t="s"/>
      <x:c r="H2209" s="47" t="s"/>
      <x:c r="K2209" s="47" t="s"/>
    </x:row>
    <x:row r="2210" spans="1:27">
      <x:c r="B2210" s="0" t="s">
        <x:v>1614</x:v>
      </x:c>
      <x:c r="C2210" s="0" t="s">
        <x:v>771</x:v>
      </x:c>
      <x:c r="D2210" s="0" t="s">
        <x:v>1615</x:v>
      </x:c>
      <x:c r="E2210" s="44" t="n">
        <x:v>0.1</x:v>
      </x:c>
      <x:c r="F2210" s="0" t="s">
        <x:v>773</x:v>
      </x:c>
      <x:c r="G2210" s="0" t="s">
        <x:v>774</x:v>
      </x:c>
      <x:c r="H2210" s="45" t="n">
        <x:v>5.68</x:v>
      </x:c>
      <x:c r="I2210" s="0" t="s">
        <x:v>775</x:v>
      </x:c>
      <x:c r="J2210" s="46">
        <x:f>ROUND(E2210/I2204* H2210,5)</x:f>
      </x:c>
      <x:c r="K2210" s="47" t="s"/>
    </x:row>
    <x:row r="2211" spans="1:27">
      <x:c r="D2211" s="48" t="s">
        <x:v>780</x:v>
      </x:c>
      <x:c r="E2211" s="47" t="s"/>
      <x:c r="H2211" s="47" t="s"/>
      <x:c r="K2211" s="45">
        <x:f>SUM(J2210:J2210)</x:f>
      </x:c>
    </x:row>
    <x:row r="2212" spans="1:27">
      <x:c r="B2212" s="14" t="s">
        <x:v>781</x:v>
      </x:c>
      <x:c r="E2212" s="47" t="s"/>
      <x:c r="H2212" s="47" t="s"/>
      <x:c r="K2212" s="47" t="s"/>
    </x:row>
    <x:row r="2213" spans="1:27">
      <x:c r="B2213" s="0" t="s">
        <x:v>1618</x:v>
      </x:c>
      <x:c r="C2213" s="0" t="s">
        <x:v>23</x:v>
      </x:c>
      <x:c r="D2213" s="0" t="s">
        <x:v>1619</x:v>
      </x:c>
      <x:c r="E2213" s="44" t="n">
        <x:v>0.0525</x:v>
      </x:c>
      <x:c r="G2213" s="0" t="s">
        <x:v>774</x:v>
      </x:c>
      <x:c r="H2213" s="45" t="n">
        <x:v>132.26</x:v>
      </x:c>
      <x:c r="I2213" s="0" t="s">
        <x:v>775</x:v>
      </x:c>
      <x:c r="J2213" s="46">
        <x:f>ROUND(E2213* H2213,5)</x:f>
      </x:c>
      <x:c r="K2213" s="47" t="s"/>
    </x:row>
    <x:row r="2214" spans="1:27">
      <x:c r="B2214" s="0" t="s">
        <x:v>1616</x:v>
      </x:c>
      <x:c r="C2214" s="0" t="s">
        <x:v>15</x:v>
      </x:c>
      <x:c r="D2214" s="0" t="s">
        <x:v>1617</x:v>
      </x:c>
      <x:c r="E2214" s="44" t="n">
        <x:v>1.2</x:v>
      </x:c>
      <x:c r="G2214" s="0" t="s">
        <x:v>774</x:v>
      </x:c>
      <x:c r="H2214" s="45" t="n">
        <x:v>1.62</x:v>
      </x:c>
      <x:c r="I2214" s="0" t="s">
        <x:v>775</x:v>
      </x:c>
      <x:c r="J2214" s="46">
        <x:f>ROUND(E2214* H2214,5)</x:f>
      </x:c>
      <x:c r="K2214" s="47" t="s"/>
    </x:row>
    <x:row r="2215" spans="1:27">
      <x:c r="D2215" s="48" t="s">
        <x:v>789</x:v>
      </x:c>
      <x:c r="E2215" s="47" t="s"/>
      <x:c r="H2215" s="47" t="s"/>
      <x:c r="K2215" s="45">
        <x:f>SUM(J2213:J2214)</x:f>
      </x:c>
    </x:row>
    <x:row r="2216" spans="1:27">
      <x:c r="E2216" s="47" t="s"/>
      <x:c r="H2216" s="47" t="s"/>
      <x:c r="K2216" s="47" t="s"/>
    </x:row>
    <x:row r="2217" spans="1:27">
      <x:c r="D2217" s="48" t="s">
        <x:v>791</x:v>
      </x:c>
      <x:c r="E2217" s="47" t="s"/>
      <x:c r="H2217" s="47" t="n">
        <x:v>1.5</x:v>
      </x:c>
      <x:c r="I2217" s="0" t="s">
        <x:v>792</x:v>
      </x:c>
      <x:c r="J2217" s="0">
        <x:f>ROUND(H2217/100*K2208,5)</x:f>
      </x:c>
      <x:c r="K2217" s="47" t="s"/>
    </x:row>
    <x:row r="2218" spans="1:27">
      <x:c r="D2218" s="48" t="s">
        <x:v>790</x:v>
      </x:c>
      <x:c r="E2218" s="47" t="s"/>
      <x:c r="H2218" s="47" t="s"/>
      <x:c r="K2218" s="49">
        <x:f>SUM(J2205:J2217)</x:f>
      </x:c>
    </x:row>
    <x:row r="2219" spans="1:27">
      <x:c r="D2219" s="48" t="s">
        <x:v>882</x:v>
      </x:c>
      <x:c r="E2219" s="47" t="s"/>
      <x:c r="H2219" s="47" t="n">
        <x:v>3</x:v>
      </x:c>
      <x:c r="I2219" s="0" t="s">
        <x:v>792</x:v>
      </x:c>
      <x:c r="K2219" s="45">
        <x:f>ROUND(H2219/100*K2218,5)</x:f>
      </x:c>
    </x:row>
    <x:row r="2220" spans="1:27">
      <x:c r="D2220" s="48" t="s">
        <x:v>793</x:v>
      </x:c>
      <x:c r="E2220" s="47" t="s"/>
      <x:c r="H2220" s="47" t="s"/>
      <x:c r="K2220" s="49">
        <x:f>SUM(K2218:K2219)</x:f>
      </x:c>
    </x:row>
    <x:row r="2222" spans="1:27" customFormat="1" ht="45" customHeight="1">
      <x:c r="A2222" s="37" t="s">
        <x:v>1621</x:v>
      </x:c>
      <x:c r="B2222" s="37" t="s">
        <x:v>116</x:v>
      </x:c>
      <x:c r="C2222" s="38" t="s">
        <x:v>15</x:v>
      </x:c>
      <x:c r="D2222" s="39" t="s">
        <x:v>117</x:v>
      </x:c>
      <x:c r="E2222" s="38" t="s"/>
      <x:c r="F2222" s="38" t="s"/>
      <x:c r="G2222" s="38" t="s"/>
      <x:c r="H2222" s="40" t="s">
        <x:v>767</x:v>
      </x:c>
      <x:c r="I2222" s="41" t="n">
        <x:v>1</x:v>
      </x:c>
      <x:c r="J2222" s="42" t="s"/>
      <x:c r="K2222" s="43">
        <x:f>ROUND(K2235,2)</x:f>
      </x:c>
      <x:c r="L2222" s="39" t="s">
        <x:v>1622</x:v>
      </x:c>
      <x:c r="M2222" s="38" t="s"/>
      <x:c r="N2222" s="38" t="s"/>
      <x:c r="O2222" s="38" t="s"/>
      <x:c r="P2222" s="38" t="s"/>
      <x:c r="Q2222" s="38" t="s"/>
      <x:c r="R2222" s="38" t="s"/>
      <x:c r="S2222" s="38" t="s"/>
      <x:c r="T2222" s="38" t="s"/>
      <x:c r="U2222" s="38" t="s"/>
      <x:c r="V2222" s="38" t="s"/>
      <x:c r="W2222" s="38" t="s"/>
      <x:c r="X2222" s="38" t="s"/>
      <x:c r="Y2222" s="38" t="s"/>
      <x:c r="Z2222" s="38" t="s"/>
      <x:c r="AA2222" s="38" t="s"/>
    </x:row>
    <x:row r="2223" spans="1:27">
      <x:c r="B2223" s="14" t="s">
        <x:v>769</x:v>
      </x:c>
    </x:row>
    <x:row r="2224" spans="1:27">
      <x:c r="B2224" s="0" t="s">
        <x:v>1544</x:v>
      </x:c>
      <x:c r="C2224" s="0" t="s">
        <x:v>771</x:v>
      </x:c>
      <x:c r="D2224" s="0" t="s">
        <x:v>1087</x:v>
      </x:c>
      <x:c r="E2224" s="44" t="n">
        <x:v>0.22</x:v>
      </x:c>
      <x:c r="F2224" s="0" t="s">
        <x:v>773</x:v>
      </x:c>
      <x:c r="G2224" s="0" t="s">
        <x:v>774</x:v>
      </x:c>
      <x:c r="H2224" s="45" t="n">
        <x:v>32.36</x:v>
      </x:c>
      <x:c r="I2224" s="0" t="s">
        <x:v>775</x:v>
      </x:c>
      <x:c r="J2224" s="46">
        <x:f>ROUND(E2224/I2222* H2224,5)</x:f>
      </x:c>
      <x:c r="K2224" s="47" t="s"/>
    </x:row>
    <x:row r="2225" spans="1:27">
      <x:c r="B2225" s="0" t="s">
        <x:v>1545</x:v>
      </x:c>
      <x:c r="C2225" s="0" t="s">
        <x:v>771</x:v>
      </x:c>
      <x:c r="D2225" s="0" t="s">
        <x:v>1089</x:v>
      </x:c>
      <x:c r="E2225" s="44" t="n">
        <x:v>0.22</x:v>
      </x:c>
      <x:c r="F2225" s="0" t="s">
        <x:v>773</x:v>
      </x:c>
      <x:c r="G2225" s="0" t="s">
        <x:v>774</x:v>
      </x:c>
      <x:c r="H2225" s="45" t="n">
        <x:v>28.4</x:v>
      </x:c>
      <x:c r="I2225" s="0" t="s">
        <x:v>775</x:v>
      </x:c>
      <x:c r="J2225" s="46">
        <x:f>ROUND(E2225/I2222* H2225,5)</x:f>
      </x:c>
      <x:c r="K2225" s="47" t="s"/>
    </x:row>
    <x:row r="2226" spans="1:27">
      <x:c r="D2226" s="48" t="s">
        <x:v>776</x:v>
      </x:c>
      <x:c r="E2226" s="47" t="s"/>
      <x:c r="H2226" s="47" t="s"/>
      <x:c r="K2226" s="45">
        <x:f>SUM(J2224:J2225)</x:f>
      </x:c>
    </x:row>
    <x:row r="2227" spans="1:27">
      <x:c r="B2227" s="14" t="s">
        <x:v>781</x:v>
      </x:c>
      <x:c r="E2227" s="47" t="s"/>
      <x:c r="H2227" s="47" t="s"/>
      <x:c r="K2227" s="47" t="s"/>
    </x:row>
    <x:row r="2228" spans="1:27">
      <x:c r="B2228" s="0" t="s">
        <x:v>1546</x:v>
      </x:c>
      <x:c r="C2228" s="0" t="s">
        <x:v>48</x:v>
      </x:c>
      <x:c r="D2228" s="0" t="s">
        <x:v>1547</x:v>
      </x:c>
      <x:c r="E2228" s="44" t="n">
        <x:v>0.252</x:v>
      </x:c>
      <x:c r="G2228" s="0" t="s">
        <x:v>774</x:v>
      </x:c>
      <x:c r="H2228" s="45" t="n">
        <x:v>5.49</x:v>
      </x:c>
      <x:c r="I2228" s="0" t="s">
        <x:v>775</x:v>
      </x:c>
      <x:c r="J2228" s="46">
        <x:f>ROUND(E2228* H2228,5)</x:f>
      </x:c>
      <x:c r="K2228" s="47" t="s"/>
    </x:row>
    <x:row r="2229" spans="1:27">
      <x:c r="B2229" s="0" t="s">
        <x:v>1623</x:v>
      </x:c>
      <x:c r="C2229" s="0" t="s">
        <x:v>15</x:v>
      </x:c>
      <x:c r="D2229" s="0" t="s">
        <x:v>1624</x:v>
      </x:c>
      <x:c r="E2229" s="44" t="n">
        <x:v>1.02</x:v>
      </x:c>
      <x:c r="G2229" s="0" t="s">
        <x:v>774</x:v>
      </x:c>
      <x:c r="H2229" s="45" t="n">
        <x:v>19.23</x:v>
      </x:c>
      <x:c r="I2229" s="0" t="s">
        <x:v>775</x:v>
      </x:c>
      <x:c r="J2229" s="46">
        <x:f>ROUND(E2229* H2229,5)</x:f>
      </x:c>
      <x:c r="K2229" s="47" t="s"/>
    </x:row>
    <x:row r="2230" spans="1:27">
      <x:c r="D2230" s="48" t="s">
        <x:v>789</x:v>
      </x:c>
      <x:c r="E2230" s="47" t="s"/>
      <x:c r="H2230" s="47" t="s"/>
      <x:c r="K2230" s="45">
        <x:f>SUM(J2228:J2229)</x:f>
      </x:c>
    </x:row>
    <x:row r="2231" spans="1:27">
      <x:c r="E2231" s="47" t="s"/>
      <x:c r="H2231" s="47" t="s"/>
      <x:c r="K2231" s="47" t="s"/>
    </x:row>
    <x:row r="2232" spans="1:27">
      <x:c r="D2232" s="48" t="s">
        <x:v>791</x:v>
      </x:c>
      <x:c r="E2232" s="47" t="s"/>
      <x:c r="H2232" s="47" t="n">
        <x:v>1.5</x:v>
      </x:c>
      <x:c r="I2232" s="0" t="s">
        <x:v>792</x:v>
      </x:c>
      <x:c r="J2232" s="0">
        <x:f>ROUND(H2232/100*K2226,5)</x:f>
      </x:c>
      <x:c r="K2232" s="47" t="s"/>
    </x:row>
    <x:row r="2233" spans="1:27">
      <x:c r="D2233" s="48" t="s">
        <x:v>790</x:v>
      </x:c>
      <x:c r="E2233" s="47" t="s"/>
      <x:c r="H2233" s="47" t="s"/>
      <x:c r="K2233" s="49">
        <x:f>SUM(J2223:J2232)</x:f>
      </x:c>
    </x:row>
    <x:row r="2234" spans="1:27">
      <x:c r="D2234" s="48" t="s">
        <x:v>882</x:v>
      </x:c>
      <x:c r="E2234" s="47" t="s"/>
      <x:c r="H2234" s="47" t="n">
        <x:v>3</x:v>
      </x:c>
      <x:c r="I2234" s="0" t="s">
        <x:v>792</x:v>
      </x:c>
      <x:c r="K2234" s="45">
        <x:f>ROUND(H2234/100*K2233,5)</x:f>
      </x:c>
    </x:row>
    <x:row r="2235" spans="1:27">
      <x:c r="D2235" s="48" t="s">
        <x:v>793</x:v>
      </x:c>
      <x:c r="E2235" s="47" t="s"/>
      <x:c r="H2235" s="47" t="s"/>
      <x:c r="K2235" s="49">
        <x:f>SUM(K2233:K2234)</x:f>
      </x:c>
    </x:row>
    <x:row r="2237" spans="1:27" customFormat="1" ht="45" customHeight="1">
      <x:c r="A2237" s="37" t="s">
        <x:v>1625</x:v>
      </x:c>
      <x:c r="B2237" s="37" t="s">
        <x:v>168</x:v>
      </x:c>
      <x:c r="C2237" s="38" t="s">
        <x:v>15</x:v>
      </x:c>
      <x:c r="D2237" s="39" t="s">
        <x:v>169</x:v>
      </x:c>
      <x:c r="E2237" s="38" t="s"/>
      <x:c r="F2237" s="38" t="s"/>
      <x:c r="G2237" s="38" t="s"/>
      <x:c r="H2237" s="40" t="s">
        <x:v>767</x:v>
      </x:c>
      <x:c r="I2237" s="41" t="n">
        <x:v>1</x:v>
      </x:c>
      <x:c r="J2237" s="42" t="s"/>
      <x:c r="K2237" s="43">
        <x:f>ROUND(K2251,2)</x:f>
      </x:c>
      <x:c r="L2237" s="39" t="s">
        <x:v>1626</x:v>
      </x:c>
      <x:c r="M2237" s="38" t="s"/>
      <x:c r="N2237" s="38" t="s"/>
      <x:c r="O2237" s="38" t="s"/>
      <x:c r="P2237" s="38" t="s"/>
      <x:c r="Q2237" s="38" t="s"/>
      <x:c r="R2237" s="38" t="s"/>
      <x:c r="S2237" s="38" t="s"/>
      <x:c r="T2237" s="38" t="s"/>
      <x:c r="U2237" s="38" t="s"/>
      <x:c r="V2237" s="38" t="s"/>
      <x:c r="W2237" s="38" t="s"/>
      <x:c r="X2237" s="38" t="s"/>
      <x:c r="Y2237" s="38" t="s"/>
      <x:c r="Z2237" s="38" t="s"/>
      <x:c r="AA2237" s="38" t="s"/>
    </x:row>
    <x:row r="2238" spans="1:27">
      <x:c r="B2238" s="14" t="s">
        <x:v>769</x:v>
      </x:c>
    </x:row>
    <x:row r="2239" spans="1:27">
      <x:c r="B2239" s="0" t="s">
        <x:v>1053</x:v>
      </x:c>
      <x:c r="C2239" s="0" t="s">
        <x:v>771</x:v>
      </x:c>
      <x:c r="D2239" s="0" t="s">
        <x:v>1054</x:v>
      </x:c>
      <x:c r="E2239" s="44" t="n">
        <x:v>0.3</x:v>
      </x:c>
      <x:c r="F2239" s="0" t="s">
        <x:v>773</x:v>
      </x:c>
      <x:c r="G2239" s="0" t="s">
        <x:v>774</x:v>
      </x:c>
      <x:c r="H2239" s="45" t="n">
        <x:v>33.46</x:v>
      </x:c>
      <x:c r="I2239" s="0" t="s">
        <x:v>775</x:v>
      </x:c>
      <x:c r="J2239" s="46">
        <x:f>ROUND(E2239/I2237* H2239,5)</x:f>
      </x:c>
      <x:c r="K2239" s="47" t="s"/>
    </x:row>
    <x:row r="2240" spans="1:27">
      <x:c r="B2240" s="0" t="s">
        <x:v>1375</x:v>
      </x:c>
      <x:c r="C2240" s="0" t="s">
        <x:v>771</x:v>
      </x:c>
      <x:c r="D2240" s="0" t="s">
        <x:v>1079</x:v>
      </x:c>
      <x:c r="E2240" s="44" t="n">
        <x:v>0.06</x:v>
      </x:c>
      <x:c r="F2240" s="0" t="s">
        <x:v>773</x:v>
      </x:c>
      <x:c r="G2240" s="0" t="s">
        <x:v>774</x:v>
      </x:c>
      <x:c r="H2240" s="45" t="n">
        <x:v>28.4</x:v>
      </x:c>
      <x:c r="I2240" s="0" t="s">
        <x:v>775</x:v>
      </x:c>
      <x:c r="J2240" s="46">
        <x:f>ROUND(E2240/I2237* H2240,5)</x:f>
      </x:c>
      <x:c r="K2240" s="47" t="s"/>
    </x:row>
    <x:row r="2241" spans="1:27">
      <x:c r="D2241" s="48" t="s">
        <x:v>776</x:v>
      </x:c>
      <x:c r="E2241" s="47" t="s"/>
      <x:c r="H2241" s="47" t="s"/>
      <x:c r="K2241" s="45">
        <x:f>SUM(J2239:J2240)</x:f>
      </x:c>
    </x:row>
    <x:row r="2242" spans="1:27">
      <x:c r="B2242" s="14" t="s">
        <x:v>781</x:v>
      </x:c>
      <x:c r="E2242" s="47" t="s"/>
      <x:c r="H2242" s="47" t="s"/>
      <x:c r="K2242" s="47" t="s"/>
    </x:row>
    <x:row r="2243" spans="1:27">
      <x:c r="B2243" s="0" t="s">
        <x:v>1627</x:v>
      </x:c>
      <x:c r="C2243" s="0" t="s">
        <x:v>15</x:v>
      </x:c>
      <x:c r="D2243" s="50" t="s">
        <x:v>169</x:v>
      </x:c>
      <x:c r="E2243" s="44" t="n">
        <x:v>1</x:v>
      </x:c>
      <x:c r="G2243" s="0" t="s">
        <x:v>774</x:v>
      </x:c>
      <x:c r="H2243" s="45" t="n">
        <x:v>178.05</x:v>
      </x:c>
      <x:c r="I2243" s="0" t="s">
        <x:v>775</x:v>
      </x:c>
      <x:c r="J2243" s="46">
        <x:f>ROUND(E2243* H2243,5)</x:f>
      </x:c>
      <x:c r="K2243" s="47" t="s"/>
    </x:row>
    <x:row r="2244" spans="1:27">
      <x:c r="B2244" s="0" t="s">
        <x:v>1628</x:v>
      </x:c>
      <x:c r="C2244" s="0" t="s">
        <x:v>1302</x:v>
      </x:c>
      <x:c r="D2244" s="0" t="s">
        <x:v>1629</x:v>
      </x:c>
      <x:c r="E2244" s="44" t="n">
        <x:v>0.11</x:v>
      </x:c>
      <x:c r="G2244" s="0" t="s">
        <x:v>774</x:v>
      </x:c>
      <x:c r="H2244" s="45" t="n">
        <x:v>24.75</x:v>
      </x:c>
      <x:c r="I2244" s="0" t="s">
        <x:v>775</x:v>
      </x:c>
      <x:c r="J2244" s="46">
        <x:f>ROUND(E2244* H2244,5)</x:f>
      </x:c>
      <x:c r="K2244" s="47" t="s"/>
    </x:row>
    <x:row r="2245" spans="1:27">
      <x:c r="B2245" s="0" t="s">
        <x:v>1630</x:v>
      </x:c>
      <x:c r="C2245" s="0" t="s">
        <x:v>1302</x:v>
      </x:c>
      <x:c r="D2245" s="0" t="s">
        <x:v>1631</x:v>
      </x:c>
      <x:c r="E2245" s="44" t="n">
        <x:v>0.17</x:v>
      </x:c>
      <x:c r="G2245" s="0" t="s">
        <x:v>774</x:v>
      </x:c>
      <x:c r="H2245" s="45" t="n">
        <x:v>19.97</x:v>
      </x:c>
      <x:c r="I2245" s="0" t="s">
        <x:v>775</x:v>
      </x:c>
      <x:c r="J2245" s="46">
        <x:f>ROUND(E2245* H2245,5)</x:f>
      </x:c>
      <x:c r="K2245" s="47" t="s"/>
    </x:row>
    <x:row r="2246" spans="1:27">
      <x:c r="D2246" s="48" t="s">
        <x:v>789</x:v>
      </x:c>
      <x:c r="E2246" s="47" t="s"/>
      <x:c r="H2246" s="47" t="s"/>
      <x:c r="K2246" s="45">
        <x:f>SUM(J2243:J2245)</x:f>
      </x:c>
    </x:row>
    <x:row r="2247" spans="1:27">
      <x:c r="E2247" s="47" t="s"/>
      <x:c r="H2247" s="47" t="s"/>
      <x:c r="K2247" s="47" t="s"/>
    </x:row>
    <x:row r="2248" spans="1:27">
      <x:c r="D2248" s="48" t="s">
        <x:v>791</x:v>
      </x:c>
      <x:c r="E2248" s="47" t="s"/>
      <x:c r="H2248" s="47" t="n">
        <x:v>2.5</x:v>
      </x:c>
      <x:c r="I2248" s="0" t="s">
        <x:v>792</x:v>
      </x:c>
      <x:c r="J2248" s="0">
        <x:f>ROUND(H2248/100*K2241,5)</x:f>
      </x:c>
      <x:c r="K2248" s="47" t="s"/>
    </x:row>
    <x:row r="2249" spans="1:27">
      <x:c r="D2249" s="48" t="s">
        <x:v>790</x:v>
      </x:c>
      <x:c r="E2249" s="47" t="s"/>
      <x:c r="H2249" s="47" t="s"/>
      <x:c r="K2249" s="49">
        <x:f>SUM(J2238:J2248)</x:f>
      </x:c>
    </x:row>
    <x:row r="2250" spans="1:27">
      <x:c r="D2250" s="48" t="s">
        <x:v>882</x:v>
      </x:c>
      <x:c r="E2250" s="47" t="s"/>
      <x:c r="H2250" s="47" t="n">
        <x:v>3</x:v>
      </x:c>
      <x:c r="I2250" s="0" t="s">
        <x:v>792</x:v>
      </x:c>
      <x:c r="K2250" s="45">
        <x:f>ROUND(H2250/100*K2249,5)</x:f>
      </x:c>
    </x:row>
    <x:row r="2251" spans="1:27">
      <x:c r="D2251" s="48" t="s">
        <x:v>793</x:v>
      </x:c>
      <x:c r="E2251" s="47" t="s"/>
      <x:c r="H2251" s="47" t="s"/>
      <x:c r="K2251" s="49">
        <x:f>SUM(K2249:K2250)</x:f>
      </x:c>
    </x:row>
    <x:row r="2253" spans="1:27" customFormat="1" ht="45" customHeight="1">
      <x:c r="A2253" s="37" t="s">
        <x:v>1632</x:v>
      </x:c>
      <x:c r="B2253" s="37" t="s">
        <x:v>166</x:v>
      </x:c>
      <x:c r="C2253" s="38" t="s">
        <x:v>15</x:v>
      </x:c>
      <x:c r="D2253" s="39" t="s">
        <x:v>167</x:v>
      </x:c>
      <x:c r="E2253" s="38" t="s"/>
      <x:c r="F2253" s="38" t="s"/>
      <x:c r="G2253" s="38" t="s"/>
      <x:c r="H2253" s="40" t="s">
        <x:v>767</x:v>
      </x:c>
      <x:c r="I2253" s="41" t="n">
        <x:v>1</x:v>
      </x:c>
      <x:c r="J2253" s="42" t="s"/>
      <x:c r="K2253" s="43">
        <x:f>ROUND(K2267,2)</x:f>
      </x:c>
      <x:c r="L2253" s="39" t="s">
        <x:v>1633</x:v>
      </x:c>
      <x:c r="M2253" s="38" t="s"/>
      <x:c r="N2253" s="38" t="s"/>
      <x:c r="O2253" s="38" t="s"/>
      <x:c r="P2253" s="38" t="s"/>
      <x:c r="Q2253" s="38" t="s"/>
      <x:c r="R2253" s="38" t="s"/>
      <x:c r="S2253" s="38" t="s"/>
      <x:c r="T2253" s="38" t="s"/>
      <x:c r="U2253" s="38" t="s"/>
      <x:c r="V2253" s="38" t="s"/>
      <x:c r="W2253" s="38" t="s"/>
      <x:c r="X2253" s="38" t="s"/>
      <x:c r="Y2253" s="38" t="s"/>
      <x:c r="Z2253" s="38" t="s"/>
      <x:c r="AA2253" s="38" t="s"/>
    </x:row>
    <x:row r="2254" spans="1:27">
      <x:c r="B2254" s="14" t="s">
        <x:v>769</x:v>
      </x:c>
    </x:row>
    <x:row r="2255" spans="1:27">
      <x:c r="B2255" s="0" t="s">
        <x:v>1375</x:v>
      </x:c>
      <x:c r="C2255" s="0" t="s">
        <x:v>771</x:v>
      </x:c>
      <x:c r="D2255" s="0" t="s">
        <x:v>1079</x:v>
      </x:c>
      <x:c r="E2255" s="44" t="n">
        <x:v>0.1</x:v>
      </x:c>
      <x:c r="F2255" s="0" t="s">
        <x:v>773</x:v>
      </x:c>
      <x:c r="G2255" s="0" t="s">
        <x:v>774</x:v>
      </x:c>
      <x:c r="H2255" s="45" t="n">
        <x:v>28.4</x:v>
      </x:c>
      <x:c r="I2255" s="0" t="s">
        <x:v>775</x:v>
      </x:c>
      <x:c r="J2255" s="46">
        <x:f>ROUND(E2255/I2253* H2255,5)</x:f>
      </x:c>
      <x:c r="K2255" s="47" t="s"/>
    </x:row>
    <x:row r="2256" spans="1:27">
      <x:c r="B2256" s="0" t="s">
        <x:v>1053</x:v>
      </x:c>
      <x:c r="C2256" s="0" t="s">
        <x:v>771</x:v>
      </x:c>
      <x:c r="D2256" s="0" t="s">
        <x:v>1054</x:v>
      </x:c>
      <x:c r="E2256" s="44" t="n">
        <x:v>0.4</x:v>
      </x:c>
      <x:c r="F2256" s="0" t="s">
        <x:v>773</x:v>
      </x:c>
      <x:c r="G2256" s="0" t="s">
        <x:v>774</x:v>
      </x:c>
      <x:c r="H2256" s="45" t="n">
        <x:v>33.46</x:v>
      </x:c>
      <x:c r="I2256" s="0" t="s">
        <x:v>775</x:v>
      </x:c>
      <x:c r="J2256" s="46">
        <x:f>ROUND(E2256/I2253* H2256,5)</x:f>
      </x:c>
      <x:c r="K2256" s="47" t="s"/>
    </x:row>
    <x:row r="2257" spans="1:27">
      <x:c r="D2257" s="48" t="s">
        <x:v>776</x:v>
      </x:c>
      <x:c r="E2257" s="47" t="s"/>
      <x:c r="H2257" s="47" t="s"/>
      <x:c r="K2257" s="45">
        <x:f>SUM(J2255:J2256)</x:f>
      </x:c>
    </x:row>
    <x:row r="2258" spans="1:27">
      <x:c r="B2258" s="14" t="s">
        <x:v>781</x:v>
      </x:c>
      <x:c r="E2258" s="47" t="s"/>
      <x:c r="H2258" s="47" t="s"/>
      <x:c r="K2258" s="47" t="s"/>
    </x:row>
    <x:row r="2259" spans="1:27">
      <x:c r="B2259" s="0" t="s">
        <x:v>1630</x:v>
      </x:c>
      <x:c r="C2259" s="0" t="s">
        <x:v>1302</x:v>
      </x:c>
      <x:c r="D2259" s="0" t="s">
        <x:v>1631</x:v>
      </x:c>
      <x:c r="E2259" s="44" t="n">
        <x:v>0.23</x:v>
      </x:c>
      <x:c r="G2259" s="0" t="s">
        <x:v>774</x:v>
      </x:c>
      <x:c r="H2259" s="45" t="n">
        <x:v>19.97</x:v>
      </x:c>
      <x:c r="I2259" s="0" t="s">
        <x:v>775</x:v>
      </x:c>
      <x:c r="J2259" s="46">
        <x:f>ROUND(E2259* H2259,5)</x:f>
      </x:c>
      <x:c r="K2259" s="47" t="s"/>
    </x:row>
    <x:row r="2260" spans="1:27">
      <x:c r="B2260" s="0" t="s">
        <x:v>1634</x:v>
      </x:c>
      <x:c r="C2260" s="0" t="s">
        <x:v>15</x:v>
      </x:c>
      <x:c r="D2260" s="50" t="s">
        <x:v>1635</x:v>
      </x:c>
      <x:c r="E2260" s="44" t="n">
        <x:v>1</x:v>
      </x:c>
      <x:c r="G2260" s="0" t="s">
        <x:v>774</x:v>
      </x:c>
      <x:c r="H2260" s="45" t="n">
        <x:v>102</x:v>
      </x:c>
      <x:c r="I2260" s="0" t="s">
        <x:v>775</x:v>
      </x:c>
      <x:c r="J2260" s="46">
        <x:f>ROUND(E2260* H2260,5)</x:f>
      </x:c>
      <x:c r="K2260" s="47" t="s"/>
    </x:row>
    <x:row r="2261" spans="1:27">
      <x:c r="B2261" s="0" t="s">
        <x:v>1628</x:v>
      </x:c>
      <x:c r="C2261" s="0" t="s">
        <x:v>1302</x:v>
      </x:c>
      <x:c r="D2261" s="0" t="s">
        <x:v>1629</x:v>
      </x:c>
      <x:c r="E2261" s="44" t="n">
        <x:v>0.08</x:v>
      </x:c>
      <x:c r="G2261" s="0" t="s">
        <x:v>774</x:v>
      </x:c>
      <x:c r="H2261" s="45" t="n">
        <x:v>24.75</x:v>
      </x:c>
      <x:c r="I2261" s="0" t="s">
        <x:v>775</x:v>
      </x:c>
      <x:c r="J2261" s="46">
        <x:f>ROUND(E2261* H2261,5)</x:f>
      </x:c>
      <x:c r="K2261" s="47" t="s"/>
    </x:row>
    <x:row r="2262" spans="1:27">
      <x:c r="D2262" s="48" t="s">
        <x:v>789</x:v>
      </x:c>
      <x:c r="E2262" s="47" t="s"/>
      <x:c r="H2262" s="47" t="s"/>
      <x:c r="K2262" s="45">
        <x:f>SUM(J2259:J2261)</x:f>
      </x:c>
    </x:row>
    <x:row r="2263" spans="1:27">
      <x:c r="E2263" s="47" t="s"/>
      <x:c r="H2263" s="47" t="s"/>
      <x:c r="K2263" s="47" t="s"/>
    </x:row>
    <x:row r="2264" spans="1:27">
      <x:c r="D2264" s="48" t="s">
        <x:v>791</x:v>
      </x:c>
      <x:c r="E2264" s="47" t="s"/>
      <x:c r="H2264" s="47" t="n">
        <x:v>2.5</x:v>
      </x:c>
      <x:c r="I2264" s="0" t="s">
        <x:v>792</x:v>
      </x:c>
      <x:c r="J2264" s="0">
        <x:f>ROUND(H2264/100*K2257,5)</x:f>
      </x:c>
      <x:c r="K2264" s="47" t="s"/>
    </x:row>
    <x:row r="2265" spans="1:27">
      <x:c r="D2265" s="48" t="s">
        <x:v>790</x:v>
      </x:c>
      <x:c r="E2265" s="47" t="s"/>
      <x:c r="H2265" s="47" t="s"/>
      <x:c r="K2265" s="49">
        <x:f>SUM(J2254:J2264)</x:f>
      </x:c>
    </x:row>
    <x:row r="2266" spans="1:27">
      <x:c r="D2266" s="48" t="s">
        <x:v>882</x:v>
      </x:c>
      <x:c r="E2266" s="47" t="s"/>
      <x:c r="H2266" s="47" t="n">
        <x:v>3</x:v>
      </x:c>
      <x:c r="I2266" s="0" t="s">
        <x:v>792</x:v>
      </x:c>
      <x:c r="K2266" s="45">
        <x:f>ROUND(H2266/100*K2265,5)</x:f>
      </x:c>
    </x:row>
    <x:row r="2267" spans="1:27">
      <x:c r="D2267" s="48" t="s">
        <x:v>793</x:v>
      </x:c>
      <x:c r="E2267" s="47" t="s"/>
      <x:c r="H2267" s="47" t="s"/>
      <x:c r="K2267" s="49">
        <x:f>SUM(K2265:K2266)</x:f>
      </x:c>
    </x:row>
    <x:row r="2269" spans="1:27" customFormat="1" ht="45" customHeight="1">
      <x:c r="A2269" s="37" t="s">
        <x:v>1636</x:v>
      </x:c>
      <x:c r="B2269" s="37" t="s">
        <x:v>742</x:v>
      </x:c>
      <x:c r="C2269" s="38" t="s">
        <x:v>18</x:v>
      </x:c>
      <x:c r="D2269" s="39" t="s">
        <x:v>743</x:v>
      </x:c>
      <x:c r="E2269" s="38" t="s"/>
      <x:c r="F2269" s="38" t="s"/>
      <x:c r="G2269" s="38" t="s"/>
      <x:c r="H2269" s="40" t="s">
        <x:v>767</x:v>
      </x:c>
      <x:c r="I2269" s="41" t="n">
        <x:v>1</x:v>
      </x:c>
      <x:c r="J2269" s="42" t="s"/>
      <x:c r="K2269" s="43">
        <x:f>ROUND(K2282,2)</x:f>
      </x:c>
      <x:c r="L2269" s="39" t="s">
        <x:v>1637</x:v>
      </x:c>
      <x:c r="M2269" s="38" t="s"/>
      <x:c r="N2269" s="38" t="s"/>
      <x:c r="O2269" s="38" t="s"/>
      <x:c r="P2269" s="38" t="s"/>
      <x:c r="Q2269" s="38" t="s"/>
      <x:c r="R2269" s="38" t="s"/>
      <x:c r="S2269" s="38" t="s"/>
      <x:c r="T2269" s="38" t="s"/>
      <x:c r="U2269" s="38" t="s"/>
      <x:c r="V2269" s="38" t="s"/>
      <x:c r="W2269" s="38" t="s"/>
      <x:c r="X2269" s="38" t="s"/>
      <x:c r="Y2269" s="38" t="s"/>
      <x:c r="Z2269" s="38" t="s"/>
      <x:c r="AA2269" s="38" t="s"/>
    </x:row>
    <x:row r="2270" spans="1:27">
      <x:c r="B2270" s="14" t="s">
        <x:v>769</x:v>
      </x:c>
    </x:row>
    <x:row r="2271" spans="1:27">
      <x:c r="B2271" s="0" t="s">
        <x:v>1638</x:v>
      </x:c>
      <x:c r="C2271" s="0" t="s">
        <x:v>771</x:v>
      </x:c>
      <x:c r="D2271" s="0" t="s">
        <x:v>1227</x:v>
      </x:c>
      <x:c r="E2271" s="44" t="n">
        <x:v>0.4</x:v>
      </x:c>
      <x:c r="F2271" s="0" t="s">
        <x:v>773</x:v>
      </x:c>
      <x:c r="G2271" s="0" t="s">
        <x:v>774</x:v>
      </x:c>
      <x:c r="H2271" s="45" t="n">
        <x:v>33.98</x:v>
      </x:c>
      <x:c r="I2271" s="0" t="s">
        <x:v>775</x:v>
      </x:c>
      <x:c r="J2271" s="46">
        <x:f>ROUND(E2271/I2269* H2271,5)</x:f>
      </x:c>
      <x:c r="K2271" s="47" t="s"/>
    </x:row>
    <x:row r="2272" spans="1:27">
      <x:c r="B2272" s="0" t="s">
        <x:v>1639</x:v>
      </x:c>
      <x:c r="C2272" s="0" t="s">
        <x:v>771</x:v>
      </x:c>
      <x:c r="D2272" s="0" t="s">
        <x:v>1225</x:v>
      </x:c>
      <x:c r="E2272" s="44" t="n">
        <x:v>0.2</x:v>
      </x:c>
      <x:c r="F2272" s="0" t="s">
        <x:v>773</x:v>
      </x:c>
      <x:c r="G2272" s="0" t="s">
        <x:v>774</x:v>
      </x:c>
      <x:c r="H2272" s="45" t="n">
        <x:v>29.69</x:v>
      </x:c>
      <x:c r="I2272" s="0" t="s">
        <x:v>775</x:v>
      </x:c>
      <x:c r="J2272" s="46">
        <x:f>ROUND(E2272/I2269* H2272,5)</x:f>
      </x:c>
      <x:c r="K2272" s="47" t="s"/>
    </x:row>
    <x:row r="2273" spans="1:27">
      <x:c r="D2273" s="48" t="s">
        <x:v>776</x:v>
      </x:c>
      <x:c r="E2273" s="47" t="s"/>
      <x:c r="H2273" s="47" t="s"/>
      <x:c r="K2273" s="45">
        <x:f>SUM(J2271:J2272)</x:f>
      </x:c>
    </x:row>
    <x:row r="2274" spans="1:27">
      <x:c r="B2274" s="14" t="s">
        <x:v>781</x:v>
      </x:c>
      <x:c r="E2274" s="47" t="s"/>
      <x:c r="H2274" s="47" t="s"/>
      <x:c r="K2274" s="47" t="s"/>
    </x:row>
    <x:row r="2275" spans="1:27">
      <x:c r="B2275" s="0" t="s">
        <x:v>1640</x:v>
      </x:c>
      <x:c r="C2275" s="0" t="s">
        <x:v>67</x:v>
      </x:c>
      <x:c r="D2275" s="0" t="s">
        <x:v>1641</x:v>
      </x:c>
      <x:c r="E2275" s="44" t="n">
        <x:v>2</x:v>
      </x:c>
      <x:c r="G2275" s="0" t="s">
        <x:v>774</x:v>
      </x:c>
      <x:c r="H2275" s="45" t="n">
        <x:v>1.77</x:v>
      </x:c>
      <x:c r="I2275" s="0" t="s">
        <x:v>775</x:v>
      </x:c>
      <x:c r="J2275" s="46">
        <x:f>ROUND(E2275* H2275,5)</x:f>
      </x:c>
      <x:c r="K2275" s="47" t="s"/>
    </x:row>
    <x:row r="2276" spans="1:27">
      <x:c r="B2276" s="0" t="s">
        <x:v>1642</x:v>
      </x:c>
      <x:c r="C2276" s="0" t="s">
        <x:v>18</x:v>
      </x:c>
      <x:c r="D2276" s="0" t="s">
        <x:v>1643</x:v>
      </x:c>
      <x:c r="E2276" s="44" t="n">
        <x:v>1</x:v>
      </x:c>
      <x:c r="G2276" s="0" t="s">
        <x:v>774</x:v>
      </x:c>
      <x:c r="H2276" s="45" t="n">
        <x:v>335.66</x:v>
      </x:c>
      <x:c r="I2276" s="0" t="s">
        <x:v>775</x:v>
      </x:c>
      <x:c r="J2276" s="46">
        <x:f>ROUND(E2276* H2276,5)</x:f>
      </x:c>
      <x:c r="K2276" s="47" t="s"/>
    </x:row>
    <x:row r="2277" spans="1:27">
      <x:c r="D2277" s="48" t="s">
        <x:v>789</x:v>
      </x:c>
      <x:c r="E2277" s="47" t="s"/>
      <x:c r="H2277" s="47" t="s"/>
      <x:c r="K2277" s="45">
        <x:f>SUM(J2275:J2276)</x:f>
      </x:c>
    </x:row>
    <x:row r="2278" spans="1:27">
      <x:c r="E2278" s="47" t="s"/>
      <x:c r="H2278" s="47" t="s"/>
      <x:c r="K2278" s="47" t="s"/>
    </x:row>
    <x:row r="2279" spans="1:27">
      <x:c r="D2279" s="48" t="s">
        <x:v>791</x:v>
      </x:c>
      <x:c r="E2279" s="47" t="s"/>
      <x:c r="H2279" s="47" t="n">
        <x:v>2.5</x:v>
      </x:c>
      <x:c r="I2279" s="0" t="s">
        <x:v>792</x:v>
      </x:c>
      <x:c r="J2279" s="0">
        <x:f>ROUND(H2279/100*K2273,5)</x:f>
      </x:c>
      <x:c r="K2279" s="47" t="s"/>
    </x:row>
    <x:row r="2280" spans="1:27">
      <x:c r="D2280" s="48" t="s">
        <x:v>790</x:v>
      </x:c>
      <x:c r="E2280" s="47" t="s"/>
      <x:c r="H2280" s="47" t="s"/>
      <x:c r="K2280" s="49">
        <x:f>SUM(J2270:J2279)</x:f>
      </x:c>
    </x:row>
    <x:row r="2281" spans="1:27">
      <x:c r="D2281" s="48" t="s">
        <x:v>882</x:v>
      </x:c>
      <x:c r="E2281" s="47" t="s"/>
      <x:c r="H2281" s="47" t="n">
        <x:v>3</x:v>
      </x:c>
      <x:c r="I2281" s="0" t="s">
        <x:v>792</x:v>
      </x:c>
      <x:c r="K2281" s="45">
        <x:f>ROUND(H2281/100*K2280,5)</x:f>
      </x:c>
    </x:row>
    <x:row r="2282" spans="1:27">
      <x:c r="D2282" s="48" t="s">
        <x:v>793</x:v>
      </x:c>
      <x:c r="E2282" s="47" t="s"/>
      <x:c r="H2282" s="47" t="s"/>
      <x:c r="K2282" s="49">
        <x:f>SUM(K2280:K2281)</x:f>
      </x:c>
    </x:row>
    <x:row r="2284" spans="1:27" customFormat="1" ht="45" customHeight="1">
      <x:c r="A2284" s="37" t="s">
        <x:v>1644</x:v>
      </x:c>
      <x:c r="B2284" s="37" t="s">
        <x:v>725</x:v>
      </x:c>
      <x:c r="C2284" s="38" t="s">
        <x:v>15</x:v>
      </x:c>
      <x:c r="D2284" s="39" t="s">
        <x:v>726</x:v>
      </x:c>
      <x:c r="E2284" s="38" t="s"/>
      <x:c r="F2284" s="38" t="s"/>
      <x:c r="G2284" s="38" t="s"/>
      <x:c r="H2284" s="40" t="s">
        <x:v>767</x:v>
      </x:c>
      <x:c r="I2284" s="41" t="n">
        <x:v>1</x:v>
      </x:c>
      <x:c r="J2284" s="42" t="s"/>
      <x:c r="K2284" s="43">
        <x:f>ROUND(K2296,2)</x:f>
      </x:c>
      <x:c r="L2284" s="39" t="s">
        <x:v>1645</x:v>
      </x:c>
      <x:c r="M2284" s="38" t="s"/>
      <x:c r="N2284" s="38" t="s"/>
      <x:c r="O2284" s="38" t="s"/>
      <x:c r="P2284" s="38" t="s"/>
      <x:c r="Q2284" s="38" t="s"/>
      <x:c r="R2284" s="38" t="s"/>
      <x:c r="S2284" s="38" t="s"/>
      <x:c r="T2284" s="38" t="s"/>
      <x:c r="U2284" s="38" t="s"/>
      <x:c r="V2284" s="38" t="s"/>
      <x:c r="W2284" s="38" t="s"/>
      <x:c r="X2284" s="38" t="s"/>
      <x:c r="Y2284" s="38" t="s"/>
      <x:c r="Z2284" s="38" t="s"/>
      <x:c r="AA2284" s="38" t="s"/>
    </x:row>
    <x:row r="2285" spans="1:27">
      <x:c r="B2285" s="14" t="s">
        <x:v>769</x:v>
      </x:c>
    </x:row>
    <x:row r="2286" spans="1:27">
      <x:c r="B2286" s="0" t="s">
        <x:v>1646</x:v>
      </x:c>
      <x:c r="C2286" s="0" t="s">
        <x:v>771</x:v>
      </x:c>
      <x:c r="D2286" s="0" t="s">
        <x:v>1647</x:v>
      </x:c>
      <x:c r="E2286" s="44" t="n">
        <x:v>0.5</x:v>
      </x:c>
      <x:c r="F2286" s="0" t="s">
        <x:v>773</x:v>
      </x:c>
      <x:c r="G2286" s="0" t="s">
        <x:v>774</x:v>
      </x:c>
      <x:c r="H2286" s="45" t="n">
        <x:v>33.35</x:v>
      </x:c>
      <x:c r="I2286" s="0" t="s">
        <x:v>775</x:v>
      </x:c>
      <x:c r="J2286" s="46">
        <x:f>ROUND(E2286/I2284* H2286,5)</x:f>
      </x:c>
      <x:c r="K2286" s="47" t="s"/>
    </x:row>
    <x:row r="2287" spans="1:27">
      <x:c r="D2287" s="48" t="s">
        <x:v>776</x:v>
      </x:c>
      <x:c r="E2287" s="47" t="s"/>
      <x:c r="H2287" s="47" t="s"/>
      <x:c r="K2287" s="45">
        <x:f>SUM(J2286:J2286)</x:f>
      </x:c>
    </x:row>
    <x:row r="2288" spans="1:27">
      <x:c r="B2288" s="14" t="s">
        <x:v>781</x:v>
      </x:c>
      <x:c r="E2288" s="47" t="s"/>
      <x:c r="H2288" s="47" t="s"/>
      <x:c r="K2288" s="47" t="s"/>
    </x:row>
    <x:row r="2289" spans="1:27">
      <x:c r="B2289" s="0" t="s">
        <x:v>1648</x:v>
      </x:c>
      <x:c r="C2289" s="0" t="s">
        <x:v>1302</x:v>
      </x:c>
      <x:c r="D2289" s="0" t="s">
        <x:v>1649</x:v>
      </x:c>
      <x:c r="E2289" s="44" t="n">
        <x:v>0.105</x:v>
      </x:c>
      <x:c r="G2289" s="0" t="s">
        <x:v>774</x:v>
      </x:c>
      <x:c r="H2289" s="45" t="n">
        <x:v>20.11</x:v>
      </x:c>
      <x:c r="I2289" s="0" t="s">
        <x:v>775</x:v>
      </x:c>
      <x:c r="J2289" s="46">
        <x:f>ROUND(E2289* H2289,5)</x:f>
      </x:c>
      <x:c r="K2289" s="47" t="s"/>
    </x:row>
    <x:row r="2290" spans="1:27">
      <x:c r="B2290" s="0" t="s">
        <x:v>1650</x:v>
      </x:c>
      <x:c r="C2290" s="0" t="s">
        <x:v>15</x:v>
      </x:c>
      <x:c r="D2290" s="0" t="s">
        <x:v>1651</x:v>
      </x:c>
      <x:c r="E2290" s="44" t="n">
        <x:v>0.5</x:v>
      </x:c>
      <x:c r="G2290" s="0" t="s">
        <x:v>774</x:v>
      </x:c>
      <x:c r="H2290" s="45" t="n">
        <x:v>27.1</x:v>
      </x:c>
      <x:c r="I2290" s="0" t="s">
        <x:v>775</x:v>
      </x:c>
      <x:c r="J2290" s="46">
        <x:f>ROUND(E2290* H2290,5)</x:f>
      </x:c>
      <x:c r="K2290" s="47" t="s"/>
    </x:row>
    <x:row r="2291" spans="1:27">
      <x:c r="D2291" s="48" t="s">
        <x:v>789</x:v>
      </x:c>
      <x:c r="E2291" s="47" t="s"/>
      <x:c r="H2291" s="47" t="s"/>
      <x:c r="K2291" s="45">
        <x:f>SUM(J2289:J2290)</x:f>
      </x:c>
    </x:row>
    <x:row r="2292" spans="1:27">
      <x:c r="E2292" s="47" t="s"/>
      <x:c r="H2292" s="47" t="s"/>
      <x:c r="K2292" s="47" t="s"/>
    </x:row>
    <x:row r="2293" spans="1:27">
      <x:c r="D2293" s="48" t="s">
        <x:v>791</x:v>
      </x:c>
      <x:c r="E2293" s="47" t="s"/>
      <x:c r="H2293" s="47" t="n">
        <x:v>2.5</x:v>
      </x:c>
      <x:c r="I2293" s="0" t="s">
        <x:v>792</x:v>
      </x:c>
      <x:c r="J2293" s="0">
        <x:f>ROUND(H2293/100*K2287,5)</x:f>
      </x:c>
      <x:c r="K2293" s="47" t="s"/>
    </x:row>
    <x:row r="2294" spans="1:27">
      <x:c r="D2294" s="48" t="s">
        <x:v>790</x:v>
      </x:c>
      <x:c r="E2294" s="47" t="s"/>
      <x:c r="H2294" s="47" t="s"/>
      <x:c r="K2294" s="49">
        <x:f>SUM(J2285:J2293)</x:f>
      </x:c>
    </x:row>
    <x:row r="2295" spans="1:27">
      <x:c r="D2295" s="48" t="s">
        <x:v>882</x:v>
      </x:c>
      <x:c r="E2295" s="47" t="s"/>
      <x:c r="H2295" s="47" t="n">
        <x:v>3</x:v>
      </x:c>
      <x:c r="I2295" s="0" t="s">
        <x:v>792</x:v>
      </x:c>
      <x:c r="K2295" s="45">
        <x:f>ROUND(H2295/100*K2294,5)</x:f>
      </x:c>
    </x:row>
    <x:row r="2296" spans="1:27">
      <x:c r="D2296" s="48" t="s">
        <x:v>793</x:v>
      </x:c>
      <x:c r="E2296" s="47" t="s"/>
      <x:c r="H2296" s="47" t="s"/>
      <x:c r="K2296" s="49">
        <x:f>SUM(K2294:K2295)</x:f>
      </x:c>
    </x:row>
    <x:row r="2298" spans="1:27" customFormat="1" ht="45" customHeight="1">
      <x:c r="A2298" s="37" t="s">
        <x:v>1652</x:v>
      </x:c>
      <x:c r="B2298" s="37" t="s">
        <x:v>172</x:v>
      </x:c>
      <x:c r="C2298" s="38" t="s">
        <x:v>15</x:v>
      </x:c>
      <x:c r="D2298" s="39" t="s">
        <x:v>173</x:v>
      </x:c>
      <x:c r="E2298" s="38" t="s"/>
      <x:c r="F2298" s="38" t="s"/>
      <x:c r="G2298" s="38" t="s"/>
      <x:c r="H2298" s="40" t="s">
        <x:v>767</x:v>
      </x:c>
      <x:c r="I2298" s="41" t="n">
        <x:v>1</x:v>
      </x:c>
      <x:c r="J2298" s="42" t="s"/>
      <x:c r="K2298" s="43">
        <x:f>ROUND(K2309,2)</x:f>
      </x:c>
      <x:c r="L2298" s="39" t="s">
        <x:v>1653</x:v>
      </x:c>
      <x:c r="M2298" s="38" t="s"/>
      <x:c r="N2298" s="38" t="s"/>
      <x:c r="O2298" s="38" t="s"/>
      <x:c r="P2298" s="38" t="s"/>
      <x:c r="Q2298" s="38" t="s"/>
      <x:c r="R2298" s="38" t="s"/>
      <x:c r="S2298" s="38" t="s"/>
      <x:c r="T2298" s="38" t="s"/>
      <x:c r="U2298" s="38" t="s"/>
      <x:c r="V2298" s="38" t="s"/>
      <x:c r="W2298" s="38" t="s"/>
      <x:c r="X2298" s="38" t="s"/>
      <x:c r="Y2298" s="38" t="s"/>
      <x:c r="Z2298" s="38" t="s"/>
      <x:c r="AA2298" s="38" t="s"/>
    </x:row>
    <x:row r="2299" spans="1:27">
      <x:c r="B2299" s="14" t="s">
        <x:v>769</x:v>
      </x:c>
    </x:row>
    <x:row r="2300" spans="1:27">
      <x:c r="B2300" s="0" t="s">
        <x:v>1646</x:v>
      </x:c>
      <x:c r="C2300" s="0" t="s">
        <x:v>771</x:v>
      </x:c>
      <x:c r="D2300" s="0" t="s">
        <x:v>1647</x:v>
      </x:c>
      <x:c r="E2300" s="44" t="n">
        <x:v>0.7</x:v>
      </x:c>
      <x:c r="F2300" s="0" t="s">
        <x:v>773</x:v>
      </x:c>
      <x:c r="G2300" s="0" t="s">
        <x:v>774</x:v>
      </x:c>
      <x:c r="H2300" s="45" t="n">
        <x:v>33.35</x:v>
      </x:c>
      <x:c r="I2300" s="0" t="s">
        <x:v>775</x:v>
      </x:c>
      <x:c r="J2300" s="46">
        <x:f>ROUND(E2300/I2298* H2300,5)</x:f>
      </x:c>
      <x:c r="K2300" s="47" t="s"/>
    </x:row>
    <x:row r="2301" spans="1:27">
      <x:c r="D2301" s="48" t="s">
        <x:v>776</x:v>
      </x:c>
      <x:c r="E2301" s="47" t="s"/>
      <x:c r="H2301" s="47" t="s"/>
      <x:c r="K2301" s="45">
        <x:f>SUM(J2300:J2300)</x:f>
      </x:c>
    </x:row>
    <x:row r="2302" spans="1:27">
      <x:c r="B2302" s="14" t="s">
        <x:v>781</x:v>
      </x:c>
      <x:c r="E2302" s="47" t="s"/>
      <x:c r="H2302" s="47" t="s"/>
      <x:c r="K2302" s="47" t="s"/>
    </x:row>
    <x:row r="2303" spans="1:27">
      <x:c r="B2303" s="0" t="s">
        <x:v>1654</x:v>
      </x:c>
      <x:c r="C2303" s="0" t="s">
        <x:v>15</x:v>
      </x:c>
      <x:c r="D2303" s="0" t="s">
        <x:v>1655</x:v>
      </x:c>
      <x:c r="E2303" s="44" t="n">
        <x:v>1</x:v>
      </x:c>
      <x:c r="G2303" s="0" t="s">
        <x:v>774</x:v>
      </x:c>
      <x:c r="H2303" s="45" t="n">
        <x:v>79.85</x:v>
      </x:c>
      <x:c r="I2303" s="0" t="s">
        <x:v>775</x:v>
      </x:c>
      <x:c r="J2303" s="46">
        <x:f>ROUND(E2303* H2303,5)</x:f>
      </x:c>
      <x:c r="K2303" s="47" t="s"/>
    </x:row>
    <x:row r="2304" spans="1:27">
      <x:c r="D2304" s="48" t="s">
        <x:v>789</x:v>
      </x:c>
      <x:c r="E2304" s="47" t="s"/>
      <x:c r="H2304" s="47" t="s"/>
      <x:c r="K2304" s="45">
        <x:f>SUM(J2303:J2303)</x:f>
      </x:c>
    </x:row>
    <x:row r="2305" spans="1:27">
      <x:c r="E2305" s="47" t="s"/>
      <x:c r="H2305" s="47" t="s"/>
      <x:c r="K2305" s="47" t="s"/>
    </x:row>
    <x:row r="2306" spans="1:27">
      <x:c r="D2306" s="48" t="s">
        <x:v>791</x:v>
      </x:c>
      <x:c r="E2306" s="47" t="s"/>
      <x:c r="H2306" s="47" t="n">
        <x:v>1.5</x:v>
      </x:c>
      <x:c r="I2306" s="0" t="s">
        <x:v>792</x:v>
      </x:c>
      <x:c r="J2306" s="0">
        <x:f>ROUND(H2306/100*K2301,5)</x:f>
      </x:c>
      <x:c r="K2306" s="47" t="s"/>
    </x:row>
    <x:row r="2307" spans="1:27">
      <x:c r="D2307" s="48" t="s">
        <x:v>790</x:v>
      </x:c>
      <x:c r="E2307" s="47" t="s"/>
      <x:c r="H2307" s="47" t="s"/>
      <x:c r="K2307" s="49">
        <x:f>SUM(J2299:J2306)</x:f>
      </x:c>
    </x:row>
    <x:row r="2308" spans="1:27">
      <x:c r="D2308" s="48" t="s">
        <x:v>882</x:v>
      </x:c>
      <x:c r="E2308" s="47" t="s"/>
      <x:c r="H2308" s="47" t="n">
        <x:v>3</x:v>
      </x:c>
      <x:c r="I2308" s="0" t="s">
        <x:v>792</x:v>
      </x:c>
      <x:c r="K2308" s="45">
        <x:f>ROUND(H2308/100*K2307,5)</x:f>
      </x:c>
    </x:row>
    <x:row r="2309" spans="1:27">
      <x:c r="D2309" s="48" t="s">
        <x:v>793</x:v>
      </x:c>
      <x:c r="E2309" s="47" t="s"/>
      <x:c r="H2309" s="47" t="s"/>
      <x:c r="K2309" s="49">
        <x:f>SUM(K2307:K2308)</x:f>
      </x:c>
    </x:row>
    <x:row r="2311" spans="1:27" customFormat="1" ht="45" customHeight="1">
      <x:c r="A2311" s="37" t="s">
        <x:v>1656</x:v>
      </x:c>
      <x:c r="B2311" s="37" t="s">
        <x:v>259</x:v>
      </x:c>
      <x:c r="C2311" s="38" t="s">
        <x:v>18</x:v>
      </x:c>
      <x:c r="D2311" s="39" t="s">
        <x:v>260</x:v>
      </x:c>
      <x:c r="E2311" s="38" t="s"/>
      <x:c r="F2311" s="38" t="s"/>
      <x:c r="G2311" s="38" t="s"/>
      <x:c r="H2311" s="40" t="s">
        <x:v>767</x:v>
      </x:c>
      <x:c r="I2311" s="41" t="n">
        <x:v>1</x:v>
      </x:c>
      <x:c r="J2311" s="42" t="s"/>
      <x:c r="K2311" s="43">
        <x:f>ROUND(K2326,2)</x:f>
      </x:c>
      <x:c r="L2311" s="39" t="s">
        <x:v>1657</x:v>
      </x:c>
      <x:c r="M2311" s="38" t="s"/>
      <x:c r="N2311" s="38" t="s"/>
      <x:c r="O2311" s="38" t="s"/>
      <x:c r="P2311" s="38" t="s"/>
      <x:c r="Q2311" s="38" t="s"/>
      <x:c r="R2311" s="38" t="s"/>
      <x:c r="S2311" s="38" t="s"/>
      <x:c r="T2311" s="38" t="s"/>
      <x:c r="U2311" s="38" t="s"/>
      <x:c r="V2311" s="38" t="s"/>
      <x:c r="W2311" s="38" t="s"/>
      <x:c r="X2311" s="38" t="s"/>
      <x:c r="Y2311" s="38" t="s"/>
      <x:c r="Z2311" s="38" t="s"/>
      <x:c r="AA2311" s="38" t="s"/>
    </x:row>
    <x:row r="2312" spans="1:27">
      <x:c r="B2312" s="14" t="s">
        <x:v>769</x:v>
      </x:c>
    </x:row>
    <x:row r="2313" spans="1:27">
      <x:c r="B2313" s="0" t="s">
        <x:v>1544</x:v>
      </x:c>
      <x:c r="C2313" s="0" t="s">
        <x:v>771</x:v>
      </x:c>
      <x:c r="D2313" s="0" t="s">
        <x:v>1087</x:v>
      </x:c>
      <x:c r="E2313" s="44" t="n">
        <x:v>0.36</x:v>
      </x:c>
      <x:c r="F2313" s="0" t="s">
        <x:v>773</x:v>
      </x:c>
      <x:c r="G2313" s="0" t="s">
        <x:v>774</x:v>
      </x:c>
      <x:c r="H2313" s="45" t="n">
        <x:v>32.36</x:v>
      </x:c>
      <x:c r="I2313" s="0" t="s">
        <x:v>775</x:v>
      </x:c>
      <x:c r="J2313" s="46">
        <x:f>ROUND(E2313/I2311* H2313,5)</x:f>
      </x:c>
      <x:c r="K2313" s="47" t="s"/>
    </x:row>
    <x:row r="2314" spans="1:27">
      <x:c r="B2314" s="0" t="s">
        <x:v>1545</x:v>
      </x:c>
      <x:c r="C2314" s="0" t="s">
        <x:v>771</x:v>
      </x:c>
      <x:c r="D2314" s="0" t="s">
        <x:v>1089</x:v>
      </x:c>
      <x:c r="E2314" s="44" t="n">
        <x:v>0.18</x:v>
      </x:c>
      <x:c r="F2314" s="0" t="s">
        <x:v>773</x:v>
      </x:c>
      <x:c r="G2314" s="0" t="s">
        <x:v>774</x:v>
      </x:c>
      <x:c r="H2314" s="45" t="n">
        <x:v>28.4</x:v>
      </x:c>
      <x:c r="I2314" s="0" t="s">
        <x:v>775</x:v>
      </x:c>
      <x:c r="J2314" s="46">
        <x:f>ROUND(E2314/I2311* H2314,5)</x:f>
      </x:c>
      <x:c r="K2314" s="47" t="s"/>
    </x:row>
    <x:row r="2315" spans="1:27">
      <x:c r="D2315" s="48" t="s">
        <x:v>776</x:v>
      </x:c>
      <x:c r="E2315" s="47" t="s"/>
      <x:c r="H2315" s="47" t="s"/>
      <x:c r="K2315" s="45">
        <x:f>SUM(J2313:J2314)</x:f>
      </x:c>
    </x:row>
    <x:row r="2316" spans="1:27">
      <x:c r="B2316" s="14" t="s">
        <x:v>781</x:v>
      </x:c>
      <x:c r="E2316" s="47" t="s"/>
      <x:c r="H2316" s="47" t="s"/>
      <x:c r="K2316" s="47" t="s"/>
    </x:row>
    <x:row r="2317" spans="1:27">
      <x:c r="B2317" s="0" t="s">
        <x:v>1658</x:v>
      </x:c>
      <x:c r="C2317" s="0" t="s">
        <x:v>67</x:v>
      </x:c>
      <x:c r="D2317" s="0" t="s">
        <x:v>1659</x:v>
      </x:c>
      <x:c r="E2317" s="44" t="n">
        <x:v>1</x:v>
      </x:c>
      <x:c r="G2317" s="0" t="s">
        <x:v>774</x:v>
      </x:c>
      <x:c r="H2317" s="45" t="n">
        <x:v>0.1</x:v>
      </x:c>
      <x:c r="I2317" s="0" t="s">
        <x:v>775</x:v>
      </x:c>
      <x:c r="J2317" s="46">
        <x:f>ROUND(E2317* H2317,5)</x:f>
      </x:c>
      <x:c r="K2317" s="47" t="s"/>
    </x:row>
    <x:row r="2318" spans="1:27">
      <x:c r="B2318" s="0" t="s">
        <x:v>1660</x:v>
      </x:c>
      <x:c r="C2318" s="0" t="s">
        <x:v>18</x:v>
      </x:c>
      <x:c r="D2318" s="0" t="s">
        <x:v>1661</x:v>
      </x:c>
      <x:c r="E2318" s="44" t="n">
        <x:v>1.4</x:v>
      </x:c>
      <x:c r="G2318" s="0" t="s">
        <x:v>774</x:v>
      </x:c>
      <x:c r="H2318" s="45" t="n">
        <x:v>7.62</x:v>
      </x:c>
      <x:c r="I2318" s="0" t="s">
        <x:v>775</x:v>
      </x:c>
      <x:c r="J2318" s="46">
        <x:f>ROUND(E2318* H2318,5)</x:f>
      </x:c>
      <x:c r="K2318" s="47" t="s"/>
    </x:row>
    <x:row r="2319" spans="1:27">
      <x:c r="B2319" s="0" t="s">
        <x:v>1662</x:v>
      </x:c>
      <x:c r="C2319" s="0" t="s">
        <x:v>67</x:v>
      </x:c>
      <x:c r="D2319" s="0" t="s">
        <x:v>1663</x:v>
      </x:c>
      <x:c r="E2319" s="44" t="n">
        <x:v>0.67</x:v>
      </x:c>
      <x:c r="G2319" s="0" t="s">
        <x:v>774</x:v>
      </x:c>
      <x:c r="H2319" s="45" t="n">
        <x:v>1.18</x:v>
      </x:c>
      <x:c r="I2319" s="0" t="s">
        <x:v>775</x:v>
      </x:c>
      <x:c r="J2319" s="46">
        <x:f>ROUND(E2319* H2319,5)</x:f>
      </x:c>
      <x:c r="K2319" s="47" t="s"/>
    </x:row>
    <x:row r="2320" spans="1:27">
      <x:c r="B2320" s="0" t="s">
        <x:v>1664</x:v>
      </x:c>
      <x:c r="C2320" s="0" t="s">
        <x:v>67</x:v>
      </x:c>
      <x:c r="D2320" s="0" t="s">
        <x:v>1665</x:v>
      </x:c>
      <x:c r="E2320" s="44" t="n">
        <x:v>0.33</x:v>
      </x:c>
      <x:c r="G2320" s="0" t="s">
        <x:v>774</x:v>
      </x:c>
      <x:c r="H2320" s="45" t="n">
        <x:v>6.42</x:v>
      </x:c>
      <x:c r="I2320" s="0" t="s">
        <x:v>775</x:v>
      </x:c>
      <x:c r="J2320" s="46">
        <x:f>ROUND(E2320* H2320,5)</x:f>
      </x:c>
      <x:c r="K2320" s="47" t="s"/>
    </x:row>
    <x:row r="2321" spans="1:27">
      <x:c r="D2321" s="48" t="s">
        <x:v>789</x:v>
      </x:c>
      <x:c r="E2321" s="47" t="s"/>
      <x:c r="H2321" s="47" t="s"/>
      <x:c r="K2321" s="45">
        <x:f>SUM(J2317:J2320)</x:f>
      </x:c>
    </x:row>
    <x:row r="2322" spans="1:27">
      <x:c r="E2322" s="47" t="s"/>
      <x:c r="H2322" s="47" t="s"/>
      <x:c r="K2322" s="47" t="s"/>
    </x:row>
    <x:row r="2323" spans="1:27">
      <x:c r="D2323" s="48" t="s">
        <x:v>791</x:v>
      </x:c>
      <x:c r="E2323" s="47" t="s"/>
      <x:c r="H2323" s="47" t="n">
        <x:v>1.5</x:v>
      </x:c>
      <x:c r="I2323" s="0" t="s">
        <x:v>792</x:v>
      </x:c>
      <x:c r="J2323" s="0">
        <x:f>ROUND(H2323/100*K2315,5)</x:f>
      </x:c>
      <x:c r="K2323" s="47" t="s"/>
    </x:row>
    <x:row r="2324" spans="1:27">
      <x:c r="D2324" s="48" t="s">
        <x:v>790</x:v>
      </x:c>
      <x:c r="E2324" s="47" t="s"/>
      <x:c r="H2324" s="47" t="s"/>
      <x:c r="K2324" s="49">
        <x:f>SUM(J2312:J2323)</x:f>
      </x:c>
    </x:row>
    <x:row r="2325" spans="1:27">
      <x:c r="D2325" s="48" t="s">
        <x:v>882</x:v>
      </x:c>
      <x:c r="E2325" s="47" t="s"/>
      <x:c r="H2325" s="47" t="n">
        <x:v>3</x:v>
      </x:c>
      <x:c r="I2325" s="0" t="s">
        <x:v>792</x:v>
      </x:c>
      <x:c r="K2325" s="45">
        <x:f>ROUND(H2325/100*K2324,5)</x:f>
      </x:c>
    </x:row>
    <x:row r="2326" spans="1:27">
      <x:c r="D2326" s="48" t="s">
        <x:v>793</x:v>
      </x:c>
      <x:c r="E2326" s="47" t="s"/>
      <x:c r="H2326" s="47" t="s"/>
      <x:c r="K2326" s="49">
        <x:f>SUM(K2324:K2325)</x:f>
      </x:c>
    </x:row>
    <x:row r="2328" spans="1:27" customFormat="1" ht="45" customHeight="1">
      <x:c r="A2328" s="37" t="s">
        <x:v>1666</x:v>
      </x:c>
      <x:c r="B2328" s="37" t="s">
        <x:v>279</x:v>
      </x:c>
      <x:c r="C2328" s="38" t="s">
        <x:v>18</x:v>
      </x:c>
      <x:c r="D2328" s="39" t="s">
        <x:v>280</x:v>
      </x:c>
      <x:c r="E2328" s="38" t="s"/>
      <x:c r="F2328" s="38" t="s"/>
      <x:c r="G2328" s="38" t="s"/>
      <x:c r="H2328" s="40" t="s">
        <x:v>767</x:v>
      </x:c>
      <x:c r="I2328" s="41" t="n">
        <x:v>1</x:v>
      </x:c>
      <x:c r="J2328" s="42" t="s"/>
      <x:c r="K2328" s="43">
        <x:f>ROUND(K2342,2)</x:f>
      </x:c>
      <x:c r="L2328" s="39" t="s">
        <x:v>1667</x:v>
      </x:c>
      <x:c r="M2328" s="38" t="s"/>
      <x:c r="N2328" s="38" t="s"/>
      <x:c r="O2328" s="38" t="s"/>
      <x:c r="P2328" s="38" t="s"/>
      <x:c r="Q2328" s="38" t="s"/>
      <x:c r="R2328" s="38" t="s"/>
      <x:c r="S2328" s="38" t="s"/>
      <x:c r="T2328" s="38" t="s"/>
      <x:c r="U2328" s="38" t="s"/>
      <x:c r="V2328" s="38" t="s"/>
      <x:c r="W2328" s="38" t="s"/>
      <x:c r="X2328" s="38" t="s"/>
      <x:c r="Y2328" s="38" t="s"/>
      <x:c r="Z2328" s="38" t="s"/>
      <x:c r="AA2328" s="38" t="s"/>
    </x:row>
    <x:row r="2329" spans="1:27">
      <x:c r="B2329" s="14" t="s">
        <x:v>769</x:v>
      </x:c>
    </x:row>
    <x:row r="2330" spans="1:27">
      <x:c r="B2330" s="0" t="s">
        <x:v>1394</x:v>
      </x:c>
      <x:c r="C2330" s="0" t="s">
        <x:v>771</x:v>
      </x:c>
      <x:c r="D2330" s="0" t="s">
        <x:v>1296</x:v>
      </x:c>
      <x:c r="E2330" s="44" t="n">
        <x:v>0.36</x:v>
      </x:c>
      <x:c r="F2330" s="0" t="s">
        <x:v>773</x:v>
      </x:c>
      <x:c r="G2330" s="0" t="s">
        <x:v>774</x:v>
      </x:c>
      <x:c r="H2330" s="45" t="n">
        <x:v>29.78</x:v>
      </x:c>
      <x:c r="I2330" s="0" t="s">
        <x:v>775</x:v>
      </x:c>
      <x:c r="J2330" s="46">
        <x:f>ROUND(E2330/I2328* H2330,5)</x:f>
      </x:c>
      <x:c r="K2330" s="47" t="s"/>
    </x:row>
    <x:row r="2331" spans="1:27">
      <x:c r="B2331" s="0" t="s">
        <x:v>1397</x:v>
      </x:c>
      <x:c r="C2331" s="0" t="s">
        <x:v>771</x:v>
      </x:c>
      <x:c r="D2331" s="0" t="s">
        <x:v>1298</x:v>
      </x:c>
      <x:c r="E2331" s="44" t="n">
        <x:v>0.18</x:v>
      </x:c>
      <x:c r="F2331" s="0" t="s">
        <x:v>773</x:v>
      </x:c>
      <x:c r="G2331" s="0" t="s">
        <x:v>774</x:v>
      </x:c>
      <x:c r="H2331" s="45" t="n">
        <x:v>25.51</x:v>
      </x:c>
      <x:c r="I2331" s="0" t="s">
        <x:v>775</x:v>
      </x:c>
      <x:c r="J2331" s="46">
        <x:f>ROUND(E2331/I2328* H2331,5)</x:f>
      </x:c>
      <x:c r="K2331" s="47" t="s"/>
    </x:row>
    <x:row r="2332" spans="1:27">
      <x:c r="D2332" s="48" t="s">
        <x:v>776</x:v>
      </x:c>
      <x:c r="E2332" s="47" t="s"/>
      <x:c r="H2332" s="47" t="s"/>
      <x:c r="K2332" s="45">
        <x:f>SUM(J2330:J2331)</x:f>
      </x:c>
    </x:row>
    <x:row r="2333" spans="1:27">
      <x:c r="B2333" s="14" t="s">
        <x:v>781</x:v>
      </x:c>
      <x:c r="E2333" s="47" t="s"/>
      <x:c r="H2333" s="47" t="s"/>
      <x:c r="K2333" s="47" t="s"/>
    </x:row>
    <x:row r="2334" spans="1:27">
      <x:c r="B2334" s="0" t="s">
        <x:v>1668</x:v>
      </x:c>
      <x:c r="C2334" s="0" t="s">
        <x:v>18</x:v>
      </x:c>
      <x:c r="D2334" s="0" t="s">
        <x:v>1669</x:v>
      </x:c>
      <x:c r="E2334" s="44" t="n">
        <x:v>1.25</x:v>
      </x:c>
      <x:c r="G2334" s="0" t="s">
        <x:v>774</x:v>
      </x:c>
      <x:c r="H2334" s="45" t="n">
        <x:v>5.01</x:v>
      </x:c>
      <x:c r="I2334" s="0" t="s">
        <x:v>775</x:v>
      </x:c>
      <x:c r="J2334" s="46">
        <x:f>ROUND(E2334* H2334,5)</x:f>
      </x:c>
      <x:c r="K2334" s="47" t="s"/>
    </x:row>
    <x:row r="2335" spans="1:27">
      <x:c r="B2335" s="0" t="s">
        <x:v>1670</x:v>
      </x:c>
      <x:c r="C2335" s="0" t="s">
        <x:v>67</x:v>
      </x:c>
      <x:c r="D2335" s="0" t="s">
        <x:v>1671</x:v>
      </x:c>
      <x:c r="E2335" s="44" t="n">
        <x:v>1</x:v>
      </x:c>
      <x:c r="G2335" s="0" t="s">
        <x:v>774</x:v>
      </x:c>
      <x:c r="H2335" s="45" t="n">
        <x:v>0.03</x:v>
      </x:c>
      <x:c r="I2335" s="0" t="s">
        <x:v>775</x:v>
      </x:c>
      <x:c r="J2335" s="46">
        <x:f>ROUND(E2335* H2335,5)</x:f>
      </x:c>
      <x:c r="K2335" s="47" t="s"/>
    </x:row>
    <x:row r="2336" spans="1:27">
      <x:c r="B2336" s="0" t="s">
        <x:v>1672</x:v>
      </x:c>
      <x:c r="C2336" s="0" t="s">
        <x:v>67</x:v>
      </x:c>
      <x:c r="D2336" s="0" t="s">
        <x:v>1673</x:v>
      </x:c>
      <x:c r="E2336" s="44" t="n">
        <x:v>1</x:v>
      </x:c>
      <x:c r="G2336" s="0" t="s">
        <x:v>774</x:v>
      </x:c>
      <x:c r="H2336" s="45" t="n">
        <x:v>2.3</x:v>
      </x:c>
      <x:c r="I2336" s="0" t="s">
        <x:v>775</x:v>
      </x:c>
      <x:c r="J2336" s="46">
        <x:f>ROUND(E2336* H2336,5)</x:f>
      </x:c>
      <x:c r="K2336" s="47" t="s"/>
    </x:row>
    <x:row r="2337" spans="1:27">
      <x:c r="D2337" s="48" t="s">
        <x:v>789</x:v>
      </x:c>
      <x:c r="E2337" s="47" t="s"/>
      <x:c r="H2337" s="47" t="s"/>
      <x:c r="K2337" s="45">
        <x:f>SUM(J2334:J2336)</x:f>
      </x:c>
    </x:row>
    <x:row r="2338" spans="1:27">
      <x:c r="E2338" s="47" t="s"/>
      <x:c r="H2338" s="47" t="s"/>
      <x:c r="K2338" s="47" t="s"/>
    </x:row>
    <x:row r="2339" spans="1:27">
      <x:c r="D2339" s="48" t="s">
        <x:v>791</x:v>
      </x:c>
      <x:c r="E2339" s="47" t="s"/>
      <x:c r="H2339" s="47" t="n">
        <x:v>1.5</x:v>
      </x:c>
      <x:c r="I2339" s="0" t="s">
        <x:v>792</x:v>
      </x:c>
      <x:c r="J2339" s="0">
        <x:f>ROUND(H2339/100*K2332,5)</x:f>
      </x:c>
      <x:c r="K2339" s="47" t="s"/>
    </x:row>
    <x:row r="2340" spans="1:27">
      <x:c r="D2340" s="48" t="s">
        <x:v>790</x:v>
      </x:c>
      <x:c r="E2340" s="47" t="s"/>
      <x:c r="H2340" s="47" t="s"/>
      <x:c r="K2340" s="49">
        <x:f>SUM(J2329:J2339)</x:f>
      </x:c>
    </x:row>
    <x:row r="2341" spans="1:27">
      <x:c r="D2341" s="48" t="s">
        <x:v>882</x:v>
      </x:c>
      <x:c r="E2341" s="47" t="s"/>
      <x:c r="H2341" s="47" t="n">
        <x:v>3</x:v>
      </x:c>
      <x:c r="I2341" s="0" t="s">
        <x:v>792</x:v>
      </x:c>
      <x:c r="K2341" s="45">
        <x:f>ROUND(H2341/100*K2340,5)</x:f>
      </x:c>
    </x:row>
    <x:row r="2342" spans="1:27">
      <x:c r="D2342" s="48" t="s">
        <x:v>793</x:v>
      </x:c>
      <x:c r="E2342" s="47" t="s"/>
      <x:c r="H2342" s="47" t="s"/>
      <x:c r="K2342" s="49">
        <x:f>SUM(K2340:K2341)</x:f>
      </x:c>
    </x:row>
    <x:row r="2344" spans="1:27" customFormat="1" ht="45" customHeight="1">
      <x:c r="A2344" s="37" t="s">
        <x:v>1674</x:v>
      </x:c>
      <x:c r="B2344" s="37" t="s">
        <x:v>281</x:v>
      </x:c>
      <x:c r="C2344" s="38" t="s">
        <x:v>18</x:v>
      </x:c>
      <x:c r="D2344" s="39" t="s">
        <x:v>282</x:v>
      </x:c>
      <x:c r="E2344" s="38" t="s"/>
      <x:c r="F2344" s="38" t="s"/>
      <x:c r="G2344" s="38" t="s"/>
      <x:c r="H2344" s="40" t="s">
        <x:v>767</x:v>
      </x:c>
      <x:c r="I2344" s="41" t="n">
        <x:v>1</x:v>
      </x:c>
      <x:c r="J2344" s="42" t="s"/>
      <x:c r="K2344" s="43">
        <x:f>ROUND(K2358,2)</x:f>
      </x:c>
      <x:c r="L2344" s="39" t="s">
        <x:v>1675</x:v>
      </x:c>
      <x:c r="M2344" s="38" t="s"/>
      <x:c r="N2344" s="38" t="s"/>
      <x:c r="O2344" s="38" t="s"/>
      <x:c r="P2344" s="38" t="s"/>
      <x:c r="Q2344" s="38" t="s"/>
      <x:c r="R2344" s="38" t="s"/>
      <x:c r="S2344" s="38" t="s"/>
      <x:c r="T2344" s="38" t="s"/>
      <x:c r="U2344" s="38" t="s"/>
      <x:c r="V2344" s="38" t="s"/>
      <x:c r="W2344" s="38" t="s"/>
      <x:c r="X2344" s="38" t="s"/>
      <x:c r="Y2344" s="38" t="s"/>
      <x:c r="Z2344" s="38" t="s"/>
      <x:c r="AA2344" s="38" t="s"/>
    </x:row>
    <x:row r="2345" spans="1:27">
      <x:c r="B2345" s="14" t="s">
        <x:v>769</x:v>
      </x:c>
    </x:row>
    <x:row r="2346" spans="1:27">
      <x:c r="B2346" s="0" t="s">
        <x:v>1397</x:v>
      </x:c>
      <x:c r="C2346" s="0" t="s">
        <x:v>771</x:v>
      </x:c>
      <x:c r="D2346" s="0" t="s">
        <x:v>1298</x:v>
      </x:c>
      <x:c r="E2346" s="44" t="n">
        <x:v>0.18</x:v>
      </x:c>
      <x:c r="F2346" s="0" t="s">
        <x:v>773</x:v>
      </x:c>
      <x:c r="G2346" s="0" t="s">
        <x:v>774</x:v>
      </x:c>
      <x:c r="H2346" s="45" t="n">
        <x:v>25.51</x:v>
      </x:c>
      <x:c r="I2346" s="0" t="s">
        <x:v>775</x:v>
      </x:c>
      <x:c r="J2346" s="46">
        <x:f>ROUND(E2346/I2344* H2346,5)</x:f>
      </x:c>
      <x:c r="K2346" s="47" t="s"/>
    </x:row>
    <x:row r="2347" spans="1:27">
      <x:c r="B2347" s="0" t="s">
        <x:v>1394</x:v>
      </x:c>
      <x:c r="C2347" s="0" t="s">
        <x:v>771</x:v>
      </x:c>
      <x:c r="D2347" s="0" t="s">
        <x:v>1296</x:v>
      </x:c>
      <x:c r="E2347" s="44" t="n">
        <x:v>0.36</x:v>
      </x:c>
      <x:c r="F2347" s="0" t="s">
        <x:v>773</x:v>
      </x:c>
      <x:c r="G2347" s="0" t="s">
        <x:v>774</x:v>
      </x:c>
      <x:c r="H2347" s="45" t="n">
        <x:v>29.78</x:v>
      </x:c>
      <x:c r="I2347" s="0" t="s">
        <x:v>775</x:v>
      </x:c>
      <x:c r="J2347" s="46">
        <x:f>ROUND(E2347/I2344* H2347,5)</x:f>
      </x:c>
      <x:c r="K2347" s="47" t="s"/>
    </x:row>
    <x:row r="2348" spans="1:27">
      <x:c r="D2348" s="48" t="s">
        <x:v>776</x:v>
      </x:c>
      <x:c r="E2348" s="47" t="s"/>
      <x:c r="H2348" s="47" t="s"/>
      <x:c r="K2348" s="45">
        <x:f>SUM(J2346:J2347)</x:f>
      </x:c>
    </x:row>
    <x:row r="2349" spans="1:27">
      <x:c r="B2349" s="14" t="s">
        <x:v>781</x:v>
      </x:c>
      <x:c r="E2349" s="47" t="s"/>
      <x:c r="H2349" s="47" t="s"/>
      <x:c r="K2349" s="47" t="s"/>
    </x:row>
    <x:row r="2350" spans="1:27">
      <x:c r="B2350" s="0" t="s">
        <x:v>1658</x:v>
      </x:c>
      <x:c r="C2350" s="0" t="s">
        <x:v>67</x:v>
      </x:c>
      <x:c r="D2350" s="0" t="s">
        <x:v>1659</x:v>
      </x:c>
      <x:c r="E2350" s="44" t="n">
        <x:v>1</x:v>
      </x:c>
      <x:c r="G2350" s="0" t="s">
        <x:v>774</x:v>
      </x:c>
      <x:c r="H2350" s="45" t="n">
        <x:v>0.1</x:v>
      </x:c>
      <x:c r="I2350" s="0" t="s">
        <x:v>775</x:v>
      </x:c>
      <x:c r="J2350" s="46">
        <x:f>ROUND(E2350* H2350,5)</x:f>
      </x:c>
      <x:c r="K2350" s="47" t="s"/>
    </x:row>
    <x:row r="2351" spans="1:27">
      <x:c r="B2351" s="0" t="s">
        <x:v>1664</x:v>
      </x:c>
      <x:c r="C2351" s="0" t="s">
        <x:v>67</x:v>
      </x:c>
      <x:c r="D2351" s="0" t="s">
        <x:v>1665</x:v>
      </x:c>
      <x:c r="E2351" s="44" t="n">
        <x:v>1</x:v>
      </x:c>
      <x:c r="G2351" s="0" t="s">
        <x:v>774</x:v>
      </x:c>
      <x:c r="H2351" s="45" t="n">
        <x:v>6.42</x:v>
      </x:c>
      <x:c r="I2351" s="0" t="s">
        <x:v>775</x:v>
      </x:c>
      <x:c r="J2351" s="46">
        <x:f>ROUND(E2351* H2351,5)</x:f>
      </x:c>
      <x:c r="K2351" s="47" t="s"/>
    </x:row>
    <x:row r="2352" spans="1:27">
      <x:c r="B2352" s="0" t="s">
        <x:v>1676</x:v>
      </x:c>
      <x:c r="C2352" s="0" t="s">
        <x:v>18</x:v>
      </x:c>
      <x:c r="D2352" s="0" t="s">
        <x:v>1677</x:v>
      </x:c>
      <x:c r="E2352" s="44" t="n">
        <x:v>1.25</x:v>
      </x:c>
      <x:c r="G2352" s="0" t="s">
        <x:v>774</x:v>
      </x:c>
      <x:c r="H2352" s="45" t="n">
        <x:v>8</x:v>
      </x:c>
      <x:c r="I2352" s="0" t="s">
        <x:v>775</x:v>
      </x:c>
      <x:c r="J2352" s="46">
        <x:f>ROUND(E2352* H2352,5)</x:f>
      </x:c>
      <x:c r="K2352" s="47" t="s"/>
    </x:row>
    <x:row r="2353" spans="1:27">
      <x:c r="D2353" s="48" t="s">
        <x:v>789</x:v>
      </x:c>
      <x:c r="E2353" s="47" t="s"/>
      <x:c r="H2353" s="47" t="s"/>
      <x:c r="K2353" s="45">
        <x:f>SUM(J2350:J2352)</x:f>
      </x:c>
    </x:row>
    <x:row r="2354" spans="1:27">
      <x:c r="E2354" s="47" t="s"/>
      <x:c r="H2354" s="47" t="s"/>
      <x:c r="K2354" s="47" t="s"/>
    </x:row>
    <x:row r="2355" spans="1:27">
      <x:c r="D2355" s="48" t="s">
        <x:v>791</x:v>
      </x:c>
      <x:c r="E2355" s="47" t="s"/>
      <x:c r="H2355" s="47" t="n">
        <x:v>1.5</x:v>
      </x:c>
      <x:c r="I2355" s="0" t="s">
        <x:v>792</x:v>
      </x:c>
      <x:c r="J2355" s="0">
        <x:f>ROUND(H2355/100*K2348,5)</x:f>
      </x:c>
      <x:c r="K2355" s="47" t="s"/>
    </x:row>
    <x:row r="2356" spans="1:27">
      <x:c r="D2356" s="48" t="s">
        <x:v>790</x:v>
      </x:c>
      <x:c r="E2356" s="47" t="s"/>
      <x:c r="H2356" s="47" t="s"/>
      <x:c r="K2356" s="49">
        <x:f>SUM(J2345:J2355)</x:f>
      </x:c>
    </x:row>
    <x:row r="2357" spans="1:27">
      <x:c r="D2357" s="48" t="s">
        <x:v>882</x:v>
      </x:c>
      <x:c r="E2357" s="47" t="s"/>
      <x:c r="H2357" s="47" t="n">
        <x:v>3</x:v>
      </x:c>
      <x:c r="I2357" s="0" t="s">
        <x:v>792</x:v>
      </x:c>
      <x:c r="K2357" s="45">
        <x:f>ROUND(H2357/100*K2356,5)</x:f>
      </x:c>
    </x:row>
    <x:row r="2358" spans="1:27">
      <x:c r="D2358" s="48" t="s">
        <x:v>793</x:v>
      </x:c>
      <x:c r="E2358" s="47" t="s"/>
      <x:c r="H2358" s="47" t="s"/>
      <x:c r="K2358" s="49">
        <x:f>SUM(K2356:K2357)</x:f>
      </x:c>
    </x:row>
    <x:row r="2360" spans="1:27" customFormat="1" ht="45" customHeight="1">
      <x:c r="A2360" s="37" t="s">
        <x:v>1678</x:v>
      </x:c>
      <x:c r="B2360" s="37" t="s">
        <x:v>275</x:v>
      </x:c>
      <x:c r="C2360" s="38" t="s">
        <x:v>18</x:v>
      </x:c>
      <x:c r="D2360" s="39" t="s">
        <x:v>276</x:v>
      </x:c>
      <x:c r="E2360" s="38" t="s"/>
      <x:c r="F2360" s="38" t="s"/>
      <x:c r="G2360" s="38" t="s"/>
      <x:c r="H2360" s="40" t="s">
        <x:v>767</x:v>
      </x:c>
      <x:c r="I2360" s="41" t="n">
        <x:v>1</x:v>
      </x:c>
      <x:c r="J2360" s="42" t="s"/>
      <x:c r="K2360" s="43">
        <x:f>ROUND(K2374,2)</x:f>
      </x:c>
      <x:c r="L2360" s="39" t="s">
        <x:v>1679</x:v>
      </x:c>
      <x:c r="M2360" s="38" t="s"/>
      <x:c r="N2360" s="38" t="s"/>
      <x:c r="O2360" s="38" t="s"/>
      <x:c r="P2360" s="38" t="s"/>
      <x:c r="Q2360" s="38" t="s"/>
      <x:c r="R2360" s="38" t="s"/>
      <x:c r="S2360" s="38" t="s"/>
      <x:c r="T2360" s="38" t="s"/>
      <x:c r="U2360" s="38" t="s"/>
      <x:c r="V2360" s="38" t="s"/>
      <x:c r="W2360" s="38" t="s"/>
      <x:c r="X2360" s="38" t="s"/>
      <x:c r="Y2360" s="38" t="s"/>
      <x:c r="Z2360" s="38" t="s"/>
      <x:c r="AA2360" s="38" t="s"/>
    </x:row>
    <x:row r="2361" spans="1:27">
      <x:c r="B2361" s="14" t="s">
        <x:v>769</x:v>
      </x:c>
    </x:row>
    <x:row r="2362" spans="1:27">
      <x:c r="B2362" s="0" t="s">
        <x:v>1394</x:v>
      </x:c>
      <x:c r="C2362" s="0" t="s">
        <x:v>771</x:v>
      </x:c>
      <x:c r="D2362" s="0" t="s">
        <x:v>1296</x:v>
      </x:c>
      <x:c r="E2362" s="44" t="n">
        <x:v>0.36</x:v>
      </x:c>
      <x:c r="F2362" s="0" t="s">
        <x:v>773</x:v>
      </x:c>
      <x:c r="G2362" s="0" t="s">
        <x:v>774</x:v>
      </x:c>
      <x:c r="H2362" s="45" t="n">
        <x:v>29.78</x:v>
      </x:c>
      <x:c r="I2362" s="0" t="s">
        <x:v>775</x:v>
      </x:c>
      <x:c r="J2362" s="46">
        <x:f>ROUND(E2362/I2360* H2362,5)</x:f>
      </x:c>
      <x:c r="K2362" s="47" t="s"/>
    </x:row>
    <x:row r="2363" spans="1:27">
      <x:c r="B2363" s="0" t="s">
        <x:v>1397</x:v>
      </x:c>
      <x:c r="C2363" s="0" t="s">
        <x:v>771</x:v>
      </x:c>
      <x:c r="D2363" s="0" t="s">
        <x:v>1298</x:v>
      </x:c>
      <x:c r="E2363" s="44" t="n">
        <x:v>0.18</x:v>
      </x:c>
      <x:c r="F2363" s="0" t="s">
        <x:v>773</x:v>
      </x:c>
      <x:c r="G2363" s="0" t="s">
        <x:v>774</x:v>
      </x:c>
      <x:c r="H2363" s="45" t="n">
        <x:v>25.51</x:v>
      </x:c>
      <x:c r="I2363" s="0" t="s">
        <x:v>775</x:v>
      </x:c>
      <x:c r="J2363" s="46">
        <x:f>ROUND(E2363/I2360* H2363,5)</x:f>
      </x:c>
      <x:c r="K2363" s="47" t="s"/>
    </x:row>
    <x:row r="2364" spans="1:27">
      <x:c r="D2364" s="48" t="s">
        <x:v>776</x:v>
      </x:c>
      <x:c r="E2364" s="47" t="s"/>
      <x:c r="H2364" s="47" t="s"/>
      <x:c r="K2364" s="45">
        <x:f>SUM(J2362:J2363)</x:f>
      </x:c>
    </x:row>
    <x:row r="2365" spans="1:27">
      <x:c r="B2365" s="14" t="s">
        <x:v>781</x:v>
      </x:c>
      <x:c r="E2365" s="47" t="s"/>
      <x:c r="H2365" s="47" t="s"/>
      <x:c r="K2365" s="47" t="s"/>
    </x:row>
    <x:row r="2366" spans="1:27">
      <x:c r="B2366" s="0" t="s">
        <x:v>1680</x:v>
      </x:c>
      <x:c r="C2366" s="0" t="s">
        <x:v>18</x:v>
      </x:c>
      <x:c r="D2366" s="0" t="s">
        <x:v>1681</x:v>
      </x:c>
      <x:c r="E2366" s="44" t="n">
        <x:v>1.25</x:v>
      </x:c>
      <x:c r="G2366" s="0" t="s">
        <x:v>774</x:v>
      </x:c>
      <x:c r="H2366" s="45" t="n">
        <x:v>2.57</x:v>
      </x:c>
      <x:c r="I2366" s="0" t="s">
        <x:v>775</x:v>
      </x:c>
      <x:c r="J2366" s="46">
        <x:f>ROUND(E2366* H2366,5)</x:f>
      </x:c>
      <x:c r="K2366" s="47" t="s"/>
    </x:row>
    <x:row r="2367" spans="1:27">
      <x:c r="B2367" s="0" t="s">
        <x:v>1682</x:v>
      </x:c>
      <x:c r="C2367" s="0" t="s">
        <x:v>67</x:v>
      </x:c>
      <x:c r="D2367" s="0" t="s">
        <x:v>1683</x:v>
      </x:c>
      <x:c r="E2367" s="44" t="n">
        <x:v>1</x:v>
      </x:c>
      <x:c r="G2367" s="0" t="s">
        <x:v>774</x:v>
      </x:c>
      <x:c r="H2367" s="45" t="n">
        <x:v>0.87</x:v>
      </x:c>
      <x:c r="I2367" s="0" t="s">
        <x:v>775</x:v>
      </x:c>
      <x:c r="J2367" s="46">
        <x:f>ROUND(E2367* H2367,5)</x:f>
      </x:c>
      <x:c r="K2367" s="47" t="s"/>
    </x:row>
    <x:row r="2368" spans="1:27">
      <x:c r="B2368" s="0" t="s">
        <x:v>1684</x:v>
      </x:c>
      <x:c r="C2368" s="0" t="s">
        <x:v>67</x:v>
      </x:c>
      <x:c r="D2368" s="0" t="s">
        <x:v>1685</x:v>
      </x:c>
      <x:c r="E2368" s="44" t="n">
        <x:v>1</x:v>
      </x:c>
      <x:c r="G2368" s="0" t="s">
        <x:v>774</x:v>
      </x:c>
      <x:c r="H2368" s="45" t="n">
        <x:v>0.01</x:v>
      </x:c>
      <x:c r="I2368" s="0" t="s">
        <x:v>775</x:v>
      </x:c>
      <x:c r="J2368" s="46">
        <x:f>ROUND(E2368* H2368,5)</x:f>
      </x:c>
      <x:c r="K2368" s="47" t="s"/>
    </x:row>
    <x:row r="2369" spans="1:27">
      <x:c r="D2369" s="48" t="s">
        <x:v>789</x:v>
      </x:c>
      <x:c r="E2369" s="47" t="s"/>
      <x:c r="H2369" s="47" t="s"/>
      <x:c r="K2369" s="45">
        <x:f>SUM(J2366:J2368)</x:f>
      </x:c>
    </x:row>
    <x:row r="2370" spans="1:27">
      <x:c r="E2370" s="47" t="s"/>
      <x:c r="H2370" s="47" t="s"/>
      <x:c r="K2370" s="47" t="s"/>
    </x:row>
    <x:row r="2371" spans="1:27">
      <x:c r="D2371" s="48" t="s">
        <x:v>791</x:v>
      </x:c>
      <x:c r="E2371" s="47" t="s"/>
      <x:c r="H2371" s="47" t="n">
        <x:v>1.5</x:v>
      </x:c>
      <x:c r="I2371" s="0" t="s">
        <x:v>792</x:v>
      </x:c>
      <x:c r="J2371" s="0">
        <x:f>ROUND(H2371/100*K2364,5)</x:f>
      </x:c>
      <x:c r="K2371" s="47" t="s"/>
    </x:row>
    <x:row r="2372" spans="1:27">
      <x:c r="D2372" s="48" t="s">
        <x:v>790</x:v>
      </x:c>
      <x:c r="E2372" s="47" t="s"/>
      <x:c r="H2372" s="47" t="s"/>
      <x:c r="K2372" s="49">
        <x:f>SUM(J2361:J2371)</x:f>
      </x:c>
    </x:row>
    <x:row r="2373" spans="1:27">
      <x:c r="D2373" s="48" t="s">
        <x:v>882</x:v>
      </x:c>
      <x:c r="E2373" s="47" t="s"/>
      <x:c r="H2373" s="47" t="n">
        <x:v>3</x:v>
      </x:c>
      <x:c r="I2373" s="0" t="s">
        <x:v>792</x:v>
      </x:c>
      <x:c r="K2373" s="45">
        <x:f>ROUND(H2373/100*K2372,5)</x:f>
      </x:c>
    </x:row>
    <x:row r="2374" spans="1:27">
      <x:c r="D2374" s="48" t="s">
        <x:v>793</x:v>
      </x:c>
      <x:c r="E2374" s="47" t="s"/>
      <x:c r="H2374" s="47" t="s"/>
      <x:c r="K2374" s="49">
        <x:f>SUM(K2372:K2373)</x:f>
      </x:c>
    </x:row>
    <x:row r="2376" spans="1:27" customFormat="1" ht="45" customHeight="1">
      <x:c r="A2376" s="37" t="s">
        <x:v>1686</x:v>
      </x:c>
      <x:c r="B2376" s="37" t="s">
        <x:v>277</x:v>
      </x:c>
      <x:c r="C2376" s="38" t="s">
        <x:v>18</x:v>
      </x:c>
      <x:c r="D2376" s="39" t="s">
        <x:v>278</x:v>
      </x:c>
      <x:c r="E2376" s="38" t="s"/>
      <x:c r="F2376" s="38" t="s"/>
      <x:c r="G2376" s="38" t="s"/>
      <x:c r="H2376" s="40" t="s">
        <x:v>767</x:v>
      </x:c>
      <x:c r="I2376" s="41" t="n">
        <x:v>1</x:v>
      </x:c>
      <x:c r="J2376" s="42" t="s"/>
      <x:c r="K2376" s="43">
        <x:f>ROUND(K2390,2)</x:f>
      </x:c>
      <x:c r="L2376" s="39" t="s">
        <x:v>1687</x:v>
      </x:c>
      <x:c r="M2376" s="38" t="s"/>
      <x:c r="N2376" s="38" t="s"/>
      <x:c r="O2376" s="38" t="s"/>
      <x:c r="P2376" s="38" t="s"/>
      <x:c r="Q2376" s="38" t="s"/>
      <x:c r="R2376" s="38" t="s"/>
      <x:c r="S2376" s="38" t="s"/>
      <x:c r="T2376" s="38" t="s"/>
      <x:c r="U2376" s="38" t="s"/>
      <x:c r="V2376" s="38" t="s"/>
      <x:c r="W2376" s="38" t="s"/>
      <x:c r="X2376" s="38" t="s"/>
      <x:c r="Y2376" s="38" t="s"/>
      <x:c r="Z2376" s="38" t="s"/>
      <x:c r="AA2376" s="38" t="s"/>
    </x:row>
    <x:row r="2377" spans="1:27">
      <x:c r="B2377" s="14" t="s">
        <x:v>769</x:v>
      </x:c>
    </x:row>
    <x:row r="2378" spans="1:27">
      <x:c r="B2378" s="0" t="s">
        <x:v>1397</x:v>
      </x:c>
      <x:c r="C2378" s="0" t="s">
        <x:v>771</x:v>
      </x:c>
      <x:c r="D2378" s="0" t="s">
        <x:v>1298</x:v>
      </x:c>
      <x:c r="E2378" s="44" t="n">
        <x:v>0.18</x:v>
      </x:c>
      <x:c r="F2378" s="0" t="s">
        <x:v>773</x:v>
      </x:c>
      <x:c r="G2378" s="0" t="s">
        <x:v>774</x:v>
      </x:c>
      <x:c r="H2378" s="45" t="n">
        <x:v>25.51</x:v>
      </x:c>
      <x:c r="I2378" s="0" t="s">
        <x:v>775</x:v>
      </x:c>
      <x:c r="J2378" s="46">
        <x:f>ROUND(E2378/I2376* H2378,5)</x:f>
      </x:c>
      <x:c r="K2378" s="47" t="s"/>
    </x:row>
    <x:row r="2379" spans="1:27">
      <x:c r="B2379" s="0" t="s">
        <x:v>1394</x:v>
      </x:c>
      <x:c r="C2379" s="0" t="s">
        <x:v>771</x:v>
      </x:c>
      <x:c r="D2379" s="0" t="s">
        <x:v>1296</x:v>
      </x:c>
      <x:c r="E2379" s="44" t="n">
        <x:v>0.36</x:v>
      </x:c>
      <x:c r="F2379" s="0" t="s">
        <x:v>773</x:v>
      </x:c>
      <x:c r="G2379" s="0" t="s">
        <x:v>774</x:v>
      </x:c>
      <x:c r="H2379" s="45" t="n">
        <x:v>29.78</x:v>
      </x:c>
      <x:c r="I2379" s="0" t="s">
        <x:v>775</x:v>
      </x:c>
      <x:c r="J2379" s="46">
        <x:f>ROUND(E2379/I2376* H2379,5)</x:f>
      </x:c>
      <x:c r="K2379" s="47" t="s"/>
    </x:row>
    <x:row r="2380" spans="1:27">
      <x:c r="D2380" s="48" t="s">
        <x:v>776</x:v>
      </x:c>
      <x:c r="E2380" s="47" t="s"/>
      <x:c r="H2380" s="47" t="s"/>
      <x:c r="K2380" s="45">
        <x:f>SUM(J2378:J2379)</x:f>
      </x:c>
    </x:row>
    <x:row r="2381" spans="1:27">
      <x:c r="B2381" s="14" t="s">
        <x:v>781</x:v>
      </x:c>
      <x:c r="E2381" s="47" t="s"/>
      <x:c r="H2381" s="47" t="s"/>
      <x:c r="K2381" s="47" t="s"/>
    </x:row>
    <x:row r="2382" spans="1:27">
      <x:c r="B2382" s="0" t="s">
        <x:v>1688</x:v>
      </x:c>
      <x:c r="C2382" s="0" t="s">
        <x:v>67</x:v>
      </x:c>
      <x:c r="D2382" s="0" t="s">
        <x:v>1689</x:v>
      </x:c>
      <x:c r="E2382" s="44" t="n">
        <x:v>1</x:v>
      </x:c>
      <x:c r="G2382" s="0" t="s">
        <x:v>774</x:v>
      </x:c>
      <x:c r="H2382" s="45" t="n">
        <x:v>0.02</x:v>
      </x:c>
      <x:c r="I2382" s="0" t="s">
        <x:v>775</x:v>
      </x:c>
      <x:c r="J2382" s="46">
        <x:f>ROUND(E2382* H2382,5)</x:f>
      </x:c>
      <x:c r="K2382" s="47" t="s"/>
    </x:row>
    <x:row r="2383" spans="1:27">
      <x:c r="B2383" s="0" t="s">
        <x:v>1690</x:v>
      </x:c>
      <x:c r="C2383" s="0" t="s">
        <x:v>18</x:v>
      </x:c>
      <x:c r="D2383" s="0" t="s">
        <x:v>1691</x:v>
      </x:c>
      <x:c r="E2383" s="44" t="n">
        <x:v>1.25</x:v>
      </x:c>
      <x:c r="G2383" s="0" t="s">
        <x:v>774</x:v>
      </x:c>
      <x:c r="H2383" s="45" t="n">
        <x:v>3.26</x:v>
      </x:c>
      <x:c r="I2383" s="0" t="s">
        <x:v>775</x:v>
      </x:c>
      <x:c r="J2383" s="46">
        <x:f>ROUND(E2383* H2383,5)</x:f>
      </x:c>
      <x:c r="K2383" s="47" t="s"/>
    </x:row>
    <x:row r="2384" spans="1:27">
      <x:c r="B2384" s="0" t="s">
        <x:v>1692</x:v>
      </x:c>
      <x:c r="C2384" s="0" t="s">
        <x:v>67</x:v>
      </x:c>
      <x:c r="D2384" s="0" t="s">
        <x:v>1693</x:v>
      </x:c>
      <x:c r="E2384" s="44" t="n">
        <x:v>1</x:v>
      </x:c>
      <x:c r="G2384" s="0" t="s">
        <x:v>774</x:v>
      </x:c>
      <x:c r="H2384" s="45" t="n">
        <x:v>1.37</x:v>
      </x:c>
      <x:c r="I2384" s="0" t="s">
        <x:v>775</x:v>
      </x:c>
      <x:c r="J2384" s="46">
        <x:f>ROUND(E2384* H2384,5)</x:f>
      </x:c>
      <x:c r="K2384" s="47" t="s"/>
    </x:row>
    <x:row r="2385" spans="1:27">
      <x:c r="D2385" s="48" t="s">
        <x:v>789</x:v>
      </x:c>
      <x:c r="E2385" s="47" t="s"/>
      <x:c r="H2385" s="47" t="s"/>
      <x:c r="K2385" s="45">
        <x:f>SUM(J2382:J2384)</x:f>
      </x:c>
    </x:row>
    <x:row r="2386" spans="1:27">
      <x:c r="E2386" s="47" t="s"/>
      <x:c r="H2386" s="47" t="s"/>
      <x:c r="K2386" s="47" t="s"/>
    </x:row>
    <x:row r="2387" spans="1:27">
      <x:c r="D2387" s="48" t="s">
        <x:v>791</x:v>
      </x:c>
      <x:c r="E2387" s="47" t="s"/>
      <x:c r="H2387" s="47" t="n">
        <x:v>1.5</x:v>
      </x:c>
      <x:c r="I2387" s="0" t="s">
        <x:v>792</x:v>
      </x:c>
      <x:c r="J2387" s="0">
        <x:f>ROUND(H2387/100*K2380,5)</x:f>
      </x:c>
      <x:c r="K2387" s="47" t="s"/>
    </x:row>
    <x:row r="2388" spans="1:27">
      <x:c r="D2388" s="48" t="s">
        <x:v>790</x:v>
      </x:c>
      <x:c r="E2388" s="47" t="s"/>
      <x:c r="H2388" s="47" t="s"/>
      <x:c r="K2388" s="49">
        <x:f>SUM(J2377:J2387)</x:f>
      </x:c>
    </x:row>
    <x:row r="2389" spans="1:27">
      <x:c r="D2389" s="48" t="s">
        <x:v>882</x:v>
      </x:c>
      <x:c r="E2389" s="47" t="s"/>
      <x:c r="H2389" s="47" t="n">
        <x:v>3</x:v>
      </x:c>
      <x:c r="I2389" s="0" t="s">
        <x:v>792</x:v>
      </x:c>
      <x:c r="K2389" s="45">
        <x:f>ROUND(H2389/100*K2388,5)</x:f>
      </x:c>
    </x:row>
    <x:row r="2390" spans="1:27">
      <x:c r="D2390" s="48" t="s">
        <x:v>793</x:v>
      </x:c>
      <x:c r="E2390" s="47" t="s"/>
      <x:c r="H2390" s="47" t="s"/>
      <x:c r="K2390" s="49">
        <x:f>SUM(K2388:K2389)</x:f>
      </x:c>
    </x:row>
    <x:row r="2392" spans="1:27" customFormat="1" ht="45" customHeight="1">
      <x:c r="A2392" s="37" t="s">
        <x:v>1694</x:v>
      </x:c>
      <x:c r="B2392" s="37" t="s">
        <x:v>273</x:v>
      </x:c>
      <x:c r="C2392" s="38" t="s">
        <x:v>18</x:v>
      </x:c>
      <x:c r="D2392" s="39" t="s">
        <x:v>274</x:v>
      </x:c>
      <x:c r="E2392" s="38" t="s"/>
      <x:c r="F2392" s="38" t="s"/>
      <x:c r="G2392" s="38" t="s"/>
      <x:c r="H2392" s="40" t="s">
        <x:v>767</x:v>
      </x:c>
      <x:c r="I2392" s="41" t="n">
        <x:v>1</x:v>
      </x:c>
      <x:c r="J2392" s="42" t="s"/>
      <x:c r="K2392" s="43">
        <x:f>ROUND(K2406,2)</x:f>
      </x:c>
      <x:c r="L2392" s="39" t="s">
        <x:v>1695</x:v>
      </x:c>
      <x:c r="M2392" s="38" t="s"/>
      <x:c r="N2392" s="38" t="s"/>
      <x:c r="O2392" s="38" t="s"/>
      <x:c r="P2392" s="38" t="s"/>
      <x:c r="Q2392" s="38" t="s"/>
      <x:c r="R2392" s="38" t="s"/>
      <x:c r="S2392" s="38" t="s"/>
      <x:c r="T2392" s="38" t="s"/>
      <x:c r="U2392" s="38" t="s"/>
      <x:c r="V2392" s="38" t="s"/>
      <x:c r="W2392" s="38" t="s"/>
      <x:c r="X2392" s="38" t="s"/>
      <x:c r="Y2392" s="38" t="s"/>
      <x:c r="Z2392" s="38" t="s"/>
      <x:c r="AA2392" s="38" t="s"/>
    </x:row>
    <x:row r="2393" spans="1:27">
      <x:c r="B2393" s="14" t="s">
        <x:v>769</x:v>
      </x:c>
    </x:row>
    <x:row r="2394" spans="1:27">
      <x:c r="B2394" s="0" t="s">
        <x:v>1394</x:v>
      </x:c>
      <x:c r="C2394" s="0" t="s">
        <x:v>771</x:v>
      </x:c>
      <x:c r="D2394" s="0" t="s">
        <x:v>1296</x:v>
      </x:c>
      <x:c r="E2394" s="44" t="n">
        <x:v>0.36</x:v>
      </x:c>
      <x:c r="F2394" s="0" t="s">
        <x:v>773</x:v>
      </x:c>
      <x:c r="G2394" s="0" t="s">
        <x:v>774</x:v>
      </x:c>
      <x:c r="H2394" s="45" t="n">
        <x:v>29.78</x:v>
      </x:c>
      <x:c r="I2394" s="0" t="s">
        <x:v>775</x:v>
      </x:c>
      <x:c r="J2394" s="46">
        <x:f>ROUND(E2394/I2392* H2394,5)</x:f>
      </x:c>
      <x:c r="K2394" s="47" t="s"/>
    </x:row>
    <x:row r="2395" spans="1:27">
      <x:c r="B2395" s="0" t="s">
        <x:v>1397</x:v>
      </x:c>
      <x:c r="C2395" s="0" t="s">
        <x:v>771</x:v>
      </x:c>
      <x:c r="D2395" s="0" t="s">
        <x:v>1298</x:v>
      </x:c>
      <x:c r="E2395" s="44" t="n">
        <x:v>0.18</x:v>
      </x:c>
      <x:c r="F2395" s="0" t="s">
        <x:v>773</x:v>
      </x:c>
      <x:c r="G2395" s="0" t="s">
        <x:v>774</x:v>
      </x:c>
      <x:c r="H2395" s="45" t="n">
        <x:v>25.51</x:v>
      </x:c>
      <x:c r="I2395" s="0" t="s">
        <x:v>775</x:v>
      </x:c>
      <x:c r="J2395" s="46">
        <x:f>ROUND(E2395/I2392* H2395,5)</x:f>
      </x:c>
      <x:c r="K2395" s="47" t="s"/>
    </x:row>
    <x:row r="2396" spans="1:27">
      <x:c r="D2396" s="48" t="s">
        <x:v>776</x:v>
      </x:c>
      <x:c r="E2396" s="47" t="s"/>
      <x:c r="H2396" s="47" t="s"/>
      <x:c r="K2396" s="45">
        <x:f>SUM(J2394:J2395)</x:f>
      </x:c>
    </x:row>
    <x:row r="2397" spans="1:27">
      <x:c r="B2397" s="14" t="s">
        <x:v>781</x:v>
      </x:c>
      <x:c r="E2397" s="47" t="s"/>
      <x:c r="H2397" s="47" t="s"/>
      <x:c r="K2397" s="47" t="s"/>
    </x:row>
    <x:row r="2398" spans="1:27">
      <x:c r="B2398" s="0" t="s">
        <x:v>1696</x:v>
      </x:c>
      <x:c r="C2398" s="0" t="s">
        <x:v>18</x:v>
      </x:c>
      <x:c r="D2398" s="0" t="s">
        <x:v>1697</x:v>
      </x:c>
      <x:c r="E2398" s="44" t="n">
        <x:v>1.25</x:v>
      </x:c>
      <x:c r="G2398" s="0" t="s">
        <x:v>774</x:v>
      </x:c>
      <x:c r="H2398" s="45" t="n">
        <x:v>2.01</x:v>
      </x:c>
      <x:c r="I2398" s="0" t="s">
        <x:v>775</x:v>
      </x:c>
      <x:c r="J2398" s="46">
        <x:f>ROUND(E2398* H2398,5)</x:f>
      </x:c>
      <x:c r="K2398" s="47" t="s"/>
    </x:row>
    <x:row r="2399" spans="1:27">
      <x:c r="B2399" s="0" t="s">
        <x:v>1698</x:v>
      </x:c>
      <x:c r="C2399" s="0" t="s">
        <x:v>67</x:v>
      </x:c>
      <x:c r="D2399" s="0" t="s">
        <x:v>1699</x:v>
      </x:c>
      <x:c r="E2399" s="44" t="n">
        <x:v>1</x:v>
      </x:c>
      <x:c r="G2399" s="0" t="s">
        <x:v>774</x:v>
      </x:c>
      <x:c r="H2399" s="45" t="n">
        <x:v>0.8</x:v>
      </x:c>
      <x:c r="I2399" s="0" t="s">
        <x:v>775</x:v>
      </x:c>
      <x:c r="J2399" s="46">
        <x:f>ROUND(E2399* H2399,5)</x:f>
      </x:c>
      <x:c r="K2399" s="47" t="s"/>
    </x:row>
    <x:row r="2400" spans="1:27">
      <x:c r="B2400" s="0" t="s">
        <x:v>1700</x:v>
      </x:c>
      <x:c r="C2400" s="0" t="s">
        <x:v>67</x:v>
      </x:c>
      <x:c r="D2400" s="0" t="s">
        <x:v>1701</x:v>
      </x:c>
      <x:c r="E2400" s="44" t="n">
        <x:v>1</x:v>
      </x:c>
      <x:c r="G2400" s="0" t="s">
        <x:v>774</x:v>
      </x:c>
      <x:c r="H2400" s="45" t="n">
        <x:v>0.01</x:v>
      </x:c>
      <x:c r="I2400" s="0" t="s">
        <x:v>775</x:v>
      </x:c>
      <x:c r="J2400" s="46">
        <x:f>ROUND(E2400* H2400,5)</x:f>
      </x:c>
      <x:c r="K2400" s="47" t="s"/>
    </x:row>
    <x:row r="2401" spans="1:27">
      <x:c r="D2401" s="48" t="s">
        <x:v>789</x:v>
      </x:c>
      <x:c r="E2401" s="47" t="s"/>
      <x:c r="H2401" s="47" t="s"/>
      <x:c r="K2401" s="45">
        <x:f>SUM(J2398:J2400)</x:f>
      </x:c>
    </x:row>
    <x:row r="2402" spans="1:27">
      <x:c r="E2402" s="47" t="s"/>
      <x:c r="H2402" s="47" t="s"/>
      <x:c r="K2402" s="47" t="s"/>
    </x:row>
    <x:row r="2403" spans="1:27">
      <x:c r="D2403" s="48" t="s">
        <x:v>791</x:v>
      </x:c>
      <x:c r="E2403" s="47" t="s"/>
      <x:c r="H2403" s="47" t="n">
        <x:v>1.5</x:v>
      </x:c>
      <x:c r="I2403" s="0" t="s">
        <x:v>792</x:v>
      </x:c>
      <x:c r="J2403" s="0">
        <x:f>ROUND(H2403/100*K2396,5)</x:f>
      </x:c>
      <x:c r="K2403" s="47" t="s"/>
    </x:row>
    <x:row r="2404" spans="1:27">
      <x:c r="D2404" s="48" t="s">
        <x:v>790</x:v>
      </x:c>
      <x:c r="E2404" s="47" t="s"/>
      <x:c r="H2404" s="47" t="s"/>
      <x:c r="K2404" s="49">
        <x:f>SUM(J2393:J2403)</x:f>
      </x:c>
    </x:row>
    <x:row r="2405" spans="1:27">
      <x:c r="D2405" s="48" t="s">
        <x:v>882</x:v>
      </x:c>
      <x:c r="E2405" s="47" t="s"/>
      <x:c r="H2405" s="47" t="n">
        <x:v>3</x:v>
      </x:c>
      <x:c r="I2405" s="0" t="s">
        <x:v>792</x:v>
      </x:c>
      <x:c r="K2405" s="45">
        <x:f>ROUND(H2405/100*K2404,5)</x:f>
      </x:c>
    </x:row>
    <x:row r="2406" spans="1:27">
      <x:c r="D2406" s="48" t="s">
        <x:v>793</x:v>
      </x:c>
      <x:c r="E2406" s="47" t="s"/>
      <x:c r="H2406" s="47" t="s"/>
      <x:c r="K2406" s="49">
        <x:f>SUM(K2404:K2405)</x:f>
      </x:c>
    </x:row>
    <x:row r="2408" spans="1:27" customFormat="1" ht="45" customHeight="1">
      <x:c r="A2408" s="37" t="s">
        <x:v>1702</x:v>
      </x:c>
      <x:c r="B2408" s="37" t="s">
        <x:v>265</x:v>
      </x:c>
      <x:c r="C2408" s="38" t="s">
        <x:v>67</x:v>
      </x:c>
      <x:c r="D2408" s="39" t="s">
        <x:v>266</x:v>
      </x:c>
      <x:c r="E2408" s="38" t="s"/>
      <x:c r="F2408" s="38" t="s"/>
      <x:c r="G2408" s="38" t="s"/>
      <x:c r="H2408" s="40" t="s">
        <x:v>767</x:v>
      </x:c>
      <x:c r="I2408" s="41" t="n">
        <x:v>1</x:v>
      </x:c>
      <x:c r="J2408" s="42" t="s"/>
      <x:c r="K2408" s="43">
        <x:f>ROUND(K2423,2)</x:f>
      </x:c>
      <x:c r="L2408" s="39" t="s">
        <x:v>1703</x:v>
      </x:c>
      <x:c r="M2408" s="38" t="s"/>
      <x:c r="N2408" s="38" t="s"/>
      <x:c r="O2408" s="38" t="s"/>
      <x:c r="P2408" s="38" t="s"/>
      <x:c r="Q2408" s="38" t="s"/>
      <x:c r="R2408" s="38" t="s"/>
      <x:c r="S2408" s="38" t="s"/>
      <x:c r="T2408" s="38" t="s"/>
      <x:c r="U2408" s="38" t="s"/>
      <x:c r="V2408" s="38" t="s"/>
      <x:c r="W2408" s="38" t="s"/>
      <x:c r="X2408" s="38" t="s"/>
      <x:c r="Y2408" s="38" t="s"/>
      <x:c r="Z2408" s="38" t="s"/>
      <x:c r="AA2408" s="38" t="s"/>
    </x:row>
    <x:row r="2409" spans="1:27">
      <x:c r="B2409" s="14" t="s">
        <x:v>769</x:v>
      </x:c>
    </x:row>
    <x:row r="2410" spans="1:27">
      <x:c r="B2410" s="0" t="s">
        <x:v>1382</x:v>
      </x:c>
      <x:c r="C2410" s="0" t="s">
        <x:v>771</x:v>
      </x:c>
      <x:c r="D2410" s="0" t="s">
        <x:v>859</x:v>
      </x:c>
      <x:c r="E2410" s="44" t="n">
        <x:v>0.33</x:v>
      </x:c>
      <x:c r="F2410" s="0" t="s">
        <x:v>773</x:v>
      </x:c>
      <x:c r="G2410" s="0" t="s">
        <x:v>774</x:v>
      </x:c>
      <x:c r="H2410" s="45" t="n">
        <x:v>26.6</x:v>
      </x:c>
      <x:c r="I2410" s="0" t="s">
        <x:v>775</x:v>
      </x:c>
      <x:c r="J2410" s="46">
        <x:f>ROUND(E2410/I2408* H2410,5)</x:f>
      </x:c>
      <x:c r="K2410" s="47" t="s"/>
    </x:row>
    <x:row r="2411" spans="1:27">
      <x:c r="B2411" s="0" t="s">
        <x:v>1704</x:v>
      </x:c>
      <x:c r="C2411" s="0" t="s">
        <x:v>771</x:v>
      </x:c>
      <x:c r="D2411" s="0" t="s">
        <x:v>1705</x:v>
      </x:c>
      <x:c r="E2411" s="44" t="n">
        <x:v>0.22</x:v>
      </x:c>
      <x:c r="F2411" s="0" t="s">
        <x:v>773</x:v>
      </x:c>
      <x:c r="G2411" s="0" t="s">
        <x:v>774</x:v>
      </x:c>
      <x:c r="H2411" s="45" t="n">
        <x:v>33.31</x:v>
      </x:c>
      <x:c r="I2411" s="0" t="s">
        <x:v>775</x:v>
      </x:c>
      <x:c r="J2411" s="46">
        <x:f>ROUND(E2411/I2408* H2411,5)</x:f>
      </x:c>
      <x:c r="K2411" s="47" t="s"/>
    </x:row>
    <x:row r="2412" spans="1:27">
      <x:c r="D2412" s="48" t="s">
        <x:v>776</x:v>
      </x:c>
      <x:c r="E2412" s="47" t="s"/>
      <x:c r="H2412" s="47" t="s"/>
      <x:c r="K2412" s="45">
        <x:f>SUM(J2410:J2411)</x:f>
      </x:c>
    </x:row>
    <x:row r="2413" spans="1:27">
      <x:c r="B2413" s="14" t="s">
        <x:v>777</x:v>
      </x:c>
      <x:c r="E2413" s="47" t="s"/>
      <x:c r="H2413" s="47" t="s"/>
      <x:c r="K2413" s="47" t="s"/>
    </x:row>
    <x:row r="2414" spans="1:27">
      <x:c r="B2414" s="0" t="s">
        <x:v>1706</x:v>
      </x:c>
      <x:c r="C2414" s="0" t="s">
        <x:v>771</x:v>
      </x:c>
      <x:c r="D2414" s="0" t="s">
        <x:v>1707</x:v>
      </x:c>
      <x:c r="E2414" s="44" t="n">
        <x:v>0.22</x:v>
      </x:c>
      <x:c r="F2414" s="0" t="s">
        <x:v>773</x:v>
      </x:c>
      <x:c r="G2414" s="0" t="s">
        <x:v>774</x:v>
      </x:c>
      <x:c r="H2414" s="45" t="n">
        <x:v>63.8</x:v>
      </x:c>
      <x:c r="I2414" s="0" t="s">
        <x:v>775</x:v>
      </x:c>
      <x:c r="J2414" s="46">
        <x:f>ROUND(E2414/I2408* H2414,5)</x:f>
      </x:c>
      <x:c r="K2414" s="47" t="s"/>
    </x:row>
    <x:row r="2415" spans="1:27">
      <x:c r="D2415" s="48" t="s">
        <x:v>780</x:v>
      </x:c>
      <x:c r="E2415" s="47" t="s"/>
      <x:c r="H2415" s="47" t="s"/>
      <x:c r="K2415" s="45">
        <x:f>SUM(J2414:J2414)</x:f>
      </x:c>
    </x:row>
    <x:row r="2416" spans="1:27">
      <x:c r="B2416" s="14" t="s">
        <x:v>781</x:v>
      </x:c>
      <x:c r="E2416" s="47" t="s"/>
      <x:c r="H2416" s="47" t="s"/>
      <x:c r="K2416" s="47" t="s"/>
    </x:row>
    <x:row r="2417" spans="1:27">
      <x:c r="B2417" s="0" t="s">
        <x:v>1708</x:v>
      </x:c>
      <x:c r="C2417" s="0" t="s">
        <x:v>67</x:v>
      </x:c>
      <x:c r="D2417" s="0" t="s">
        <x:v>1709</x:v>
      </x:c>
      <x:c r="E2417" s="44" t="n">
        <x:v>1</x:v>
      </x:c>
      <x:c r="G2417" s="0" t="s">
        <x:v>774</x:v>
      </x:c>
      <x:c r="H2417" s="45" t="n">
        <x:v>96.89</x:v>
      </x:c>
      <x:c r="I2417" s="0" t="s">
        <x:v>775</x:v>
      </x:c>
      <x:c r="J2417" s="46">
        <x:f>ROUND(E2417* H2417,5)</x:f>
      </x:c>
      <x:c r="K2417" s="47" t="s"/>
    </x:row>
    <x:row r="2418" spans="1:27">
      <x:c r="D2418" s="48" t="s">
        <x:v>789</x:v>
      </x:c>
      <x:c r="E2418" s="47" t="s"/>
      <x:c r="H2418" s="47" t="s"/>
      <x:c r="K2418" s="45">
        <x:f>SUM(J2417:J2417)</x:f>
      </x:c>
    </x:row>
    <x:row r="2419" spans="1:27">
      <x:c r="E2419" s="47" t="s"/>
      <x:c r="H2419" s="47" t="s"/>
      <x:c r="K2419" s="47" t="s"/>
    </x:row>
    <x:row r="2420" spans="1:27">
      <x:c r="D2420" s="48" t="s">
        <x:v>791</x:v>
      </x:c>
      <x:c r="E2420" s="47" t="s"/>
      <x:c r="H2420" s="47" t="n">
        <x:v>1.5</x:v>
      </x:c>
      <x:c r="I2420" s="0" t="s">
        <x:v>792</x:v>
      </x:c>
      <x:c r="J2420" s="0">
        <x:f>ROUND(H2420/100*K2412,5)</x:f>
      </x:c>
      <x:c r="K2420" s="47" t="s"/>
    </x:row>
    <x:row r="2421" spans="1:27">
      <x:c r="D2421" s="48" t="s">
        <x:v>790</x:v>
      </x:c>
      <x:c r="E2421" s="47" t="s"/>
      <x:c r="H2421" s="47" t="s"/>
      <x:c r="K2421" s="49">
        <x:f>SUM(J2409:J2420)</x:f>
      </x:c>
    </x:row>
    <x:row r="2422" spans="1:27">
      <x:c r="D2422" s="48" t="s">
        <x:v>882</x:v>
      </x:c>
      <x:c r="E2422" s="47" t="s"/>
      <x:c r="H2422" s="47" t="n">
        <x:v>3</x:v>
      </x:c>
      <x:c r="I2422" s="0" t="s">
        <x:v>792</x:v>
      </x:c>
      <x:c r="K2422" s="45">
        <x:f>ROUND(H2422/100*K2421,5)</x:f>
      </x:c>
    </x:row>
    <x:row r="2423" spans="1:27">
      <x:c r="D2423" s="48" t="s">
        <x:v>793</x:v>
      </x:c>
      <x:c r="E2423" s="47" t="s"/>
      <x:c r="H2423" s="47" t="s"/>
      <x:c r="K2423" s="49">
        <x:f>SUM(K2421:K2422)</x:f>
      </x:c>
    </x:row>
    <x:row r="2425" spans="1:27" customFormat="1" ht="45" customHeight="1">
      <x:c r="A2425" s="37" t="s">
        <x:v>1710</x:v>
      </x:c>
      <x:c r="B2425" s="37" t="s">
        <x:v>293</x:v>
      </x:c>
      <x:c r="C2425" s="38" t="s">
        <x:v>67</x:v>
      </x:c>
      <x:c r="D2425" s="39" t="s">
        <x:v>294</x:v>
      </x:c>
      <x:c r="E2425" s="38" t="s"/>
      <x:c r="F2425" s="38" t="s"/>
      <x:c r="G2425" s="38" t="s"/>
      <x:c r="H2425" s="40" t="s">
        <x:v>767</x:v>
      </x:c>
      <x:c r="I2425" s="41" t="n">
        <x:v>1</x:v>
      </x:c>
      <x:c r="J2425" s="42" t="s"/>
      <x:c r="K2425" s="43">
        <x:f>ROUND(K2438,2)</x:f>
      </x:c>
      <x:c r="L2425" s="39" t="s">
        <x:v>1711</x:v>
      </x:c>
      <x:c r="M2425" s="38" t="s"/>
      <x:c r="N2425" s="38" t="s"/>
      <x:c r="O2425" s="38" t="s"/>
      <x:c r="P2425" s="38" t="s"/>
      <x:c r="Q2425" s="38" t="s"/>
      <x:c r="R2425" s="38" t="s"/>
      <x:c r="S2425" s="38" t="s"/>
      <x:c r="T2425" s="38" t="s"/>
      <x:c r="U2425" s="38" t="s"/>
      <x:c r="V2425" s="38" t="s"/>
      <x:c r="W2425" s="38" t="s"/>
      <x:c r="X2425" s="38" t="s"/>
      <x:c r="Y2425" s="38" t="s"/>
      <x:c r="Z2425" s="38" t="s"/>
      <x:c r="AA2425" s="38" t="s"/>
    </x:row>
    <x:row r="2426" spans="1:27">
      <x:c r="B2426" s="14" t="s">
        <x:v>769</x:v>
      </x:c>
    </x:row>
    <x:row r="2427" spans="1:27">
      <x:c r="B2427" s="0" t="s">
        <x:v>1382</x:v>
      </x:c>
      <x:c r="C2427" s="0" t="s">
        <x:v>771</x:v>
      </x:c>
      <x:c r="D2427" s="0" t="s">
        <x:v>859</x:v>
      </x:c>
      <x:c r="E2427" s="44" t="n">
        <x:v>0.25</x:v>
      </x:c>
      <x:c r="F2427" s="0" t="s">
        <x:v>773</x:v>
      </x:c>
      <x:c r="G2427" s="0" t="s">
        <x:v>774</x:v>
      </x:c>
      <x:c r="H2427" s="45" t="n">
        <x:v>26.6</x:v>
      </x:c>
      <x:c r="I2427" s="0" t="s">
        <x:v>775</x:v>
      </x:c>
      <x:c r="J2427" s="46">
        <x:f>ROUND(E2427/I2425* H2427,5)</x:f>
      </x:c>
      <x:c r="K2427" s="47" t="s"/>
    </x:row>
    <x:row r="2428" spans="1:27">
      <x:c r="B2428" s="0" t="s">
        <x:v>1437</x:v>
      </x:c>
      <x:c r="C2428" s="0" t="s">
        <x:v>771</x:v>
      </x:c>
      <x:c r="D2428" s="0" t="s">
        <x:v>909</x:v>
      </x:c>
      <x:c r="E2428" s="44" t="n">
        <x:v>0.5</x:v>
      </x:c>
      <x:c r="F2428" s="0" t="s">
        <x:v>773</x:v>
      </x:c>
      <x:c r="G2428" s="0" t="s">
        <x:v>774</x:v>
      </x:c>
      <x:c r="H2428" s="45" t="n">
        <x:v>32.36</x:v>
      </x:c>
      <x:c r="I2428" s="0" t="s">
        <x:v>775</x:v>
      </x:c>
      <x:c r="J2428" s="46">
        <x:f>ROUND(E2428/I2425* H2428,5)</x:f>
      </x:c>
      <x:c r="K2428" s="47" t="s"/>
    </x:row>
    <x:row r="2429" spans="1:27">
      <x:c r="D2429" s="48" t="s">
        <x:v>776</x:v>
      </x:c>
      <x:c r="E2429" s="47" t="s"/>
      <x:c r="H2429" s="47" t="s"/>
      <x:c r="K2429" s="45">
        <x:f>SUM(J2427:J2428)</x:f>
      </x:c>
    </x:row>
    <x:row r="2430" spans="1:27">
      <x:c r="B2430" s="14" t="s">
        <x:v>781</x:v>
      </x:c>
      <x:c r="E2430" s="47" t="s"/>
      <x:c r="H2430" s="47" t="s"/>
      <x:c r="K2430" s="47" t="s"/>
    </x:row>
    <x:row r="2431" spans="1:27">
      <x:c r="B2431" s="0" t="s">
        <x:v>1712</x:v>
      </x:c>
      <x:c r="C2431" s="0" t="s">
        <x:v>67</x:v>
      </x:c>
      <x:c r="D2431" s="0" t="s">
        <x:v>1713</x:v>
      </x:c>
      <x:c r="E2431" s="44" t="n">
        <x:v>1</x:v>
      </x:c>
      <x:c r="G2431" s="0" t="s">
        <x:v>774</x:v>
      </x:c>
      <x:c r="H2431" s="45" t="n">
        <x:v>98</x:v>
      </x:c>
      <x:c r="I2431" s="0" t="s">
        <x:v>775</x:v>
      </x:c>
      <x:c r="J2431" s="46">
        <x:f>ROUND(E2431* H2431,5)</x:f>
      </x:c>
      <x:c r="K2431" s="47" t="s"/>
    </x:row>
    <x:row r="2432" spans="1:27">
      <x:c r="B2432" s="0" t="s">
        <x:v>1714</x:v>
      </x:c>
      <x:c r="C2432" s="0" t="s">
        <x:v>783</x:v>
      </x:c>
      <x:c r="D2432" s="0" t="s">
        <x:v>1715</x:v>
      </x:c>
      <x:c r="E2432" s="44" t="n">
        <x:v>0.0268</x:v>
      </x:c>
      <x:c r="G2432" s="0" t="s">
        <x:v>774</x:v>
      </x:c>
      <x:c r="H2432" s="45" t="n">
        <x:v>54.56</x:v>
      </x:c>
      <x:c r="I2432" s="0" t="s">
        <x:v>775</x:v>
      </x:c>
      <x:c r="J2432" s="46">
        <x:f>ROUND(E2432* H2432,5)</x:f>
      </x:c>
      <x:c r="K2432" s="47" t="s"/>
    </x:row>
    <x:row r="2433" spans="1:27">
      <x:c r="D2433" s="48" t="s">
        <x:v>789</x:v>
      </x:c>
      <x:c r="E2433" s="47" t="s"/>
      <x:c r="H2433" s="47" t="s"/>
      <x:c r="K2433" s="45">
        <x:f>SUM(J2431:J2432)</x:f>
      </x:c>
    </x:row>
    <x:row r="2434" spans="1:27">
      <x:c r="E2434" s="47" t="s"/>
      <x:c r="H2434" s="47" t="s"/>
      <x:c r="K2434" s="47" t="s"/>
    </x:row>
    <x:row r="2435" spans="1:27">
      <x:c r="D2435" s="48" t="s">
        <x:v>791</x:v>
      </x:c>
      <x:c r="E2435" s="47" t="s"/>
      <x:c r="H2435" s="47" t="n">
        <x:v>1.5</x:v>
      </x:c>
      <x:c r="I2435" s="0" t="s">
        <x:v>792</x:v>
      </x:c>
      <x:c r="J2435" s="0">
        <x:f>ROUND(H2435/100*K2429,5)</x:f>
      </x:c>
      <x:c r="K2435" s="47" t="s"/>
    </x:row>
    <x:row r="2436" spans="1:27">
      <x:c r="D2436" s="48" t="s">
        <x:v>790</x:v>
      </x:c>
      <x:c r="E2436" s="47" t="s"/>
      <x:c r="H2436" s="47" t="s"/>
      <x:c r="K2436" s="49">
        <x:f>SUM(J2426:J2435)</x:f>
      </x:c>
    </x:row>
    <x:row r="2437" spans="1:27">
      <x:c r="D2437" s="48" t="s">
        <x:v>882</x:v>
      </x:c>
      <x:c r="E2437" s="47" t="s"/>
      <x:c r="H2437" s="47" t="n">
        <x:v>3</x:v>
      </x:c>
      <x:c r="I2437" s="0" t="s">
        <x:v>792</x:v>
      </x:c>
      <x:c r="K2437" s="45">
        <x:f>ROUND(H2437/100*K2436,5)</x:f>
      </x:c>
    </x:row>
    <x:row r="2438" spans="1:27">
      <x:c r="D2438" s="48" t="s">
        <x:v>793</x:v>
      </x:c>
      <x:c r="E2438" s="47" t="s"/>
      <x:c r="H2438" s="47" t="s"/>
      <x:c r="K2438" s="49">
        <x:f>SUM(K2436:K2437)</x:f>
      </x:c>
    </x:row>
    <x:row r="2440" spans="1:27" customFormat="1" ht="45" customHeight="1">
      <x:c r="A2440" s="37" t="s">
        <x:v>1716</x:v>
      </x:c>
      <x:c r="B2440" s="37" t="s">
        <x:v>257</x:v>
      </x:c>
      <x:c r="C2440" s="38" t="s">
        <x:v>67</x:v>
      </x:c>
      <x:c r="D2440" s="39" t="s">
        <x:v>258</x:v>
      </x:c>
      <x:c r="E2440" s="38" t="s"/>
      <x:c r="F2440" s="38" t="s"/>
      <x:c r="G2440" s="38" t="s"/>
      <x:c r="H2440" s="40" t="s">
        <x:v>767</x:v>
      </x:c>
      <x:c r="I2440" s="41" t="n">
        <x:v>1</x:v>
      </x:c>
      <x:c r="J2440" s="42" t="s"/>
      <x:c r="K2440" s="43">
        <x:f>ROUND(K2453,2)</x:f>
      </x:c>
      <x:c r="L2440" s="39" t="s">
        <x:v>1717</x:v>
      </x:c>
      <x:c r="M2440" s="38" t="s"/>
      <x:c r="N2440" s="38" t="s"/>
      <x:c r="O2440" s="38" t="s"/>
      <x:c r="P2440" s="38" t="s"/>
      <x:c r="Q2440" s="38" t="s"/>
      <x:c r="R2440" s="38" t="s"/>
      <x:c r="S2440" s="38" t="s"/>
      <x:c r="T2440" s="38" t="s"/>
      <x:c r="U2440" s="38" t="s"/>
      <x:c r="V2440" s="38" t="s"/>
      <x:c r="W2440" s="38" t="s"/>
      <x:c r="X2440" s="38" t="s"/>
      <x:c r="Y2440" s="38" t="s"/>
      <x:c r="Z2440" s="38" t="s"/>
      <x:c r="AA2440" s="38" t="s"/>
    </x:row>
    <x:row r="2441" spans="1:27">
      <x:c r="B2441" s="14" t="s">
        <x:v>769</x:v>
      </x:c>
    </x:row>
    <x:row r="2442" spans="1:27">
      <x:c r="B2442" s="0" t="s">
        <x:v>1437</x:v>
      </x:c>
      <x:c r="C2442" s="0" t="s">
        <x:v>771</x:v>
      </x:c>
      <x:c r="D2442" s="0" t="s">
        <x:v>909</x:v>
      </x:c>
      <x:c r="E2442" s="44" t="n">
        <x:v>0.5</x:v>
      </x:c>
      <x:c r="F2442" s="0" t="s">
        <x:v>773</x:v>
      </x:c>
      <x:c r="G2442" s="0" t="s">
        <x:v>774</x:v>
      </x:c>
      <x:c r="H2442" s="45" t="n">
        <x:v>32.36</x:v>
      </x:c>
      <x:c r="I2442" s="0" t="s">
        <x:v>775</x:v>
      </x:c>
      <x:c r="J2442" s="46">
        <x:f>ROUND(E2442/I2440* H2442,5)</x:f>
      </x:c>
      <x:c r="K2442" s="47" t="s"/>
    </x:row>
    <x:row r="2443" spans="1:27">
      <x:c r="B2443" s="0" t="s">
        <x:v>1382</x:v>
      </x:c>
      <x:c r="C2443" s="0" t="s">
        <x:v>771</x:v>
      </x:c>
      <x:c r="D2443" s="0" t="s">
        <x:v>859</x:v>
      </x:c>
      <x:c r="E2443" s="44" t="n">
        <x:v>0.25</x:v>
      </x:c>
      <x:c r="F2443" s="0" t="s">
        <x:v>773</x:v>
      </x:c>
      <x:c r="G2443" s="0" t="s">
        <x:v>774</x:v>
      </x:c>
      <x:c r="H2443" s="45" t="n">
        <x:v>26.6</x:v>
      </x:c>
      <x:c r="I2443" s="0" t="s">
        <x:v>775</x:v>
      </x:c>
      <x:c r="J2443" s="46">
        <x:f>ROUND(E2443/I2440* H2443,5)</x:f>
      </x:c>
      <x:c r="K2443" s="47" t="s"/>
    </x:row>
    <x:row r="2444" spans="1:27">
      <x:c r="D2444" s="48" t="s">
        <x:v>776</x:v>
      </x:c>
      <x:c r="E2444" s="47" t="s"/>
      <x:c r="H2444" s="47" t="s"/>
      <x:c r="K2444" s="45">
        <x:f>SUM(J2442:J2443)</x:f>
      </x:c>
    </x:row>
    <x:row r="2445" spans="1:27">
      <x:c r="B2445" s="14" t="s">
        <x:v>781</x:v>
      </x:c>
      <x:c r="E2445" s="47" t="s"/>
      <x:c r="H2445" s="47" t="s"/>
      <x:c r="K2445" s="47" t="s"/>
    </x:row>
    <x:row r="2446" spans="1:27">
      <x:c r="B2446" s="0" t="s">
        <x:v>1714</x:v>
      </x:c>
      <x:c r="C2446" s="0" t="s">
        <x:v>783</x:v>
      </x:c>
      <x:c r="D2446" s="0" t="s">
        <x:v>1715</x:v>
      </x:c>
      <x:c r="E2446" s="44" t="n">
        <x:v>0.0268</x:v>
      </x:c>
      <x:c r="G2446" s="0" t="s">
        <x:v>774</x:v>
      </x:c>
      <x:c r="H2446" s="45" t="n">
        <x:v>54.56</x:v>
      </x:c>
      <x:c r="I2446" s="0" t="s">
        <x:v>775</x:v>
      </x:c>
      <x:c r="J2446" s="46">
        <x:f>ROUND(E2446* H2446,5)</x:f>
      </x:c>
      <x:c r="K2446" s="47" t="s"/>
    </x:row>
    <x:row r="2447" spans="1:27">
      <x:c r="B2447" s="0" t="s">
        <x:v>1718</x:v>
      </x:c>
      <x:c r="C2447" s="0" t="s">
        <x:v>67</x:v>
      </x:c>
      <x:c r="D2447" s="0" t="s">
        <x:v>1719</x:v>
      </x:c>
      <x:c r="E2447" s="44" t="n">
        <x:v>1</x:v>
      </x:c>
      <x:c r="G2447" s="0" t="s">
        <x:v>774</x:v>
      </x:c>
      <x:c r="H2447" s="45" t="n">
        <x:v>126</x:v>
      </x:c>
      <x:c r="I2447" s="0" t="s">
        <x:v>775</x:v>
      </x:c>
      <x:c r="J2447" s="46">
        <x:f>ROUND(E2447* H2447,5)</x:f>
      </x:c>
      <x:c r="K2447" s="47" t="s"/>
    </x:row>
    <x:row r="2448" spans="1:27">
      <x:c r="D2448" s="48" t="s">
        <x:v>789</x:v>
      </x:c>
      <x:c r="E2448" s="47" t="s"/>
      <x:c r="H2448" s="47" t="s"/>
      <x:c r="K2448" s="45">
        <x:f>SUM(J2446:J2447)</x:f>
      </x:c>
    </x:row>
    <x:row r="2449" spans="1:27">
      <x:c r="E2449" s="47" t="s"/>
      <x:c r="H2449" s="47" t="s"/>
      <x:c r="K2449" s="47" t="s"/>
    </x:row>
    <x:row r="2450" spans="1:27">
      <x:c r="D2450" s="48" t="s">
        <x:v>791</x:v>
      </x:c>
      <x:c r="E2450" s="47" t="s"/>
      <x:c r="H2450" s="47" t="n">
        <x:v>1.5</x:v>
      </x:c>
      <x:c r="I2450" s="0" t="s">
        <x:v>792</x:v>
      </x:c>
      <x:c r="J2450" s="0">
        <x:f>ROUND(H2450/100*K2444,5)</x:f>
      </x:c>
      <x:c r="K2450" s="47" t="s"/>
    </x:row>
    <x:row r="2451" spans="1:27">
      <x:c r="D2451" s="48" t="s">
        <x:v>790</x:v>
      </x:c>
      <x:c r="E2451" s="47" t="s"/>
      <x:c r="H2451" s="47" t="s"/>
      <x:c r="K2451" s="49">
        <x:f>SUM(J2441:J2450)</x:f>
      </x:c>
    </x:row>
    <x:row r="2452" spans="1:27">
      <x:c r="D2452" s="48" t="s">
        <x:v>882</x:v>
      </x:c>
      <x:c r="E2452" s="47" t="s"/>
      <x:c r="H2452" s="47" t="n">
        <x:v>3</x:v>
      </x:c>
      <x:c r="I2452" s="0" t="s">
        <x:v>792</x:v>
      </x:c>
      <x:c r="K2452" s="45">
        <x:f>ROUND(H2452/100*K2451,5)</x:f>
      </x:c>
    </x:row>
    <x:row r="2453" spans="1:27">
      <x:c r="D2453" s="48" t="s">
        <x:v>793</x:v>
      </x:c>
      <x:c r="E2453" s="47" t="s"/>
      <x:c r="H2453" s="47" t="s"/>
      <x:c r="K2453" s="49">
        <x:f>SUM(K2451:K2452)</x:f>
      </x:c>
    </x:row>
    <x:row r="2455" spans="1:27" customFormat="1" ht="45" customHeight="1">
      <x:c r="A2455" s="37" t="s">
        <x:v>1720</x:v>
      </x:c>
      <x:c r="B2455" s="37" t="s">
        <x:v>291</x:v>
      </x:c>
      <x:c r="C2455" s="38" t="s">
        <x:v>18</x:v>
      </x:c>
      <x:c r="D2455" s="39" t="s">
        <x:v>292</x:v>
      </x:c>
      <x:c r="E2455" s="38" t="s"/>
      <x:c r="F2455" s="38" t="s"/>
      <x:c r="G2455" s="38" t="s"/>
      <x:c r="H2455" s="40" t="s">
        <x:v>767</x:v>
      </x:c>
      <x:c r="I2455" s="41" t="n">
        <x:v>1</x:v>
      </x:c>
      <x:c r="J2455" s="42" t="s"/>
      <x:c r="K2455" s="43">
        <x:f>ROUND(K2468,2)</x:f>
      </x:c>
      <x:c r="L2455" s="39" t="s">
        <x:v>1721</x:v>
      </x:c>
      <x:c r="M2455" s="38" t="s"/>
      <x:c r="N2455" s="38" t="s"/>
      <x:c r="O2455" s="38" t="s"/>
      <x:c r="P2455" s="38" t="s"/>
      <x:c r="Q2455" s="38" t="s"/>
      <x:c r="R2455" s="38" t="s"/>
      <x:c r="S2455" s="38" t="s"/>
      <x:c r="T2455" s="38" t="s"/>
      <x:c r="U2455" s="38" t="s"/>
      <x:c r="V2455" s="38" t="s"/>
      <x:c r="W2455" s="38" t="s"/>
      <x:c r="X2455" s="38" t="s"/>
      <x:c r="Y2455" s="38" t="s"/>
      <x:c r="Z2455" s="38" t="s"/>
      <x:c r="AA2455" s="38" t="s"/>
    </x:row>
    <x:row r="2456" spans="1:27">
      <x:c r="B2456" s="14" t="s">
        <x:v>769</x:v>
      </x:c>
    </x:row>
    <x:row r="2457" spans="1:27">
      <x:c r="B2457" s="0" t="s">
        <x:v>1704</x:v>
      </x:c>
      <x:c r="C2457" s="0" t="s">
        <x:v>771</x:v>
      </x:c>
      <x:c r="D2457" s="0" t="s">
        <x:v>1705</x:v>
      </x:c>
      <x:c r="E2457" s="44" t="n">
        <x:v>0.29</x:v>
      </x:c>
      <x:c r="F2457" s="0" t="s">
        <x:v>773</x:v>
      </x:c>
      <x:c r="G2457" s="0" t="s">
        <x:v>774</x:v>
      </x:c>
      <x:c r="H2457" s="45" t="n">
        <x:v>33.31</x:v>
      </x:c>
      <x:c r="I2457" s="0" t="s">
        <x:v>775</x:v>
      </x:c>
      <x:c r="J2457" s="46">
        <x:f>ROUND(E2457/I2455* H2457,5)</x:f>
      </x:c>
      <x:c r="K2457" s="47" t="s"/>
    </x:row>
    <x:row r="2458" spans="1:27">
      <x:c r="B2458" s="0" t="s">
        <x:v>1382</x:v>
      </x:c>
      <x:c r="C2458" s="0" t="s">
        <x:v>771</x:v>
      </x:c>
      <x:c r="D2458" s="0" t="s">
        <x:v>859</x:v>
      </x:c>
      <x:c r="E2458" s="44" t="n">
        <x:v>0.43</x:v>
      </x:c>
      <x:c r="F2458" s="0" t="s">
        <x:v>773</x:v>
      </x:c>
      <x:c r="G2458" s="0" t="s">
        <x:v>774</x:v>
      </x:c>
      <x:c r="H2458" s="45" t="n">
        <x:v>26.6</x:v>
      </x:c>
      <x:c r="I2458" s="0" t="s">
        <x:v>775</x:v>
      </x:c>
      <x:c r="J2458" s="46">
        <x:f>ROUND(E2458/I2455* H2458,5)</x:f>
      </x:c>
      <x:c r="K2458" s="47" t="s"/>
    </x:row>
    <x:row r="2459" spans="1:27">
      <x:c r="D2459" s="48" t="s">
        <x:v>776</x:v>
      </x:c>
      <x:c r="E2459" s="47" t="s"/>
      <x:c r="H2459" s="47" t="s"/>
      <x:c r="K2459" s="45">
        <x:f>SUM(J2457:J2458)</x:f>
      </x:c>
    </x:row>
    <x:row r="2460" spans="1:27">
      <x:c r="B2460" s="14" t="s">
        <x:v>781</x:v>
      </x:c>
      <x:c r="E2460" s="47" t="s"/>
      <x:c r="H2460" s="47" t="s"/>
      <x:c r="K2460" s="47" t="s"/>
    </x:row>
    <x:row r="2461" spans="1:27">
      <x:c r="B2461" s="0" t="s">
        <x:v>1722</x:v>
      </x:c>
      <x:c r="C2461" s="0" t="s">
        <x:v>23</x:v>
      </x:c>
      <x:c r="D2461" s="0" t="s">
        <x:v>1723</x:v>
      </x:c>
      <x:c r="E2461" s="44" t="n">
        <x:v>0.052</x:v>
      </x:c>
      <x:c r="G2461" s="0" t="s">
        <x:v>774</x:v>
      </x:c>
      <x:c r="H2461" s="45" t="n">
        <x:v>90.31</x:v>
      </x:c>
      <x:c r="I2461" s="0" t="s">
        <x:v>775</x:v>
      </x:c>
      <x:c r="J2461" s="46">
        <x:f>ROUND(E2461* H2461,5)</x:f>
      </x:c>
      <x:c r="K2461" s="47" t="s"/>
    </x:row>
    <x:row r="2462" spans="1:27">
      <x:c r="B2462" s="0" t="s">
        <x:v>1724</x:v>
      </x:c>
      <x:c r="C2462" s="0" t="s">
        <x:v>18</x:v>
      </x:c>
      <x:c r="D2462" s="0" t="s">
        <x:v>1725</x:v>
      </x:c>
      <x:c r="E2462" s="44" t="n">
        <x:v>1</x:v>
      </x:c>
      <x:c r="G2462" s="0" t="s">
        <x:v>774</x:v>
      </x:c>
      <x:c r="H2462" s="45" t="n">
        <x:v>135</x:v>
      </x:c>
      <x:c r="I2462" s="0" t="s">
        <x:v>775</x:v>
      </x:c>
      <x:c r="J2462" s="46">
        <x:f>ROUND(E2462* H2462,5)</x:f>
      </x:c>
      <x:c r="K2462" s="47" t="s"/>
    </x:row>
    <x:row r="2463" spans="1:27">
      <x:c r="D2463" s="48" t="s">
        <x:v>789</x:v>
      </x:c>
      <x:c r="E2463" s="47" t="s"/>
      <x:c r="H2463" s="47" t="s"/>
      <x:c r="K2463" s="45">
        <x:f>SUM(J2461:J2462)</x:f>
      </x:c>
    </x:row>
    <x:row r="2464" spans="1:27">
      <x:c r="E2464" s="47" t="s"/>
      <x:c r="H2464" s="47" t="s"/>
      <x:c r="K2464" s="47" t="s"/>
    </x:row>
    <x:row r="2465" spans="1:27">
      <x:c r="D2465" s="48" t="s">
        <x:v>791</x:v>
      </x:c>
      <x:c r="E2465" s="47" t="s"/>
      <x:c r="H2465" s="47" t="n">
        <x:v>1.5</x:v>
      </x:c>
      <x:c r="I2465" s="0" t="s">
        <x:v>792</x:v>
      </x:c>
      <x:c r="J2465" s="0">
        <x:f>ROUND(H2465/100*K2459,5)</x:f>
      </x:c>
      <x:c r="K2465" s="47" t="s"/>
    </x:row>
    <x:row r="2466" spans="1:27">
      <x:c r="D2466" s="48" t="s">
        <x:v>790</x:v>
      </x:c>
      <x:c r="E2466" s="47" t="s"/>
      <x:c r="H2466" s="47" t="s"/>
      <x:c r="K2466" s="49">
        <x:f>SUM(J2456:J2465)</x:f>
      </x:c>
    </x:row>
    <x:row r="2467" spans="1:27">
      <x:c r="D2467" s="48" t="s">
        <x:v>882</x:v>
      </x:c>
      <x:c r="E2467" s="47" t="s"/>
      <x:c r="H2467" s="47" t="n">
        <x:v>3</x:v>
      </x:c>
      <x:c r="I2467" s="0" t="s">
        <x:v>792</x:v>
      </x:c>
      <x:c r="K2467" s="45">
        <x:f>ROUND(H2467/100*K2466,5)</x:f>
      </x:c>
    </x:row>
    <x:row r="2468" spans="1:27">
      <x:c r="D2468" s="48" t="s">
        <x:v>793</x:v>
      </x:c>
      <x:c r="E2468" s="47" t="s"/>
      <x:c r="H2468" s="47" t="s"/>
      <x:c r="K2468" s="49">
        <x:f>SUM(K2466:K2467)</x:f>
      </x:c>
    </x:row>
    <x:row r="2470" spans="1:27" customFormat="1" ht="45" customHeight="1">
      <x:c r="A2470" s="37" t="s">
        <x:v>1726</x:v>
      </x:c>
      <x:c r="B2470" s="37" t="s">
        <x:v>261</x:v>
      </x:c>
      <x:c r="C2470" s="38" t="s">
        <x:v>18</x:v>
      </x:c>
      <x:c r="D2470" s="39" t="s">
        <x:v>262</x:v>
      </x:c>
      <x:c r="E2470" s="38" t="s"/>
      <x:c r="F2470" s="38" t="s"/>
      <x:c r="G2470" s="38" t="s"/>
      <x:c r="H2470" s="40" t="s">
        <x:v>767</x:v>
      </x:c>
      <x:c r="I2470" s="41" t="n">
        <x:v>1</x:v>
      </x:c>
      <x:c r="J2470" s="42" t="s"/>
      <x:c r="K2470" s="43">
        <x:f>ROUND(K2492,2)</x:f>
      </x:c>
      <x:c r="L2470" s="39" t="s">
        <x:v>1727</x:v>
      </x:c>
      <x:c r="M2470" s="38" t="s"/>
      <x:c r="N2470" s="38" t="s"/>
      <x:c r="O2470" s="38" t="s"/>
      <x:c r="P2470" s="38" t="s"/>
      <x:c r="Q2470" s="38" t="s"/>
      <x:c r="R2470" s="38" t="s"/>
      <x:c r="S2470" s="38" t="s"/>
      <x:c r="T2470" s="38" t="s"/>
      <x:c r="U2470" s="38" t="s"/>
      <x:c r="V2470" s="38" t="s"/>
      <x:c r="W2470" s="38" t="s"/>
      <x:c r="X2470" s="38" t="s"/>
      <x:c r="Y2470" s="38" t="s"/>
      <x:c r="Z2470" s="38" t="s"/>
      <x:c r="AA2470" s="38" t="s"/>
    </x:row>
    <x:row r="2471" spans="1:27">
      <x:c r="B2471" s="14" t="s">
        <x:v>769</x:v>
      </x:c>
    </x:row>
    <x:row r="2472" spans="1:27">
      <x:c r="B2472" s="0" t="s">
        <x:v>1545</x:v>
      </x:c>
      <x:c r="C2472" s="0" t="s">
        <x:v>771</x:v>
      </x:c>
      <x:c r="D2472" s="0" t="s">
        <x:v>1089</x:v>
      </x:c>
      <x:c r="E2472" s="44" t="n">
        <x:v>0.2</x:v>
      </x:c>
      <x:c r="F2472" s="0" t="s">
        <x:v>773</x:v>
      </x:c>
      <x:c r="G2472" s="0" t="s">
        <x:v>774</x:v>
      </x:c>
      <x:c r="H2472" s="45" t="n">
        <x:v>28.4</x:v>
      </x:c>
      <x:c r="I2472" s="0" t="s">
        <x:v>775</x:v>
      </x:c>
      <x:c r="J2472" s="46">
        <x:f>ROUND(E2472/I2470* H2472,5)</x:f>
      </x:c>
      <x:c r="K2472" s="47" t="s"/>
    </x:row>
    <x:row r="2473" spans="1:27">
      <x:c r="B2473" s="0" t="s">
        <x:v>1382</x:v>
      </x:c>
      <x:c r="C2473" s="0" t="s">
        <x:v>771</x:v>
      </x:c>
      <x:c r="D2473" s="0" t="s">
        <x:v>859</x:v>
      </x:c>
      <x:c r="E2473" s="44" t="n">
        <x:v>0.1</x:v>
      </x:c>
      <x:c r="F2473" s="0" t="s">
        <x:v>773</x:v>
      </x:c>
      <x:c r="G2473" s="0" t="s">
        <x:v>774</x:v>
      </x:c>
      <x:c r="H2473" s="45" t="n">
        <x:v>26.6</x:v>
      </x:c>
      <x:c r="I2473" s="0" t="s">
        <x:v>775</x:v>
      </x:c>
      <x:c r="J2473" s="46">
        <x:f>ROUND(E2473/I2470* H2473,5)</x:f>
      </x:c>
      <x:c r="K2473" s="47" t="s"/>
    </x:row>
    <x:row r="2474" spans="1:27">
      <x:c r="B2474" s="0" t="s">
        <x:v>770</x:v>
      </x:c>
      <x:c r="C2474" s="0" t="s">
        <x:v>771</x:v>
      </x:c>
      <x:c r="D2474" s="0" t="s">
        <x:v>772</x:v>
      </x:c>
      <x:c r="E2474" s="44" t="n">
        <x:v>0.055</x:v>
      </x:c>
      <x:c r="F2474" s="0" t="s">
        <x:v>773</x:v>
      </x:c>
      <x:c r="G2474" s="0" t="s">
        <x:v>774</x:v>
      </x:c>
      <x:c r="H2474" s="45" t="n">
        <x:v>27.65</x:v>
      </x:c>
      <x:c r="I2474" s="0" t="s">
        <x:v>775</x:v>
      </x:c>
      <x:c r="J2474" s="46">
        <x:f>ROUND(E2474/I2470* H2474,5)</x:f>
      </x:c>
      <x:c r="K2474" s="47" t="s"/>
    </x:row>
    <x:row r="2475" spans="1:27">
      <x:c r="B2475" s="0" t="s">
        <x:v>1437</x:v>
      </x:c>
      <x:c r="C2475" s="0" t="s">
        <x:v>771</x:v>
      </x:c>
      <x:c r="D2475" s="0" t="s">
        <x:v>909</x:v>
      </x:c>
      <x:c r="E2475" s="44" t="n">
        <x:v>0.1</x:v>
      </x:c>
      <x:c r="F2475" s="0" t="s">
        <x:v>773</x:v>
      </x:c>
      <x:c r="G2475" s="0" t="s">
        <x:v>774</x:v>
      </x:c>
      <x:c r="H2475" s="45" t="n">
        <x:v>32.36</x:v>
      </x:c>
      <x:c r="I2475" s="0" t="s">
        <x:v>775</x:v>
      </x:c>
      <x:c r="J2475" s="46">
        <x:f>ROUND(E2475/I2470* H2475,5)</x:f>
      </x:c>
      <x:c r="K2475" s="47" t="s"/>
    </x:row>
    <x:row r="2476" spans="1:27">
      <x:c r="B2476" s="0" t="s">
        <x:v>1544</x:v>
      </x:c>
      <x:c r="C2476" s="0" t="s">
        <x:v>771</x:v>
      </x:c>
      <x:c r="D2476" s="0" t="s">
        <x:v>1087</x:v>
      </x:c>
      <x:c r="E2476" s="44" t="n">
        <x:v>0.2</x:v>
      </x:c>
      <x:c r="F2476" s="0" t="s">
        <x:v>773</x:v>
      </x:c>
      <x:c r="G2476" s="0" t="s">
        <x:v>774</x:v>
      </x:c>
      <x:c r="H2476" s="45" t="n">
        <x:v>32.36</x:v>
      </x:c>
      <x:c r="I2476" s="0" t="s">
        <x:v>775</x:v>
      </x:c>
      <x:c r="J2476" s="46">
        <x:f>ROUND(E2476/I2470* H2476,5)</x:f>
      </x:c>
      <x:c r="K2476" s="47" t="s"/>
    </x:row>
    <x:row r="2477" spans="1:27">
      <x:c r="D2477" s="48" t="s">
        <x:v>776</x:v>
      </x:c>
      <x:c r="E2477" s="47" t="s"/>
      <x:c r="H2477" s="47" t="s"/>
      <x:c r="K2477" s="45">
        <x:f>SUM(J2472:J2476)</x:f>
      </x:c>
    </x:row>
    <x:row r="2478" spans="1:27">
      <x:c r="B2478" s="14" t="s">
        <x:v>777</x:v>
      </x:c>
      <x:c r="E2478" s="47" t="s"/>
      <x:c r="H2478" s="47" t="s"/>
      <x:c r="K2478" s="47" t="s"/>
    </x:row>
    <x:row r="2479" spans="1:27">
      <x:c r="B2479" s="0" t="s">
        <x:v>1402</x:v>
      </x:c>
      <x:c r="C2479" s="0" t="s">
        <x:v>771</x:v>
      </x:c>
      <x:c r="D2479" s="0" t="s">
        <x:v>1403</x:v>
      </x:c>
      <x:c r="E2479" s="44" t="n">
        <x:v>0.0422</x:v>
      </x:c>
      <x:c r="F2479" s="0" t="s">
        <x:v>773</x:v>
      </x:c>
      <x:c r="G2479" s="0" t="s">
        <x:v>774</x:v>
      </x:c>
      <x:c r="H2479" s="45" t="n">
        <x:v>59.77</x:v>
      </x:c>
      <x:c r="I2479" s="0" t="s">
        <x:v>775</x:v>
      </x:c>
      <x:c r="J2479" s="46">
        <x:f>ROUND(E2479/I2470* H2479,5)</x:f>
      </x:c>
      <x:c r="K2479" s="47" t="s"/>
    </x:row>
    <x:row r="2480" spans="1:27">
      <x:c r="B2480" s="0" t="s">
        <x:v>1728</x:v>
      </x:c>
      <x:c r="C2480" s="0" t="s">
        <x:v>771</x:v>
      </x:c>
      <x:c r="D2480" s="0" t="s">
        <x:v>1729</x:v>
      </x:c>
      <x:c r="E2480" s="44" t="n">
        <x:v>0.055</x:v>
      </x:c>
      <x:c r="F2480" s="0" t="s">
        <x:v>773</x:v>
      </x:c>
      <x:c r="G2480" s="0" t="s">
        <x:v>774</x:v>
      </x:c>
      <x:c r="H2480" s="45" t="n">
        <x:v>5.12</x:v>
      </x:c>
      <x:c r="I2480" s="0" t="s">
        <x:v>775</x:v>
      </x:c>
      <x:c r="J2480" s="46">
        <x:f>ROUND(E2480/I2470* H2480,5)</x:f>
      </x:c>
      <x:c r="K2480" s="47" t="s"/>
    </x:row>
    <x:row r="2481" spans="1:27">
      <x:c r="D2481" s="48" t="s">
        <x:v>780</x:v>
      </x:c>
      <x:c r="E2481" s="47" t="s"/>
      <x:c r="H2481" s="47" t="s"/>
      <x:c r="K2481" s="45">
        <x:f>SUM(J2479:J2480)</x:f>
      </x:c>
    </x:row>
    <x:row r="2482" spans="1:27">
      <x:c r="B2482" s="14" t="s">
        <x:v>781</x:v>
      </x:c>
      <x:c r="E2482" s="47" t="s"/>
      <x:c r="H2482" s="47" t="s"/>
      <x:c r="K2482" s="47" t="s"/>
    </x:row>
    <x:row r="2483" spans="1:27">
      <x:c r="B2483" s="0" t="s">
        <x:v>1730</x:v>
      </x:c>
      <x:c r="C2483" s="0" t="s">
        <x:v>18</x:v>
      </x:c>
      <x:c r="D2483" s="0" t="s">
        <x:v>1731</x:v>
      </x:c>
      <x:c r="E2483" s="44" t="n">
        <x:v>1.2</x:v>
      </x:c>
      <x:c r="G2483" s="0" t="s">
        <x:v>774</x:v>
      </x:c>
      <x:c r="H2483" s="45" t="n">
        <x:v>6.16</x:v>
      </x:c>
      <x:c r="I2483" s="0" t="s">
        <x:v>775</x:v>
      </x:c>
      <x:c r="J2483" s="46">
        <x:f>ROUND(E2483* H2483,5)</x:f>
      </x:c>
      <x:c r="K2483" s="47" t="s"/>
    </x:row>
    <x:row r="2484" spans="1:27">
      <x:c r="B2484" s="0" t="s">
        <x:v>1732</x:v>
      </x:c>
      <x:c r="C2484" s="0" t="s">
        <x:v>783</x:v>
      </x:c>
      <x:c r="D2484" s="0" t="s">
        <x:v>1733</x:v>
      </x:c>
      <x:c r="E2484" s="44" t="n">
        <x:v>0.1646</x:v>
      </x:c>
      <x:c r="G2484" s="0" t="s">
        <x:v>774</x:v>
      </x:c>
      <x:c r="H2484" s="45" t="n">
        <x:v>23.12</x:v>
      </x:c>
      <x:c r="I2484" s="0" t="s">
        <x:v>775</x:v>
      </x:c>
      <x:c r="J2484" s="46">
        <x:f>ROUND(E2484* H2484,5)</x:f>
      </x:c>
      <x:c r="K2484" s="47" t="s"/>
    </x:row>
    <x:row r="2485" spans="1:27">
      <x:c r="B2485" s="0" t="s">
        <x:v>1734</x:v>
      </x:c>
      <x:c r="C2485" s="0" t="s">
        <x:v>67</x:v>
      </x:c>
      <x:c r="D2485" s="0" t="s">
        <x:v>1735</x:v>
      </x:c>
      <x:c r="E2485" s="44" t="n">
        <x:v>0.33</x:v>
      </x:c>
      <x:c r="G2485" s="0" t="s">
        <x:v>774</x:v>
      </x:c>
      <x:c r="H2485" s="45" t="n">
        <x:v>19.77</x:v>
      </x:c>
      <x:c r="I2485" s="0" t="s">
        <x:v>775</x:v>
      </x:c>
      <x:c r="J2485" s="46">
        <x:f>ROUND(E2485* H2485,5)</x:f>
      </x:c>
      <x:c r="K2485" s="47" t="s"/>
    </x:row>
    <x:row r="2486" spans="1:27">
      <x:c r="B2486" s="0" t="s">
        <x:v>1736</x:v>
      </x:c>
      <x:c r="C2486" s="0" t="s">
        <x:v>67</x:v>
      </x:c>
      <x:c r="D2486" s="0" t="s">
        <x:v>1737</x:v>
      </x:c>
      <x:c r="E2486" s="44" t="n">
        <x:v>1</x:v>
      </x:c>
      <x:c r="G2486" s="0" t="s">
        <x:v>774</x:v>
      </x:c>
      <x:c r="H2486" s="45" t="n">
        <x:v>0.29</x:v>
      </x:c>
      <x:c r="I2486" s="0" t="s">
        <x:v>775</x:v>
      </x:c>
      <x:c r="J2486" s="46">
        <x:f>ROUND(E2486* H2486,5)</x:f>
      </x:c>
      <x:c r="K2486" s="47" t="s"/>
    </x:row>
    <x:row r="2487" spans="1:27">
      <x:c r="D2487" s="48" t="s">
        <x:v>789</x:v>
      </x:c>
      <x:c r="E2487" s="47" t="s"/>
      <x:c r="H2487" s="47" t="s"/>
      <x:c r="K2487" s="45">
        <x:f>SUM(J2483:J2486)</x:f>
      </x:c>
    </x:row>
    <x:row r="2488" spans="1:27">
      <x:c r="E2488" s="47" t="s"/>
      <x:c r="H2488" s="47" t="s"/>
      <x:c r="K2488" s="47" t="s"/>
    </x:row>
    <x:row r="2489" spans="1:27">
      <x:c r="D2489" s="48" t="s">
        <x:v>791</x:v>
      </x:c>
      <x:c r="E2489" s="47" t="s"/>
      <x:c r="H2489" s="47" t="n">
        <x:v>1.5</x:v>
      </x:c>
      <x:c r="I2489" s="0" t="s">
        <x:v>792</x:v>
      </x:c>
      <x:c r="J2489" s="0">
        <x:f>ROUND(H2489/100*K2477,5)</x:f>
      </x:c>
      <x:c r="K2489" s="47" t="s"/>
    </x:row>
    <x:row r="2490" spans="1:27">
      <x:c r="D2490" s="48" t="s">
        <x:v>790</x:v>
      </x:c>
      <x:c r="E2490" s="47" t="s"/>
      <x:c r="H2490" s="47" t="s"/>
      <x:c r="K2490" s="49">
        <x:f>SUM(J2471:J2489)</x:f>
      </x:c>
    </x:row>
    <x:row r="2491" spans="1:27">
      <x:c r="D2491" s="48" t="s">
        <x:v>882</x:v>
      </x:c>
      <x:c r="E2491" s="47" t="s"/>
      <x:c r="H2491" s="47" t="n">
        <x:v>3</x:v>
      </x:c>
      <x:c r="I2491" s="0" t="s">
        <x:v>792</x:v>
      </x:c>
      <x:c r="K2491" s="45">
        <x:f>ROUND(H2491/100*K2490,5)</x:f>
      </x:c>
    </x:row>
    <x:row r="2492" spans="1:27">
      <x:c r="D2492" s="48" t="s">
        <x:v>793</x:v>
      </x:c>
      <x:c r="E2492" s="47" t="s"/>
      <x:c r="H2492" s="47" t="s"/>
      <x:c r="K2492" s="49">
        <x:f>SUM(K2490:K2491)</x:f>
      </x:c>
    </x:row>
    <x:row r="2494" spans="1:27" customFormat="1" ht="45" customHeight="1">
      <x:c r="A2494" s="37" t="s">
        <x:v>1738</x:v>
      </x:c>
      <x:c r="B2494" s="37" t="s">
        <x:v>269</x:v>
      </x:c>
      <x:c r="C2494" s="38" t="s">
        <x:v>67</x:v>
      </x:c>
      <x:c r="D2494" s="39" t="s">
        <x:v>270</x:v>
      </x:c>
      <x:c r="E2494" s="38" t="s"/>
      <x:c r="F2494" s="38" t="s"/>
      <x:c r="G2494" s="38" t="s"/>
      <x:c r="H2494" s="40" t="s">
        <x:v>767</x:v>
      </x:c>
      <x:c r="I2494" s="41" t="n">
        <x:v>1</x:v>
      </x:c>
      <x:c r="J2494" s="42" t="s"/>
      <x:c r="K2494" s="43">
        <x:f>ROUND(K2516,2)</x:f>
      </x:c>
      <x:c r="L2494" s="39" t="s">
        <x:v>1739</x:v>
      </x:c>
      <x:c r="M2494" s="38" t="s"/>
      <x:c r="N2494" s="38" t="s"/>
      <x:c r="O2494" s="38" t="s"/>
      <x:c r="P2494" s="38" t="s"/>
      <x:c r="Q2494" s="38" t="s"/>
      <x:c r="R2494" s="38" t="s"/>
      <x:c r="S2494" s="38" t="s"/>
      <x:c r="T2494" s="38" t="s"/>
      <x:c r="U2494" s="38" t="s"/>
      <x:c r="V2494" s="38" t="s"/>
      <x:c r="W2494" s="38" t="s"/>
      <x:c r="X2494" s="38" t="s"/>
      <x:c r="Y2494" s="38" t="s"/>
      <x:c r="Z2494" s="38" t="s"/>
      <x:c r="AA2494" s="38" t="s"/>
    </x:row>
    <x:row r="2495" spans="1:27">
      <x:c r="B2495" s="14" t="s">
        <x:v>769</x:v>
      </x:c>
    </x:row>
    <x:row r="2496" spans="1:27">
      <x:c r="B2496" s="0" t="s">
        <x:v>1382</x:v>
      </x:c>
      <x:c r="C2496" s="0" t="s">
        <x:v>771</x:v>
      </x:c>
      <x:c r="D2496" s="0" t="s">
        <x:v>859</x:v>
      </x:c>
      <x:c r="E2496" s="44" t="n">
        <x:v>0.5</x:v>
      </x:c>
      <x:c r="F2496" s="0" t="s">
        <x:v>773</x:v>
      </x:c>
      <x:c r="G2496" s="0" t="s">
        <x:v>774</x:v>
      </x:c>
      <x:c r="H2496" s="45" t="n">
        <x:v>26.6</x:v>
      </x:c>
      <x:c r="I2496" s="0" t="s">
        <x:v>775</x:v>
      </x:c>
      <x:c r="J2496" s="46">
        <x:f>ROUND(E2496/I2494* H2496,5)</x:f>
      </x:c>
      <x:c r="K2496" s="47" t="s"/>
    </x:row>
    <x:row r="2497" spans="1:27">
      <x:c r="B2497" s="0" t="s">
        <x:v>770</x:v>
      </x:c>
      <x:c r="C2497" s="0" t="s">
        <x:v>771</x:v>
      </x:c>
      <x:c r="D2497" s="0" t="s">
        <x:v>772</x:v>
      </x:c>
      <x:c r="E2497" s="44" t="n">
        <x:v>0.25</x:v>
      </x:c>
      <x:c r="F2497" s="0" t="s">
        <x:v>773</x:v>
      </x:c>
      <x:c r="G2497" s="0" t="s">
        <x:v>774</x:v>
      </x:c>
      <x:c r="H2497" s="45" t="n">
        <x:v>27.65</x:v>
      </x:c>
      <x:c r="I2497" s="0" t="s">
        <x:v>775</x:v>
      </x:c>
      <x:c r="J2497" s="46">
        <x:f>ROUND(E2497/I2494* H2497,5)</x:f>
      </x:c>
      <x:c r="K2497" s="47" t="s"/>
    </x:row>
    <x:row r="2498" spans="1:27">
      <x:c r="B2498" s="0" t="s">
        <x:v>1437</x:v>
      </x:c>
      <x:c r="C2498" s="0" t="s">
        <x:v>771</x:v>
      </x:c>
      <x:c r="D2498" s="0" t="s">
        <x:v>909</x:v>
      </x:c>
      <x:c r="E2498" s="44" t="n">
        <x:v>0.5</x:v>
      </x:c>
      <x:c r="F2498" s="0" t="s">
        <x:v>773</x:v>
      </x:c>
      <x:c r="G2498" s="0" t="s">
        <x:v>774</x:v>
      </x:c>
      <x:c r="H2498" s="45" t="n">
        <x:v>32.36</x:v>
      </x:c>
      <x:c r="I2498" s="0" t="s">
        <x:v>775</x:v>
      </x:c>
      <x:c r="J2498" s="46">
        <x:f>ROUND(E2498/I2494* H2498,5)</x:f>
      </x:c>
      <x:c r="K2498" s="47" t="s"/>
    </x:row>
    <x:row r="2499" spans="1:27">
      <x:c r="B2499" s="0" t="s">
        <x:v>1544</x:v>
      </x:c>
      <x:c r="C2499" s="0" t="s">
        <x:v>771</x:v>
      </x:c>
      <x:c r="D2499" s="0" t="s">
        <x:v>1087</x:v>
      </x:c>
      <x:c r="E2499" s="44" t="n">
        <x:v>1</x:v>
      </x:c>
      <x:c r="F2499" s="0" t="s">
        <x:v>773</x:v>
      </x:c>
      <x:c r="G2499" s="0" t="s">
        <x:v>774</x:v>
      </x:c>
      <x:c r="H2499" s="45" t="n">
        <x:v>32.36</x:v>
      </x:c>
      <x:c r="I2499" s="0" t="s">
        <x:v>775</x:v>
      </x:c>
      <x:c r="J2499" s="46">
        <x:f>ROUND(E2499/I2494* H2499,5)</x:f>
      </x:c>
      <x:c r="K2499" s="47" t="s"/>
    </x:row>
    <x:row r="2500" spans="1:27">
      <x:c r="B2500" s="0" t="s">
        <x:v>1545</x:v>
      </x:c>
      <x:c r="C2500" s="0" t="s">
        <x:v>771</x:v>
      </x:c>
      <x:c r="D2500" s="0" t="s">
        <x:v>1089</x:v>
      </x:c>
      <x:c r="E2500" s="44" t="n">
        <x:v>1</x:v>
      </x:c>
      <x:c r="F2500" s="0" t="s">
        <x:v>773</x:v>
      </x:c>
      <x:c r="G2500" s="0" t="s">
        <x:v>774</x:v>
      </x:c>
      <x:c r="H2500" s="45" t="n">
        <x:v>28.4</x:v>
      </x:c>
      <x:c r="I2500" s="0" t="s">
        <x:v>775</x:v>
      </x:c>
      <x:c r="J2500" s="46">
        <x:f>ROUND(E2500/I2494* H2500,5)</x:f>
      </x:c>
      <x:c r="K2500" s="47" t="s"/>
    </x:row>
    <x:row r="2501" spans="1:27">
      <x:c r="D2501" s="48" t="s">
        <x:v>776</x:v>
      </x:c>
      <x:c r="E2501" s="47" t="s"/>
      <x:c r="H2501" s="47" t="s"/>
      <x:c r="K2501" s="45">
        <x:f>SUM(J2496:J2500)</x:f>
      </x:c>
    </x:row>
    <x:row r="2502" spans="1:27">
      <x:c r="B2502" s="14" t="s">
        <x:v>777</x:v>
      </x:c>
      <x:c r="E2502" s="47" t="s"/>
      <x:c r="H2502" s="47" t="s"/>
      <x:c r="K2502" s="47" t="s"/>
    </x:row>
    <x:row r="2503" spans="1:27">
      <x:c r="B2503" s="0" t="s">
        <x:v>1728</x:v>
      </x:c>
      <x:c r="C2503" s="0" t="s">
        <x:v>771</x:v>
      </x:c>
      <x:c r="D2503" s="0" t="s">
        <x:v>1729</x:v>
      </x:c>
      <x:c r="E2503" s="44" t="n">
        <x:v>0.25</x:v>
      </x:c>
      <x:c r="F2503" s="0" t="s">
        <x:v>773</x:v>
      </x:c>
      <x:c r="G2503" s="0" t="s">
        <x:v>774</x:v>
      </x:c>
      <x:c r="H2503" s="45" t="n">
        <x:v>5.12</x:v>
      </x:c>
      <x:c r="I2503" s="0" t="s">
        <x:v>775</x:v>
      </x:c>
      <x:c r="J2503" s="46">
        <x:f>ROUND(E2503/I2494* H2503,5)</x:f>
      </x:c>
      <x:c r="K2503" s="47" t="s"/>
    </x:row>
    <x:row r="2504" spans="1:27">
      <x:c r="B2504" s="0" t="s">
        <x:v>1402</x:v>
      </x:c>
      <x:c r="C2504" s="0" t="s">
        <x:v>771</x:v>
      </x:c>
      <x:c r="D2504" s="0" t="s">
        <x:v>1403</x:v>
      </x:c>
      <x:c r="E2504" s="44" t="n">
        <x:v>0.2</x:v>
      </x:c>
      <x:c r="F2504" s="0" t="s">
        <x:v>773</x:v>
      </x:c>
      <x:c r="G2504" s="0" t="s">
        <x:v>774</x:v>
      </x:c>
      <x:c r="H2504" s="45" t="n">
        <x:v>59.77</x:v>
      </x:c>
      <x:c r="I2504" s="0" t="s">
        <x:v>775</x:v>
      </x:c>
      <x:c r="J2504" s="46">
        <x:f>ROUND(E2504/I2494* H2504,5)</x:f>
      </x:c>
      <x:c r="K2504" s="47" t="s"/>
    </x:row>
    <x:row r="2505" spans="1:27">
      <x:c r="D2505" s="48" t="s">
        <x:v>780</x:v>
      </x:c>
      <x:c r="E2505" s="47" t="s"/>
      <x:c r="H2505" s="47" t="s"/>
      <x:c r="K2505" s="45">
        <x:f>SUM(J2503:J2504)</x:f>
      </x:c>
    </x:row>
    <x:row r="2506" spans="1:27">
      <x:c r="B2506" s="14" t="s">
        <x:v>781</x:v>
      </x:c>
      <x:c r="E2506" s="47" t="s"/>
      <x:c r="H2506" s="47" t="s"/>
      <x:c r="K2506" s="47" t="s"/>
    </x:row>
    <x:row r="2507" spans="1:27">
      <x:c r="B2507" s="0" t="s">
        <x:v>1736</x:v>
      </x:c>
      <x:c r="C2507" s="0" t="s">
        <x:v>67</x:v>
      </x:c>
      <x:c r="D2507" s="0" t="s">
        <x:v>1737</x:v>
      </x:c>
      <x:c r="E2507" s="44" t="n">
        <x:v>5</x:v>
      </x:c>
      <x:c r="G2507" s="0" t="s">
        <x:v>774</x:v>
      </x:c>
      <x:c r="H2507" s="45" t="n">
        <x:v>0.29</x:v>
      </x:c>
      <x:c r="I2507" s="0" t="s">
        <x:v>775</x:v>
      </x:c>
      <x:c r="J2507" s="46">
        <x:f>ROUND(E2507* H2507,5)</x:f>
      </x:c>
      <x:c r="K2507" s="47" t="s"/>
    </x:row>
    <x:row r="2508" spans="1:27">
      <x:c r="B2508" s="0" t="s">
        <x:v>1734</x:v>
      </x:c>
      <x:c r="C2508" s="0" t="s">
        <x:v>67</x:v>
      </x:c>
      <x:c r="D2508" s="0" t="s">
        <x:v>1735</x:v>
      </x:c>
      <x:c r="E2508" s="44" t="n">
        <x:v>1.5</x:v>
      </x:c>
      <x:c r="G2508" s="0" t="s">
        <x:v>774</x:v>
      </x:c>
      <x:c r="H2508" s="45" t="n">
        <x:v>19.77</x:v>
      </x:c>
      <x:c r="I2508" s="0" t="s">
        <x:v>775</x:v>
      </x:c>
      <x:c r="J2508" s="46">
        <x:f>ROUND(E2508* H2508,5)</x:f>
      </x:c>
      <x:c r="K2508" s="47" t="s"/>
    </x:row>
    <x:row r="2509" spans="1:27">
      <x:c r="B2509" s="0" t="s">
        <x:v>1730</x:v>
      </x:c>
      <x:c r="C2509" s="0" t="s">
        <x:v>18</x:v>
      </x:c>
      <x:c r="D2509" s="0" t="s">
        <x:v>1731</x:v>
      </x:c>
      <x:c r="E2509" s="44" t="n">
        <x:v>5.2</x:v>
      </x:c>
      <x:c r="G2509" s="0" t="s">
        <x:v>774</x:v>
      </x:c>
      <x:c r="H2509" s="45" t="n">
        <x:v>6.16</x:v>
      </x:c>
      <x:c r="I2509" s="0" t="s">
        <x:v>775</x:v>
      </x:c>
      <x:c r="J2509" s="46">
        <x:f>ROUND(E2509* H2509,5)</x:f>
      </x:c>
      <x:c r="K2509" s="47" t="s"/>
    </x:row>
    <x:row r="2510" spans="1:27">
      <x:c r="B2510" s="0" t="s">
        <x:v>1732</x:v>
      </x:c>
      <x:c r="C2510" s="0" t="s">
        <x:v>783</x:v>
      </x:c>
      <x:c r="D2510" s="0" t="s">
        <x:v>1733</x:v>
      </x:c>
      <x:c r="E2510" s="44" t="n">
        <x:v>0.8</x:v>
      </x:c>
      <x:c r="G2510" s="0" t="s">
        <x:v>774</x:v>
      </x:c>
      <x:c r="H2510" s="45" t="n">
        <x:v>23.12</x:v>
      </x:c>
      <x:c r="I2510" s="0" t="s">
        <x:v>775</x:v>
      </x:c>
      <x:c r="J2510" s="46">
        <x:f>ROUND(E2510* H2510,5)</x:f>
      </x:c>
      <x:c r="K2510" s="47" t="s"/>
    </x:row>
    <x:row r="2511" spans="1:27">
      <x:c r="D2511" s="48" t="s">
        <x:v>789</x:v>
      </x:c>
      <x:c r="E2511" s="47" t="s"/>
      <x:c r="H2511" s="47" t="s"/>
      <x:c r="K2511" s="45">
        <x:f>SUM(J2507:J2510)</x:f>
      </x:c>
    </x:row>
    <x:row r="2512" spans="1:27">
      <x:c r="E2512" s="47" t="s"/>
      <x:c r="H2512" s="47" t="s"/>
      <x:c r="K2512" s="47" t="s"/>
    </x:row>
    <x:row r="2513" spans="1:27">
      <x:c r="D2513" s="48" t="s">
        <x:v>791</x:v>
      </x:c>
      <x:c r="E2513" s="47" t="s"/>
      <x:c r="H2513" s="47" t="n">
        <x:v>1.5</x:v>
      </x:c>
      <x:c r="I2513" s="0" t="s">
        <x:v>792</x:v>
      </x:c>
      <x:c r="J2513" s="0">
        <x:f>ROUND(H2513/100*K2501,5)</x:f>
      </x:c>
      <x:c r="K2513" s="47" t="s"/>
    </x:row>
    <x:row r="2514" spans="1:27">
      <x:c r="D2514" s="48" t="s">
        <x:v>790</x:v>
      </x:c>
      <x:c r="E2514" s="47" t="s"/>
      <x:c r="H2514" s="47" t="s"/>
      <x:c r="K2514" s="49">
        <x:f>SUM(J2495:J2513)</x:f>
      </x:c>
    </x:row>
    <x:row r="2515" spans="1:27">
      <x:c r="D2515" s="48" t="s">
        <x:v>882</x:v>
      </x:c>
      <x:c r="E2515" s="47" t="s"/>
      <x:c r="H2515" s="47" t="n">
        <x:v>3</x:v>
      </x:c>
      <x:c r="I2515" s="0" t="s">
        <x:v>792</x:v>
      </x:c>
      <x:c r="K2515" s="45">
        <x:f>ROUND(H2515/100*K2514,5)</x:f>
      </x:c>
    </x:row>
    <x:row r="2516" spans="1:27">
      <x:c r="D2516" s="48" t="s">
        <x:v>793</x:v>
      </x:c>
      <x:c r="E2516" s="47" t="s"/>
      <x:c r="H2516" s="47" t="s"/>
      <x:c r="K2516" s="49">
        <x:f>SUM(K2514:K2515)</x:f>
      </x:c>
    </x:row>
    <x:row r="2518" spans="1:27" customFormat="1" ht="45" customHeight="1">
      <x:c r="A2518" s="37" t="s">
        <x:v>1740</x:v>
      </x:c>
      <x:c r="B2518" s="37" t="s">
        <x:v>263</x:v>
      </x:c>
      <x:c r="C2518" s="38" t="s">
        <x:v>18</x:v>
      </x:c>
      <x:c r="D2518" s="39" t="s">
        <x:v>264</x:v>
      </x:c>
      <x:c r="E2518" s="38" t="s"/>
      <x:c r="F2518" s="38" t="s"/>
      <x:c r="G2518" s="38" t="s"/>
      <x:c r="H2518" s="40" t="s">
        <x:v>767</x:v>
      </x:c>
      <x:c r="I2518" s="41" t="n">
        <x:v>1</x:v>
      </x:c>
      <x:c r="J2518" s="42" t="s"/>
      <x:c r="K2518" s="43">
        <x:f>ROUND(K2541,2)</x:f>
      </x:c>
      <x:c r="L2518" s="39" t="s">
        <x:v>1741</x:v>
      </x:c>
      <x:c r="M2518" s="38" t="s"/>
      <x:c r="N2518" s="38" t="s"/>
      <x:c r="O2518" s="38" t="s"/>
      <x:c r="P2518" s="38" t="s"/>
      <x:c r="Q2518" s="38" t="s"/>
      <x:c r="R2518" s="38" t="s"/>
      <x:c r="S2518" s="38" t="s"/>
      <x:c r="T2518" s="38" t="s"/>
      <x:c r="U2518" s="38" t="s"/>
      <x:c r="V2518" s="38" t="s"/>
      <x:c r="W2518" s="38" t="s"/>
      <x:c r="X2518" s="38" t="s"/>
      <x:c r="Y2518" s="38" t="s"/>
      <x:c r="Z2518" s="38" t="s"/>
      <x:c r="AA2518" s="38" t="s"/>
    </x:row>
    <x:row r="2519" spans="1:27">
      <x:c r="B2519" s="14" t="s">
        <x:v>769</x:v>
      </x:c>
    </x:row>
    <x:row r="2520" spans="1:27">
      <x:c r="B2520" s="0" t="s">
        <x:v>1382</x:v>
      </x:c>
      <x:c r="C2520" s="0" t="s">
        <x:v>771</x:v>
      </x:c>
      <x:c r="D2520" s="0" t="s">
        <x:v>859</x:v>
      </x:c>
      <x:c r="E2520" s="44" t="n">
        <x:v>0.19</x:v>
      </x:c>
      <x:c r="F2520" s="0" t="s">
        <x:v>773</x:v>
      </x:c>
      <x:c r="G2520" s="0" t="s">
        <x:v>774</x:v>
      </x:c>
      <x:c r="H2520" s="45" t="n">
        <x:v>26.6</x:v>
      </x:c>
      <x:c r="I2520" s="0" t="s">
        <x:v>775</x:v>
      </x:c>
      <x:c r="J2520" s="46">
        <x:f>ROUND(E2520/I2518* H2520,5)</x:f>
      </x:c>
      <x:c r="K2520" s="47" t="s"/>
    </x:row>
    <x:row r="2521" spans="1:27">
      <x:c r="B2521" s="0" t="s">
        <x:v>1545</x:v>
      </x:c>
      <x:c r="C2521" s="0" t="s">
        <x:v>771</x:v>
      </x:c>
      <x:c r="D2521" s="0" t="s">
        <x:v>1089</x:v>
      </x:c>
      <x:c r="E2521" s="44" t="n">
        <x:v>0.15</x:v>
      </x:c>
      <x:c r="F2521" s="0" t="s">
        <x:v>773</x:v>
      </x:c>
      <x:c r="G2521" s="0" t="s">
        <x:v>774</x:v>
      </x:c>
      <x:c r="H2521" s="45" t="n">
        <x:v>28.4</x:v>
      </x:c>
      <x:c r="I2521" s="0" t="s">
        <x:v>775</x:v>
      </x:c>
      <x:c r="J2521" s="46">
        <x:f>ROUND(E2521/I2518* H2521,5)</x:f>
      </x:c>
      <x:c r="K2521" s="47" t="s"/>
    </x:row>
    <x:row r="2522" spans="1:27">
      <x:c r="B2522" s="0" t="s">
        <x:v>770</x:v>
      </x:c>
      <x:c r="C2522" s="0" t="s">
        <x:v>771</x:v>
      </x:c>
      <x:c r="D2522" s="0" t="s">
        <x:v>772</x:v>
      </x:c>
      <x:c r="E2522" s="44" t="n">
        <x:v>0.05</x:v>
      </x:c>
      <x:c r="F2522" s="0" t="s">
        <x:v>773</x:v>
      </x:c>
      <x:c r="G2522" s="0" t="s">
        <x:v>774</x:v>
      </x:c>
      <x:c r="H2522" s="45" t="n">
        <x:v>27.65</x:v>
      </x:c>
      <x:c r="I2522" s="0" t="s">
        <x:v>775</x:v>
      </x:c>
      <x:c r="J2522" s="46">
        <x:f>ROUND(E2522/I2518* H2522,5)</x:f>
      </x:c>
      <x:c r="K2522" s="47" t="s"/>
    </x:row>
    <x:row r="2523" spans="1:27">
      <x:c r="B2523" s="0" t="s">
        <x:v>1437</x:v>
      </x:c>
      <x:c r="C2523" s="0" t="s">
        <x:v>771</x:v>
      </x:c>
      <x:c r="D2523" s="0" t="s">
        <x:v>909</x:v>
      </x:c>
      <x:c r="E2523" s="44" t="n">
        <x:v>0.19</x:v>
      </x:c>
      <x:c r="F2523" s="0" t="s">
        <x:v>773</x:v>
      </x:c>
      <x:c r="G2523" s="0" t="s">
        <x:v>774</x:v>
      </x:c>
      <x:c r="H2523" s="45" t="n">
        <x:v>32.36</x:v>
      </x:c>
      <x:c r="I2523" s="0" t="s">
        <x:v>775</x:v>
      </x:c>
      <x:c r="J2523" s="46">
        <x:f>ROUND(E2523/I2518* H2523,5)</x:f>
      </x:c>
      <x:c r="K2523" s="47" t="s"/>
    </x:row>
    <x:row r="2524" spans="1:27">
      <x:c r="B2524" s="0" t="s">
        <x:v>1544</x:v>
      </x:c>
      <x:c r="C2524" s="0" t="s">
        <x:v>771</x:v>
      </x:c>
      <x:c r="D2524" s="0" t="s">
        <x:v>1087</x:v>
      </x:c>
      <x:c r="E2524" s="44" t="n">
        <x:v>0.15</x:v>
      </x:c>
      <x:c r="F2524" s="0" t="s">
        <x:v>773</x:v>
      </x:c>
      <x:c r="G2524" s="0" t="s">
        <x:v>774</x:v>
      </x:c>
      <x:c r="H2524" s="45" t="n">
        <x:v>32.36</x:v>
      </x:c>
      <x:c r="I2524" s="0" t="s">
        <x:v>775</x:v>
      </x:c>
      <x:c r="J2524" s="46">
        <x:f>ROUND(E2524/I2518* H2524,5)</x:f>
      </x:c>
      <x:c r="K2524" s="47" t="s"/>
    </x:row>
    <x:row r="2525" spans="1:27">
      <x:c r="D2525" s="48" t="s">
        <x:v>776</x:v>
      </x:c>
      <x:c r="E2525" s="47" t="s"/>
      <x:c r="H2525" s="47" t="s"/>
      <x:c r="K2525" s="45">
        <x:f>SUM(J2520:J2524)</x:f>
      </x:c>
    </x:row>
    <x:row r="2526" spans="1:27">
      <x:c r="B2526" s="14" t="s">
        <x:v>777</x:v>
      </x:c>
      <x:c r="E2526" s="47" t="s"/>
      <x:c r="H2526" s="47" t="s"/>
      <x:c r="K2526" s="47" t="s"/>
    </x:row>
    <x:row r="2527" spans="1:27">
      <x:c r="B2527" s="0" t="s">
        <x:v>1728</x:v>
      </x:c>
      <x:c r="C2527" s="0" t="s">
        <x:v>771</x:v>
      </x:c>
      <x:c r="D2527" s="0" t="s">
        <x:v>1729</x:v>
      </x:c>
      <x:c r="E2527" s="44" t="n">
        <x:v>0.05</x:v>
      </x:c>
      <x:c r="F2527" s="0" t="s">
        <x:v>773</x:v>
      </x:c>
      <x:c r="G2527" s="0" t="s">
        <x:v>774</x:v>
      </x:c>
      <x:c r="H2527" s="45" t="n">
        <x:v>5.12</x:v>
      </x:c>
      <x:c r="I2527" s="0" t="s">
        <x:v>775</x:v>
      </x:c>
      <x:c r="J2527" s="46">
        <x:f>ROUND(E2527/I2518* H2527,5)</x:f>
      </x:c>
      <x:c r="K2527" s="47" t="s"/>
    </x:row>
    <x:row r="2528" spans="1:27">
      <x:c r="B2528" s="0" t="s">
        <x:v>1402</x:v>
      </x:c>
      <x:c r="C2528" s="0" t="s">
        <x:v>771</x:v>
      </x:c>
      <x:c r="D2528" s="0" t="s">
        <x:v>1403</x:v>
      </x:c>
      <x:c r="E2528" s="44" t="n">
        <x:v>0.0422</x:v>
      </x:c>
      <x:c r="F2528" s="0" t="s">
        <x:v>773</x:v>
      </x:c>
      <x:c r="G2528" s="0" t="s">
        <x:v>774</x:v>
      </x:c>
      <x:c r="H2528" s="45" t="n">
        <x:v>59.77</x:v>
      </x:c>
      <x:c r="I2528" s="0" t="s">
        <x:v>775</x:v>
      </x:c>
      <x:c r="J2528" s="46">
        <x:f>ROUND(E2528/I2518* H2528,5)</x:f>
      </x:c>
      <x:c r="K2528" s="47" t="s"/>
    </x:row>
    <x:row r="2529" spans="1:27">
      <x:c r="D2529" s="48" t="s">
        <x:v>780</x:v>
      </x:c>
      <x:c r="E2529" s="47" t="s"/>
      <x:c r="H2529" s="47" t="s"/>
      <x:c r="K2529" s="45">
        <x:f>SUM(J2527:J2528)</x:f>
      </x:c>
    </x:row>
    <x:row r="2530" spans="1:27">
      <x:c r="B2530" s="14" t="s">
        <x:v>781</x:v>
      </x:c>
      <x:c r="E2530" s="47" t="s"/>
      <x:c r="H2530" s="47" t="s"/>
      <x:c r="K2530" s="47" t="s"/>
    </x:row>
    <x:row r="2531" spans="1:27">
      <x:c r="B2531" s="0" t="s">
        <x:v>1742</x:v>
      </x:c>
      <x:c r="C2531" s="0" t="s">
        <x:v>18</x:v>
      </x:c>
      <x:c r="D2531" s="0" t="s">
        <x:v>1743</x:v>
      </x:c>
      <x:c r="E2531" s="44" t="n">
        <x:v>1.2</x:v>
      </x:c>
      <x:c r="G2531" s="0" t="s">
        <x:v>774</x:v>
      </x:c>
      <x:c r="H2531" s="45" t="n">
        <x:v>5.06</x:v>
      </x:c>
      <x:c r="I2531" s="0" t="s">
        <x:v>775</x:v>
      </x:c>
      <x:c r="J2531" s="46">
        <x:f>ROUND(E2531* H2531,5)</x:f>
      </x:c>
      <x:c r="K2531" s="47" t="s"/>
    </x:row>
    <x:row r="2532" spans="1:27">
      <x:c r="B2532" s="0" t="s">
        <x:v>1658</x:v>
      </x:c>
      <x:c r="C2532" s="0" t="s">
        <x:v>67</x:v>
      </x:c>
      <x:c r="D2532" s="0" t="s">
        <x:v>1659</x:v>
      </x:c>
      <x:c r="E2532" s="44" t="n">
        <x:v>1</x:v>
      </x:c>
      <x:c r="G2532" s="0" t="s">
        <x:v>774</x:v>
      </x:c>
      <x:c r="H2532" s="45" t="n">
        <x:v>0.1</x:v>
      </x:c>
      <x:c r="I2532" s="0" t="s">
        <x:v>775</x:v>
      </x:c>
      <x:c r="J2532" s="46">
        <x:f>ROUND(E2532* H2532,5)</x:f>
      </x:c>
      <x:c r="K2532" s="47" t="s"/>
    </x:row>
    <x:row r="2533" spans="1:27">
      <x:c r="B2533" s="0" t="s">
        <x:v>1664</x:v>
      </x:c>
      <x:c r="C2533" s="0" t="s">
        <x:v>67</x:v>
      </x:c>
      <x:c r="D2533" s="0" t="s">
        <x:v>1665</x:v>
      </x:c>
      <x:c r="E2533" s="44" t="n">
        <x:v>0.33</x:v>
      </x:c>
      <x:c r="G2533" s="0" t="s">
        <x:v>774</x:v>
      </x:c>
      <x:c r="H2533" s="45" t="n">
        <x:v>6.42</x:v>
      </x:c>
      <x:c r="I2533" s="0" t="s">
        <x:v>775</x:v>
      </x:c>
      <x:c r="J2533" s="46">
        <x:f>ROUND(E2533* H2533,5)</x:f>
      </x:c>
      <x:c r="K2533" s="47" t="s"/>
    </x:row>
    <x:row r="2534" spans="1:27">
      <x:c r="B2534" s="0" t="s">
        <x:v>1744</x:v>
      </x:c>
      <x:c r="C2534" s="0" t="s">
        <x:v>23</x:v>
      </x:c>
      <x:c r="D2534" s="0" t="s">
        <x:v>1745</x:v>
      </x:c>
      <x:c r="E2534" s="44" t="n">
        <x:v>0.0945</x:v>
      </x:c>
      <x:c r="G2534" s="0" t="s">
        <x:v>774</x:v>
      </x:c>
      <x:c r="H2534" s="45" t="n">
        <x:v>96.14</x:v>
      </x:c>
      <x:c r="I2534" s="0" t="s">
        <x:v>775</x:v>
      </x:c>
      <x:c r="J2534" s="46">
        <x:f>ROUND(E2534* H2534,5)</x:f>
      </x:c>
      <x:c r="K2534" s="47" t="s"/>
    </x:row>
    <x:row r="2535" spans="1:27">
      <x:c r="B2535" s="0" t="s">
        <x:v>1732</x:v>
      </x:c>
      <x:c r="C2535" s="0" t="s">
        <x:v>783</x:v>
      </x:c>
      <x:c r="D2535" s="0" t="s">
        <x:v>1733</x:v>
      </x:c>
      <x:c r="E2535" s="44" t="n">
        <x:v>0.1285</x:v>
      </x:c>
      <x:c r="G2535" s="0" t="s">
        <x:v>774</x:v>
      </x:c>
      <x:c r="H2535" s="45" t="n">
        <x:v>23.12</x:v>
      </x:c>
      <x:c r="I2535" s="0" t="s">
        <x:v>775</x:v>
      </x:c>
      <x:c r="J2535" s="46">
        <x:f>ROUND(E2535* H2535,5)</x:f>
      </x:c>
      <x:c r="K2535" s="47" t="s"/>
    </x:row>
    <x:row r="2536" spans="1:27">
      <x:c r="D2536" s="48" t="s">
        <x:v>789</x:v>
      </x:c>
      <x:c r="E2536" s="47" t="s"/>
      <x:c r="H2536" s="47" t="s"/>
      <x:c r="K2536" s="45">
        <x:f>SUM(J2531:J2535)</x:f>
      </x:c>
    </x:row>
    <x:row r="2537" spans="1:27">
      <x:c r="E2537" s="47" t="s"/>
      <x:c r="H2537" s="47" t="s"/>
      <x:c r="K2537" s="47" t="s"/>
    </x:row>
    <x:row r="2538" spans="1:27">
      <x:c r="D2538" s="48" t="s">
        <x:v>791</x:v>
      </x:c>
      <x:c r="E2538" s="47" t="s"/>
      <x:c r="H2538" s="47" t="n">
        <x:v>1.5</x:v>
      </x:c>
      <x:c r="I2538" s="0" t="s">
        <x:v>792</x:v>
      </x:c>
      <x:c r="J2538" s="0">
        <x:f>ROUND(H2538/100*K2525,5)</x:f>
      </x:c>
      <x:c r="K2538" s="47" t="s"/>
    </x:row>
    <x:row r="2539" spans="1:27">
      <x:c r="D2539" s="48" t="s">
        <x:v>790</x:v>
      </x:c>
      <x:c r="E2539" s="47" t="s"/>
      <x:c r="H2539" s="47" t="s"/>
      <x:c r="K2539" s="49">
        <x:f>SUM(J2519:J2538)</x:f>
      </x:c>
    </x:row>
    <x:row r="2540" spans="1:27">
      <x:c r="D2540" s="48" t="s">
        <x:v>882</x:v>
      </x:c>
      <x:c r="E2540" s="47" t="s"/>
      <x:c r="H2540" s="47" t="n">
        <x:v>3</x:v>
      </x:c>
      <x:c r="I2540" s="0" t="s">
        <x:v>792</x:v>
      </x:c>
      <x:c r="K2540" s="45">
        <x:f>ROUND(H2540/100*K2539,5)</x:f>
      </x:c>
    </x:row>
    <x:row r="2541" spans="1:27">
      <x:c r="D2541" s="48" t="s">
        <x:v>793</x:v>
      </x:c>
      <x:c r="E2541" s="47" t="s"/>
      <x:c r="H2541" s="47" t="s"/>
      <x:c r="K2541" s="49">
        <x:f>SUM(K2539:K2540)</x:f>
      </x:c>
    </x:row>
    <x:row r="2543" spans="1:27" customFormat="1" ht="45" customHeight="1">
      <x:c r="A2543" s="37" t="s">
        <x:v>1746</x:v>
      </x:c>
      <x:c r="B2543" s="37" t="s">
        <x:v>283</x:v>
      </x:c>
      <x:c r="C2543" s="38" t="s">
        <x:v>18</x:v>
      </x:c>
      <x:c r="D2543" s="39" t="s">
        <x:v>284</x:v>
      </x:c>
      <x:c r="E2543" s="38" t="s"/>
      <x:c r="F2543" s="38" t="s"/>
      <x:c r="G2543" s="38" t="s"/>
      <x:c r="H2543" s="40" t="s">
        <x:v>767</x:v>
      </x:c>
      <x:c r="I2543" s="41" t="n">
        <x:v>1</x:v>
      </x:c>
      <x:c r="J2543" s="42" t="s"/>
      <x:c r="K2543" s="43">
        <x:f>ROUND(K2558,2)</x:f>
      </x:c>
      <x:c r="L2543" s="39" t="s">
        <x:v>1747</x:v>
      </x:c>
      <x:c r="M2543" s="38" t="s"/>
      <x:c r="N2543" s="38" t="s"/>
      <x:c r="O2543" s="38" t="s"/>
      <x:c r="P2543" s="38" t="s"/>
      <x:c r="Q2543" s="38" t="s"/>
      <x:c r="R2543" s="38" t="s"/>
      <x:c r="S2543" s="38" t="s"/>
      <x:c r="T2543" s="38" t="s"/>
      <x:c r="U2543" s="38" t="s"/>
      <x:c r="V2543" s="38" t="s"/>
      <x:c r="W2543" s="38" t="s"/>
      <x:c r="X2543" s="38" t="s"/>
      <x:c r="Y2543" s="38" t="s"/>
      <x:c r="Z2543" s="38" t="s"/>
      <x:c r="AA2543" s="38" t="s"/>
    </x:row>
    <x:row r="2544" spans="1:27">
      <x:c r="B2544" s="14" t="s">
        <x:v>769</x:v>
      </x:c>
    </x:row>
    <x:row r="2545" spans="1:27">
      <x:c r="B2545" s="0" t="s">
        <x:v>1545</x:v>
      </x:c>
      <x:c r="C2545" s="0" t="s">
        <x:v>771</x:v>
      </x:c>
      <x:c r="D2545" s="0" t="s">
        <x:v>1089</x:v>
      </x:c>
      <x:c r="E2545" s="44" t="n">
        <x:v>0.3</x:v>
      </x:c>
      <x:c r="F2545" s="0" t="s">
        <x:v>773</x:v>
      </x:c>
      <x:c r="G2545" s="0" t="s">
        <x:v>774</x:v>
      </x:c>
      <x:c r="H2545" s="45" t="n">
        <x:v>28.4</x:v>
      </x:c>
      <x:c r="I2545" s="0" t="s">
        <x:v>775</x:v>
      </x:c>
      <x:c r="J2545" s="46">
        <x:f>ROUND(E2545/I2543* H2545,5)</x:f>
      </x:c>
      <x:c r="K2545" s="47" t="s"/>
    </x:row>
    <x:row r="2546" spans="1:27">
      <x:c r="B2546" s="0" t="s">
        <x:v>1544</x:v>
      </x:c>
      <x:c r="C2546" s="0" t="s">
        <x:v>771</x:v>
      </x:c>
      <x:c r="D2546" s="0" t="s">
        <x:v>1087</x:v>
      </x:c>
      <x:c r="E2546" s="44" t="n">
        <x:v>0.6</x:v>
      </x:c>
      <x:c r="F2546" s="0" t="s">
        <x:v>773</x:v>
      </x:c>
      <x:c r="G2546" s="0" t="s">
        <x:v>774</x:v>
      </x:c>
      <x:c r="H2546" s="45" t="n">
        <x:v>32.36</x:v>
      </x:c>
      <x:c r="I2546" s="0" t="s">
        <x:v>775</x:v>
      </x:c>
      <x:c r="J2546" s="46">
        <x:f>ROUND(E2546/I2543* H2546,5)</x:f>
      </x:c>
      <x:c r="K2546" s="47" t="s"/>
    </x:row>
    <x:row r="2547" spans="1:27">
      <x:c r="D2547" s="48" t="s">
        <x:v>776</x:v>
      </x:c>
      <x:c r="E2547" s="47" t="s"/>
      <x:c r="H2547" s="47" t="s"/>
      <x:c r="K2547" s="45">
        <x:f>SUM(J2545:J2546)</x:f>
      </x:c>
    </x:row>
    <x:row r="2548" spans="1:27">
      <x:c r="B2548" s="14" t="s">
        <x:v>781</x:v>
      </x:c>
      <x:c r="E2548" s="47" t="s"/>
      <x:c r="H2548" s="47" t="s"/>
      <x:c r="K2548" s="47" t="s"/>
    </x:row>
    <x:row r="2549" spans="1:27">
      <x:c r="B2549" s="0" t="s">
        <x:v>1676</x:v>
      </x:c>
      <x:c r="C2549" s="0" t="s">
        <x:v>18</x:v>
      </x:c>
      <x:c r="D2549" s="0" t="s">
        <x:v>1677</x:v>
      </x:c>
      <x:c r="E2549" s="44" t="n">
        <x:v>1.2</x:v>
      </x:c>
      <x:c r="G2549" s="0" t="s">
        <x:v>774</x:v>
      </x:c>
      <x:c r="H2549" s="45" t="n">
        <x:v>8</x:v>
      </x:c>
      <x:c r="I2549" s="0" t="s">
        <x:v>775</x:v>
      </x:c>
      <x:c r="J2549" s="46">
        <x:f>ROUND(E2549* H2549,5)</x:f>
      </x:c>
      <x:c r="K2549" s="47" t="s"/>
    </x:row>
    <x:row r="2550" spans="1:27">
      <x:c r="B2550" s="0" t="s">
        <x:v>1748</x:v>
      </x:c>
      <x:c r="C2550" s="0" t="s">
        <x:v>67</x:v>
      </x:c>
      <x:c r="D2550" s="0" t="s">
        <x:v>1749</x:v>
      </x:c>
      <x:c r="E2550" s="44" t="n">
        <x:v>0.66</x:v>
      </x:c>
      <x:c r="G2550" s="0" t="s">
        <x:v>774</x:v>
      </x:c>
      <x:c r="H2550" s="45" t="n">
        <x:v>3.5</x:v>
      </x:c>
      <x:c r="I2550" s="0" t="s">
        <x:v>775</x:v>
      </x:c>
      <x:c r="J2550" s="46">
        <x:f>ROUND(E2550* H2550,5)</x:f>
      </x:c>
      <x:c r="K2550" s="47" t="s"/>
    </x:row>
    <x:row r="2551" spans="1:27">
      <x:c r="B2551" s="0" t="s">
        <x:v>1658</x:v>
      </x:c>
      <x:c r="C2551" s="0" t="s">
        <x:v>67</x:v>
      </x:c>
      <x:c r="D2551" s="0" t="s">
        <x:v>1659</x:v>
      </x:c>
      <x:c r="E2551" s="44" t="n">
        <x:v>1</x:v>
      </x:c>
      <x:c r="G2551" s="0" t="s">
        <x:v>774</x:v>
      </x:c>
      <x:c r="H2551" s="45" t="n">
        <x:v>0.1</x:v>
      </x:c>
      <x:c r="I2551" s="0" t="s">
        <x:v>775</x:v>
      </x:c>
      <x:c r="J2551" s="46">
        <x:f>ROUND(E2551* H2551,5)</x:f>
      </x:c>
      <x:c r="K2551" s="47" t="s"/>
    </x:row>
    <x:row r="2552" spans="1:27">
      <x:c r="B2552" s="0" t="s">
        <x:v>1664</x:v>
      </x:c>
      <x:c r="C2552" s="0" t="s">
        <x:v>67</x:v>
      </x:c>
      <x:c r="D2552" s="0" t="s">
        <x:v>1665</x:v>
      </x:c>
      <x:c r="E2552" s="44" t="n">
        <x:v>0.33</x:v>
      </x:c>
      <x:c r="G2552" s="0" t="s">
        <x:v>774</x:v>
      </x:c>
      <x:c r="H2552" s="45" t="n">
        <x:v>6.42</x:v>
      </x:c>
      <x:c r="I2552" s="0" t="s">
        <x:v>775</x:v>
      </x:c>
      <x:c r="J2552" s="46">
        <x:f>ROUND(E2552* H2552,5)</x:f>
      </x:c>
      <x:c r="K2552" s="47" t="s"/>
    </x:row>
    <x:row r="2553" spans="1:27">
      <x:c r="D2553" s="48" t="s">
        <x:v>789</x:v>
      </x:c>
      <x:c r="E2553" s="47" t="s"/>
      <x:c r="H2553" s="47" t="s"/>
      <x:c r="K2553" s="45">
        <x:f>SUM(J2549:J2552)</x:f>
      </x:c>
    </x:row>
    <x:row r="2554" spans="1:27">
      <x:c r="E2554" s="47" t="s"/>
      <x:c r="H2554" s="47" t="s"/>
      <x:c r="K2554" s="47" t="s"/>
    </x:row>
    <x:row r="2555" spans="1:27">
      <x:c r="D2555" s="48" t="s">
        <x:v>791</x:v>
      </x:c>
      <x:c r="E2555" s="47" t="s"/>
      <x:c r="H2555" s="47" t="n">
        <x:v>1.5</x:v>
      </x:c>
      <x:c r="I2555" s="0" t="s">
        <x:v>792</x:v>
      </x:c>
      <x:c r="J2555" s="0">
        <x:f>ROUND(H2555/100*K2547,5)</x:f>
      </x:c>
      <x:c r="K2555" s="47" t="s"/>
    </x:row>
    <x:row r="2556" spans="1:27">
      <x:c r="D2556" s="48" t="s">
        <x:v>790</x:v>
      </x:c>
      <x:c r="E2556" s="47" t="s"/>
      <x:c r="H2556" s="47" t="s"/>
      <x:c r="K2556" s="49">
        <x:f>SUM(J2544:J2555)</x:f>
      </x:c>
    </x:row>
    <x:row r="2557" spans="1:27">
      <x:c r="D2557" s="48" t="s">
        <x:v>882</x:v>
      </x:c>
      <x:c r="E2557" s="47" t="s"/>
      <x:c r="H2557" s="47" t="n">
        <x:v>3</x:v>
      </x:c>
      <x:c r="I2557" s="0" t="s">
        <x:v>792</x:v>
      </x:c>
      <x:c r="K2557" s="45">
        <x:f>ROUND(H2557/100*K2556,5)</x:f>
      </x:c>
    </x:row>
    <x:row r="2558" spans="1:27">
      <x:c r="D2558" s="48" t="s">
        <x:v>793</x:v>
      </x:c>
      <x:c r="E2558" s="47" t="s"/>
      <x:c r="H2558" s="47" t="s"/>
      <x:c r="K2558" s="49">
        <x:f>SUM(K2556:K2557)</x:f>
      </x:c>
    </x:row>
    <x:row r="2560" spans="1:27" customFormat="1" ht="45" customHeight="1">
      <x:c r="A2560" s="37" t="s">
        <x:v>1750</x:v>
      </x:c>
      <x:c r="B2560" s="37" t="s">
        <x:v>267</x:v>
      </x:c>
      <x:c r="C2560" s="38" t="s">
        <x:v>67</x:v>
      </x:c>
      <x:c r="D2560" s="39" t="s">
        <x:v>268</x:v>
      </x:c>
      <x:c r="E2560" s="38" t="s"/>
      <x:c r="F2560" s="38" t="s"/>
      <x:c r="G2560" s="38" t="s"/>
      <x:c r="H2560" s="40" t="s">
        <x:v>767</x:v>
      </x:c>
      <x:c r="I2560" s="41" t="n">
        <x:v>1</x:v>
      </x:c>
      <x:c r="J2560" s="42" t="s"/>
      <x:c r="K2560" s="43">
        <x:f>ROUND(K2573,2)</x:f>
      </x:c>
      <x:c r="L2560" s="39" t="s">
        <x:v>1751</x:v>
      </x:c>
      <x:c r="M2560" s="38" t="s"/>
      <x:c r="N2560" s="38" t="s"/>
      <x:c r="O2560" s="38" t="s"/>
      <x:c r="P2560" s="38" t="s"/>
      <x:c r="Q2560" s="38" t="s"/>
      <x:c r="R2560" s="38" t="s"/>
      <x:c r="S2560" s="38" t="s"/>
      <x:c r="T2560" s="38" t="s"/>
      <x:c r="U2560" s="38" t="s"/>
      <x:c r="V2560" s="38" t="s"/>
      <x:c r="W2560" s="38" t="s"/>
      <x:c r="X2560" s="38" t="s"/>
      <x:c r="Y2560" s="38" t="s"/>
      <x:c r="Z2560" s="38" t="s"/>
      <x:c r="AA2560" s="38" t="s"/>
    </x:row>
    <x:row r="2561" spans="1:27">
      <x:c r="B2561" s="14" t="s">
        <x:v>769</x:v>
      </x:c>
    </x:row>
    <x:row r="2562" spans="1:27">
      <x:c r="B2562" s="0" t="s">
        <x:v>1704</x:v>
      </x:c>
      <x:c r="C2562" s="0" t="s">
        <x:v>771</x:v>
      </x:c>
      <x:c r="D2562" s="0" t="s">
        <x:v>1705</x:v>
      </x:c>
      <x:c r="E2562" s="44" t="n">
        <x:v>0.45</x:v>
      </x:c>
      <x:c r="F2562" s="0" t="s">
        <x:v>773</x:v>
      </x:c>
      <x:c r="G2562" s="0" t="s">
        <x:v>774</x:v>
      </x:c>
      <x:c r="H2562" s="45" t="n">
        <x:v>33.31</x:v>
      </x:c>
      <x:c r="I2562" s="0" t="s">
        <x:v>775</x:v>
      </x:c>
      <x:c r="J2562" s="46">
        <x:f>ROUND(E2562/I2560* H2562,5)</x:f>
      </x:c>
      <x:c r="K2562" s="47" t="s"/>
    </x:row>
    <x:row r="2563" spans="1:27">
      <x:c r="B2563" s="0" t="s">
        <x:v>1382</x:v>
      </x:c>
      <x:c r="C2563" s="0" t="s">
        <x:v>771</x:v>
      </x:c>
      <x:c r="D2563" s="0" t="s">
        <x:v>859</x:v>
      </x:c>
      <x:c r="E2563" s="44" t="n">
        <x:v>0.45</x:v>
      </x:c>
      <x:c r="F2563" s="0" t="s">
        <x:v>773</x:v>
      </x:c>
      <x:c r="G2563" s="0" t="s">
        <x:v>774</x:v>
      </x:c>
      <x:c r="H2563" s="45" t="n">
        <x:v>26.6</x:v>
      </x:c>
      <x:c r="I2563" s="0" t="s">
        <x:v>775</x:v>
      </x:c>
      <x:c r="J2563" s="46">
        <x:f>ROUND(E2563/I2560* H2563,5)</x:f>
      </x:c>
      <x:c r="K2563" s="47" t="s"/>
    </x:row>
    <x:row r="2564" spans="1:27">
      <x:c r="D2564" s="48" t="s">
        <x:v>776</x:v>
      </x:c>
      <x:c r="E2564" s="47" t="s"/>
      <x:c r="H2564" s="47" t="s"/>
      <x:c r="K2564" s="45">
        <x:f>SUM(J2562:J2563)</x:f>
      </x:c>
    </x:row>
    <x:row r="2565" spans="1:27">
      <x:c r="B2565" s="14" t="s">
        <x:v>781</x:v>
      </x:c>
      <x:c r="E2565" s="47" t="s"/>
      <x:c r="H2565" s="47" t="s"/>
      <x:c r="K2565" s="47" t="s"/>
    </x:row>
    <x:row r="2566" spans="1:27">
      <x:c r="B2566" s="0" t="s">
        <x:v>1714</x:v>
      </x:c>
      <x:c r="C2566" s="0" t="s">
        <x:v>783</x:v>
      </x:c>
      <x:c r="D2566" s="0" t="s">
        <x:v>1715</x:v>
      </x:c>
      <x:c r="E2566" s="44" t="n">
        <x:v>0.0053</x:v>
      </x:c>
      <x:c r="G2566" s="0" t="s">
        <x:v>774</x:v>
      </x:c>
      <x:c r="H2566" s="45" t="n">
        <x:v>54.56</x:v>
      </x:c>
      <x:c r="I2566" s="0" t="s">
        <x:v>775</x:v>
      </x:c>
      <x:c r="J2566" s="46">
        <x:f>ROUND(E2566* H2566,5)</x:f>
      </x:c>
      <x:c r="K2566" s="47" t="s"/>
    </x:row>
    <x:row r="2567" spans="1:27">
      <x:c r="B2567" s="0" t="s">
        <x:v>1752</x:v>
      </x:c>
      <x:c r="C2567" s="0" t="s">
        <x:v>67</x:v>
      </x:c>
      <x:c r="D2567" s="0" t="s">
        <x:v>1753</x:v>
      </x:c>
      <x:c r="E2567" s="44" t="n">
        <x:v>1</x:v>
      </x:c>
      <x:c r="G2567" s="0" t="s">
        <x:v>774</x:v>
      </x:c>
      <x:c r="H2567" s="45" t="n">
        <x:v>103.42</x:v>
      </x:c>
      <x:c r="I2567" s="0" t="s">
        <x:v>775</x:v>
      </x:c>
      <x:c r="J2567" s="46">
        <x:f>ROUND(E2567* H2567,5)</x:f>
      </x:c>
      <x:c r="K2567" s="47" t="s"/>
    </x:row>
    <x:row r="2568" spans="1:27">
      <x:c r="D2568" s="48" t="s">
        <x:v>789</x:v>
      </x:c>
      <x:c r="E2568" s="47" t="s"/>
      <x:c r="H2568" s="47" t="s"/>
      <x:c r="K2568" s="45">
        <x:f>SUM(J2566:J2567)</x:f>
      </x:c>
    </x:row>
    <x:row r="2569" spans="1:27">
      <x:c r="E2569" s="47" t="s"/>
      <x:c r="H2569" s="47" t="s"/>
      <x:c r="K2569" s="47" t="s"/>
    </x:row>
    <x:row r="2570" spans="1:27">
      <x:c r="D2570" s="48" t="s">
        <x:v>791</x:v>
      </x:c>
      <x:c r="E2570" s="47" t="s"/>
      <x:c r="H2570" s="47" t="n">
        <x:v>1.5</x:v>
      </x:c>
      <x:c r="I2570" s="0" t="s">
        <x:v>792</x:v>
      </x:c>
      <x:c r="J2570" s="0">
        <x:f>ROUND(H2570/100*K2564,5)</x:f>
      </x:c>
      <x:c r="K2570" s="47" t="s"/>
    </x:row>
    <x:row r="2571" spans="1:27">
      <x:c r="D2571" s="48" t="s">
        <x:v>790</x:v>
      </x:c>
      <x:c r="E2571" s="47" t="s"/>
      <x:c r="H2571" s="47" t="s"/>
      <x:c r="K2571" s="49">
        <x:f>SUM(J2561:J2570)</x:f>
      </x:c>
    </x:row>
    <x:row r="2572" spans="1:27">
      <x:c r="D2572" s="48" t="s">
        <x:v>882</x:v>
      </x:c>
      <x:c r="E2572" s="47" t="s"/>
      <x:c r="H2572" s="47" t="n">
        <x:v>3</x:v>
      </x:c>
      <x:c r="I2572" s="0" t="s">
        <x:v>792</x:v>
      </x:c>
      <x:c r="K2572" s="45">
        <x:f>ROUND(H2572/100*K2571,5)</x:f>
      </x:c>
    </x:row>
    <x:row r="2573" spans="1:27">
      <x:c r="D2573" s="48" t="s">
        <x:v>793</x:v>
      </x:c>
      <x:c r="E2573" s="47" t="s"/>
      <x:c r="H2573" s="47" t="s"/>
      <x:c r="K2573" s="49">
        <x:f>SUM(K2571:K2572)</x:f>
      </x:c>
    </x:row>
    <x:row r="2575" spans="1:27" customFormat="1" ht="45" customHeight="1">
      <x:c r="A2575" s="37" t="s">
        <x:v>1754</x:v>
      </x:c>
      <x:c r="B2575" s="37" t="s">
        <x:v>580</x:v>
      </x:c>
      <x:c r="C2575" s="38" t="s">
        <x:v>18</x:v>
      </x:c>
      <x:c r="D2575" s="39" t="s">
        <x:v>581</x:v>
      </x:c>
      <x:c r="E2575" s="38" t="s"/>
      <x:c r="F2575" s="38" t="s"/>
      <x:c r="G2575" s="38" t="s"/>
      <x:c r="H2575" s="40" t="s">
        <x:v>767</x:v>
      </x:c>
      <x:c r="I2575" s="41" t="n">
        <x:v>1</x:v>
      </x:c>
      <x:c r="J2575" s="42" t="s"/>
      <x:c r="K2575" s="43">
        <x:f>ROUND(K2587,2)</x:f>
      </x:c>
      <x:c r="L2575" s="39" t="s">
        <x:v>1755</x:v>
      </x:c>
      <x:c r="M2575" s="38" t="s"/>
      <x:c r="N2575" s="38" t="s"/>
      <x:c r="O2575" s="38" t="s"/>
      <x:c r="P2575" s="38" t="s"/>
      <x:c r="Q2575" s="38" t="s"/>
      <x:c r="R2575" s="38" t="s"/>
      <x:c r="S2575" s="38" t="s"/>
      <x:c r="T2575" s="38" t="s"/>
      <x:c r="U2575" s="38" t="s"/>
      <x:c r="V2575" s="38" t="s"/>
      <x:c r="W2575" s="38" t="s"/>
      <x:c r="X2575" s="38" t="s"/>
      <x:c r="Y2575" s="38" t="s"/>
      <x:c r="Z2575" s="38" t="s"/>
      <x:c r="AA2575" s="38" t="s"/>
    </x:row>
    <x:row r="2576" spans="1:27">
      <x:c r="B2576" s="14" t="s">
        <x:v>769</x:v>
      </x:c>
    </x:row>
    <x:row r="2577" spans="1:27">
      <x:c r="B2577" s="0" t="s">
        <x:v>1756</x:v>
      </x:c>
      <x:c r="C2577" s="0" t="s">
        <x:v>771</x:v>
      </x:c>
      <x:c r="D2577" s="0" t="s">
        <x:v>1757</x:v>
      </x:c>
      <x:c r="E2577" s="44" t="n">
        <x:v>0.1</x:v>
      </x:c>
      <x:c r="F2577" s="0" t="s">
        <x:v>773</x:v>
      </x:c>
      <x:c r="G2577" s="0" t="s">
        <x:v>774</x:v>
      </x:c>
      <x:c r="H2577" s="45" t="n">
        <x:v>35.48</x:v>
      </x:c>
      <x:c r="I2577" s="0" t="s">
        <x:v>775</x:v>
      </x:c>
      <x:c r="J2577" s="46">
        <x:f>ROUND(E2577/I2575* H2577,5)</x:f>
      </x:c>
      <x:c r="K2577" s="47" t="s"/>
    </x:row>
    <x:row r="2578" spans="1:27">
      <x:c r="B2578" s="0" t="s">
        <x:v>1758</x:v>
      </x:c>
      <x:c r="C2578" s="0" t="s">
        <x:v>771</x:v>
      </x:c>
      <x:c r="D2578" s="0" t="s">
        <x:v>1759</x:v>
      </x:c>
      <x:c r="E2578" s="44" t="n">
        <x:v>0.1</x:v>
      </x:c>
      <x:c r="F2578" s="0" t="s">
        <x:v>773</x:v>
      </x:c>
      <x:c r="G2578" s="0" t="s">
        <x:v>774</x:v>
      </x:c>
      <x:c r="H2578" s="45" t="n">
        <x:v>30.43</x:v>
      </x:c>
      <x:c r="I2578" s="0" t="s">
        <x:v>775</x:v>
      </x:c>
      <x:c r="J2578" s="46">
        <x:f>ROUND(E2578/I2575* H2578,5)</x:f>
      </x:c>
      <x:c r="K2578" s="47" t="s"/>
    </x:row>
    <x:row r="2579" spans="1:27">
      <x:c r="D2579" s="48" t="s">
        <x:v>776</x:v>
      </x:c>
      <x:c r="E2579" s="47" t="s"/>
      <x:c r="H2579" s="47" t="s"/>
      <x:c r="K2579" s="45">
        <x:f>SUM(J2577:J2578)</x:f>
      </x:c>
    </x:row>
    <x:row r="2580" spans="1:27">
      <x:c r="B2580" s="14" t="s">
        <x:v>781</x:v>
      </x:c>
      <x:c r="E2580" s="47" t="s"/>
      <x:c r="H2580" s="47" t="s"/>
      <x:c r="K2580" s="47" t="s"/>
    </x:row>
    <x:row r="2581" spans="1:27">
      <x:c r="B2581" s="0" t="s">
        <x:v>1760</x:v>
      </x:c>
      <x:c r="C2581" s="0" t="s">
        <x:v>18</x:v>
      </x:c>
      <x:c r="D2581" s="0" t="s">
        <x:v>1761</x:v>
      </x:c>
      <x:c r="E2581" s="44" t="n">
        <x:v>1</x:v>
      </x:c>
      <x:c r="G2581" s="0" t="s">
        <x:v>774</x:v>
      </x:c>
      <x:c r="H2581" s="45" t="n">
        <x:v>3.91</x:v>
      </x:c>
      <x:c r="I2581" s="0" t="s">
        <x:v>775</x:v>
      </x:c>
      <x:c r="J2581" s="46">
        <x:f>ROUND(E2581* H2581,5)</x:f>
      </x:c>
      <x:c r="K2581" s="47" t="s"/>
    </x:row>
    <x:row r="2582" spans="1:27">
      <x:c r="D2582" s="48" t="s">
        <x:v>789</x:v>
      </x:c>
      <x:c r="E2582" s="47" t="s"/>
      <x:c r="H2582" s="47" t="s"/>
      <x:c r="K2582" s="45">
        <x:f>SUM(J2581:J2581)</x:f>
      </x:c>
    </x:row>
    <x:row r="2583" spans="1:27">
      <x:c r="E2583" s="47" t="s"/>
      <x:c r="H2583" s="47" t="s"/>
      <x:c r="K2583" s="47" t="s"/>
    </x:row>
    <x:row r="2584" spans="1:27">
      <x:c r="D2584" s="48" t="s">
        <x:v>791</x:v>
      </x:c>
      <x:c r="E2584" s="47" t="s"/>
      <x:c r="H2584" s="47" t="n">
        <x:v>1.5</x:v>
      </x:c>
      <x:c r="I2584" s="0" t="s">
        <x:v>792</x:v>
      </x:c>
      <x:c r="J2584" s="0">
        <x:f>ROUND(H2584/100*K2579,5)</x:f>
      </x:c>
      <x:c r="K2584" s="47" t="s"/>
    </x:row>
    <x:row r="2585" spans="1:27">
      <x:c r="D2585" s="48" t="s">
        <x:v>790</x:v>
      </x:c>
      <x:c r="E2585" s="47" t="s"/>
      <x:c r="H2585" s="47" t="s"/>
      <x:c r="K2585" s="49">
        <x:f>SUM(J2576:J2584)</x:f>
      </x:c>
    </x:row>
    <x:row r="2586" spans="1:27">
      <x:c r="D2586" s="48" t="s">
        <x:v>882</x:v>
      </x:c>
      <x:c r="E2586" s="47" t="s"/>
      <x:c r="H2586" s="47" t="n">
        <x:v>3</x:v>
      </x:c>
      <x:c r="I2586" s="0" t="s">
        <x:v>792</x:v>
      </x:c>
      <x:c r="K2586" s="45">
        <x:f>ROUND(H2586/100*K2585,5)</x:f>
      </x:c>
    </x:row>
    <x:row r="2587" spans="1:27">
      <x:c r="D2587" s="48" t="s">
        <x:v>793</x:v>
      </x:c>
      <x:c r="E2587" s="47" t="s"/>
      <x:c r="H2587" s="47" t="s"/>
      <x:c r="K2587" s="49">
        <x:f>SUM(K2585:K2586)</x:f>
      </x:c>
    </x:row>
    <x:row r="2589" spans="1:27" customFormat="1" ht="45" customHeight="1">
      <x:c r="A2589" s="37" t="s">
        <x:v>1762</x:v>
      </x:c>
      <x:c r="B2589" s="37" t="s">
        <x:v>568</x:v>
      </x:c>
      <x:c r="C2589" s="38" t="s">
        <x:v>18</x:v>
      </x:c>
      <x:c r="D2589" s="39" t="s">
        <x:v>569</x:v>
      </x:c>
      <x:c r="E2589" s="38" t="s"/>
      <x:c r="F2589" s="38" t="s"/>
      <x:c r="G2589" s="38" t="s"/>
      <x:c r="H2589" s="40" t="s">
        <x:v>767</x:v>
      </x:c>
      <x:c r="I2589" s="41" t="n">
        <x:v>1</x:v>
      </x:c>
      <x:c r="J2589" s="42" t="s"/>
      <x:c r="K2589" s="43">
        <x:f>ROUND(K2603,2)</x:f>
      </x:c>
      <x:c r="L2589" s="39" t="s">
        <x:v>1763</x:v>
      </x:c>
      <x:c r="M2589" s="38" t="s"/>
      <x:c r="N2589" s="38" t="s"/>
      <x:c r="O2589" s="38" t="s"/>
      <x:c r="P2589" s="38" t="s"/>
      <x:c r="Q2589" s="38" t="s"/>
      <x:c r="R2589" s="38" t="s"/>
      <x:c r="S2589" s="38" t="s"/>
      <x:c r="T2589" s="38" t="s"/>
      <x:c r="U2589" s="38" t="s"/>
      <x:c r="V2589" s="38" t="s"/>
      <x:c r="W2589" s="38" t="s"/>
      <x:c r="X2589" s="38" t="s"/>
      <x:c r="Y2589" s="38" t="s"/>
      <x:c r="Z2589" s="38" t="s"/>
      <x:c r="AA2589" s="38" t="s"/>
    </x:row>
    <x:row r="2590" spans="1:27">
      <x:c r="B2590" s="14" t="s">
        <x:v>769</x:v>
      </x:c>
    </x:row>
    <x:row r="2591" spans="1:27">
      <x:c r="B2591" s="0" t="s">
        <x:v>1756</x:v>
      </x:c>
      <x:c r="C2591" s="0" t="s">
        <x:v>771</x:v>
      </x:c>
      <x:c r="D2591" s="0" t="s">
        <x:v>1757</x:v>
      </x:c>
      <x:c r="E2591" s="44" t="n">
        <x:v>0.8</x:v>
      </x:c>
      <x:c r="F2591" s="0" t="s">
        <x:v>773</x:v>
      </x:c>
      <x:c r="G2591" s="0" t="s">
        <x:v>774</x:v>
      </x:c>
      <x:c r="H2591" s="45" t="n">
        <x:v>35.48</x:v>
      </x:c>
      <x:c r="I2591" s="0" t="s">
        <x:v>775</x:v>
      </x:c>
      <x:c r="J2591" s="46">
        <x:f>ROUND(E2591/I2589* H2591,5)</x:f>
      </x:c>
      <x:c r="K2591" s="47" t="s"/>
    </x:row>
    <x:row r="2592" spans="1:27">
      <x:c r="B2592" s="0" t="s">
        <x:v>1758</x:v>
      </x:c>
      <x:c r="C2592" s="0" t="s">
        <x:v>771</x:v>
      </x:c>
      <x:c r="D2592" s="0" t="s">
        <x:v>1759</x:v>
      </x:c>
      <x:c r="E2592" s="44" t="n">
        <x:v>0.8</x:v>
      </x:c>
      <x:c r="F2592" s="0" t="s">
        <x:v>773</x:v>
      </x:c>
      <x:c r="G2592" s="0" t="s">
        <x:v>774</x:v>
      </x:c>
      <x:c r="H2592" s="45" t="n">
        <x:v>30.43</x:v>
      </x:c>
      <x:c r="I2592" s="0" t="s">
        <x:v>775</x:v>
      </x:c>
      <x:c r="J2592" s="46">
        <x:f>ROUND(E2592/I2589* H2592,5)</x:f>
      </x:c>
      <x:c r="K2592" s="47" t="s"/>
    </x:row>
    <x:row r="2593" spans="1:27">
      <x:c r="D2593" s="48" t="s">
        <x:v>776</x:v>
      </x:c>
      <x:c r="E2593" s="47" t="s"/>
      <x:c r="H2593" s="47" t="s"/>
      <x:c r="K2593" s="45">
        <x:f>SUM(J2591:J2592)</x:f>
      </x:c>
    </x:row>
    <x:row r="2594" spans="1:27">
      <x:c r="B2594" s="14" t="s">
        <x:v>781</x:v>
      </x:c>
      <x:c r="E2594" s="47" t="s"/>
      <x:c r="H2594" s="47" t="s"/>
      <x:c r="K2594" s="47" t="s"/>
    </x:row>
    <x:row r="2595" spans="1:27">
      <x:c r="B2595" s="0" t="s">
        <x:v>1764</x:v>
      </x:c>
      <x:c r="C2595" s="0" t="s">
        <x:v>18</x:v>
      </x:c>
      <x:c r="D2595" s="0" t="s">
        <x:v>1765</x:v>
      </x:c>
      <x:c r="E2595" s="44" t="n">
        <x:v>1.02</x:v>
      </x:c>
      <x:c r="G2595" s="0" t="s">
        <x:v>774</x:v>
      </x:c>
      <x:c r="H2595" s="45" t="n">
        <x:v>33.74</x:v>
      </x:c>
      <x:c r="I2595" s="0" t="s">
        <x:v>775</x:v>
      </x:c>
      <x:c r="J2595" s="46">
        <x:f>ROUND(E2595* H2595,5)</x:f>
      </x:c>
      <x:c r="K2595" s="47" t="s"/>
    </x:row>
    <x:row r="2596" spans="1:27">
      <x:c r="B2596" s="0" t="s">
        <x:v>1766</x:v>
      </x:c>
      <x:c r="C2596" s="0" t="s">
        <x:v>67</x:v>
      </x:c>
      <x:c r="D2596" s="0" t="s">
        <x:v>1767</x:v>
      </x:c>
      <x:c r="E2596" s="44" t="n">
        <x:v>0.33</x:v>
      </x:c>
      <x:c r="G2596" s="0" t="s">
        <x:v>774</x:v>
      </x:c>
      <x:c r="H2596" s="45" t="n">
        <x:v>12.04</x:v>
      </x:c>
      <x:c r="I2596" s="0" t="s">
        <x:v>775</x:v>
      </x:c>
      <x:c r="J2596" s="46">
        <x:f>ROUND(E2596* H2596,5)</x:f>
      </x:c>
      <x:c r="K2596" s="47" t="s"/>
    </x:row>
    <x:row r="2597" spans="1:27">
      <x:c r="B2597" s="0" t="s">
        <x:v>1768</x:v>
      </x:c>
      <x:c r="C2597" s="0" t="s">
        <x:v>15</x:v>
      </x:c>
      <x:c r="D2597" s="0" t="s">
        <x:v>1769</x:v>
      </x:c>
      <x:c r="E2597" s="44" t="n">
        <x:v>1.41</x:v>
      </x:c>
      <x:c r="G2597" s="0" t="s">
        <x:v>774</x:v>
      </x:c>
      <x:c r="H2597" s="45" t="n">
        <x:v>3.31</x:v>
      </x:c>
      <x:c r="I2597" s="0" t="s">
        <x:v>775</x:v>
      </x:c>
      <x:c r="J2597" s="46">
        <x:f>ROUND(E2597* H2597,5)</x:f>
      </x:c>
      <x:c r="K2597" s="47" t="s"/>
    </x:row>
    <x:row r="2598" spans="1:27">
      <x:c r="D2598" s="48" t="s">
        <x:v>789</x:v>
      </x:c>
      <x:c r="E2598" s="47" t="s"/>
      <x:c r="H2598" s="47" t="s"/>
      <x:c r="K2598" s="45">
        <x:f>SUM(J2595:J2597)</x:f>
      </x:c>
    </x:row>
    <x:row r="2599" spans="1:27">
      <x:c r="E2599" s="47" t="s"/>
      <x:c r="H2599" s="47" t="s"/>
      <x:c r="K2599" s="47" t="s"/>
    </x:row>
    <x:row r="2600" spans="1:27">
      <x:c r="D2600" s="48" t="s">
        <x:v>791</x:v>
      </x:c>
      <x:c r="E2600" s="47" t="s"/>
      <x:c r="H2600" s="47" t="n">
        <x:v>1.5</x:v>
      </x:c>
      <x:c r="I2600" s="0" t="s">
        <x:v>792</x:v>
      </x:c>
      <x:c r="J2600" s="0">
        <x:f>ROUND(H2600/100*K2593,5)</x:f>
      </x:c>
      <x:c r="K2600" s="47" t="s"/>
    </x:row>
    <x:row r="2601" spans="1:27">
      <x:c r="D2601" s="48" t="s">
        <x:v>790</x:v>
      </x:c>
      <x:c r="E2601" s="47" t="s"/>
      <x:c r="H2601" s="47" t="s"/>
      <x:c r="K2601" s="49">
        <x:f>SUM(J2590:J2600)</x:f>
      </x:c>
    </x:row>
    <x:row r="2602" spans="1:27">
      <x:c r="D2602" s="48" t="s">
        <x:v>882</x:v>
      </x:c>
      <x:c r="E2602" s="47" t="s"/>
      <x:c r="H2602" s="47" t="n">
        <x:v>3</x:v>
      </x:c>
      <x:c r="I2602" s="0" t="s">
        <x:v>792</x:v>
      </x:c>
      <x:c r="K2602" s="45">
        <x:f>ROUND(H2602/100*K2601,5)</x:f>
      </x:c>
    </x:row>
    <x:row r="2603" spans="1:27">
      <x:c r="D2603" s="48" t="s">
        <x:v>793</x:v>
      </x:c>
      <x:c r="E2603" s="47" t="s"/>
      <x:c r="H2603" s="47" t="s"/>
      <x:c r="K2603" s="49">
        <x:f>SUM(K2601:K2602)</x:f>
      </x:c>
    </x:row>
    <x:row r="2605" spans="1:27" customFormat="1" ht="45" customHeight="1">
      <x:c r="A2605" s="37" t="s">
        <x:v>1770</x:v>
      </x:c>
      <x:c r="B2605" s="37" t="s">
        <x:v>572</x:v>
      </x:c>
      <x:c r="C2605" s="38" t="s">
        <x:v>18</x:v>
      </x:c>
      <x:c r="D2605" s="39" t="s">
        <x:v>573</x:v>
      </x:c>
      <x:c r="E2605" s="38" t="s"/>
      <x:c r="F2605" s="38" t="s"/>
      <x:c r="G2605" s="38" t="s"/>
      <x:c r="H2605" s="40" t="s">
        <x:v>767</x:v>
      </x:c>
      <x:c r="I2605" s="41" t="n">
        <x:v>1</x:v>
      </x:c>
      <x:c r="J2605" s="42" t="s"/>
      <x:c r="K2605" s="43">
        <x:f>ROUND(K2619,2)</x:f>
      </x:c>
      <x:c r="L2605" s="39" t="s">
        <x:v>1771</x:v>
      </x:c>
      <x:c r="M2605" s="38" t="s"/>
      <x:c r="N2605" s="38" t="s"/>
      <x:c r="O2605" s="38" t="s"/>
      <x:c r="P2605" s="38" t="s"/>
      <x:c r="Q2605" s="38" t="s"/>
      <x:c r="R2605" s="38" t="s"/>
      <x:c r="S2605" s="38" t="s"/>
      <x:c r="T2605" s="38" t="s"/>
      <x:c r="U2605" s="38" t="s"/>
      <x:c r="V2605" s="38" t="s"/>
      <x:c r="W2605" s="38" t="s"/>
      <x:c r="X2605" s="38" t="s"/>
      <x:c r="Y2605" s="38" t="s"/>
      <x:c r="Z2605" s="38" t="s"/>
      <x:c r="AA2605" s="38" t="s"/>
    </x:row>
    <x:row r="2606" spans="1:27">
      <x:c r="B2606" s="14" t="s">
        <x:v>769</x:v>
      </x:c>
    </x:row>
    <x:row r="2607" spans="1:27">
      <x:c r="B2607" s="0" t="s">
        <x:v>1758</x:v>
      </x:c>
      <x:c r="C2607" s="0" t="s">
        <x:v>771</x:v>
      </x:c>
      <x:c r="D2607" s="0" t="s">
        <x:v>1759</x:v>
      </x:c>
      <x:c r="E2607" s="44" t="n">
        <x:v>0.55</x:v>
      </x:c>
      <x:c r="F2607" s="0" t="s">
        <x:v>773</x:v>
      </x:c>
      <x:c r="G2607" s="0" t="s">
        <x:v>774</x:v>
      </x:c>
      <x:c r="H2607" s="45" t="n">
        <x:v>30.43</x:v>
      </x:c>
      <x:c r="I2607" s="0" t="s">
        <x:v>775</x:v>
      </x:c>
      <x:c r="J2607" s="46">
        <x:f>ROUND(E2607/I2605* H2607,5)</x:f>
      </x:c>
      <x:c r="K2607" s="47" t="s"/>
    </x:row>
    <x:row r="2608" spans="1:27">
      <x:c r="B2608" s="0" t="s">
        <x:v>1756</x:v>
      </x:c>
      <x:c r="C2608" s="0" t="s">
        <x:v>771</x:v>
      </x:c>
      <x:c r="D2608" s="0" t="s">
        <x:v>1757</x:v>
      </x:c>
      <x:c r="E2608" s="44" t="n">
        <x:v>0.55</x:v>
      </x:c>
      <x:c r="F2608" s="0" t="s">
        <x:v>773</x:v>
      </x:c>
      <x:c r="G2608" s="0" t="s">
        <x:v>774</x:v>
      </x:c>
      <x:c r="H2608" s="45" t="n">
        <x:v>35.48</x:v>
      </x:c>
      <x:c r="I2608" s="0" t="s">
        <x:v>775</x:v>
      </x:c>
      <x:c r="J2608" s="46">
        <x:f>ROUND(E2608/I2605* H2608,5)</x:f>
      </x:c>
      <x:c r="K2608" s="47" t="s"/>
    </x:row>
    <x:row r="2609" spans="1:27">
      <x:c r="D2609" s="48" t="s">
        <x:v>776</x:v>
      </x:c>
      <x:c r="E2609" s="47" t="s"/>
      <x:c r="H2609" s="47" t="s"/>
      <x:c r="K2609" s="45">
        <x:f>SUM(J2607:J2608)</x:f>
      </x:c>
    </x:row>
    <x:row r="2610" spans="1:27">
      <x:c r="B2610" s="14" t="s">
        <x:v>781</x:v>
      </x:c>
      <x:c r="E2610" s="47" t="s"/>
      <x:c r="H2610" s="47" t="s"/>
      <x:c r="K2610" s="47" t="s"/>
    </x:row>
    <x:row r="2611" spans="1:27">
      <x:c r="B2611" s="0" t="s">
        <x:v>1768</x:v>
      </x:c>
      <x:c r="C2611" s="0" t="s">
        <x:v>15</x:v>
      </x:c>
      <x:c r="D2611" s="0" t="s">
        <x:v>1769</x:v>
      </x:c>
      <x:c r="E2611" s="44" t="n">
        <x:v>0.9614</x:v>
      </x:c>
      <x:c r="G2611" s="0" t="s">
        <x:v>774</x:v>
      </x:c>
      <x:c r="H2611" s="45" t="n">
        <x:v>3.31</x:v>
      </x:c>
      <x:c r="I2611" s="0" t="s">
        <x:v>775</x:v>
      </x:c>
      <x:c r="J2611" s="46">
        <x:f>ROUND(E2611* H2611,5)</x:f>
      </x:c>
      <x:c r="K2611" s="47" t="s"/>
    </x:row>
    <x:row r="2612" spans="1:27">
      <x:c r="B2612" s="0" t="s">
        <x:v>1772</x:v>
      </x:c>
      <x:c r="C2612" s="0" t="s">
        <x:v>67</x:v>
      </x:c>
      <x:c r="D2612" s="0" t="s">
        <x:v>1773</x:v>
      </x:c>
      <x:c r="E2612" s="44" t="n">
        <x:v>0.33</x:v>
      </x:c>
      <x:c r="G2612" s="0" t="s">
        <x:v>774</x:v>
      </x:c>
      <x:c r="H2612" s="45" t="n">
        <x:v>7.71</x:v>
      </x:c>
      <x:c r="I2612" s="0" t="s">
        <x:v>775</x:v>
      </x:c>
      <x:c r="J2612" s="46">
        <x:f>ROUND(E2612* H2612,5)</x:f>
      </x:c>
      <x:c r="K2612" s="47" t="s"/>
    </x:row>
    <x:row r="2613" spans="1:27">
      <x:c r="B2613" s="0" t="s">
        <x:v>1774</x:v>
      </x:c>
      <x:c r="C2613" s="0" t="s">
        <x:v>18</x:v>
      </x:c>
      <x:c r="D2613" s="0" t="s">
        <x:v>1775</x:v>
      </x:c>
      <x:c r="E2613" s="44" t="n">
        <x:v>1.02</x:v>
      </x:c>
      <x:c r="G2613" s="0" t="s">
        <x:v>774</x:v>
      </x:c>
      <x:c r="H2613" s="45" t="n">
        <x:v>19.8</x:v>
      </x:c>
      <x:c r="I2613" s="0" t="s">
        <x:v>775</x:v>
      </x:c>
      <x:c r="J2613" s="46">
        <x:f>ROUND(E2613* H2613,5)</x:f>
      </x:c>
      <x:c r="K2613" s="47" t="s"/>
    </x:row>
    <x:row r="2614" spans="1:27">
      <x:c r="D2614" s="48" t="s">
        <x:v>789</x:v>
      </x:c>
      <x:c r="E2614" s="47" t="s"/>
      <x:c r="H2614" s="47" t="s"/>
      <x:c r="K2614" s="45">
        <x:f>SUM(J2611:J2613)</x:f>
      </x:c>
    </x:row>
    <x:row r="2615" spans="1:27">
      <x:c r="E2615" s="47" t="s"/>
      <x:c r="H2615" s="47" t="s"/>
      <x:c r="K2615" s="47" t="s"/>
    </x:row>
    <x:row r="2616" spans="1:27">
      <x:c r="D2616" s="48" t="s">
        <x:v>791</x:v>
      </x:c>
      <x:c r="E2616" s="47" t="s"/>
      <x:c r="H2616" s="47" t="n">
        <x:v>1.5</x:v>
      </x:c>
      <x:c r="I2616" s="0" t="s">
        <x:v>792</x:v>
      </x:c>
      <x:c r="J2616" s="0">
        <x:f>ROUND(H2616/100*K2609,5)</x:f>
      </x:c>
      <x:c r="K2616" s="47" t="s"/>
    </x:row>
    <x:row r="2617" spans="1:27">
      <x:c r="D2617" s="48" t="s">
        <x:v>790</x:v>
      </x:c>
      <x:c r="E2617" s="47" t="s"/>
      <x:c r="H2617" s="47" t="s"/>
      <x:c r="K2617" s="49">
        <x:f>SUM(J2606:J2616)</x:f>
      </x:c>
    </x:row>
    <x:row r="2618" spans="1:27">
      <x:c r="D2618" s="48" t="s">
        <x:v>882</x:v>
      </x:c>
      <x:c r="E2618" s="47" t="s"/>
      <x:c r="H2618" s="47" t="n">
        <x:v>3</x:v>
      </x:c>
      <x:c r="I2618" s="0" t="s">
        <x:v>792</x:v>
      </x:c>
      <x:c r="K2618" s="45">
        <x:f>ROUND(H2618/100*K2617,5)</x:f>
      </x:c>
    </x:row>
    <x:row r="2619" spans="1:27">
      <x:c r="D2619" s="48" t="s">
        <x:v>793</x:v>
      </x:c>
      <x:c r="E2619" s="47" t="s"/>
      <x:c r="H2619" s="47" t="s"/>
      <x:c r="K2619" s="49">
        <x:f>SUM(K2617:K2618)</x:f>
      </x:c>
    </x:row>
    <x:row r="2621" spans="1:27" customFormat="1" ht="45" customHeight="1">
      <x:c r="A2621" s="37" t="s">
        <x:v>1776</x:v>
      </x:c>
      <x:c r="B2621" s="37" t="s">
        <x:v>570</x:v>
      </x:c>
      <x:c r="C2621" s="38" t="s">
        <x:v>18</x:v>
      </x:c>
      <x:c r="D2621" s="39" t="s">
        <x:v>571</x:v>
      </x:c>
      <x:c r="E2621" s="38" t="s"/>
      <x:c r="F2621" s="38" t="s"/>
      <x:c r="G2621" s="38" t="s"/>
      <x:c r="H2621" s="40" t="s">
        <x:v>767</x:v>
      </x:c>
      <x:c r="I2621" s="41" t="n">
        <x:v>1</x:v>
      </x:c>
      <x:c r="J2621" s="42" t="s"/>
      <x:c r="K2621" s="43">
        <x:f>ROUND(K2635,2)</x:f>
      </x:c>
      <x:c r="L2621" s="39" t="s">
        <x:v>1777</x:v>
      </x:c>
      <x:c r="M2621" s="38" t="s"/>
      <x:c r="N2621" s="38" t="s"/>
      <x:c r="O2621" s="38" t="s"/>
      <x:c r="P2621" s="38" t="s"/>
      <x:c r="Q2621" s="38" t="s"/>
      <x:c r="R2621" s="38" t="s"/>
      <x:c r="S2621" s="38" t="s"/>
      <x:c r="T2621" s="38" t="s"/>
      <x:c r="U2621" s="38" t="s"/>
      <x:c r="V2621" s="38" t="s"/>
      <x:c r="W2621" s="38" t="s"/>
      <x:c r="X2621" s="38" t="s"/>
      <x:c r="Y2621" s="38" t="s"/>
      <x:c r="Z2621" s="38" t="s"/>
      <x:c r="AA2621" s="38" t="s"/>
    </x:row>
    <x:row r="2622" spans="1:27">
      <x:c r="B2622" s="14" t="s">
        <x:v>769</x:v>
      </x:c>
    </x:row>
    <x:row r="2623" spans="1:27">
      <x:c r="B2623" s="0" t="s">
        <x:v>1758</x:v>
      </x:c>
      <x:c r="C2623" s="0" t="s">
        <x:v>771</x:v>
      </x:c>
      <x:c r="D2623" s="0" t="s">
        <x:v>1759</x:v>
      </x:c>
      <x:c r="E2623" s="44" t="n">
        <x:v>0.8</x:v>
      </x:c>
      <x:c r="F2623" s="0" t="s">
        <x:v>773</x:v>
      </x:c>
      <x:c r="G2623" s="0" t="s">
        <x:v>774</x:v>
      </x:c>
      <x:c r="H2623" s="45" t="n">
        <x:v>30.43</x:v>
      </x:c>
      <x:c r="I2623" s="0" t="s">
        <x:v>775</x:v>
      </x:c>
      <x:c r="J2623" s="46">
        <x:f>ROUND(E2623/I2621* H2623,5)</x:f>
      </x:c>
      <x:c r="K2623" s="47" t="s"/>
    </x:row>
    <x:row r="2624" spans="1:27">
      <x:c r="B2624" s="0" t="s">
        <x:v>1756</x:v>
      </x:c>
      <x:c r="C2624" s="0" t="s">
        <x:v>771</x:v>
      </x:c>
      <x:c r="D2624" s="0" t="s">
        <x:v>1757</x:v>
      </x:c>
      <x:c r="E2624" s="44" t="n">
        <x:v>0.8</x:v>
      </x:c>
      <x:c r="F2624" s="0" t="s">
        <x:v>773</x:v>
      </x:c>
      <x:c r="G2624" s="0" t="s">
        <x:v>774</x:v>
      </x:c>
      <x:c r="H2624" s="45" t="n">
        <x:v>35.48</x:v>
      </x:c>
      <x:c r="I2624" s="0" t="s">
        <x:v>775</x:v>
      </x:c>
      <x:c r="J2624" s="46">
        <x:f>ROUND(E2624/I2621* H2624,5)</x:f>
      </x:c>
      <x:c r="K2624" s="47" t="s"/>
    </x:row>
    <x:row r="2625" spans="1:27">
      <x:c r="D2625" s="48" t="s">
        <x:v>776</x:v>
      </x:c>
      <x:c r="E2625" s="47" t="s"/>
      <x:c r="H2625" s="47" t="s"/>
      <x:c r="K2625" s="45">
        <x:f>SUM(J2623:J2624)</x:f>
      </x:c>
    </x:row>
    <x:row r="2626" spans="1:27">
      <x:c r="B2626" s="14" t="s">
        <x:v>781</x:v>
      </x:c>
      <x:c r="E2626" s="47" t="s"/>
      <x:c r="H2626" s="47" t="s"/>
      <x:c r="K2626" s="47" t="s"/>
    </x:row>
    <x:row r="2627" spans="1:27">
      <x:c r="B2627" s="0" t="s">
        <x:v>1778</x:v>
      </x:c>
      <x:c r="C2627" s="0" t="s">
        <x:v>67</x:v>
      </x:c>
      <x:c r="D2627" s="0" t="s">
        <x:v>1779</x:v>
      </x:c>
      <x:c r="E2627" s="44" t="n">
        <x:v>0.33</x:v>
      </x:c>
      <x:c r="G2627" s="0" t="s">
        <x:v>774</x:v>
      </x:c>
      <x:c r="H2627" s="45" t="n">
        <x:v>9.79</x:v>
      </x:c>
      <x:c r="I2627" s="0" t="s">
        <x:v>775</x:v>
      </x:c>
      <x:c r="J2627" s="46">
        <x:f>ROUND(E2627* H2627,5)</x:f>
      </x:c>
      <x:c r="K2627" s="47" t="s"/>
    </x:row>
    <x:row r="2628" spans="1:27">
      <x:c r="B2628" s="0" t="s">
        <x:v>1768</x:v>
      </x:c>
      <x:c r="C2628" s="0" t="s">
        <x:v>15</x:v>
      </x:c>
      <x:c r="D2628" s="0" t="s">
        <x:v>1769</x:v>
      </x:c>
      <x:c r="E2628" s="44" t="n">
        <x:v>1.25</x:v>
      </x:c>
      <x:c r="G2628" s="0" t="s">
        <x:v>774</x:v>
      </x:c>
      <x:c r="H2628" s="45" t="n">
        <x:v>3.31</x:v>
      </x:c>
      <x:c r="I2628" s="0" t="s">
        <x:v>775</x:v>
      </x:c>
      <x:c r="J2628" s="46">
        <x:f>ROUND(E2628* H2628,5)</x:f>
      </x:c>
      <x:c r="K2628" s="47" t="s"/>
    </x:row>
    <x:row r="2629" spans="1:27">
      <x:c r="B2629" s="0" t="s">
        <x:v>1780</x:v>
      </x:c>
      <x:c r="C2629" s="0" t="s">
        <x:v>18</x:v>
      </x:c>
      <x:c r="D2629" s="0" t="s">
        <x:v>1781</x:v>
      </x:c>
      <x:c r="E2629" s="44" t="n">
        <x:v>1.02</x:v>
      </x:c>
      <x:c r="G2629" s="0" t="s">
        <x:v>774</x:v>
      </x:c>
      <x:c r="H2629" s="45" t="n">
        <x:v>27.12</x:v>
      </x:c>
      <x:c r="I2629" s="0" t="s">
        <x:v>775</x:v>
      </x:c>
      <x:c r="J2629" s="46">
        <x:f>ROUND(E2629* H2629,5)</x:f>
      </x:c>
      <x:c r="K2629" s="47" t="s"/>
    </x:row>
    <x:row r="2630" spans="1:27">
      <x:c r="D2630" s="48" t="s">
        <x:v>789</x:v>
      </x:c>
      <x:c r="E2630" s="47" t="s"/>
      <x:c r="H2630" s="47" t="s"/>
      <x:c r="K2630" s="45">
        <x:f>SUM(J2627:J2629)</x:f>
      </x:c>
    </x:row>
    <x:row r="2631" spans="1:27">
      <x:c r="E2631" s="47" t="s"/>
      <x:c r="H2631" s="47" t="s"/>
      <x:c r="K2631" s="47" t="s"/>
    </x:row>
    <x:row r="2632" spans="1:27">
      <x:c r="D2632" s="48" t="s">
        <x:v>791</x:v>
      </x:c>
      <x:c r="E2632" s="47" t="s"/>
      <x:c r="H2632" s="47" t="n">
        <x:v>1.5</x:v>
      </x:c>
      <x:c r="I2632" s="0" t="s">
        <x:v>792</x:v>
      </x:c>
      <x:c r="J2632" s="0">
        <x:f>ROUND(H2632/100*K2625,5)</x:f>
      </x:c>
      <x:c r="K2632" s="47" t="s"/>
    </x:row>
    <x:row r="2633" spans="1:27">
      <x:c r="D2633" s="48" t="s">
        <x:v>790</x:v>
      </x:c>
      <x:c r="E2633" s="47" t="s"/>
      <x:c r="H2633" s="47" t="s"/>
      <x:c r="K2633" s="49">
        <x:f>SUM(J2622:J2632)</x:f>
      </x:c>
    </x:row>
    <x:row r="2634" spans="1:27">
      <x:c r="D2634" s="48" t="s">
        <x:v>882</x:v>
      </x:c>
      <x:c r="E2634" s="47" t="s"/>
      <x:c r="H2634" s="47" t="n">
        <x:v>3</x:v>
      </x:c>
      <x:c r="I2634" s="0" t="s">
        <x:v>792</x:v>
      </x:c>
      <x:c r="K2634" s="45">
        <x:f>ROUND(H2634/100*K2633,5)</x:f>
      </x:c>
    </x:row>
    <x:row r="2635" spans="1:27">
      <x:c r="D2635" s="48" t="s">
        <x:v>793</x:v>
      </x:c>
      <x:c r="E2635" s="47" t="s"/>
      <x:c r="H2635" s="47" t="s"/>
      <x:c r="K2635" s="49">
        <x:f>SUM(K2633:K2634)</x:f>
      </x:c>
    </x:row>
    <x:row r="2637" spans="1:27" customFormat="1" ht="45" customHeight="1">
      <x:c r="A2637" s="37" t="s">
        <x:v>1782</x:v>
      </x:c>
      <x:c r="B2637" s="37" t="s">
        <x:v>578</x:v>
      </x:c>
      <x:c r="C2637" s="38" t="s">
        <x:v>15</x:v>
      </x:c>
      <x:c r="D2637" s="39" t="s">
        <x:v>579</x:v>
      </x:c>
      <x:c r="E2637" s="38" t="s"/>
      <x:c r="F2637" s="38" t="s"/>
      <x:c r="G2637" s="38" t="s"/>
      <x:c r="H2637" s="40" t="s">
        <x:v>767</x:v>
      </x:c>
      <x:c r="I2637" s="41" t="n">
        <x:v>1</x:v>
      </x:c>
      <x:c r="J2637" s="42" t="s"/>
      <x:c r="K2637" s="43">
        <x:f>ROUND(K2651,2)</x:f>
      </x:c>
      <x:c r="L2637" s="39" t="s">
        <x:v>1783</x:v>
      </x:c>
      <x:c r="M2637" s="38" t="s"/>
      <x:c r="N2637" s="38" t="s"/>
      <x:c r="O2637" s="38" t="s"/>
      <x:c r="P2637" s="38" t="s"/>
      <x:c r="Q2637" s="38" t="s"/>
      <x:c r="R2637" s="38" t="s"/>
      <x:c r="S2637" s="38" t="s"/>
      <x:c r="T2637" s="38" t="s"/>
      <x:c r="U2637" s="38" t="s"/>
      <x:c r="V2637" s="38" t="s"/>
      <x:c r="W2637" s="38" t="s"/>
      <x:c r="X2637" s="38" t="s"/>
      <x:c r="Y2637" s="38" t="s"/>
      <x:c r="Z2637" s="38" t="s"/>
      <x:c r="AA2637" s="38" t="s"/>
    </x:row>
    <x:row r="2638" spans="1:27">
      <x:c r="B2638" s="14" t="s">
        <x:v>769</x:v>
      </x:c>
    </x:row>
    <x:row r="2639" spans="1:27">
      <x:c r="B2639" s="0" t="s">
        <x:v>1758</x:v>
      </x:c>
      <x:c r="C2639" s="0" t="s">
        <x:v>771</x:v>
      </x:c>
      <x:c r="D2639" s="0" t="s">
        <x:v>1759</x:v>
      </x:c>
      <x:c r="E2639" s="44" t="n">
        <x:v>0.32</x:v>
      </x:c>
      <x:c r="F2639" s="0" t="s">
        <x:v>773</x:v>
      </x:c>
      <x:c r="G2639" s="0" t="s">
        <x:v>774</x:v>
      </x:c>
      <x:c r="H2639" s="45" t="n">
        <x:v>30.43</x:v>
      </x:c>
      <x:c r="I2639" s="0" t="s">
        <x:v>775</x:v>
      </x:c>
      <x:c r="J2639" s="46">
        <x:f>ROUND(E2639/I2637* H2639,5)</x:f>
      </x:c>
      <x:c r="K2639" s="47" t="s"/>
    </x:row>
    <x:row r="2640" spans="1:27">
      <x:c r="B2640" s="0" t="s">
        <x:v>1756</x:v>
      </x:c>
      <x:c r="C2640" s="0" t="s">
        <x:v>771</x:v>
      </x:c>
      <x:c r="D2640" s="0" t="s">
        <x:v>1757</x:v>
      </x:c>
      <x:c r="E2640" s="44" t="n">
        <x:v>0.32</x:v>
      </x:c>
      <x:c r="F2640" s="0" t="s">
        <x:v>773</x:v>
      </x:c>
      <x:c r="G2640" s="0" t="s">
        <x:v>774</x:v>
      </x:c>
      <x:c r="H2640" s="45" t="n">
        <x:v>35.48</x:v>
      </x:c>
      <x:c r="I2640" s="0" t="s">
        <x:v>775</x:v>
      </x:c>
      <x:c r="J2640" s="46">
        <x:f>ROUND(E2640/I2637* H2640,5)</x:f>
      </x:c>
      <x:c r="K2640" s="47" t="s"/>
    </x:row>
    <x:row r="2641" spans="1:27">
      <x:c r="D2641" s="48" t="s">
        <x:v>776</x:v>
      </x:c>
      <x:c r="E2641" s="47" t="s"/>
      <x:c r="H2641" s="47" t="s"/>
      <x:c r="K2641" s="45">
        <x:f>SUM(J2639:J2640)</x:f>
      </x:c>
    </x:row>
    <x:row r="2642" spans="1:27">
      <x:c r="B2642" s="14" t="s">
        <x:v>781</x:v>
      </x:c>
      <x:c r="E2642" s="47" t="s"/>
      <x:c r="H2642" s="47" t="s"/>
      <x:c r="K2642" s="47" t="s"/>
    </x:row>
    <x:row r="2643" spans="1:27">
      <x:c r="B2643" s="0" t="s">
        <x:v>1784</x:v>
      </x:c>
      <x:c r="C2643" s="0" t="s">
        <x:v>67</x:v>
      </x:c>
      <x:c r="D2643" s="0" t="s">
        <x:v>1785</x:v>
      </x:c>
      <x:c r="E2643" s="44" t="n">
        <x:v>1</x:v>
      </x:c>
      <x:c r="G2643" s="0" t="s">
        <x:v>774</x:v>
      </x:c>
      <x:c r="H2643" s="45" t="n">
        <x:v>0.26</x:v>
      </x:c>
      <x:c r="I2643" s="0" t="s">
        <x:v>775</x:v>
      </x:c>
      <x:c r="J2643" s="46">
        <x:f>ROUND(E2643* H2643,5)</x:f>
      </x:c>
      <x:c r="K2643" s="47" t="s"/>
    </x:row>
    <x:row r="2644" spans="1:27">
      <x:c r="B2644" s="0" t="s">
        <x:v>1786</x:v>
      </x:c>
      <x:c r="C2644" s="0" t="s">
        <x:v>15</x:v>
      </x:c>
      <x:c r="D2644" s="0" t="s">
        <x:v>1787</x:v>
      </x:c>
      <x:c r="E2644" s="44" t="n">
        <x:v>1.15</x:v>
      </x:c>
      <x:c r="G2644" s="0" t="s">
        <x:v>774</x:v>
      </x:c>
      <x:c r="H2644" s="45" t="n">
        <x:v>6.9</x:v>
      </x:c>
      <x:c r="I2644" s="0" t="s">
        <x:v>775</x:v>
      </x:c>
      <x:c r="J2644" s="46">
        <x:f>ROUND(E2644* H2644,5)</x:f>
      </x:c>
      <x:c r="K2644" s="47" t="s"/>
    </x:row>
    <x:row r="2645" spans="1:27">
      <x:c r="B2645" s="0" t="s">
        <x:v>1788</x:v>
      </x:c>
      <x:c r="C2645" s="0" t="s">
        <x:v>67</x:v>
      </x:c>
      <x:c r="D2645" s="0" t="s">
        <x:v>1789</x:v>
      </x:c>
      <x:c r="E2645" s="44" t="n">
        <x:v>0.5</x:v>
      </x:c>
      <x:c r="G2645" s="0" t="s">
        <x:v>774</x:v>
      </x:c>
      <x:c r="H2645" s="45" t="n">
        <x:v>5.39</x:v>
      </x:c>
      <x:c r="I2645" s="0" t="s">
        <x:v>775</x:v>
      </x:c>
      <x:c r="J2645" s="46">
        <x:f>ROUND(E2645* H2645,5)</x:f>
      </x:c>
      <x:c r="K2645" s="47" t="s"/>
    </x:row>
    <x:row r="2646" spans="1:27">
      <x:c r="D2646" s="48" t="s">
        <x:v>789</x:v>
      </x:c>
      <x:c r="E2646" s="47" t="s"/>
      <x:c r="H2646" s="47" t="s"/>
      <x:c r="K2646" s="45">
        <x:f>SUM(J2643:J2645)</x:f>
      </x:c>
    </x:row>
    <x:row r="2647" spans="1:27">
      <x:c r="E2647" s="47" t="s"/>
      <x:c r="H2647" s="47" t="s"/>
      <x:c r="K2647" s="47" t="s"/>
    </x:row>
    <x:row r="2648" spans="1:27">
      <x:c r="D2648" s="48" t="s">
        <x:v>791</x:v>
      </x:c>
      <x:c r="E2648" s="47" t="s"/>
      <x:c r="H2648" s="47" t="n">
        <x:v>1.5</x:v>
      </x:c>
      <x:c r="I2648" s="0" t="s">
        <x:v>792</x:v>
      </x:c>
      <x:c r="J2648" s="0">
        <x:f>ROUND(H2648/100*K2641,5)</x:f>
      </x:c>
      <x:c r="K2648" s="47" t="s"/>
    </x:row>
    <x:row r="2649" spans="1:27">
      <x:c r="D2649" s="48" t="s">
        <x:v>790</x:v>
      </x:c>
      <x:c r="E2649" s="47" t="s"/>
      <x:c r="H2649" s="47" t="s"/>
      <x:c r="K2649" s="49">
        <x:f>SUM(J2638:J2648)</x:f>
      </x:c>
    </x:row>
    <x:row r="2650" spans="1:27">
      <x:c r="D2650" s="48" t="s">
        <x:v>882</x:v>
      </x:c>
      <x:c r="E2650" s="47" t="s"/>
      <x:c r="H2650" s="47" t="n">
        <x:v>3</x:v>
      </x:c>
      <x:c r="I2650" s="0" t="s">
        <x:v>792</x:v>
      </x:c>
      <x:c r="K2650" s="45">
        <x:f>ROUND(H2650/100*K2649,5)</x:f>
      </x:c>
    </x:row>
    <x:row r="2651" spans="1:27">
      <x:c r="D2651" s="48" t="s">
        <x:v>793</x:v>
      </x:c>
      <x:c r="E2651" s="47" t="s"/>
      <x:c r="H2651" s="47" t="s"/>
      <x:c r="K2651" s="49">
        <x:f>SUM(K2649:K2650)</x:f>
      </x:c>
    </x:row>
    <x:row r="2653" spans="1:27" customFormat="1" ht="45" customHeight="1">
      <x:c r="A2653" s="37" t="s">
        <x:v>1790</x:v>
      </x:c>
      <x:c r="B2653" s="37" t="s">
        <x:v>574</x:v>
      </x:c>
      <x:c r="C2653" s="38" t="s">
        <x:v>15</x:v>
      </x:c>
      <x:c r="D2653" s="39" t="s">
        <x:v>575</x:v>
      </x:c>
      <x:c r="E2653" s="38" t="s"/>
      <x:c r="F2653" s="38" t="s"/>
      <x:c r="G2653" s="38" t="s"/>
      <x:c r="H2653" s="40" t="s">
        <x:v>767</x:v>
      </x:c>
      <x:c r="I2653" s="41" t="n">
        <x:v>1</x:v>
      </x:c>
      <x:c r="J2653" s="42" t="s"/>
      <x:c r="K2653" s="43">
        <x:f>ROUND(K2666,2)</x:f>
      </x:c>
      <x:c r="L2653" s="39" t="s">
        <x:v>1791</x:v>
      </x:c>
      <x:c r="M2653" s="38" t="s"/>
      <x:c r="N2653" s="38" t="s"/>
      <x:c r="O2653" s="38" t="s"/>
      <x:c r="P2653" s="38" t="s"/>
      <x:c r="Q2653" s="38" t="s"/>
      <x:c r="R2653" s="38" t="s"/>
      <x:c r="S2653" s="38" t="s"/>
      <x:c r="T2653" s="38" t="s"/>
      <x:c r="U2653" s="38" t="s"/>
      <x:c r="V2653" s="38" t="s"/>
      <x:c r="W2653" s="38" t="s"/>
      <x:c r="X2653" s="38" t="s"/>
      <x:c r="Y2653" s="38" t="s"/>
      <x:c r="Z2653" s="38" t="s"/>
      <x:c r="AA2653" s="38" t="s"/>
    </x:row>
    <x:row r="2654" spans="1:27">
      <x:c r="B2654" s="14" t="s">
        <x:v>769</x:v>
      </x:c>
    </x:row>
    <x:row r="2655" spans="1:27">
      <x:c r="B2655" s="0" t="s">
        <x:v>1756</x:v>
      </x:c>
      <x:c r="C2655" s="0" t="s">
        <x:v>771</x:v>
      </x:c>
      <x:c r="D2655" s="0" t="s">
        <x:v>1757</x:v>
      </x:c>
      <x:c r="E2655" s="44" t="n">
        <x:v>0.45</x:v>
      </x:c>
      <x:c r="F2655" s="0" t="s">
        <x:v>773</x:v>
      </x:c>
      <x:c r="G2655" s="0" t="s">
        <x:v>774</x:v>
      </x:c>
      <x:c r="H2655" s="45" t="n">
        <x:v>35.48</x:v>
      </x:c>
      <x:c r="I2655" s="0" t="s">
        <x:v>775</x:v>
      </x:c>
      <x:c r="J2655" s="46">
        <x:f>ROUND(E2655/I2653* H2655,5)</x:f>
      </x:c>
      <x:c r="K2655" s="47" t="s"/>
    </x:row>
    <x:row r="2656" spans="1:27">
      <x:c r="B2656" s="0" t="s">
        <x:v>1758</x:v>
      </x:c>
      <x:c r="C2656" s="0" t="s">
        <x:v>771</x:v>
      </x:c>
      <x:c r="D2656" s="0" t="s">
        <x:v>1759</x:v>
      </x:c>
      <x:c r="E2656" s="44" t="n">
        <x:v>0.45</x:v>
      </x:c>
      <x:c r="F2656" s="0" t="s">
        <x:v>773</x:v>
      </x:c>
      <x:c r="G2656" s="0" t="s">
        <x:v>774</x:v>
      </x:c>
      <x:c r="H2656" s="45" t="n">
        <x:v>30.43</x:v>
      </x:c>
      <x:c r="I2656" s="0" t="s">
        <x:v>775</x:v>
      </x:c>
      <x:c r="J2656" s="46">
        <x:f>ROUND(E2656/I2653* H2656,5)</x:f>
      </x:c>
      <x:c r="K2656" s="47" t="s"/>
    </x:row>
    <x:row r="2657" spans="1:27">
      <x:c r="D2657" s="48" t="s">
        <x:v>776</x:v>
      </x:c>
      <x:c r="E2657" s="47" t="s"/>
      <x:c r="H2657" s="47" t="s"/>
      <x:c r="K2657" s="45">
        <x:f>SUM(J2655:J2656)</x:f>
      </x:c>
    </x:row>
    <x:row r="2658" spans="1:27">
      <x:c r="B2658" s="14" t="s">
        <x:v>781</x:v>
      </x:c>
      <x:c r="E2658" s="47" t="s"/>
      <x:c r="H2658" s="47" t="s"/>
      <x:c r="K2658" s="47" t="s"/>
    </x:row>
    <x:row r="2659" spans="1:27">
      <x:c r="B2659" s="0" t="s">
        <x:v>1792</x:v>
      </x:c>
      <x:c r="C2659" s="0" t="s">
        <x:v>15</x:v>
      </x:c>
      <x:c r="D2659" s="0" t="s">
        <x:v>1793</x:v>
      </x:c>
      <x:c r="E2659" s="44" t="n">
        <x:v>1</x:v>
      </x:c>
      <x:c r="G2659" s="0" t="s">
        <x:v>774</x:v>
      </x:c>
      <x:c r="H2659" s="45" t="n">
        <x:v>16.81</x:v>
      </x:c>
      <x:c r="I2659" s="0" t="s">
        <x:v>775</x:v>
      </x:c>
      <x:c r="J2659" s="46">
        <x:f>ROUND(E2659* H2659,5)</x:f>
      </x:c>
      <x:c r="K2659" s="47" t="s"/>
    </x:row>
    <x:row r="2660" spans="1:27">
      <x:c r="B2660" s="0" t="s">
        <x:v>1794</x:v>
      </x:c>
      <x:c r="C2660" s="0" t="s">
        <x:v>67</x:v>
      </x:c>
      <x:c r="D2660" s="0" t="s">
        <x:v>1795</x:v>
      </x:c>
      <x:c r="E2660" s="44" t="n">
        <x:v>0.25</x:v>
      </x:c>
      <x:c r="G2660" s="0" t="s">
        <x:v>774</x:v>
      </x:c>
      <x:c r="H2660" s="45" t="n">
        <x:v>5.39</x:v>
      </x:c>
      <x:c r="I2660" s="0" t="s">
        <x:v>775</x:v>
      </x:c>
      <x:c r="J2660" s="46">
        <x:f>ROUND(E2660* H2660,5)</x:f>
      </x:c>
      <x:c r="K2660" s="47" t="s"/>
    </x:row>
    <x:row r="2661" spans="1:27">
      <x:c r="D2661" s="48" t="s">
        <x:v>789</x:v>
      </x:c>
      <x:c r="E2661" s="47" t="s"/>
      <x:c r="H2661" s="47" t="s"/>
      <x:c r="K2661" s="45">
        <x:f>SUM(J2659:J2660)</x:f>
      </x:c>
    </x:row>
    <x:row r="2662" spans="1:27">
      <x:c r="E2662" s="47" t="s"/>
      <x:c r="H2662" s="47" t="s"/>
      <x:c r="K2662" s="47" t="s"/>
    </x:row>
    <x:row r="2663" spans="1:27">
      <x:c r="D2663" s="48" t="s">
        <x:v>791</x:v>
      </x:c>
      <x:c r="E2663" s="47" t="s"/>
      <x:c r="H2663" s="47" t="n">
        <x:v>1.5</x:v>
      </x:c>
      <x:c r="I2663" s="0" t="s">
        <x:v>792</x:v>
      </x:c>
      <x:c r="J2663" s="0">
        <x:f>ROUND(H2663/100*K2657,5)</x:f>
      </x:c>
      <x:c r="K2663" s="47" t="s"/>
    </x:row>
    <x:row r="2664" spans="1:27">
      <x:c r="D2664" s="48" t="s">
        <x:v>790</x:v>
      </x:c>
      <x:c r="E2664" s="47" t="s"/>
      <x:c r="H2664" s="47" t="s"/>
      <x:c r="K2664" s="49">
        <x:f>SUM(J2654:J2663)</x:f>
      </x:c>
    </x:row>
    <x:row r="2665" spans="1:27">
      <x:c r="D2665" s="48" t="s">
        <x:v>882</x:v>
      </x:c>
      <x:c r="E2665" s="47" t="s"/>
      <x:c r="H2665" s="47" t="n">
        <x:v>3</x:v>
      </x:c>
      <x:c r="I2665" s="0" t="s">
        <x:v>792</x:v>
      </x:c>
      <x:c r="K2665" s="45">
        <x:f>ROUND(H2665/100*K2664,5)</x:f>
      </x:c>
    </x:row>
    <x:row r="2666" spans="1:27">
      <x:c r="D2666" s="48" t="s">
        <x:v>793</x:v>
      </x:c>
      <x:c r="E2666" s="47" t="s"/>
      <x:c r="H2666" s="47" t="s"/>
      <x:c r="K2666" s="49">
        <x:f>SUM(K2664:K2665)</x:f>
      </x:c>
    </x:row>
    <x:row r="2668" spans="1:27" customFormat="1" ht="45" customHeight="1">
      <x:c r="A2668" s="37" t="s">
        <x:v>1796</x:v>
      </x:c>
      <x:c r="B2668" s="37" t="s">
        <x:v>576</x:v>
      </x:c>
      <x:c r="C2668" s="38" t="s">
        <x:v>15</x:v>
      </x:c>
      <x:c r="D2668" s="39" t="s">
        <x:v>577</x:v>
      </x:c>
      <x:c r="E2668" s="38" t="s"/>
      <x:c r="F2668" s="38" t="s"/>
      <x:c r="G2668" s="38" t="s"/>
      <x:c r="H2668" s="40" t="s">
        <x:v>767</x:v>
      </x:c>
      <x:c r="I2668" s="41" t="n">
        <x:v>1</x:v>
      </x:c>
      <x:c r="J2668" s="42" t="s"/>
      <x:c r="K2668" s="43">
        <x:f>ROUND(K2680,2)</x:f>
      </x:c>
      <x:c r="L2668" s="39" t="s">
        <x:v>1797</x:v>
      </x:c>
      <x:c r="M2668" s="38" t="s"/>
      <x:c r="N2668" s="38" t="s"/>
      <x:c r="O2668" s="38" t="s"/>
      <x:c r="P2668" s="38" t="s"/>
      <x:c r="Q2668" s="38" t="s"/>
      <x:c r="R2668" s="38" t="s"/>
      <x:c r="S2668" s="38" t="s"/>
      <x:c r="T2668" s="38" t="s"/>
      <x:c r="U2668" s="38" t="s"/>
      <x:c r="V2668" s="38" t="s"/>
      <x:c r="W2668" s="38" t="s"/>
      <x:c r="X2668" s="38" t="s"/>
      <x:c r="Y2668" s="38" t="s"/>
      <x:c r="Z2668" s="38" t="s"/>
      <x:c r="AA2668" s="38" t="s"/>
    </x:row>
    <x:row r="2669" spans="1:27">
      <x:c r="B2669" s="14" t="s">
        <x:v>769</x:v>
      </x:c>
    </x:row>
    <x:row r="2670" spans="1:27">
      <x:c r="B2670" s="0" t="s">
        <x:v>1756</x:v>
      </x:c>
      <x:c r="C2670" s="0" t="s">
        <x:v>771</x:v>
      </x:c>
      <x:c r="D2670" s="0" t="s">
        <x:v>1757</x:v>
      </x:c>
      <x:c r="E2670" s="44" t="n">
        <x:v>1.1</x:v>
      </x:c>
      <x:c r="F2670" s="0" t="s">
        <x:v>773</x:v>
      </x:c>
      <x:c r="G2670" s="0" t="s">
        <x:v>774</x:v>
      </x:c>
      <x:c r="H2670" s="45" t="n">
        <x:v>35.48</x:v>
      </x:c>
      <x:c r="I2670" s="0" t="s">
        <x:v>775</x:v>
      </x:c>
      <x:c r="J2670" s="46">
        <x:f>ROUND(E2670/I2668* H2670,5)</x:f>
      </x:c>
      <x:c r="K2670" s="47" t="s"/>
    </x:row>
    <x:row r="2671" spans="1:27">
      <x:c r="B2671" s="0" t="s">
        <x:v>1758</x:v>
      </x:c>
      <x:c r="C2671" s="0" t="s">
        <x:v>771</x:v>
      </x:c>
      <x:c r="D2671" s="0" t="s">
        <x:v>1759</x:v>
      </x:c>
      <x:c r="E2671" s="44" t="n">
        <x:v>1.2</x:v>
      </x:c>
      <x:c r="F2671" s="0" t="s">
        <x:v>773</x:v>
      </x:c>
      <x:c r="G2671" s="0" t="s">
        <x:v>774</x:v>
      </x:c>
      <x:c r="H2671" s="45" t="n">
        <x:v>30.43</x:v>
      </x:c>
      <x:c r="I2671" s="0" t="s">
        <x:v>775</x:v>
      </x:c>
      <x:c r="J2671" s="46">
        <x:f>ROUND(E2671/I2668* H2671,5)</x:f>
      </x:c>
      <x:c r="K2671" s="47" t="s"/>
    </x:row>
    <x:row r="2672" spans="1:27">
      <x:c r="D2672" s="48" t="s">
        <x:v>776</x:v>
      </x:c>
      <x:c r="E2672" s="47" t="s"/>
      <x:c r="H2672" s="47" t="s"/>
      <x:c r="K2672" s="45">
        <x:f>SUM(J2670:J2671)</x:f>
      </x:c>
    </x:row>
    <x:row r="2673" spans="1:27">
      <x:c r="B2673" s="14" t="s">
        <x:v>781</x:v>
      </x:c>
      <x:c r="E2673" s="47" t="s"/>
      <x:c r="H2673" s="47" t="s"/>
      <x:c r="K2673" s="47" t="s"/>
    </x:row>
    <x:row r="2674" spans="1:27">
      <x:c r="B2674" s="0" t="s">
        <x:v>1798</x:v>
      </x:c>
      <x:c r="C2674" s="0" t="s">
        <x:v>15</x:v>
      </x:c>
      <x:c r="D2674" s="0" t="s">
        <x:v>1799</x:v>
      </x:c>
      <x:c r="E2674" s="44" t="n">
        <x:v>1.02</x:v>
      </x:c>
      <x:c r="G2674" s="0" t="s">
        <x:v>774</x:v>
      </x:c>
      <x:c r="H2674" s="45" t="n">
        <x:v>2.51</x:v>
      </x:c>
      <x:c r="I2674" s="0" t="s">
        <x:v>775</x:v>
      </x:c>
      <x:c r="J2674" s="46">
        <x:f>ROUND(E2674* H2674,5)</x:f>
      </x:c>
      <x:c r="K2674" s="47" t="s"/>
    </x:row>
    <x:row r="2675" spans="1:27">
      <x:c r="D2675" s="48" t="s">
        <x:v>789</x:v>
      </x:c>
      <x:c r="E2675" s="47" t="s"/>
      <x:c r="H2675" s="47" t="s"/>
      <x:c r="K2675" s="45">
        <x:f>SUM(J2674:J2674)</x:f>
      </x:c>
    </x:row>
    <x:row r="2676" spans="1:27">
      <x:c r="E2676" s="47" t="s"/>
      <x:c r="H2676" s="47" t="s"/>
      <x:c r="K2676" s="47" t="s"/>
    </x:row>
    <x:row r="2677" spans="1:27">
      <x:c r="D2677" s="48" t="s">
        <x:v>791</x:v>
      </x:c>
      <x:c r="E2677" s="47" t="s"/>
      <x:c r="H2677" s="47" t="n">
        <x:v>2.5</x:v>
      </x:c>
      <x:c r="I2677" s="0" t="s">
        <x:v>792</x:v>
      </x:c>
      <x:c r="J2677" s="0">
        <x:f>ROUND(H2677/100*K2672,5)</x:f>
      </x:c>
      <x:c r="K2677" s="47" t="s"/>
    </x:row>
    <x:row r="2678" spans="1:27">
      <x:c r="D2678" s="48" t="s">
        <x:v>790</x:v>
      </x:c>
      <x:c r="E2678" s="47" t="s"/>
      <x:c r="H2678" s="47" t="s"/>
      <x:c r="K2678" s="49">
        <x:f>SUM(J2669:J2677)</x:f>
      </x:c>
    </x:row>
    <x:row r="2679" spans="1:27">
      <x:c r="D2679" s="48" t="s">
        <x:v>882</x:v>
      </x:c>
      <x:c r="E2679" s="47" t="s"/>
      <x:c r="H2679" s="47" t="n">
        <x:v>3</x:v>
      </x:c>
      <x:c r="I2679" s="0" t="s">
        <x:v>792</x:v>
      </x:c>
      <x:c r="K2679" s="45">
        <x:f>ROUND(H2679/100*K2678,5)</x:f>
      </x:c>
    </x:row>
    <x:row r="2680" spans="1:27">
      <x:c r="D2680" s="48" t="s">
        <x:v>793</x:v>
      </x:c>
      <x:c r="E2680" s="47" t="s"/>
      <x:c r="H2680" s="47" t="s"/>
      <x:c r="K2680" s="49">
        <x:f>SUM(K2678:K2679)</x:f>
      </x:c>
    </x:row>
    <x:row r="2682" spans="1:27" customFormat="1" ht="45" customHeight="1">
      <x:c r="A2682" s="37" t="s">
        <x:v>1800</x:v>
      </x:c>
      <x:c r="B2682" s="37" t="s">
        <x:v>544</x:v>
      </x:c>
      <x:c r="C2682" s="38" t="s">
        <x:v>67</x:v>
      </x:c>
      <x:c r="D2682" s="39" t="s">
        <x:v>545</x:v>
      </x:c>
      <x:c r="E2682" s="38" t="s"/>
      <x:c r="F2682" s="38" t="s"/>
      <x:c r="G2682" s="38" t="s"/>
      <x:c r="H2682" s="40" t="s">
        <x:v>767</x:v>
      </x:c>
      <x:c r="I2682" s="41" t="n">
        <x:v>1</x:v>
      </x:c>
      <x:c r="J2682" s="42" t="s"/>
      <x:c r="K2682" s="43">
        <x:f>ROUND(K2694,2)</x:f>
      </x:c>
      <x:c r="L2682" s="39" t="s">
        <x:v>1801</x:v>
      </x:c>
      <x:c r="M2682" s="38" t="s"/>
      <x:c r="N2682" s="38" t="s"/>
      <x:c r="O2682" s="38" t="s"/>
      <x:c r="P2682" s="38" t="s"/>
      <x:c r="Q2682" s="38" t="s"/>
      <x:c r="R2682" s="38" t="s"/>
      <x:c r="S2682" s="38" t="s"/>
      <x:c r="T2682" s="38" t="s"/>
      <x:c r="U2682" s="38" t="s"/>
      <x:c r="V2682" s="38" t="s"/>
      <x:c r="W2682" s="38" t="s"/>
      <x:c r="X2682" s="38" t="s"/>
      <x:c r="Y2682" s="38" t="s"/>
      <x:c r="Z2682" s="38" t="s"/>
      <x:c r="AA2682" s="38" t="s"/>
    </x:row>
    <x:row r="2683" spans="1:27">
      <x:c r="B2683" s="14" t="s">
        <x:v>769</x:v>
      </x:c>
    </x:row>
    <x:row r="2684" spans="1:27">
      <x:c r="B2684" s="0" t="s">
        <x:v>1756</x:v>
      </x:c>
      <x:c r="C2684" s="0" t="s">
        <x:v>771</x:v>
      </x:c>
      <x:c r="D2684" s="0" t="s">
        <x:v>1757</x:v>
      </x:c>
      <x:c r="E2684" s="44" t="n">
        <x:v>3.5</x:v>
      </x:c>
      <x:c r="F2684" s="0" t="s">
        <x:v>773</x:v>
      </x:c>
      <x:c r="G2684" s="0" t="s">
        <x:v>774</x:v>
      </x:c>
      <x:c r="H2684" s="45" t="n">
        <x:v>35.48</x:v>
      </x:c>
      <x:c r="I2684" s="0" t="s">
        <x:v>775</x:v>
      </x:c>
      <x:c r="J2684" s="46">
        <x:f>ROUND(E2684/I2682* H2684,5)</x:f>
      </x:c>
      <x:c r="K2684" s="47" t="s"/>
    </x:row>
    <x:row r="2685" spans="1:27">
      <x:c r="B2685" s="0" t="s">
        <x:v>1758</x:v>
      </x:c>
      <x:c r="C2685" s="0" t="s">
        <x:v>771</x:v>
      </x:c>
      <x:c r="D2685" s="0" t="s">
        <x:v>1759</x:v>
      </x:c>
      <x:c r="E2685" s="44" t="n">
        <x:v>3.5</x:v>
      </x:c>
      <x:c r="F2685" s="0" t="s">
        <x:v>773</x:v>
      </x:c>
      <x:c r="G2685" s="0" t="s">
        <x:v>774</x:v>
      </x:c>
      <x:c r="H2685" s="45" t="n">
        <x:v>30.43</x:v>
      </x:c>
      <x:c r="I2685" s="0" t="s">
        <x:v>775</x:v>
      </x:c>
      <x:c r="J2685" s="46">
        <x:f>ROUND(E2685/I2682* H2685,5)</x:f>
      </x:c>
      <x:c r="K2685" s="47" t="s"/>
    </x:row>
    <x:row r="2686" spans="1:27">
      <x:c r="D2686" s="48" t="s">
        <x:v>776</x:v>
      </x:c>
      <x:c r="E2686" s="47" t="s"/>
      <x:c r="H2686" s="47" t="s"/>
      <x:c r="K2686" s="45">
        <x:f>SUM(J2684:J2685)</x:f>
      </x:c>
    </x:row>
    <x:row r="2687" spans="1:27">
      <x:c r="B2687" s="14" t="s">
        <x:v>781</x:v>
      </x:c>
      <x:c r="E2687" s="47" t="s"/>
      <x:c r="H2687" s="47" t="s"/>
      <x:c r="K2687" s="47" t="s"/>
    </x:row>
    <x:row r="2688" spans="1:27">
      <x:c r="B2688" s="0" t="s">
        <x:v>1802</x:v>
      </x:c>
      <x:c r="C2688" s="0" t="s">
        <x:v>67</x:v>
      </x:c>
      <x:c r="D2688" s="50" t="s">
        <x:v>1803</x:v>
      </x:c>
      <x:c r="E2688" s="44" t="n">
        <x:v>1</x:v>
      </x:c>
      <x:c r="G2688" s="0" t="s">
        <x:v>774</x:v>
      </x:c>
      <x:c r="H2688" s="45" t="n">
        <x:v>5050</x:v>
      </x:c>
      <x:c r="I2688" s="0" t="s">
        <x:v>775</x:v>
      </x:c>
      <x:c r="J2688" s="46">
        <x:f>ROUND(E2688* H2688,5)</x:f>
      </x:c>
      <x:c r="K2688" s="47" t="s"/>
    </x:row>
    <x:row r="2689" spans="1:27">
      <x:c r="D2689" s="48" t="s">
        <x:v>789</x:v>
      </x:c>
      <x:c r="E2689" s="47" t="s"/>
      <x:c r="H2689" s="47" t="s"/>
      <x:c r="K2689" s="45">
        <x:f>SUM(J2688:J2688)</x:f>
      </x:c>
    </x:row>
    <x:row r="2690" spans="1:27">
      <x:c r="E2690" s="47" t="s"/>
      <x:c r="H2690" s="47" t="s"/>
      <x:c r="K2690" s="47" t="s"/>
    </x:row>
    <x:row r="2691" spans="1:27">
      <x:c r="D2691" s="48" t="s">
        <x:v>791</x:v>
      </x:c>
      <x:c r="E2691" s="47" t="s"/>
      <x:c r="H2691" s="47" t="n">
        <x:v>1.5</x:v>
      </x:c>
      <x:c r="I2691" s="0" t="s">
        <x:v>792</x:v>
      </x:c>
      <x:c r="J2691" s="0">
        <x:f>ROUND(H2691/100*K2686,5)</x:f>
      </x:c>
      <x:c r="K2691" s="47" t="s"/>
    </x:row>
    <x:row r="2692" spans="1:27">
      <x:c r="D2692" s="48" t="s">
        <x:v>790</x:v>
      </x:c>
      <x:c r="E2692" s="47" t="s"/>
      <x:c r="H2692" s="47" t="s"/>
      <x:c r="K2692" s="49">
        <x:f>SUM(J2683:J2691)</x:f>
      </x:c>
    </x:row>
    <x:row r="2693" spans="1:27">
      <x:c r="D2693" s="48" t="s">
        <x:v>882</x:v>
      </x:c>
      <x:c r="E2693" s="47" t="s"/>
      <x:c r="H2693" s="47" t="n">
        <x:v>3</x:v>
      </x:c>
      <x:c r="I2693" s="0" t="s">
        <x:v>792</x:v>
      </x:c>
      <x:c r="K2693" s="45">
        <x:f>ROUND(H2693/100*K2692,5)</x:f>
      </x:c>
    </x:row>
    <x:row r="2694" spans="1:27">
      <x:c r="D2694" s="48" t="s">
        <x:v>793</x:v>
      </x:c>
      <x:c r="E2694" s="47" t="s"/>
      <x:c r="H2694" s="47" t="s"/>
      <x:c r="K2694" s="49">
        <x:f>SUM(K2692:K2693)</x:f>
      </x:c>
    </x:row>
    <x:row r="2696" spans="1:27" customFormat="1" ht="45" customHeight="1">
      <x:c r="A2696" s="37" t="s">
        <x:v>1804</x:v>
      </x:c>
      <x:c r="B2696" s="37" t="s">
        <x:v>534</x:v>
      </x:c>
      <x:c r="C2696" s="38" t="s">
        <x:v>67</x:v>
      </x:c>
      <x:c r="D2696" s="39" t="s">
        <x:v>535</x:v>
      </x:c>
      <x:c r="E2696" s="38" t="s"/>
      <x:c r="F2696" s="38" t="s"/>
      <x:c r="G2696" s="38" t="s"/>
      <x:c r="H2696" s="40" t="s">
        <x:v>767</x:v>
      </x:c>
      <x:c r="I2696" s="41" t="n">
        <x:v>1</x:v>
      </x:c>
      <x:c r="J2696" s="42" t="s"/>
      <x:c r="K2696" s="43">
        <x:f>ROUND(K2708,2)</x:f>
      </x:c>
      <x:c r="L2696" s="39" t="s">
        <x:v>1805</x:v>
      </x:c>
      <x:c r="M2696" s="38" t="s"/>
      <x:c r="N2696" s="38" t="s"/>
      <x:c r="O2696" s="38" t="s"/>
      <x:c r="P2696" s="38" t="s"/>
      <x:c r="Q2696" s="38" t="s"/>
      <x:c r="R2696" s="38" t="s"/>
      <x:c r="S2696" s="38" t="s"/>
      <x:c r="T2696" s="38" t="s"/>
      <x:c r="U2696" s="38" t="s"/>
      <x:c r="V2696" s="38" t="s"/>
      <x:c r="W2696" s="38" t="s"/>
      <x:c r="X2696" s="38" t="s"/>
      <x:c r="Y2696" s="38" t="s"/>
      <x:c r="Z2696" s="38" t="s"/>
      <x:c r="AA2696" s="38" t="s"/>
    </x:row>
    <x:row r="2697" spans="1:27">
      <x:c r="B2697" s="14" t="s">
        <x:v>769</x:v>
      </x:c>
    </x:row>
    <x:row r="2698" spans="1:27">
      <x:c r="B2698" s="0" t="s">
        <x:v>1806</x:v>
      </x:c>
      <x:c r="C2698" s="0" t="s">
        <x:v>771</x:v>
      </x:c>
      <x:c r="D2698" s="0" t="s">
        <x:v>1807</x:v>
      </x:c>
      <x:c r="E2698" s="44" t="n">
        <x:v>6</x:v>
      </x:c>
      <x:c r="F2698" s="0" t="s">
        <x:v>773</x:v>
      </x:c>
      <x:c r="G2698" s="0" t="s">
        <x:v>774</x:v>
      </x:c>
      <x:c r="H2698" s="45" t="n">
        <x:v>29.53</x:v>
      </x:c>
      <x:c r="I2698" s="0" t="s">
        <x:v>775</x:v>
      </x:c>
      <x:c r="J2698" s="46">
        <x:f>ROUND(E2698/I2696* H2698,5)</x:f>
      </x:c>
      <x:c r="K2698" s="47" t="s"/>
    </x:row>
    <x:row r="2699" spans="1:27">
      <x:c r="B2699" s="0" t="s">
        <x:v>1808</x:v>
      </x:c>
      <x:c r="C2699" s="0" t="s">
        <x:v>771</x:v>
      </x:c>
      <x:c r="D2699" s="0" t="s">
        <x:v>1809</x:v>
      </x:c>
      <x:c r="E2699" s="44" t="n">
        <x:v>6</x:v>
      </x:c>
      <x:c r="F2699" s="0" t="s">
        <x:v>773</x:v>
      </x:c>
      <x:c r="G2699" s="0" t="s">
        <x:v>774</x:v>
      </x:c>
      <x:c r="H2699" s="45" t="n">
        <x:v>34.43</x:v>
      </x:c>
      <x:c r="I2699" s="0" t="s">
        <x:v>775</x:v>
      </x:c>
      <x:c r="J2699" s="46">
        <x:f>ROUND(E2699/I2696* H2699,5)</x:f>
      </x:c>
      <x:c r="K2699" s="47" t="s"/>
    </x:row>
    <x:row r="2700" spans="1:27">
      <x:c r="D2700" s="48" t="s">
        <x:v>776</x:v>
      </x:c>
      <x:c r="E2700" s="47" t="s"/>
      <x:c r="H2700" s="47" t="s"/>
      <x:c r="K2700" s="45">
        <x:f>SUM(J2698:J2699)</x:f>
      </x:c>
    </x:row>
    <x:row r="2701" spans="1:27">
      <x:c r="B2701" s="14" t="s">
        <x:v>781</x:v>
      </x:c>
      <x:c r="E2701" s="47" t="s"/>
      <x:c r="H2701" s="47" t="s"/>
      <x:c r="K2701" s="47" t="s"/>
    </x:row>
    <x:row r="2702" spans="1:27">
      <x:c r="B2702" s="0" t="s">
        <x:v>1810</x:v>
      </x:c>
      <x:c r="C2702" s="0" t="s">
        <x:v>67</x:v>
      </x:c>
      <x:c r="D2702" s="50" t="s">
        <x:v>535</x:v>
      </x:c>
      <x:c r="E2702" s="44" t="n">
        <x:v>1</x:v>
      </x:c>
      <x:c r="G2702" s="0" t="s">
        <x:v>774</x:v>
      </x:c>
      <x:c r="H2702" s="45" t="n">
        <x:v>12315</x:v>
      </x:c>
      <x:c r="I2702" s="0" t="s">
        <x:v>775</x:v>
      </x:c>
      <x:c r="J2702" s="46">
        <x:f>ROUND(E2702* H2702,5)</x:f>
      </x:c>
      <x:c r="K2702" s="47" t="s"/>
    </x:row>
    <x:row r="2703" spans="1:27">
      <x:c r="D2703" s="48" t="s">
        <x:v>789</x:v>
      </x:c>
      <x:c r="E2703" s="47" t="s"/>
      <x:c r="H2703" s="47" t="s"/>
      <x:c r="K2703" s="45">
        <x:f>SUM(J2702:J2702)</x:f>
      </x:c>
    </x:row>
    <x:row r="2704" spans="1:27">
      <x:c r="E2704" s="47" t="s"/>
      <x:c r="H2704" s="47" t="s"/>
      <x:c r="K2704" s="47" t="s"/>
    </x:row>
    <x:row r="2705" spans="1:27">
      <x:c r="D2705" s="48" t="s">
        <x:v>791</x:v>
      </x:c>
      <x:c r="E2705" s="47" t="s"/>
      <x:c r="H2705" s="47" t="n">
        <x:v>2.5</x:v>
      </x:c>
      <x:c r="I2705" s="0" t="s">
        <x:v>792</x:v>
      </x:c>
      <x:c r="J2705" s="0">
        <x:f>ROUND(H2705/100*K2700,5)</x:f>
      </x:c>
      <x:c r="K2705" s="47" t="s"/>
    </x:row>
    <x:row r="2706" spans="1:27">
      <x:c r="D2706" s="48" t="s">
        <x:v>790</x:v>
      </x:c>
      <x:c r="E2706" s="47" t="s"/>
      <x:c r="H2706" s="47" t="s"/>
      <x:c r="K2706" s="49">
        <x:f>SUM(J2697:J2705)</x:f>
      </x:c>
    </x:row>
    <x:row r="2707" spans="1:27">
      <x:c r="D2707" s="48" t="s">
        <x:v>882</x:v>
      </x:c>
      <x:c r="E2707" s="47" t="s"/>
      <x:c r="H2707" s="47" t="n">
        <x:v>3</x:v>
      </x:c>
      <x:c r="I2707" s="0" t="s">
        <x:v>792</x:v>
      </x:c>
      <x:c r="K2707" s="45">
        <x:f>ROUND(H2707/100*K2706,5)</x:f>
      </x:c>
    </x:row>
    <x:row r="2708" spans="1:27">
      <x:c r="D2708" s="48" t="s">
        <x:v>793</x:v>
      </x:c>
      <x:c r="E2708" s="47" t="s"/>
      <x:c r="H2708" s="47" t="s"/>
      <x:c r="K2708" s="49">
        <x:f>SUM(K2706:K2707)</x:f>
      </x:c>
    </x:row>
    <x:row r="2710" spans="1:27" customFormat="1" ht="45" customHeight="1">
      <x:c r="A2710" s="37" t="s">
        <x:v>1811</x:v>
      </x:c>
      <x:c r="B2710" s="37" t="s">
        <x:v>536</x:v>
      </x:c>
      <x:c r="C2710" s="38" t="s">
        <x:v>67</x:v>
      </x:c>
      <x:c r="D2710" s="39" t="s">
        <x:v>537</x:v>
      </x:c>
      <x:c r="E2710" s="38" t="s"/>
      <x:c r="F2710" s="38" t="s"/>
      <x:c r="G2710" s="38" t="s"/>
      <x:c r="H2710" s="40" t="s">
        <x:v>767</x:v>
      </x:c>
      <x:c r="I2710" s="41" t="n">
        <x:v>1</x:v>
      </x:c>
      <x:c r="J2710" s="42" t="s"/>
      <x:c r="K2710" s="43">
        <x:f>ROUND(K2722,2)</x:f>
      </x:c>
      <x:c r="L2710" s="39" t="s">
        <x:v>1812</x:v>
      </x:c>
      <x:c r="M2710" s="38" t="s"/>
      <x:c r="N2710" s="38" t="s"/>
      <x:c r="O2710" s="38" t="s"/>
      <x:c r="P2710" s="38" t="s"/>
      <x:c r="Q2710" s="38" t="s"/>
      <x:c r="R2710" s="38" t="s"/>
      <x:c r="S2710" s="38" t="s"/>
      <x:c r="T2710" s="38" t="s"/>
      <x:c r="U2710" s="38" t="s"/>
      <x:c r="V2710" s="38" t="s"/>
      <x:c r="W2710" s="38" t="s"/>
      <x:c r="X2710" s="38" t="s"/>
      <x:c r="Y2710" s="38" t="s"/>
      <x:c r="Z2710" s="38" t="s"/>
      <x:c r="AA2710" s="38" t="s"/>
    </x:row>
    <x:row r="2711" spans="1:27">
      <x:c r="B2711" s="14" t="s">
        <x:v>769</x:v>
      </x:c>
    </x:row>
    <x:row r="2712" spans="1:27">
      <x:c r="B2712" s="0" t="s">
        <x:v>1808</x:v>
      </x:c>
      <x:c r="C2712" s="0" t="s">
        <x:v>771</x:v>
      </x:c>
      <x:c r="D2712" s="0" t="s">
        <x:v>1809</x:v>
      </x:c>
      <x:c r="E2712" s="44" t="n">
        <x:v>6</x:v>
      </x:c>
      <x:c r="F2712" s="0" t="s">
        <x:v>773</x:v>
      </x:c>
      <x:c r="G2712" s="0" t="s">
        <x:v>774</x:v>
      </x:c>
      <x:c r="H2712" s="45" t="n">
        <x:v>34.43</x:v>
      </x:c>
      <x:c r="I2712" s="0" t="s">
        <x:v>775</x:v>
      </x:c>
      <x:c r="J2712" s="46">
        <x:f>ROUND(E2712/I2710* H2712,5)</x:f>
      </x:c>
      <x:c r="K2712" s="47" t="s"/>
    </x:row>
    <x:row r="2713" spans="1:27">
      <x:c r="B2713" s="0" t="s">
        <x:v>1806</x:v>
      </x:c>
      <x:c r="C2713" s="0" t="s">
        <x:v>771</x:v>
      </x:c>
      <x:c r="D2713" s="0" t="s">
        <x:v>1807</x:v>
      </x:c>
      <x:c r="E2713" s="44" t="n">
        <x:v>6</x:v>
      </x:c>
      <x:c r="F2713" s="0" t="s">
        <x:v>773</x:v>
      </x:c>
      <x:c r="G2713" s="0" t="s">
        <x:v>774</x:v>
      </x:c>
      <x:c r="H2713" s="45" t="n">
        <x:v>29.53</x:v>
      </x:c>
      <x:c r="I2713" s="0" t="s">
        <x:v>775</x:v>
      </x:c>
      <x:c r="J2713" s="46">
        <x:f>ROUND(E2713/I2710* H2713,5)</x:f>
      </x:c>
      <x:c r="K2713" s="47" t="s"/>
    </x:row>
    <x:row r="2714" spans="1:27">
      <x:c r="D2714" s="48" t="s">
        <x:v>776</x:v>
      </x:c>
      <x:c r="E2714" s="47" t="s"/>
      <x:c r="H2714" s="47" t="s"/>
      <x:c r="K2714" s="45">
        <x:f>SUM(J2712:J2713)</x:f>
      </x:c>
    </x:row>
    <x:row r="2715" spans="1:27">
      <x:c r="B2715" s="14" t="s">
        <x:v>781</x:v>
      </x:c>
      <x:c r="E2715" s="47" t="s"/>
      <x:c r="H2715" s="47" t="s"/>
      <x:c r="K2715" s="47" t="s"/>
    </x:row>
    <x:row r="2716" spans="1:27">
      <x:c r="B2716" s="0" t="s">
        <x:v>1813</x:v>
      </x:c>
      <x:c r="C2716" s="0" t="s">
        <x:v>67</x:v>
      </x:c>
      <x:c r="D2716" s="50" t="s">
        <x:v>537</x:v>
      </x:c>
      <x:c r="E2716" s="44" t="n">
        <x:v>1</x:v>
      </x:c>
      <x:c r="G2716" s="0" t="s">
        <x:v>774</x:v>
      </x:c>
      <x:c r="H2716" s="45" t="n">
        <x:v>8224</x:v>
      </x:c>
      <x:c r="I2716" s="0" t="s">
        <x:v>775</x:v>
      </x:c>
      <x:c r="J2716" s="46">
        <x:f>ROUND(E2716* H2716,5)</x:f>
      </x:c>
      <x:c r="K2716" s="47" t="s"/>
    </x:row>
    <x:row r="2717" spans="1:27">
      <x:c r="D2717" s="48" t="s">
        <x:v>789</x:v>
      </x:c>
      <x:c r="E2717" s="47" t="s"/>
      <x:c r="H2717" s="47" t="s"/>
      <x:c r="K2717" s="45">
        <x:f>SUM(J2716:J2716)</x:f>
      </x:c>
    </x:row>
    <x:row r="2718" spans="1:27">
      <x:c r="E2718" s="47" t="s"/>
      <x:c r="H2718" s="47" t="s"/>
      <x:c r="K2718" s="47" t="s"/>
    </x:row>
    <x:row r="2719" spans="1:27">
      <x:c r="D2719" s="48" t="s">
        <x:v>791</x:v>
      </x:c>
      <x:c r="E2719" s="47" t="s"/>
      <x:c r="H2719" s="47" t="n">
        <x:v>2.5</x:v>
      </x:c>
      <x:c r="I2719" s="0" t="s">
        <x:v>792</x:v>
      </x:c>
      <x:c r="J2719" s="0">
        <x:f>ROUND(H2719/100*K2714,5)</x:f>
      </x:c>
      <x:c r="K2719" s="47" t="s"/>
    </x:row>
    <x:row r="2720" spans="1:27">
      <x:c r="D2720" s="48" t="s">
        <x:v>790</x:v>
      </x:c>
      <x:c r="E2720" s="47" t="s"/>
      <x:c r="H2720" s="47" t="s"/>
      <x:c r="K2720" s="49">
        <x:f>SUM(J2711:J2719)</x:f>
      </x:c>
    </x:row>
    <x:row r="2721" spans="1:27">
      <x:c r="D2721" s="48" t="s">
        <x:v>882</x:v>
      </x:c>
      <x:c r="E2721" s="47" t="s"/>
      <x:c r="H2721" s="47" t="n">
        <x:v>3</x:v>
      </x:c>
      <x:c r="I2721" s="0" t="s">
        <x:v>792</x:v>
      </x:c>
      <x:c r="K2721" s="45">
        <x:f>ROUND(H2721/100*K2720,5)</x:f>
      </x:c>
    </x:row>
    <x:row r="2722" spans="1:27">
      <x:c r="D2722" s="48" t="s">
        <x:v>793</x:v>
      </x:c>
      <x:c r="E2722" s="47" t="s"/>
      <x:c r="H2722" s="47" t="s"/>
      <x:c r="K2722" s="49">
        <x:f>SUM(K2720:K2721)</x:f>
      </x:c>
    </x:row>
    <x:row r="2724" spans="1:27" customFormat="1" ht="45" customHeight="1">
      <x:c r="A2724" s="37" t="s">
        <x:v>1814</x:v>
      </x:c>
      <x:c r="B2724" s="37" t="s">
        <x:v>538</x:v>
      </x:c>
      <x:c r="C2724" s="38" t="s">
        <x:v>67</x:v>
      </x:c>
      <x:c r="D2724" s="39" t="s">
        <x:v>539</x:v>
      </x:c>
      <x:c r="E2724" s="38" t="s"/>
      <x:c r="F2724" s="38" t="s"/>
      <x:c r="G2724" s="38" t="s"/>
      <x:c r="H2724" s="40" t="s">
        <x:v>767</x:v>
      </x:c>
      <x:c r="I2724" s="41" t="n">
        <x:v>1</x:v>
      </x:c>
      <x:c r="J2724" s="42" t="s"/>
      <x:c r="K2724" s="43">
        <x:f>ROUND(K2736,2)</x:f>
      </x:c>
      <x:c r="L2724" s="39" t="s">
        <x:v>1815</x:v>
      </x:c>
      <x:c r="M2724" s="38" t="s"/>
      <x:c r="N2724" s="38" t="s"/>
      <x:c r="O2724" s="38" t="s"/>
      <x:c r="P2724" s="38" t="s"/>
      <x:c r="Q2724" s="38" t="s"/>
      <x:c r="R2724" s="38" t="s"/>
      <x:c r="S2724" s="38" t="s"/>
      <x:c r="T2724" s="38" t="s"/>
      <x:c r="U2724" s="38" t="s"/>
      <x:c r="V2724" s="38" t="s"/>
      <x:c r="W2724" s="38" t="s"/>
      <x:c r="X2724" s="38" t="s"/>
      <x:c r="Y2724" s="38" t="s"/>
      <x:c r="Z2724" s="38" t="s"/>
      <x:c r="AA2724" s="38" t="s"/>
    </x:row>
    <x:row r="2725" spans="1:27">
      <x:c r="B2725" s="14" t="s">
        <x:v>769</x:v>
      </x:c>
    </x:row>
    <x:row r="2726" spans="1:27">
      <x:c r="B2726" s="0" t="s">
        <x:v>1756</x:v>
      </x:c>
      <x:c r="C2726" s="0" t="s">
        <x:v>771</x:v>
      </x:c>
      <x:c r="D2726" s="0" t="s">
        <x:v>1757</x:v>
      </x:c>
      <x:c r="E2726" s="44" t="n">
        <x:v>6.5</x:v>
      </x:c>
      <x:c r="F2726" s="0" t="s">
        <x:v>773</x:v>
      </x:c>
      <x:c r="G2726" s="0" t="s">
        <x:v>774</x:v>
      </x:c>
      <x:c r="H2726" s="45" t="n">
        <x:v>35.48</x:v>
      </x:c>
      <x:c r="I2726" s="0" t="s">
        <x:v>775</x:v>
      </x:c>
      <x:c r="J2726" s="46">
        <x:f>ROUND(E2726/I2724* H2726,5)</x:f>
      </x:c>
      <x:c r="K2726" s="47" t="s"/>
    </x:row>
    <x:row r="2727" spans="1:27">
      <x:c r="B2727" s="0" t="s">
        <x:v>1758</x:v>
      </x:c>
      <x:c r="C2727" s="0" t="s">
        <x:v>771</x:v>
      </x:c>
      <x:c r="D2727" s="0" t="s">
        <x:v>1759</x:v>
      </x:c>
      <x:c r="E2727" s="44" t="n">
        <x:v>6.5</x:v>
      </x:c>
      <x:c r="F2727" s="0" t="s">
        <x:v>773</x:v>
      </x:c>
      <x:c r="G2727" s="0" t="s">
        <x:v>774</x:v>
      </x:c>
      <x:c r="H2727" s="45" t="n">
        <x:v>30.43</x:v>
      </x:c>
      <x:c r="I2727" s="0" t="s">
        <x:v>775</x:v>
      </x:c>
      <x:c r="J2727" s="46">
        <x:f>ROUND(E2727/I2724* H2727,5)</x:f>
      </x:c>
      <x:c r="K2727" s="47" t="s"/>
    </x:row>
    <x:row r="2728" spans="1:27">
      <x:c r="D2728" s="48" t="s">
        <x:v>776</x:v>
      </x:c>
      <x:c r="E2728" s="47" t="s"/>
      <x:c r="H2728" s="47" t="s"/>
      <x:c r="K2728" s="45">
        <x:f>SUM(J2726:J2727)</x:f>
      </x:c>
    </x:row>
    <x:row r="2729" spans="1:27">
      <x:c r="B2729" s="14" t="s">
        <x:v>781</x:v>
      </x:c>
      <x:c r="E2729" s="47" t="s"/>
      <x:c r="H2729" s="47" t="s"/>
      <x:c r="K2729" s="47" t="s"/>
    </x:row>
    <x:row r="2730" spans="1:27">
      <x:c r="B2730" s="0" t="s">
        <x:v>1816</x:v>
      </x:c>
      <x:c r="C2730" s="0" t="s">
        <x:v>67</x:v>
      </x:c>
      <x:c r="D2730" s="0" t="s">
        <x:v>539</x:v>
      </x:c>
      <x:c r="E2730" s="44" t="n">
        <x:v>1</x:v>
      </x:c>
      <x:c r="G2730" s="0" t="s">
        <x:v>774</x:v>
      </x:c>
      <x:c r="H2730" s="45" t="n">
        <x:v>1332</x:v>
      </x:c>
      <x:c r="I2730" s="0" t="s">
        <x:v>775</x:v>
      </x:c>
      <x:c r="J2730" s="46">
        <x:f>ROUND(E2730* H2730,5)</x:f>
      </x:c>
      <x:c r="K2730" s="47" t="s"/>
    </x:row>
    <x:row r="2731" spans="1:27">
      <x:c r="D2731" s="48" t="s">
        <x:v>789</x:v>
      </x:c>
      <x:c r="E2731" s="47" t="s"/>
      <x:c r="H2731" s="47" t="s"/>
      <x:c r="K2731" s="45">
        <x:f>SUM(J2730:J2730)</x:f>
      </x:c>
    </x:row>
    <x:row r="2732" spans="1:27">
      <x:c r="E2732" s="47" t="s"/>
      <x:c r="H2732" s="47" t="s"/>
      <x:c r="K2732" s="47" t="s"/>
    </x:row>
    <x:row r="2733" spans="1:27">
      <x:c r="D2733" s="48" t="s">
        <x:v>791</x:v>
      </x:c>
      <x:c r="E2733" s="47" t="s"/>
      <x:c r="H2733" s="47" t="n">
        <x:v>2.5</x:v>
      </x:c>
      <x:c r="I2733" s="0" t="s">
        <x:v>792</x:v>
      </x:c>
      <x:c r="J2733" s="0">
        <x:f>ROUND(H2733/100*K2728,5)</x:f>
      </x:c>
      <x:c r="K2733" s="47" t="s"/>
    </x:row>
    <x:row r="2734" spans="1:27">
      <x:c r="D2734" s="48" t="s">
        <x:v>790</x:v>
      </x:c>
      <x:c r="E2734" s="47" t="s"/>
      <x:c r="H2734" s="47" t="s"/>
      <x:c r="K2734" s="49">
        <x:f>SUM(J2725:J2733)</x:f>
      </x:c>
    </x:row>
    <x:row r="2735" spans="1:27">
      <x:c r="D2735" s="48" t="s">
        <x:v>882</x:v>
      </x:c>
      <x:c r="E2735" s="47" t="s"/>
      <x:c r="H2735" s="47" t="n">
        <x:v>3</x:v>
      </x:c>
      <x:c r="I2735" s="0" t="s">
        <x:v>792</x:v>
      </x:c>
      <x:c r="K2735" s="45">
        <x:f>ROUND(H2735/100*K2734,5)</x:f>
      </x:c>
    </x:row>
    <x:row r="2736" spans="1:27">
      <x:c r="D2736" s="48" t="s">
        <x:v>793</x:v>
      </x:c>
      <x:c r="E2736" s="47" t="s"/>
      <x:c r="H2736" s="47" t="s"/>
      <x:c r="K2736" s="49">
        <x:f>SUM(K2734:K2735)</x:f>
      </x:c>
    </x:row>
    <x:row r="2738" spans="1:27" customFormat="1" ht="45" customHeight="1">
      <x:c r="A2738" s="37" t="s">
        <x:v>1817</x:v>
      </x:c>
      <x:c r="B2738" s="37" t="s">
        <x:v>540</x:v>
      </x:c>
      <x:c r="C2738" s="38" t="s">
        <x:v>67</x:v>
      </x:c>
      <x:c r="D2738" s="39" t="s">
        <x:v>541</x:v>
      </x:c>
      <x:c r="E2738" s="38" t="s"/>
      <x:c r="F2738" s="38" t="s"/>
      <x:c r="G2738" s="38" t="s"/>
      <x:c r="H2738" s="40" t="s">
        <x:v>767</x:v>
      </x:c>
      <x:c r="I2738" s="41" t="n">
        <x:v>1</x:v>
      </x:c>
      <x:c r="J2738" s="42" t="s"/>
      <x:c r="K2738" s="43">
        <x:f>ROUND(K2750,2)</x:f>
      </x:c>
      <x:c r="L2738" s="39" t="s">
        <x:v>1818</x:v>
      </x:c>
      <x:c r="M2738" s="38" t="s"/>
      <x:c r="N2738" s="38" t="s"/>
      <x:c r="O2738" s="38" t="s"/>
      <x:c r="P2738" s="38" t="s"/>
      <x:c r="Q2738" s="38" t="s"/>
      <x:c r="R2738" s="38" t="s"/>
      <x:c r="S2738" s="38" t="s"/>
      <x:c r="T2738" s="38" t="s"/>
      <x:c r="U2738" s="38" t="s"/>
      <x:c r="V2738" s="38" t="s"/>
      <x:c r="W2738" s="38" t="s"/>
      <x:c r="X2738" s="38" t="s"/>
      <x:c r="Y2738" s="38" t="s"/>
      <x:c r="Z2738" s="38" t="s"/>
      <x:c r="AA2738" s="38" t="s"/>
    </x:row>
    <x:row r="2739" spans="1:27">
      <x:c r="B2739" s="14" t="s">
        <x:v>769</x:v>
      </x:c>
    </x:row>
    <x:row r="2740" spans="1:27">
      <x:c r="B2740" s="0" t="s">
        <x:v>1758</x:v>
      </x:c>
      <x:c r="C2740" s="0" t="s">
        <x:v>771</x:v>
      </x:c>
      <x:c r="D2740" s="0" t="s">
        <x:v>1759</x:v>
      </x:c>
      <x:c r="E2740" s="44" t="n">
        <x:v>6.5</x:v>
      </x:c>
      <x:c r="F2740" s="0" t="s">
        <x:v>773</x:v>
      </x:c>
      <x:c r="G2740" s="0" t="s">
        <x:v>774</x:v>
      </x:c>
      <x:c r="H2740" s="45" t="n">
        <x:v>30.43</x:v>
      </x:c>
      <x:c r="I2740" s="0" t="s">
        <x:v>775</x:v>
      </x:c>
      <x:c r="J2740" s="46">
        <x:f>ROUND(E2740/I2738* H2740,5)</x:f>
      </x:c>
      <x:c r="K2740" s="47" t="s"/>
    </x:row>
    <x:row r="2741" spans="1:27">
      <x:c r="B2741" s="0" t="s">
        <x:v>1756</x:v>
      </x:c>
      <x:c r="C2741" s="0" t="s">
        <x:v>771</x:v>
      </x:c>
      <x:c r="D2741" s="0" t="s">
        <x:v>1757</x:v>
      </x:c>
      <x:c r="E2741" s="44" t="n">
        <x:v>6.5</x:v>
      </x:c>
      <x:c r="F2741" s="0" t="s">
        <x:v>773</x:v>
      </x:c>
      <x:c r="G2741" s="0" t="s">
        <x:v>774</x:v>
      </x:c>
      <x:c r="H2741" s="45" t="n">
        <x:v>35.48</x:v>
      </x:c>
      <x:c r="I2741" s="0" t="s">
        <x:v>775</x:v>
      </x:c>
      <x:c r="J2741" s="46">
        <x:f>ROUND(E2741/I2738* H2741,5)</x:f>
      </x:c>
      <x:c r="K2741" s="47" t="s"/>
    </x:row>
    <x:row r="2742" spans="1:27">
      <x:c r="D2742" s="48" t="s">
        <x:v>776</x:v>
      </x:c>
      <x:c r="E2742" s="47" t="s"/>
      <x:c r="H2742" s="47" t="s"/>
      <x:c r="K2742" s="45">
        <x:f>SUM(J2740:J2741)</x:f>
      </x:c>
    </x:row>
    <x:row r="2743" spans="1:27">
      <x:c r="B2743" s="14" t="s">
        <x:v>781</x:v>
      </x:c>
      <x:c r="E2743" s="47" t="s"/>
      <x:c r="H2743" s="47" t="s"/>
      <x:c r="K2743" s="47" t="s"/>
    </x:row>
    <x:row r="2744" spans="1:27">
      <x:c r="B2744" s="0" t="s">
        <x:v>1819</x:v>
      </x:c>
      <x:c r="C2744" s="0" t="s">
        <x:v>67</x:v>
      </x:c>
      <x:c r="D2744" s="0" t="s">
        <x:v>541</x:v>
      </x:c>
      <x:c r="E2744" s="44" t="n">
        <x:v>1</x:v>
      </x:c>
      <x:c r="G2744" s="0" t="s">
        <x:v>774</x:v>
      </x:c>
      <x:c r="H2744" s="45" t="n">
        <x:v>1836</x:v>
      </x:c>
      <x:c r="I2744" s="0" t="s">
        <x:v>775</x:v>
      </x:c>
      <x:c r="J2744" s="46">
        <x:f>ROUND(E2744* H2744,5)</x:f>
      </x:c>
      <x:c r="K2744" s="47" t="s"/>
    </x:row>
    <x:row r="2745" spans="1:27">
      <x:c r="D2745" s="48" t="s">
        <x:v>789</x:v>
      </x:c>
      <x:c r="E2745" s="47" t="s"/>
      <x:c r="H2745" s="47" t="s"/>
      <x:c r="K2745" s="45">
        <x:f>SUM(J2744:J2744)</x:f>
      </x:c>
    </x:row>
    <x:row r="2746" spans="1:27">
      <x:c r="E2746" s="47" t="s"/>
      <x:c r="H2746" s="47" t="s"/>
      <x:c r="K2746" s="47" t="s"/>
    </x:row>
    <x:row r="2747" spans="1:27">
      <x:c r="D2747" s="48" t="s">
        <x:v>791</x:v>
      </x:c>
      <x:c r="E2747" s="47" t="s"/>
      <x:c r="H2747" s="47" t="n">
        <x:v>2.5</x:v>
      </x:c>
      <x:c r="I2747" s="0" t="s">
        <x:v>792</x:v>
      </x:c>
      <x:c r="J2747" s="0">
        <x:f>ROUND(H2747/100*K2742,5)</x:f>
      </x:c>
      <x:c r="K2747" s="47" t="s"/>
    </x:row>
    <x:row r="2748" spans="1:27">
      <x:c r="D2748" s="48" t="s">
        <x:v>790</x:v>
      </x:c>
      <x:c r="E2748" s="47" t="s"/>
      <x:c r="H2748" s="47" t="s"/>
      <x:c r="K2748" s="49">
        <x:f>SUM(J2739:J2747)</x:f>
      </x:c>
    </x:row>
    <x:row r="2749" spans="1:27">
      <x:c r="D2749" s="48" t="s">
        <x:v>882</x:v>
      </x:c>
      <x:c r="E2749" s="47" t="s"/>
      <x:c r="H2749" s="47" t="n">
        <x:v>3</x:v>
      </x:c>
      <x:c r="I2749" s="0" t="s">
        <x:v>792</x:v>
      </x:c>
      <x:c r="K2749" s="45">
        <x:f>ROUND(H2749/100*K2748,5)</x:f>
      </x:c>
    </x:row>
    <x:row r="2750" spans="1:27">
      <x:c r="D2750" s="48" t="s">
        <x:v>793</x:v>
      </x:c>
      <x:c r="E2750" s="47" t="s"/>
      <x:c r="H2750" s="47" t="s"/>
      <x:c r="K2750" s="49">
        <x:f>SUM(K2748:K2749)</x:f>
      </x:c>
    </x:row>
    <x:row r="2752" spans="1:27" customFormat="1" ht="45" customHeight="1">
      <x:c r="A2752" s="37" t="s">
        <x:v>1820</x:v>
      </x:c>
      <x:c r="B2752" s="37" t="s">
        <x:v>542</x:v>
      </x:c>
      <x:c r="C2752" s="38" t="s">
        <x:v>67</x:v>
      </x:c>
      <x:c r="D2752" s="39" t="s">
        <x:v>543</x:v>
      </x:c>
      <x:c r="E2752" s="38" t="s"/>
      <x:c r="F2752" s="38" t="s"/>
      <x:c r="G2752" s="38" t="s"/>
      <x:c r="H2752" s="40" t="s">
        <x:v>767</x:v>
      </x:c>
      <x:c r="I2752" s="41" t="n">
        <x:v>1</x:v>
      </x:c>
      <x:c r="J2752" s="42" t="s"/>
      <x:c r="K2752" s="43">
        <x:f>ROUND(K2764,2)</x:f>
      </x:c>
      <x:c r="L2752" s="39" t="s">
        <x:v>1821</x:v>
      </x:c>
      <x:c r="M2752" s="38" t="s"/>
      <x:c r="N2752" s="38" t="s"/>
      <x:c r="O2752" s="38" t="s"/>
      <x:c r="P2752" s="38" t="s"/>
      <x:c r="Q2752" s="38" t="s"/>
      <x:c r="R2752" s="38" t="s"/>
      <x:c r="S2752" s="38" t="s"/>
      <x:c r="T2752" s="38" t="s"/>
      <x:c r="U2752" s="38" t="s"/>
      <x:c r="V2752" s="38" t="s"/>
      <x:c r="W2752" s="38" t="s"/>
      <x:c r="X2752" s="38" t="s"/>
      <x:c r="Y2752" s="38" t="s"/>
      <x:c r="Z2752" s="38" t="s"/>
      <x:c r="AA2752" s="38" t="s"/>
    </x:row>
    <x:row r="2753" spans="1:27">
      <x:c r="B2753" s="14" t="s">
        <x:v>769</x:v>
      </x:c>
    </x:row>
    <x:row r="2754" spans="1:27">
      <x:c r="B2754" s="0" t="s">
        <x:v>1758</x:v>
      </x:c>
      <x:c r="C2754" s="0" t="s">
        <x:v>771</x:v>
      </x:c>
      <x:c r="D2754" s="0" t="s">
        <x:v>1759</x:v>
      </x:c>
      <x:c r="E2754" s="44" t="n">
        <x:v>6.5</x:v>
      </x:c>
      <x:c r="F2754" s="0" t="s">
        <x:v>773</x:v>
      </x:c>
      <x:c r="G2754" s="0" t="s">
        <x:v>774</x:v>
      </x:c>
      <x:c r="H2754" s="45" t="n">
        <x:v>30.43</x:v>
      </x:c>
      <x:c r="I2754" s="0" t="s">
        <x:v>775</x:v>
      </x:c>
      <x:c r="J2754" s="46">
        <x:f>ROUND(E2754/I2752* H2754,5)</x:f>
      </x:c>
      <x:c r="K2754" s="47" t="s"/>
    </x:row>
    <x:row r="2755" spans="1:27">
      <x:c r="B2755" s="0" t="s">
        <x:v>1756</x:v>
      </x:c>
      <x:c r="C2755" s="0" t="s">
        <x:v>771</x:v>
      </x:c>
      <x:c r="D2755" s="0" t="s">
        <x:v>1757</x:v>
      </x:c>
      <x:c r="E2755" s="44" t="n">
        <x:v>6.5</x:v>
      </x:c>
      <x:c r="F2755" s="0" t="s">
        <x:v>773</x:v>
      </x:c>
      <x:c r="G2755" s="0" t="s">
        <x:v>774</x:v>
      </x:c>
      <x:c r="H2755" s="45" t="n">
        <x:v>35.48</x:v>
      </x:c>
      <x:c r="I2755" s="0" t="s">
        <x:v>775</x:v>
      </x:c>
      <x:c r="J2755" s="46">
        <x:f>ROUND(E2755/I2752* H2755,5)</x:f>
      </x:c>
      <x:c r="K2755" s="47" t="s"/>
    </x:row>
    <x:row r="2756" spans="1:27">
      <x:c r="D2756" s="48" t="s">
        <x:v>776</x:v>
      </x:c>
      <x:c r="E2756" s="47" t="s"/>
      <x:c r="H2756" s="47" t="s"/>
      <x:c r="K2756" s="45">
        <x:f>SUM(J2754:J2755)</x:f>
      </x:c>
    </x:row>
    <x:row r="2757" spans="1:27">
      <x:c r="B2757" s="14" t="s">
        <x:v>781</x:v>
      </x:c>
      <x:c r="E2757" s="47" t="s"/>
      <x:c r="H2757" s="47" t="s"/>
      <x:c r="K2757" s="47" t="s"/>
    </x:row>
    <x:row r="2758" spans="1:27">
      <x:c r="B2758" s="0" t="s">
        <x:v>1822</x:v>
      </x:c>
      <x:c r="C2758" s="0" t="s">
        <x:v>67</x:v>
      </x:c>
      <x:c r="D2758" s="0" t="s">
        <x:v>543</x:v>
      </x:c>
      <x:c r="E2758" s="44" t="n">
        <x:v>1</x:v>
      </x:c>
      <x:c r="G2758" s="0" t="s">
        <x:v>774</x:v>
      </x:c>
      <x:c r="H2758" s="45" t="n">
        <x:v>2734</x:v>
      </x:c>
      <x:c r="I2758" s="0" t="s">
        <x:v>775</x:v>
      </x:c>
      <x:c r="J2758" s="46">
        <x:f>ROUND(E2758* H2758,5)</x:f>
      </x:c>
      <x:c r="K2758" s="47" t="s"/>
    </x:row>
    <x:row r="2759" spans="1:27">
      <x:c r="D2759" s="48" t="s">
        <x:v>789</x:v>
      </x:c>
      <x:c r="E2759" s="47" t="s"/>
      <x:c r="H2759" s="47" t="s"/>
      <x:c r="K2759" s="45">
        <x:f>SUM(J2758:J2758)</x:f>
      </x:c>
    </x:row>
    <x:row r="2760" spans="1:27">
      <x:c r="E2760" s="47" t="s"/>
      <x:c r="H2760" s="47" t="s"/>
      <x:c r="K2760" s="47" t="s"/>
    </x:row>
    <x:row r="2761" spans="1:27">
      <x:c r="D2761" s="48" t="s">
        <x:v>791</x:v>
      </x:c>
      <x:c r="E2761" s="47" t="s"/>
      <x:c r="H2761" s="47" t="n">
        <x:v>2.5</x:v>
      </x:c>
      <x:c r="I2761" s="0" t="s">
        <x:v>792</x:v>
      </x:c>
      <x:c r="J2761" s="0">
        <x:f>ROUND(H2761/100*K2756,5)</x:f>
      </x:c>
      <x:c r="K2761" s="47" t="s"/>
    </x:row>
    <x:row r="2762" spans="1:27">
      <x:c r="D2762" s="48" t="s">
        <x:v>790</x:v>
      </x:c>
      <x:c r="E2762" s="47" t="s"/>
      <x:c r="H2762" s="47" t="s"/>
      <x:c r="K2762" s="49">
        <x:f>SUM(J2753:J2761)</x:f>
      </x:c>
    </x:row>
    <x:row r="2763" spans="1:27">
      <x:c r="D2763" s="48" t="s">
        <x:v>882</x:v>
      </x:c>
      <x:c r="E2763" s="47" t="s"/>
      <x:c r="H2763" s="47" t="n">
        <x:v>3</x:v>
      </x:c>
      <x:c r="I2763" s="0" t="s">
        <x:v>792</x:v>
      </x:c>
      <x:c r="K2763" s="45">
        <x:f>ROUND(H2763/100*K2762,5)</x:f>
      </x:c>
    </x:row>
    <x:row r="2764" spans="1:27">
      <x:c r="D2764" s="48" t="s">
        <x:v>793</x:v>
      </x:c>
      <x:c r="E2764" s="47" t="s"/>
      <x:c r="H2764" s="47" t="s"/>
      <x:c r="K2764" s="49">
        <x:f>SUM(K2762:K2763)</x:f>
      </x:c>
    </x:row>
    <x:row r="2766" spans="1:27" customFormat="1" ht="45" customHeight="1">
      <x:c r="A2766" s="37" t="s">
        <x:v>1823</x:v>
      </x:c>
      <x:c r="B2766" s="37" t="s">
        <x:v>374</x:v>
      </x:c>
      <x:c r="C2766" s="38" t="s">
        <x:v>67</x:v>
      </x:c>
      <x:c r="D2766" s="39" t="s">
        <x:v>375</x:v>
      </x:c>
      <x:c r="E2766" s="38" t="s"/>
      <x:c r="F2766" s="38" t="s"/>
      <x:c r="G2766" s="38" t="s"/>
      <x:c r="H2766" s="40" t="s">
        <x:v>767</x:v>
      </x:c>
      <x:c r="I2766" s="41" t="n">
        <x:v>1</x:v>
      </x:c>
      <x:c r="J2766" s="42" t="s"/>
      <x:c r="K2766" s="43">
        <x:f>ROUND(K2778,2)</x:f>
      </x:c>
      <x:c r="L2766" s="39" t="s">
        <x:v>1824</x:v>
      </x:c>
      <x:c r="M2766" s="38" t="s"/>
      <x:c r="N2766" s="38" t="s"/>
      <x:c r="O2766" s="38" t="s"/>
      <x:c r="P2766" s="38" t="s"/>
      <x:c r="Q2766" s="38" t="s"/>
      <x:c r="R2766" s="38" t="s"/>
      <x:c r="S2766" s="38" t="s"/>
      <x:c r="T2766" s="38" t="s"/>
      <x:c r="U2766" s="38" t="s"/>
      <x:c r="V2766" s="38" t="s"/>
      <x:c r="W2766" s="38" t="s"/>
      <x:c r="X2766" s="38" t="s"/>
      <x:c r="Y2766" s="38" t="s"/>
      <x:c r="Z2766" s="38" t="s"/>
      <x:c r="AA2766" s="38" t="s"/>
    </x:row>
    <x:row r="2767" spans="1:27">
      <x:c r="B2767" s="14" t="s">
        <x:v>769</x:v>
      </x:c>
    </x:row>
    <x:row r="2768" spans="1:27">
      <x:c r="B2768" s="0" t="s">
        <x:v>1756</x:v>
      </x:c>
      <x:c r="C2768" s="0" t="s">
        <x:v>771</x:v>
      </x:c>
      <x:c r="D2768" s="0" t="s">
        <x:v>1757</x:v>
      </x:c>
      <x:c r="E2768" s="44" t="n">
        <x:v>2</x:v>
      </x:c>
      <x:c r="F2768" s="0" t="s">
        <x:v>773</x:v>
      </x:c>
      <x:c r="G2768" s="0" t="s">
        <x:v>774</x:v>
      </x:c>
      <x:c r="H2768" s="45" t="n">
        <x:v>35.48</x:v>
      </x:c>
      <x:c r="I2768" s="0" t="s">
        <x:v>775</x:v>
      </x:c>
      <x:c r="J2768" s="46">
        <x:f>ROUND(E2768/I2766* H2768,5)</x:f>
      </x:c>
      <x:c r="K2768" s="47" t="s"/>
    </x:row>
    <x:row r="2769" spans="1:27">
      <x:c r="B2769" s="0" t="s">
        <x:v>1758</x:v>
      </x:c>
      <x:c r="C2769" s="0" t="s">
        <x:v>771</x:v>
      </x:c>
      <x:c r="D2769" s="0" t="s">
        <x:v>1759</x:v>
      </x:c>
      <x:c r="E2769" s="44" t="n">
        <x:v>2</x:v>
      </x:c>
      <x:c r="F2769" s="0" t="s">
        <x:v>773</x:v>
      </x:c>
      <x:c r="G2769" s="0" t="s">
        <x:v>774</x:v>
      </x:c>
      <x:c r="H2769" s="45" t="n">
        <x:v>30.43</x:v>
      </x:c>
      <x:c r="I2769" s="0" t="s">
        <x:v>775</x:v>
      </x:c>
      <x:c r="J2769" s="46">
        <x:f>ROUND(E2769/I2766* H2769,5)</x:f>
      </x:c>
      <x:c r="K2769" s="47" t="s"/>
    </x:row>
    <x:row r="2770" spans="1:27">
      <x:c r="D2770" s="48" t="s">
        <x:v>776</x:v>
      </x:c>
      <x:c r="E2770" s="47" t="s"/>
      <x:c r="H2770" s="47" t="s"/>
      <x:c r="K2770" s="45">
        <x:f>SUM(J2768:J2769)</x:f>
      </x:c>
    </x:row>
    <x:row r="2771" spans="1:27">
      <x:c r="B2771" s="14" t="s">
        <x:v>781</x:v>
      </x:c>
      <x:c r="E2771" s="47" t="s"/>
      <x:c r="H2771" s="47" t="s"/>
      <x:c r="K2771" s="47" t="s"/>
    </x:row>
    <x:row r="2772" spans="1:27">
      <x:c r="B2772" s="0" t="s">
        <x:v>1825</x:v>
      </x:c>
      <x:c r="C2772" s="0" t="s">
        <x:v>67</x:v>
      </x:c>
      <x:c r="D2772" s="50" t="s">
        <x:v>1826</x:v>
      </x:c>
      <x:c r="E2772" s="44" t="n">
        <x:v>1</x:v>
      </x:c>
      <x:c r="G2772" s="0" t="s">
        <x:v>774</x:v>
      </x:c>
      <x:c r="H2772" s="45" t="n">
        <x:v>6047</x:v>
      </x:c>
      <x:c r="I2772" s="0" t="s">
        <x:v>775</x:v>
      </x:c>
      <x:c r="J2772" s="46">
        <x:f>ROUND(E2772* H2772,5)</x:f>
      </x:c>
      <x:c r="K2772" s="47" t="s"/>
    </x:row>
    <x:row r="2773" spans="1:27">
      <x:c r="D2773" s="48" t="s">
        <x:v>789</x:v>
      </x:c>
      <x:c r="E2773" s="47" t="s"/>
      <x:c r="H2773" s="47" t="s"/>
      <x:c r="K2773" s="45">
        <x:f>SUM(J2772:J2772)</x:f>
      </x:c>
    </x:row>
    <x:row r="2774" spans="1:27">
      <x:c r="E2774" s="47" t="s"/>
      <x:c r="H2774" s="47" t="s"/>
      <x:c r="K2774" s="47" t="s"/>
    </x:row>
    <x:row r="2775" spans="1:27">
      <x:c r="D2775" s="48" t="s">
        <x:v>791</x:v>
      </x:c>
      <x:c r="E2775" s="47" t="s"/>
      <x:c r="H2775" s="47" t="n">
        <x:v>1.5</x:v>
      </x:c>
      <x:c r="I2775" s="0" t="s">
        <x:v>792</x:v>
      </x:c>
      <x:c r="J2775" s="0">
        <x:f>ROUND(H2775/100*K2770,5)</x:f>
      </x:c>
      <x:c r="K2775" s="47" t="s"/>
    </x:row>
    <x:row r="2776" spans="1:27">
      <x:c r="D2776" s="48" t="s">
        <x:v>790</x:v>
      </x:c>
      <x:c r="E2776" s="47" t="s"/>
      <x:c r="H2776" s="47" t="s"/>
      <x:c r="K2776" s="49">
        <x:f>SUM(J2767:J2775)</x:f>
      </x:c>
    </x:row>
    <x:row r="2777" spans="1:27">
      <x:c r="D2777" s="48" t="s">
        <x:v>882</x:v>
      </x:c>
      <x:c r="E2777" s="47" t="s"/>
      <x:c r="H2777" s="47" t="n">
        <x:v>3</x:v>
      </x:c>
      <x:c r="I2777" s="0" t="s">
        <x:v>792</x:v>
      </x:c>
      <x:c r="K2777" s="45">
        <x:f>ROUND(H2777/100*K2776,5)</x:f>
      </x:c>
    </x:row>
    <x:row r="2778" spans="1:27">
      <x:c r="D2778" s="48" t="s">
        <x:v>793</x:v>
      </x:c>
      <x:c r="E2778" s="47" t="s"/>
      <x:c r="H2778" s="47" t="s"/>
      <x:c r="K2778" s="49">
        <x:f>SUM(K2776:K2777)</x:f>
      </x:c>
    </x:row>
    <x:row r="2780" spans="1:27" customFormat="1" ht="45" customHeight="1">
      <x:c r="A2780" s="37" t="s">
        <x:v>1827</x:v>
      </x:c>
      <x:c r="B2780" s="37" t="s">
        <x:v>376</x:v>
      </x:c>
      <x:c r="C2780" s="38" t="s">
        <x:v>67</x:v>
      </x:c>
      <x:c r="D2780" s="39" t="s">
        <x:v>377</x:v>
      </x:c>
      <x:c r="E2780" s="38" t="s"/>
      <x:c r="F2780" s="38" t="s"/>
      <x:c r="G2780" s="38" t="s"/>
      <x:c r="H2780" s="40" t="s">
        <x:v>767</x:v>
      </x:c>
      <x:c r="I2780" s="41" t="n">
        <x:v>1</x:v>
      </x:c>
      <x:c r="J2780" s="42" t="s"/>
      <x:c r="K2780" s="43">
        <x:f>ROUND(K2792,2)</x:f>
      </x:c>
      <x:c r="L2780" s="39" t="s">
        <x:v>1828</x:v>
      </x:c>
      <x:c r="M2780" s="38" t="s"/>
      <x:c r="N2780" s="38" t="s"/>
      <x:c r="O2780" s="38" t="s"/>
      <x:c r="P2780" s="38" t="s"/>
      <x:c r="Q2780" s="38" t="s"/>
      <x:c r="R2780" s="38" t="s"/>
      <x:c r="S2780" s="38" t="s"/>
      <x:c r="T2780" s="38" t="s"/>
      <x:c r="U2780" s="38" t="s"/>
      <x:c r="V2780" s="38" t="s"/>
      <x:c r="W2780" s="38" t="s"/>
      <x:c r="X2780" s="38" t="s"/>
      <x:c r="Y2780" s="38" t="s"/>
      <x:c r="Z2780" s="38" t="s"/>
      <x:c r="AA2780" s="38" t="s"/>
    </x:row>
    <x:row r="2781" spans="1:27">
      <x:c r="B2781" s="14" t="s">
        <x:v>769</x:v>
      </x:c>
    </x:row>
    <x:row r="2782" spans="1:27">
      <x:c r="B2782" s="0" t="s">
        <x:v>1758</x:v>
      </x:c>
      <x:c r="C2782" s="0" t="s">
        <x:v>771</x:v>
      </x:c>
      <x:c r="D2782" s="0" t="s">
        <x:v>1759</x:v>
      </x:c>
      <x:c r="E2782" s="44" t="n">
        <x:v>2</x:v>
      </x:c>
      <x:c r="F2782" s="0" t="s">
        <x:v>773</x:v>
      </x:c>
      <x:c r="G2782" s="0" t="s">
        <x:v>774</x:v>
      </x:c>
      <x:c r="H2782" s="45" t="n">
        <x:v>30.43</x:v>
      </x:c>
      <x:c r="I2782" s="0" t="s">
        <x:v>775</x:v>
      </x:c>
      <x:c r="J2782" s="46">
        <x:f>ROUND(E2782/I2780* H2782,5)</x:f>
      </x:c>
      <x:c r="K2782" s="47" t="s"/>
    </x:row>
    <x:row r="2783" spans="1:27">
      <x:c r="B2783" s="0" t="s">
        <x:v>1756</x:v>
      </x:c>
      <x:c r="C2783" s="0" t="s">
        <x:v>771</x:v>
      </x:c>
      <x:c r="D2783" s="0" t="s">
        <x:v>1757</x:v>
      </x:c>
      <x:c r="E2783" s="44" t="n">
        <x:v>2</x:v>
      </x:c>
      <x:c r="F2783" s="0" t="s">
        <x:v>773</x:v>
      </x:c>
      <x:c r="G2783" s="0" t="s">
        <x:v>774</x:v>
      </x:c>
      <x:c r="H2783" s="45" t="n">
        <x:v>35.48</x:v>
      </x:c>
      <x:c r="I2783" s="0" t="s">
        <x:v>775</x:v>
      </x:c>
      <x:c r="J2783" s="46">
        <x:f>ROUND(E2783/I2780* H2783,5)</x:f>
      </x:c>
      <x:c r="K2783" s="47" t="s"/>
    </x:row>
    <x:row r="2784" spans="1:27">
      <x:c r="D2784" s="48" t="s">
        <x:v>776</x:v>
      </x:c>
      <x:c r="E2784" s="47" t="s"/>
      <x:c r="H2784" s="47" t="s"/>
      <x:c r="K2784" s="45">
        <x:f>SUM(J2782:J2783)</x:f>
      </x:c>
    </x:row>
    <x:row r="2785" spans="1:27">
      <x:c r="B2785" s="14" t="s">
        <x:v>781</x:v>
      </x:c>
      <x:c r="E2785" s="47" t="s"/>
      <x:c r="H2785" s="47" t="s"/>
      <x:c r="K2785" s="47" t="s"/>
    </x:row>
    <x:row r="2786" spans="1:27">
      <x:c r="B2786" s="0" t="s">
        <x:v>1829</x:v>
      </x:c>
      <x:c r="C2786" s="0" t="s">
        <x:v>67</x:v>
      </x:c>
      <x:c r="D2786" s="50" t="s">
        <x:v>377</x:v>
      </x:c>
      <x:c r="E2786" s="44" t="n">
        <x:v>1</x:v>
      </x:c>
      <x:c r="G2786" s="0" t="s">
        <x:v>774</x:v>
      </x:c>
      <x:c r="H2786" s="45" t="n">
        <x:v>2960</x:v>
      </x:c>
      <x:c r="I2786" s="0" t="s">
        <x:v>775</x:v>
      </x:c>
      <x:c r="J2786" s="46">
        <x:f>ROUND(E2786* H2786,5)</x:f>
      </x:c>
      <x:c r="K2786" s="47" t="s"/>
    </x:row>
    <x:row r="2787" spans="1:27">
      <x:c r="D2787" s="48" t="s">
        <x:v>789</x:v>
      </x:c>
      <x:c r="E2787" s="47" t="s"/>
      <x:c r="H2787" s="47" t="s"/>
      <x:c r="K2787" s="45">
        <x:f>SUM(J2786:J2786)</x:f>
      </x:c>
    </x:row>
    <x:row r="2788" spans="1:27">
      <x:c r="E2788" s="47" t="s"/>
      <x:c r="H2788" s="47" t="s"/>
      <x:c r="K2788" s="47" t="s"/>
    </x:row>
    <x:row r="2789" spans="1:27">
      <x:c r="D2789" s="48" t="s">
        <x:v>791</x:v>
      </x:c>
      <x:c r="E2789" s="47" t="s"/>
      <x:c r="H2789" s="47" t="n">
        <x:v>1.5</x:v>
      </x:c>
      <x:c r="I2789" s="0" t="s">
        <x:v>792</x:v>
      </x:c>
      <x:c r="J2789" s="0">
        <x:f>ROUND(H2789/100*K2784,5)</x:f>
      </x:c>
      <x:c r="K2789" s="47" t="s"/>
    </x:row>
    <x:row r="2790" spans="1:27">
      <x:c r="D2790" s="48" t="s">
        <x:v>790</x:v>
      </x:c>
      <x:c r="E2790" s="47" t="s"/>
      <x:c r="H2790" s="47" t="s"/>
      <x:c r="K2790" s="49">
        <x:f>SUM(J2781:J2789)</x:f>
      </x:c>
    </x:row>
    <x:row r="2791" spans="1:27">
      <x:c r="D2791" s="48" t="s">
        <x:v>882</x:v>
      </x:c>
      <x:c r="E2791" s="47" t="s"/>
      <x:c r="H2791" s="47" t="n">
        <x:v>3</x:v>
      </x:c>
      <x:c r="I2791" s="0" t="s">
        <x:v>792</x:v>
      </x:c>
      <x:c r="K2791" s="45">
        <x:f>ROUND(H2791/100*K2790,5)</x:f>
      </x:c>
    </x:row>
    <x:row r="2792" spans="1:27">
      <x:c r="D2792" s="48" t="s">
        <x:v>793</x:v>
      </x:c>
      <x:c r="E2792" s="47" t="s"/>
      <x:c r="H2792" s="47" t="s"/>
      <x:c r="K2792" s="49">
        <x:f>SUM(K2790:K2791)</x:f>
      </x:c>
    </x:row>
    <x:row r="2794" spans="1:27" customFormat="1" ht="45" customHeight="1">
      <x:c r="A2794" s="37" t="s">
        <x:v>1830</x:v>
      </x:c>
      <x:c r="B2794" s="37" t="s">
        <x:v>378</x:v>
      </x:c>
      <x:c r="C2794" s="38" t="s">
        <x:v>67</x:v>
      </x:c>
      <x:c r="D2794" s="39" t="s">
        <x:v>379</x:v>
      </x:c>
      <x:c r="E2794" s="38" t="s"/>
      <x:c r="F2794" s="38" t="s"/>
      <x:c r="G2794" s="38" t="s"/>
      <x:c r="H2794" s="40" t="s">
        <x:v>767</x:v>
      </x:c>
      <x:c r="I2794" s="41" t="n">
        <x:v>1</x:v>
      </x:c>
      <x:c r="J2794" s="42" t="s"/>
      <x:c r="K2794" s="43">
        <x:f>ROUND(K2806,2)</x:f>
      </x:c>
      <x:c r="L2794" s="39" t="s">
        <x:v>1831</x:v>
      </x:c>
      <x:c r="M2794" s="38" t="s"/>
      <x:c r="N2794" s="38" t="s"/>
      <x:c r="O2794" s="38" t="s"/>
      <x:c r="P2794" s="38" t="s"/>
      <x:c r="Q2794" s="38" t="s"/>
      <x:c r="R2794" s="38" t="s"/>
      <x:c r="S2794" s="38" t="s"/>
      <x:c r="T2794" s="38" t="s"/>
      <x:c r="U2794" s="38" t="s"/>
      <x:c r="V2794" s="38" t="s"/>
      <x:c r="W2794" s="38" t="s"/>
      <x:c r="X2794" s="38" t="s"/>
      <x:c r="Y2794" s="38" t="s"/>
      <x:c r="Z2794" s="38" t="s"/>
      <x:c r="AA2794" s="38" t="s"/>
    </x:row>
    <x:row r="2795" spans="1:27">
      <x:c r="B2795" s="14" t="s">
        <x:v>769</x:v>
      </x:c>
    </x:row>
    <x:row r="2796" spans="1:27">
      <x:c r="B2796" s="0" t="s">
        <x:v>1758</x:v>
      </x:c>
      <x:c r="C2796" s="0" t="s">
        <x:v>771</x:v>
      </x:c>
      <x:c r="D2796" s="0" t="s">
        <x:v>1759</x:v>
      </x:c>
      <x:c r="E2796" s="44" t="n">
        <x:v>2</x:v>
      </x:c>
      <x:c r="F2796" s="0" t="s">
        <x:v>773</x:v>
      </x:c>
      <x:c r="G2796" s="0" t="s">
        <x:v>774</x:v>
      </x:c>
      <x:c r="H2796" s="45" t="n">
        <x:v>30.43</x:v>
      </x:c>
      <x:c r="I2796" s="0" t="s">
        <x:v>775</x:v>
      </x:c>
      <x:c r="J2796" s="46">
        <x:f>ROUND(E2796/I2794* H2796,5)</x:f>
      </x:c>
      <x:c r="K2796" s="47" t="s"/>
    </x:row>
    <x:row r="2797" spans="1:27">
      <x:c r="B2797" s="0" t="s">
        <x:v>1756</x:v>
      </x:c>
      <x:c r="C2797" s="0" t="s">
        <x:v>771</x:v>
      </x:c>
      <x:c r="D2797" s="0" t="s">
        <x:v>1757</x:v>
      </x:c>
      <x:c r="E2797" s="44" t="n">
        <x:v>2</x:v>
      </x:c>
      <x:c r="F2797" s="0" t="s">
        <x:v>773</x:v>
      </x:c>
      <x:c r="G2797" s="0" t="s">
        <x:v>774</x:v>
      </x:c>
      <x:c r="H2797" s="45" t="n">
        <x:v>35.48</x:v>
      </x:c>
      <x:c r="I2797" s="0" t="s">
        <x:v>775</x:v>
      </x:c>
      <x:c r="J2797" s="46">
        <x:f>ROUND(E2797/I2794* H2797,5)</x:f>
      </x:c>
      <x:c r="K2797" s="47" t="s"/>
    </x:row>
    <x:row r="2798" spans="1:27">
      <x:c r="D2798" s="48" t="s">
        <x:v>776</x:v>
      </x:c>
      <x:c r="E2798" s="47" t="s"/>
      <x:c r="H2798" s="47" t="s"/>
      <x:c r="K2798" s="45">
        <x:f>SUM(J2796:J2797)</x:f>
      </x:c>
    </x:row>
    <x:row r="2799" spans="1:27">
      <x:c r="B2799" s="14" t="s">
        <x:v>781</x:v>
      </x:c>
      <x:c r="E2799" s="47" t="s"/>
      <x:c r="H2799" s="47" t="s"/>
      <x:c r="K2799" s="47" t="s"/>
    </x:row>
    <x:row r="2800" spans="1:27">
      <x:c r="B2800" s="0" t="s">
        <x:v>1832</x:v>
      </x:c>
      <x:c r="C2800" s="0" t="s">
        <x:v>67</x:v>
      </x:c>
      <x:c r="D2800" s="50" t="s">
        <x:v>1833</x:v>
      </x:c>
      <x:c r="E2800" s="44" t="n">
        <x:v>1</x:v>
      </x:c>
      <x:c r="G2800" s="0" t="s">
        <x:v>774</x:v>
      </x:c>
      <x:c r="H2800" s="45" t="n">
        <x:v>3369</x:v>
      </x:c>
      <x:c r="I2800" s="0" t="s">
        <x:v>775</x:v>
      </x:c>
      <x:c r="J2800" s="46">
        <x:f>ROUND(E2800* H2800,5)</x:f>
      </x:c>
      <x:c r="K2800" s="47" t="s"/>
    </x:row>
    <x:row r="2801" spans="1:27">
      <x:c r="D2801" s="48" t="s">
        <x:v>789</x:v>
      </x:c>
      <x:c r="E2801" s="47" t="s"/>
      <x:c r="H2801" s="47" t="s"/>
      <x:c r="K2801" s="45">
        <x:f>SUM(J2800:J2800)</x:f>
      </x:c>
    </x:row>
    <x:row r="2802" spans="1:27">
      <x:c r="E2802" s="47" t="s"/>
      <x:c r="H2802" s="47" t="s"/>
      <x:c r="K2802" s="47" t="s"/>
    </x:row>
    <x:row r="2803" spans="1:27">
      <x:c r="D2803" s="48" t="s">
        <x:v>791</x:v>
      </x:c>
      <x:c r="E2803" s="47" t="s"/>
      <x:c r="H2803" s="47" t="n">
        <x:v>1.5</x:v>
      </x:c>
      <x:c r="I2803" s="0" t="s">
        <x:v>792</x:v>
      </x:c>
      <x:c r="J2803" s="0">
        <x:f>ROUND(H2803/100*K2798,5)</x:f>
      </x:c>
      <x:c r="K2803" s="47" t="s"/>
    </x:row>
    <x:row r="2804" spans="1:27">
      <x:c r="D2804" s="48" t="s">
        <x:v>790</x:v>
      </x:c>
      <x:c r="E2804" s="47" t="s"/>
      <x:c r="H2804" s="47" t="s"/>
      <x:c r="K2804" s="49">
        <x:f>SUM(J2795:J2803)</x:f>
      </x:c>
    </x:row>
    <x:row r="2805" spans="1:27">
      <x:c r="D2805" s="48" t="s">
        <x:v>882</x:v>
      </x:c>
      <x:c r="E2805" s="47" t="s"/>
      <x:c r="H2805" s="47" t="n">
        <x:v>3</x:v>
      </x:c>
      <x:c r="I2805" s="0" t="s">
        <x:v>792</x:v>
      </x:c>
      <x:c r="K2805" s="45">
        <x:f>ROUND(H2805/100*K2804,5)</x:f>
      </x:c>
    </x:row>
    <x:row r="2806" spans="1:27">
      <x:c r="D2806" s="48" t="s">
        <x:v>793</x:v>
      </x:c>
      <x:c r="E2806" s="47" t="s"/>
      <x:c r="H2806" s="47" t="s"/>
      <x:c r="K2806" s="49">
        <x:f>SUM(K2804:K2805)</x:f>
      </x:c>
    </x:row>
    <x:row r="2808" spans="1:27" customFormat="1" ht="45" customHeight="1">
      <x:c r="A2808" s="37" t="s">
        <x:v>1834</x:v>
      </x:c>
      <x:c r="B2808" s="37" t="s">
        <x:v>560</x:v>
      </x:c>
      <x:c r="C2808" s="38" t="s">
        <x:v>67</x:v>
      </x:c>
      <x:c r="D2808" s="39" t="s">
        <x:v>561</x:v>
      </x:c>
      <x:c r="E2808" s="38" t="s"/>
      <x:c r="F2808" s="38" t="s"/>
      <x:c r="G2808" s="38" t="s"/>
      <x:c r="H2808" s="40" t="s">
        <x:v>767</x:v>
      </x:c>
      <x:c r="I2808" s="41" t="n">
        <x:v>1</x:v>
      </x:c>
      <x:c r="J2808" s="42" t="s"/>
      <x:c r="K2808" s="43">
        <x:f>ROUND(K2820,2)</x:f>
      </x:c>
      <x:c r="L2808" s="39" t="s">
        <x:v>1835</x:v>
      </x:c>
      <x:c r="M2808" s="38" t="s"/>
      <x:c r="N2808" s="38" t="s"/>
      <x:c r="O2808" s="38" t="s"/>
      <x:c r="P2808" s="38" t="s"/>
      <x:c r="Q2808" s="38" t="s"/>
      <x:c r="R2808" s="38" t="s"/>
      <x:c r="S2808" s="38" t="s"/>
      <x:c r="T2808" s="38" t="s"/>
      <x:c r="U2808" s="38" t="s"/>
      <x:c r="V2808" s="38" t="s"/>
      <x:c r="W2808" s="38" t="s"/>
      <x:c r="X2808" s="38" t="s"/>
      <x:c r="Y2808" s="38" t="s"/>
      <x:c r="Z2808" s="38" t="s"/>
      <x:c r="AA2808" s="38" t="s"/>
    </x:row>
    <x:row r="2809" spans="1:27">
      <x:c r="B2809" s="14" t="s">
        <x:v>769</x:v>
      </x:c>
    </x:row>
    <x:row r="2810" spans="1:27">
      <x:c r="B2810" s="0" t="s">
        <x:v>1758</x:v>
      </x:c>
      <x:c r="C2810" s="0" t="s">
        <x:v>771</x:v>
      </x:c>
      <x:c r="D2810" s="0" t="s">
        <x:v>1759</x:v>
      </x:c>
      <x:c r="E2810" s="44" t="n">
        <x:v>0.4</x:v>
      </x:c>
      <x:c r="F2810" s="0" t="s">
        <x:v>773</x:v>
      </x:c>
      <x:c r="G2810" s="0" t="s">
        <x:v>774</x:v>
      </x:c>
      <x:c r="H2810" s="45" t="n">
        <x:v>30.43</x:v>
      </x:c>
      <x:c r="I2810" s="0" t="s">
        <x:v>775</x:v>
      </x:c>
      <x:c r="J2810" s="46">
        <x:f>ROUND(E2810/I2808* H2810,5)</x:f>
      </x:c>
      <x:c r="K2810" s="47" t="s"/>
    </x:row>
    <x:row r="2811" spans="1:27">
      <x:c r="B2811" s="0" t="s">
        <x:v>1756</x:v>
      </x:c>
      <x:c r="C2811" s="0" t="s">
        <x:v>771</x:v>
      </x:c>
      <x:c r="D2811" s="0" t="s">
        <x:v>1757</x:v>
      </x:c>
      <x:c r="E2811" s="44" t="n">
        <x:v>0.4</x:v>
      </x:c>
      <x:c r="F2811" s="0" t="s">
        <x:v>773</x:v>
      </x:c>
      <x:c r="G2811" s="0" t="s">
        <x:v>774</x:v>
      </x:c>
      <x:c r="H2811" s="45" t="n">
        <x:v>35.48</x:v>
      </x:c>
      <x:c r="I2811" s="0" t="s">
        <x:v>775</x:v>
      </x:c>
      <x:c r="J2811" s="46">
        <x:f>ROUND(E2811/I2808* H2811,5)</x:f>
      </x:c>
      <x:c r="K2811" s="47" t="s"/>
    </x:row>
    <x:row r="2812" spans="1:27">
      <x:c r="D2812" s="48" t="s">
        <x:v>776</x:v>
      </x:c>
      <x:c r="E2812" s="47" t="s"/>
      <x:c r="H2812" s="47" t="s"/>
      <x:c r="K2812" s="45">
        <x:f>SUM(J2810:J2811)</x:f>
      </x:c>
    </x:row>
    <x:row r="2813" spans="1:27">
      <x:c r="B2813" s="14" t="s">
        <x:v>781</x:v>
      </x:c>
      <x:c r="E2813" s="47" t="s"/>
      <x:c r="H2813" s="47" t="s"/>
      <x:c r="K2813" s="47" t="s"/>
    </x:row>
    <x:row r="2814" spans="1:27">
      <x:c r="B2814" s="0" t="s">
        <x:v>1836</x:v>
      </x:c>
      <x:c r="C2814" s="0" t="s">
        <x:v>67</x:v>
      </x:c>
      <x:c r="D2814" s="0" t="s">
        <x:v>1837</x:v>
      </x:c>
      <x:c r="E2814" s="44" t="n">
        <x:v>1</x:v>
      </x:c>
      <x:c r="G2814" s="0" t="s">
        <x:v>774</x:v>
      </x:c>
      <x:c r="H2814" s="45" t="n">
        <x:v>18.23</x:v>
      </x:c>
      <x:c r="I2814" s="0" t="s">
        <x:v>775</x:v>
      </x:c>
      <x:c r="J2814" s="46">
        <x:f>ROUND(E2814* H2814,5)</x:f>
      </x:c>
      <x:c r="K2814" s="47" t="s"/>
    </x:row>
    <x:row r="2815" spans="1:27">
      <x:c r="D2815" s="48" t="s">
        <x:v>789</x:v>
      </x:c>
      <x:c r="E2815" s="47" t="s"/>
      <x:c r="H2815" s="47" t="s"/>
      <x:c r="K2815" s="45">
        <x:f>SUM(J2814:J2814)</x:f>
      </x:c>
    </x:row>
    <x:row r="2816" spans="1:27">
      <x:c r="E2816" s="47" t="s"/>
      <x:c r="H2816" s="47" t="s"/>
      <x:c r="K2816" s="47" t="s"/>
    </x:row>
    <x:row r="2817" spans="1:27">
      <x:c r="D2817" s="48" t="s">
        <x:v>791</x:v>
      </x:c>
      <x:c r="E2817" s="47" t="s"/>
      <x:c r="H2817" s="47" t="n">
        <x:v>2.5</x:v>
      </x:c>
      <x:c r="I2817" s="0" t="s">
        <x:v>792</x:v>
      </x:c>
      <x:c r="J2817" s="0">
        <x:f>ROUND(H2817/100*K2812,5)</x:f>
      </x:c>
      <x:c r="K2817" s="47" t="s"/>
    </x:row>
    <x:row r="2818" spans="1:27">
      <x:c r="D2818" s="48" t="s">
        <x:v>790</x:v>
      </x:c>
      <x:c r="E2818" s="47" t="s"/>
      <x:c r="H2818" s="47" t="s"/>
      <x:c r="K2818" s="49">
        <x:f>SUM(J2809:J2817)</x:f>
      </x:c>
    </x:row>
    <x:row r="2819" spans="1:27">
      <x:c r="D2819" s="48" t="s">
        <x:v>882</x:v>
      </x:c>
      <x:c r="E2819" s="47" t="s"/>
      <x:c r="H2819" s="47" t="n">
        <x:v>3</x:v>
      </x:c>
      <x:c r="I2819" s="0" t="s">
        <x:v>792</x:v>
      </x:c>
      <x:c r="K2819" s="45">
        <x:f>ROUND(H2819/100*K2818,5)</x:f>
      </x:c>
    </x:row>
    <x:row r="2820" spans="1:27">
      <x:c r="D2820" s="48" t="s">
        <x:v>793</x:v>
      </x:c>
      <x:c r="E2820" s="47" t="s"/>
      <x:c r="H2820" s="47" t="s"/>
      <x:c r="K2820" s="49">
        <x:f>SUM(K2818:K2819)</x:f>
      </x:c>
    </x:row>
    <x:row r="2822" spans="1:27" customFormat="1" ht="45" customHeight="1">
      <x:c r="A2822" s="37" t="s">
        <x:v>1838</x:v>
      </x:c>
      <x:c r="B2822" s="37" t="s">
        <x:v>558</x:v>
      </x:c>
      <x:c r="C2822" s="38" t="s">
        <x:v>67</x:v>
      </x:c>
      <x:c r="D2822" s="39" t="s">
        <x:v>559</x:v>
      </x:c>
      <x:c r="E2822" s="38" t="s"/>
      <x:c r="F2822" s="38" t="s"/>
      <x:c r="G2822" s="38" t="s"/>
      <x:c r="H2822" s="40" t="s">
        <x:v>767</x:v>
      </x:c>
      <x:c r="I2822" s="41" t="n">
        <x:v>1</x:v>
      </x:c>
      <x:c r="J2822" s="42" t="s"/>
      <x:c r="K2822" s="43">
        <x:f>ROUND(K2834,2)</x:f>
      </x:c>
      <x:c r="L2822" s="39" t="s">
        <x:v>1839</x:v>
      </x:c>
      <x:c r="M2822" s="38" t="s"/>
      <x:c r="N2822" s="38" t="s"/>
      <x:c r="O2822" s="38" t="s"/>
      <x:c r="P2822" s="38" t="s"/>
      <x:c r="Q2822" s="38" t="s"/>
      <x:c r="R2822" s="38" t="s"/>
      <x:c r="S2822" s="38" t="s"/>
      <x:c r="T2822" s="38" t="s"/>
      <x:c r="U2822" s="38" t="s"/>
      <x:c r="V2822" s="38" t="s"/>
      <x:c r="W2822" s="38" t="s"/>
      <x:c r="X2822" s="38" t="s"/>
      <x:c r="Y2822" s="38" t="s"/>
      <x:c r="Z2822" s="38" t="s"/>
      <x:c r="AA2822" s="38" t="s"/>
    </x:row>
    <x:row r="2823" spans="1:27">
      <x:c r="B2823" s="14" t="s">
        <x:v>769</x:v>
      </x:c>
    </x:row>
    <x:row r="2824" spans="1:27">
      <x:c r="B2824" s="0" t="s">
        <x:v>1758</x:v>
      </x:c>
      <x:c r="C2824" s="0" t="s">
        <x:v>771</x:v>
      </x:c>
      <x:c r="D2824" s="0" t="s">
        <x:v>1759</x:v>
      </x:c>
      <x:c r="E2824" s="44" t="n">
        <x:v>0.4</x:v>
      </x:c>
      <x:c r="F2824" s="0" t="s">
        <x:v>773</x:v>
      </x:c>
      <x:c r="G2824" s="0" t="s">
        <x:v>774</x:v>
      </x:c>
      <x:c r="H2824" s="45" t="n">
        <x:v>30.43</x:v>
      </x:c>
      <x:c r="I2824" s="0" t="s">
        <x:v>775</x:v>
      </x:c>
      <x:c r="J2824" s="46">
        <x:f>ROUND(E2824/I2822* H2824,5)</x:f>
      </x:c>
      <x:c r="K2824" s="47" t="s"/>
    </x:row>
    <x:row r="2825" spans="1:27">
      <x:c r="B2825" s="0" t="s">
        <x:v>1756</x:v>
      </x:c>
      <x:c r="C2825" s="0" t="s">
        <x:v>771</x:v>
      </x:c>
      <x:c r="D2825" s="0" t="s">
        <x:v>1757</x:v>
      </x:c>
      <x:c r="E2825" s="44" t="n">
        <x:v>0.4</x:v>
      </x:c>
      <x:c r="F2825" s="0" t="s">
        <x:v>773</x:v>
      </x:c>
      <x:c r="G2825" s="0" t="s">
        <x:v>774</x:v>
      </x:c>
      <x:c r="H2825" s="45" t="n">
        <x:v>35.48</x:v>
      </x:c>
      <x:c r="I2825" s="0" t="s">
        <x:v>775</x:v>
      </x:c>
      <x:c r="J2825" s="46">
        <x:f>ROUND(E2825/I2822* H2825,5)</x:f>
      </x:c>
      <x:c r="K2825" s="47" t="s"/>
    </x:row>
    <x:row r="2826" spans="1:27">
      <x:c r="D2826" s="48" t="s">
        <x:v>776</x:v>
      </x:c>
      <x:c r="E2826" s="47" t="s"/>
      <x:c r="H2826" s="47" t="s"/>
      <x:c r="K2826" s="45">
        <x:f>SUM(J2824:J2825)</x:f>
      </x:c>
    </x:row>
    <x:row r="2827" spans="1:27">
      <x:c r="B2827" s="14" t="s">
        <x:v>781</x:v>
      </x:c>
      <x:c r="E2827" s="47" t="s"/>
      <x:c r="H2827" s="47" t="s"/>
      <x:c r="K2827" s="47" t="s"/>
    </x:row>
    <x:row r="2828" spans="1:27">
      <x:c r="B2828" s="0" t="s">
        <x:v>1840</x:v>
      </x:c>
      <x:c r="C2828" s="0" t="s">
        <x:v>67</x:v>
      </x:c>
      <x:c r="D2828" s="0" t="s">
        <x:v>1841</x:v>
      </x:c>
      <x:c r="E2828" s="44" t="n">
        <x:v>1</x:v>
      </x:c>
      <x:c r="G2828" s="0" t="s">
        <x:v>774</x:v>
      </x:c>
      <x:c r="H2828" s="45" t="n">
        <x:v>20.63</x:v>
      </x:c>
      <x:c r="I2828" s="0" t="s">
        <x:v>775</x:v>
      </x:c>
      <x:c r="J2828" s="46">
        <x:f>ROUND(E2828* H2828,5)</x:f>
      </x:c>
      <x:c r="K2828" s="47" t="s"/>
    </x:row>
    <x:row r="2829" spans="1:27">
      <x:c r="D2829" s="48" t="s">
        <x:v>789</x:v>
      </x:c>
      <x:c r="E2829" s="47" t="s"/>
      <x:c r="H2829" s="47" t="s"/>
      <x:c r="K2829" s="45">
        <x:f>SUM(J2828:J2828)</x:f>
      </x:c>
    </x:row>
    <x:row r="2830" spans="1:27">
      <x:c r="E2830" s="47" t="s"/>
      <x:c r="H2830" s="47" t="s"/>
      <x:c r="K2830" s="47" t="s"/>
    </x:row>
    <x:row r="2831" spans="1:27">
      <x:c r="D2831" s="48" t="s">
        <x:v>791</x:v>
      </x:c>
      <x:c r="E2831" s="47" t="s"/>
      <x:c r="H2831" s="47" t="n">
        <x:v>2.5</x:v>
      </x:c>
      <x:c r="I2831" s="0" t="s">
        <x:v>792</x:v>
      </x:c>
      <x:c r="J2831" s="0">
        <x:f>ROUND(H2831/100*K2826,5)</x:f>
      </x:c>
      <x:c r="K2831" s="47" t="s"/>
    </x:row>
    <x:row r="2832" spans="1:27">
      <x:c r="D2832" s="48" t="s">
        <x:v>790</x:v>
      </x:c>
      <x:c r="E2832" s="47" t="s"/>
      <x:c r="H2832" s="47" t="s"/>
      <x:c r="K2832" s="49">
        <x:f>SUM(J2823:J2831)</x:f>
      </x:c>
    </x:row>
    <x:row r="2833" spans="1:27">
      <x:c r="D2833" s="48" t="s">
        <x:v>882</x:v>
      </x:c>
      <x:c r="E2833" s="47" t="s"/>
      <x:c r="H2833" s="47" t="n">
        <x:v>3</x:v>
      </x:c>
      <x:c r="I2833" s="0" t="s">
        <x:v>792</x:v>
      </x:c>
      <x:c r="K2833" s="45">
        <x:f>ROUND(H2833/100*K2832,5)</x:f>
      </x:c>
    </x:row>
    <x:row r="2834" spans="1:27">
      <x:c r="D2834" s="48" t="s">
        <x:v>793</x:v>
      </x:c>
      <x:c r="E2834" s="47" t="s"/>
      <x:c r="H2834" s="47" t="s"/>
      <x:c r="K2834" s="49">
        <x:f>SUM(K2832:K2833)</x:f>
      </x:c>
    </x:row>
    <x:row r="2836" spans="1:27" customFormat="1" ht="45" customHeight="1">
      <x:c r="A2836" s="37" t="s">
        <x:v>1842</x:v>
      </x:c>
      <x:c r="B2836" s="37" t="s">
        <x:v>556</x:v>
      </x:c>
      <x:c r="C2836" s="38" t="s">
        <x:v>67</x:v>
      </x:c>
      <x:c r="D2836" s="39" t="s">
        <x:v>557</x:v>
      </x:c>
      <x:c r="E2836" s="38" t="s"/>
      <x:c r="F2836" s="38" t="s"/>
      <x:c r="G2836" s="38" t="s"/>
      <x:c r="H2836" s="40" t="s">
        <x:v>767</x:v>
      </x:c>
      <x:c r="I2836" s="41" t="n">
        <x:v>1</x:v>
      </x:c>
      <x:c r="J2836" s="42" t="s"/>
      <x:c r="K2836" s="43">
        <x:f>ROUND(K2848,2)</x:f>
      </x:c>
      <x:c r="L2836" s="39" t="s">
        <x:v>1843</x:v>
      </x:c>
      <x:c r="M2836" s="38" t="s"/>
      <x:c r="N2836" s="38" t="s"/>
      <x:c r="O2836" s="38" t="s"/>
      <x:c r="P2836" s="38" t="s"/>
      <x:c r="Q2836" s="38" t="s"/>
      <x:c r="R2836" s="38" t="s"/>
      <x:c r="S2836" s="38" t="s"/>
      <x:c r="T2836" s="38" t="s"/>
      <x:c r="U2836" s="38" t="s"/>
      <x:c r="V2836" s="38" t="s"/>
      <x:c r="W2836" s="38" t="s"/>
      <x:c r="X2836" s="38" t="s"/>
      <x:c r="Y2836" s="38" t="s"/>
      <x:c r="Z2836" s="38" t="s"/>
      <x:c r="AA2836" s="38" t="s"/>
    </x:row>
    <x:row r="2837" spans="1:27">
      <x:c r="B2837" s="14" t="s">
        <x:v>769</x:v>
      </x:c>
    </x:row>
    <x:row r="2838" spans="1:27">
      <x:c r="B2838" s="0" t="s">
        <x:v>1756</x:v>
      </x:c>
      <x:c r="C2838" s="0" t="s">
        <x:v>771</x:v>
      </x:c>
      <x:c r="D2838" s="0" t="s">
        <x:v>1757</x:v>
      </x:c>
      <x:c r="E2838" s="44" t="n">
        <x:v>0.4</x:v>
      </x:c>
      <x:c r="F2838" s="0" t="s">
        <x:v>773</x:v>
      </x:c>
      <x:c r="G2838" s="0" t="s">
        <x:v>774</x:v>
      </x:c>
      <x:c r="H2838" s="45" t="n">
        <x:v>35.48</x:v>
      </x:c>
      <x:c r="I2838" s="0" t="s">
        <x:v>775</x:v>
      </x:c>
      <x:c r="J2838" s="46">
        <x:f>ROUND(E2838/I2836* H2838,5)</x:f>
      </x:c>
      <x:c r="K2838" s="47" t="s"/>
    </x:row>
    <x:row r="2839" spans="1:27">
      <x:c r="B2839" s="0" t="s">
        <x:v>1758</x:v>
      </x:c>
      <x:c r="C2839" s="0" t="s">
        <x:v>771</x:v>
      </x:c>
      <x:c r="D2839" s="0" t="s">
        <x:v>1759</x:v>
      </x:c>
      <x:c r="E2839" s="44" t="n">
        <x:v>0.4</x:v>
      </x:c>
      <x:c r="F2839" s="0" t="s">
        <x:v>773</x:v>
      </x:c>
      <x:c r="G2839" s="0" t="s">
        <x:v>774</x:v>
      </x:c>
      <x:c r="H2839" s="45" t="n">
        <x:v>30.43</x:v>
      </x:c>
      <x:c r="I2839" s="0" t="s">
        <x:v>775</x:v>
      </x:c>
      <x:c r="J2839" s="46">
        <x:f>ROUND(E2839/I2836* H2839,5)</x:f>
      </x:c>
      <x:c r="K2839" s="47" t="s"/>
    </x:row>
    <x:row r="2840" spans="1:27">
      <x:c r="D2840" s="48" t="s">
        <x:v>776</x:v>
      </x:c>
      <x:c r="E2840" s="47" t="s"/>
      <x:c r="H2840" s="47" t="s"/>
      <x:c r="K2840" s="45">
        <x:f>SUM(J2838:J2839)</x:f>
      </x:c>
    </x:row>
    <x:row r="2841" spans="1:27">
      <x:c r="B2841" s="14" t="s">
        <x:v>781</x:v>
      </x:c>
      <x:c r="E2841" s="47" t="s"/>
      <x:c r="H2841" s="47" t="s"/>
      <x:c r="K2841" s="47" t="s"/>
    </x:row>
    <x:row r="2842" spans="1:27">
      <x:c r="B2842" s="0" t="s">
        <x:v>1844</x:v>
      </x:c>
      <x:c r="C2842" s="0" t="s">
        <x:v>67</x:v>
      </x:c>
      <x:c r="D2842" s="0" t="s">
        <x:v>1845</x:v>
      </x:c>
      <x:c r="E2842" s="44" t="n">
        <x:v>1</x:v>
      </x:c>
      <x:c r="G2842" s="0" t="s">
        <x:v>774</x:v>
      </x:c>
      <x:c r="H2842" s="45" t="n">
        <x:v>21</x:v>
      </x:c>
      <x:c r="I2842" s="0" t="s">
        <x:v>775</x:v>
      </x:c>
      <x:c r="J2842" s="46">
        <x:f>ROUND(E2842* H2842,5)</x:f>
      </x:c>
      <x:c r="K2842" s="47" t="s"/>
    </x:row>
    <x:row r="2843" spans="1:27">
      <x:c r="D2843" s="48" t="s">
        <x:v>789</x:v>
      </x:c>
      <x:c r="E2843" s="47" t="s"/>
      <x:c r="H2843" s="47" t="s"/>
      <x:c r="K2843" s="45">
        <x:f>SUM(J2842:J2842)</x:f>
      </x:c>
    </x:row>
    <x:row r="2844" spans="1:27">
      <x:c r="E2844" s="47" t="s"/>
      <x:c r="H2844" s="47" t="s"/>
      <x:c r="K2844" s="47" t="s"/>
    </x:row>
    <x:row r="2845" spans="1:27">
      <x:c r="D2845" s="48" t="s">
        <x:v>791</x:v>
      </x:c>
      <x:c r="E2845" s="47" t="s"/>
      <x:c r="H2845" s="47" t="n">
        <x:v>2.5</x:v>
      </x:c>
      <x:c r="I2845" s="0" t="s">
        <x:v>792</x:v>
      </x:c>
      <x:c r="J2845" s="0">
        <x:f>ROUND(H2845/100*K2840,5)</x:f>
      </x:c>
      <x:c r="K2845" s="47" t="s"/>
    </x:row>
    <x:row r="2846" spans="1:27">
      <x:c r="D2846" s="48" t="s">
        <x:v>790</x:v>
      </x:c>
      <x:c r="E2846" s="47" t="s"/>
      <x:c r="H2846" s="47" t="s"/>
      <x:c r="K2846" s="49">
        <x:f>SUM(J2837:J2845)</x:f>
      </x:c>
    </x:row>
    <x:row r="2847" spans="1:27">
      <x:c r="D2847" s="48" t="s">
        <x:v>882</x:v>
      </x:c>
      <x:c r="E2847" s="47" t="s"/>
      <x:c r="H2847" s="47" t="n">
        <x:v>3</x:v>
      </x:c>
      <x:c r="I2847" s="0" t="s">
        <x:v>792</x:v>
      </x:c>
      <x:c r="K2847" s="45">
        <x:f>ROUND(H2847/100*K2846,5)</x:f>
      </x:c>
    </x:row>
    <x:row r="2848" spans="1:27">
      <x:c r="D2848" s="48" t="s">
        <x:v>793</x:v>
      </x:c>
      <x:c r="E2848" s="47" t="s"/>
      <x:c r="H2848" s="47" t="s"/>
      <x:c r="K2848" s="49">
        <x:f>SUM(K2846:K2847)</x:f>
      </x:c>
    </x:row>
    <x:row r="2850" spans="1:27" customFormat="1" ht="45" customHeight="1">
      <x:c r="A2850" s="37" t="s">
        <x:v>1846</x:v>
      </x:c>
      <x:c r="B2850" s="37" t="s">
        <x:v>550</x:v>
      </x:c>
      <x:c r="C2850" s="38" t="s">
        <x:v>67</x:v>
      </x:c>
      <x:c r="D2850" s="39" t="s">
        <x:v>551</x:v>
      </x:c>
      <x:c r="E2850" s="38" t="s"/>
      <x:c r="F2850" s="38" t="s"/>
      <x:c r="G2850" s="38" t="s"/>
      <x:c r="H2850" s="40" t="s">
        <x:v>767</x:v>
      </x:c>
      <x:c r="I2850" s="41" t="n">
        <x:v>1.544</x:v>
      </x:c>
      <x:c r="J2850" s="42" t="s"/>
      <x:c r="K2850" s="43">
        <x:f>ROUND(K2861,2)</x:f>
      </x:c>
      <x:c r="L2850" s="39" t="s">
        <x:v>1847</x:v>
      </x:c>
      <x:c r="M2850" s="38" t="s"/>
      <x:c r="N2850" s="38" t="s"/>
      <x:c r="O2850" s="38" t="s"/>
      <x:c r="P2850" s="38" t="s"/>
      <x:c r="Q2850" s="38" t="s"/>
      <x:c r="R2850" s="38" t="s"/>
      <x:c r="S2850" s="38" t="s"/>
      <x:c r="T2850" s="38" t="s"/>
      <x:c r="U2850" s="38" t="s"/>
      <x:c r="V2850" s="38" t="s"/>
      <x:c r="W2850" s="38" t="s"/>
      <x:c r="X2850" s="38" t="s"/>
      <x:c r="Y2850" s="38" t="s"/>
      <x:c r="Z2850" s="38" t="s"/>
      <x:c r="AA2850" s="38" t="s"/>
    </x:row>
    <x:row r="2851" spans="1:27">
      <x:c r="B2851" s="14" t="s">
        <x:v>769</x:v>
      </x:c>
    </x:row>
    <x:row r="2852" spans="1:27">
      <x:c r="B2852" s="0" t="s">
        <x:v>1758</x:v>
      </x:c>
      <x:c r="C2852" s="0" t="s">
        <x:v>771</x:v>
      </x:c>
      <x:c r="D2852" s="0" t="s">
        <x:v>1759</x:v>
      </x:c>
      <x:c r="E2852" s="44" t="n">
        <x:v>0.4</x:v>
      </x:c>
      <x:c r="F2852" s="0" t="s">
        <x:v>773</x:v>
      </x:c>
      <x:c r="G2852" s="0" t="s">
        <x:v>774</x:v>
      </x:c>
      <x:c r="H2852" s="45" t="n">
        <x:v>30.43</x:v>
      </x:c>
      <x:c r="I2852" s="0" t="s">
        <x:v>775</x:v>
      </x:c>
      <x:c r="J2852" s="46">
        <x:f>ROUND(E2852/I2850* H2852,5)</x:f>
      </x:c>
      <x:c r="K2852" s="47" t="s"/>
    </x:row>
    <x:row r="2853" spans="1:27">
      <x:c r="B2853" s="0" t="s">
        <x:v>1756</x:v>
      </x:c>
      <x:c r="C2853" s="0" t="s">
        <x:v>771</x:v>
      </x:c>
      <x:c r="D2853" s="0" t="s">
        <x:v>1757</x:v>
      </x:c>
      <x:c r="E2853" s="44" t="n">
        <x:v>0.4</x:v>
      </x:c>
      <x:c r="F2853" s="0" t="s">
        <x:v>773</x:v>
      </x:c>
      <x:c r="G2853" s="0" t="s">
        <x:v>774</x:v>
      </x:c>
      <x:c r="H2853" s="45" t="n">
        <x:v>35.48</x:v>
      </x:c>
      <x:c r="I2853" s="0" t="s">
        <x:v>775</x:v>
      </x:c>
      <x:c r="J2853" s="46">
        <x:f>ROUND(E2853/I2850* H2853,5)</x:f>
      </x:c>
      <x:c r="K2853" s="47" t="s"/>
    </x:row>
    <x:row r="2854" spans="1:27">
      <x:c r="D2854" s="48" t="s">
        <x:v>776</x:v>
      </x:c>
      <x:c r="E2854" s="47" t="s"/>
      <x:c r="H2854" s="47" t="s"/>
      <x:c r="K2854" s="45">
        <x:f>SUM(J2852:J2853)</x:f>
      </x:c>
    </x:row>
    <x:row r="2855" spans="1:27">
      <x:c r="B2855" s="14" t="s">
        <x:v>781</x:v>
      </x:c>
      <x:c r="E2855" s="47" t="s"/>
      <x:c r="H2855" s="47" t="s"/>
      <x:c r="K2855" s="47" t="s"/>
    </x:row>
    <x:row r="2856" spans="1:27">
      <x:c r="B2856" s="0" t="s">
        <x:v>1848</x:v>
      </x:c>
      <x:c r="C2856" s="0" t="s">
        <x:v>67</x:v>
      </x:c>
      <x:c r="D2856" s="0" t="s">
        <x:v>1849</x:v>
      </x:c>
      <x:c r="E2856" s="44" t="n">
        <x:v>1</x:v>
      </x:c>
      <x:c r="G2856" s="0" t="s">
        <x:v>774</x:v>
      </x:c>
      <x:c r="H2856" s="45" t="n">
        <x:v>128.55</x:v>
      </x:c>
      <x:c r="I2856" s="0" t="s">
        <x:v>775</x:v>
      </x:c>
      <x:c r="J2856" s="46">
        <x:f>ROUND(E2856* H2856,5)</x:f>
      </x:c>
      <x:c r="K2856" s="47" t="s"/>
    </x:row>
    <x:row r="2857" spans="1:27">
      <x:c r="B2857" s="0" t="s">
        <x:v>1850</x:v>
      </x:c>
      <x:c r="C2857" s="0" t="s">
        <x:v>67</x:v>
      </x:c>
      <x:c r="D2857" s="0" t="s">
        <x:v>1851</x:v>
      </x:c>
      <x:c r="E2857" s="44" t="n">
        <x:v>1</x:v>
      </x:c>
      <x:c r="G2857" s="0" t="s">
        <x:v>774</x:v>
      </x:c>
      <x:c r="H2857" s="45" t="n">
        <x:v>1.21</x:v>
      </x:c>
      <x:c r="I2857" s="0" t="s">
        <x:v>775</x:v>
      </x:c>
      <x:c r="J2857" s="46">
        <x:f>ROUND(E2857* H2857,5)</x:f>
      </x:c>
      <x:c r="K2857" s="47" t="s"/>
    </x:row>
    <x:row r="2858" spans="1:27">
      <x:c r="D2858" s="48" t="s">
        <x:v>789</x:v>
      </x:c>
      <x:c r="E2858" s="47" t="s"/>
      <x:c r="H2858" s="47" t="s"/>
      <x:c r="K2858" s="45">
        <x:f>SUM(J2856:J2857)</x:f>
      </x:c>
    </x:row>
    <x:row r="2859" spans="1:27">
      <x:c r="D2859" s="48" t="s">
        <x:v>790</x:v>
      </x:c>
      <x:c r="E2859" s="47" t="s"/>
      <x:c r="H2859" s="47" t="s"/>
      <x:c r="K2859" s="49">
        <x:f>SUM(J2851:J2858)</x:f>
      </x:c>
    </x:row>
    <x:row r="2860" spans="1:27">
      <x:c r="D2860" s="48" t="s">
        <x:v>882</x:v>
      </x:c>
      <x:c r="E2860" s="47" t="s"/>
      <x:c r="H2860" s="47" t="n">
        <x:v>3</x:v>
      </x:c>
      <x:c r="I2860" s="0" t="s">
        <x:v>792</x:v>
      </x:c>
      <x:c r="K2860" s="45">
        <x:f>ROUND(H2860/100*K2859,5)</x:f>
      </x:c>
    </x:row>
    <x:row r="2861" spans="1:27">
      <x:c r="D2861" s="48" t="s">
        <x:v>793</x:v>
      </x:c>
      <x:c r="E2861" s="47" t="s"/>
      <x:c r="H2861" s="47" t="s"/>
      <x:c r="K2861" s="49">
        <x:f>SUM(K2859:K2860)</x:f>
      </x:c>
    </x:row>
    <x:row r="2863" spans="1:27" customFormat="1" ht="45" customHeight="1">
      <x:c r="A2863" s="37" t="s">
        <x:v>1852</x:v>
      </x:c>
      <x:c r="B2863" s="37" t="s">
        <x:v>548</x:v>
      </x:c>
      <x:c r="C2863" s="38" t="s">
        <x:v>18</x:v>
      </x:c>
      <x:c r="D2863" s="39" t="s">
        <x:v>549</x:v>
      </x:c>
      <x:c r="E2863" s="38" t="s"/>
      <x:c r="F2863" s="38" t="s"/>
      <x:c r="G2863" s="38" t="s"/>
      <x:c r="H2863" s="40" t="s">
        <x:v>767</x:v>
      </x:c>
      <x:c r="I2863" s="41" t="n">
        <x:v>1</x:v>
      </x:c>
      <x:c r="J2863" s="42" t="s"/>
      <x:c r="K2863" s="43">
        <x:f>ROUND(K2874,2)</x:f>
      </x:c>
      <x:c r="L2863" s="39" t="s">
        <x:v>1853</x:v>
      </x:c>
      <x:c r="M2863" s="38" t="s"/>
      <x:c r="N2863" s="38" t="s"/>
      <x:c r="O2863" s="38" t="s"/>
      <x:c r="P2863" s="38" t="s"/>
      <x:c r="Q2863" s="38" t="s"/>
      <x:c r="R2863" s="38" t="s"/>
      <x:c r="S2863" s="38" t="s"/>
      <x:c r="T2863" s="38" t="s"/>
      <x:c r="U2863" s="38" t="s"/>
      <x:c r="V2863" s="38" t="s"/>
      <x:c r="W2863" s="38" t="s"/>
      <x:c r="X2863" s="38" t="s"/>
      <x:c r="Y2863" s="38" t="s"/>
      <x:c r="Z2863" s="38" t="s"/>
      <x:c r="AA2863" s="38" t="s"/>
    </x:row>
    <x:row r="2864" spans="1:27">
      <x:c r="B2864" s="14" t="s">
        <x:v>769</x:v>
      </x:c>
    </x:row>
    <x:row r="2865" spans="1:27">
      <x:c r="B2865" s="0" t="s">
        <x:v>1758</x:v>
      </x:c>
      <x:c r="C2865" s="0" t="s">
        <x:v>771</x:v>
      </x:c>
      <x:c r="D2865" s="0" t="s">
        <x:v>1759</x:v>
      </x:c>
      <x:c r="E2865" s="44" t="n">
        <x:v>0.4</x:v>
      </x:c>
      <x:c r="F2865" s="0" t="s">
        <x:v>773</x:v>
      </x:c>
      <x:c r="G2865" s="0" t="s">
        <x:v>774</x:v>
      </x:c>
      <x:c r="H2865" s="45" t="n">
        <x:v>30.43</x:v>
      </x:c>
      <x:c r="I2865" s="0" t="s">
        <x:v>775</x:v>
      </x:c>
      <x:c r="J2865" s="46">
        <x:f>ROUND(E2865/I2863* H2865,5)</x:f>
      </x:c>
      <x:c r="K2865" s="47" t="s"/>
    </x:row>
    <x:row r="2866" spans="1:27">
      <x:c r="B2866" s="0" t="s">
        <x:v>1756</x:v>
      </x:c>
      <x:c r="C2866" s="0" t="s">
        <x:v>771</x:v>
      </x:c>
      <x:c r="D2866" s="0" t="s">
        <x:v>1757</x:v>
      </x:c>
      <x:c r="E2866" s="44" t="n">
        <x:v>0.4</x:v>
      </x:c>
      <x:c r="F2866" s="0" t="s">
        <x:v>773</x:v>
      </x:c>
      <x:c r="G2866" s="0" t="s">
        <x:v>774</x:v>
      </x:c>
      <x:c r="H2866" s="45" t="n">
        <x:v>35.48</x:v>
      </x:c>
      <x:c r="I2866" s="0" t="s">
        <x:v>775</x:v>
      </x:c>
      <x:c r="J2866" s="46">
        <x:f>ROUND(E2866/I2863* H2866,5)</x:f>
      </x:c>
      <x:c r="K2866" s="47" t="s"/>
    </x:row>
    <x:row r="2867" spans="1:27">
      <x:c r="D2867" s="48" t="s">
        <x:v>776</x:v>
      </x:c>
      <x:c r="E2867" s="47" t="s"/>
      <x:c r="H2867" s="47" t="s"/>
      <x:c r="K2867" s="45">
        <x:f>SUM(J2865:J2866)</x:f>
      </x:c>
    </x:row>
    <x:row r="2868" spans="1:27">
      <x:c r="B2868" s="14" t="s">
        <x:v>781</x:v>
      </x:c>
      <x:c r="E2868" s="47" t="s"/>
      <x:c r="H2868" s="47" t="s"/>
      <x:c r="K2868" s="47" t="s"/>
    </x:row>
    <x:row r="2869" spans="1:27">
      <x:c r="B2869" s="0" t="s">
        <x:v>1854</x:v>
      </x:c>
      <x:c r="C2869" s="0" t="s">
        <x:v>67</x:v>
      </x:c>
      <x:c r="D2869" s="0" t="s">
        <x:v>1855</x:v>
      </x:c>
      <x:c r="E2869" s="44" t="n">
        <x:v>1</x:v>
      </x:c>
      <x:c r="G2869" s="0" t="s">
        <x:v>774</x:v>
      </x:c>
      <x:c r="H2869" s="45" t="n">
        <x:v>90</x:v>
      </x:c>
      <x:c r="I2869" s="0" t="s">
        <x:v>775</x:v>
      </x:c>
      <x:c r="J2869" s="46">
        <x:f>ROUND(E2869* H2869,5)</x:f>
      </x:c>
      <x:c r="K2869" s="47" t="s"/>
    </x:row>
    <x:row r="2870" spans="1:27">
      <x:c r="B2870" s="0" t="s">
        <x:v>1856</x:v>
      </x:c>
      <x:c r="C2870" s="0" t="s">
        <x:v>67</x:v>
      </x:c>
      <x:c r="D2870" s="0" t="s">
        <x:v>1857</x:v>
      </x:c>
      <x:c r="E2870" s="44" t="n">
        <x:v>1</x:v>
      </x:c>
      <x:c r="G2870" s="0" t="s">
        <x:v>774</x:v>
      </x:c>
      <x:c r="H2870" s="45" t="n">
        <x:v>111.32</x:v>
      </x:c>
      <x:c r="I2870" s="0" t="s">
        <x:v>775</x:v>
      </x:c>
      <x:c r="J2870" s="46">
        <x:f>ROUND(E2870* H2870,5)</x:f>
      </x:c>
      <x:c r="K2870" s="47" t="s"/>
    </x:row>
    <x:row r="2871" spans="1:27">
      <x:c r="D2871" s="48" t="s">
        <x:v>789</x:v>
      </x:c>
      <x:c r="E2871" s="47" t="s"/>
      <x:c r="H2871" s="47" t="s"/>
      <x:c r="K2871" s="45">
        <x:f>SUM(J2869:J2870)</x:f>
      </x:c>
    </x:row>
    <x:row r="2872" spans="1:27">
      <x:c r="D2872" s="48" t="s">
        <x:v>790</x:v>
      </x:c>
      <x:c r="E2872" s="47" t="s"/>
      <x:c r="H2872" s="47" t="s"/>
      <x:c r="K2872" s="49">
        <x:f>SUM(J2864:J2871)</x:f>
      </x:c>
    </x:row>
    <x:row r="2873" spans="1:27">
      <x:c r="D2873" s="48" t="s">
        <x:v>882</x:v>
      </x:c>
      <x:c r="E2873" s="47" t="s"/>
      <x:c r="H2873" s="47" t="n">
        <x:v>3</x:v>
      </x:c>
      <x:c r="I2873" s="0" t="s">
        <x:v>792</x:v>
      </x:c>
      <x:c r="K2873" s="45">
        <x:f>ROUND(H2873/100*K2872,5)</x:f>
      </x:c>
    </x:row>
    <x:row r="2874" spans="1:27">
      <x:c r="D2874" s="48" t="s">
        <x:v>793</x:v>
      </x:c>
      <x:c r="E2874" s="47" t="s"/>
      <x:c r="H2874" s="47" t="s"/>
      <x:c r="K2874" s="49">
        <x:f>SUM(K2872:K2873)</x:f>
      </x:c>
    </x:row>
    <x:row r="2876" spans="1:27" customFormat="1" ht="45" customHeight="1">
      <x:c r="A2876" s="37" t="s">
        <x:v>1858</x:v>
      </x:c>
      <x:c r="B2876" s="37" t="s">
        <x:v>552</x:v>
      </x:c>
      <x:c r="C2876" s="38" t="s">
        <x:v>67</x:v>
      </x:c>
      <x:c r="D2876" s="39" t="s">
        <x:v>553</x:v>
      </x:c>
      <x:c r="E2876" s="38" t="s"/>
      <x:c r="F2876" s="38" t="s"/>
      <x:c r="G2876" s="38" t="s"/>
      <x:c r="H2876" s="40" t="s">
        <x:v>767</x:v>
      </x:c>
      <x:c r="I2876" s="41" t="n">
        <x:v>1</x:v>
      </x:c>
      <x:c r="J2876" s="42" t="s"/>
      <x:c r="K2876" s="43">
        <x:f>ROUND(K2888,2)</x:f>
      </x:c>
      <x:c r="L2876" s="39" t="s">
        <x:v>1859</x:v>
      </x:c>
      <x:c r="M2876" s="38" t="s"/>
      <x:c r="N2876" s="38" t="s"/>
      <x:c r="O2876" s="38" t="s"/>
      <x:c r="P2876" s="38" t="s"/>
      <x:c r="Q2876" s="38" t="s"/>
      <x:c r="R2876" s="38" t="s"/>
      <x:c r="S2876" s="38" t="s"/>
      <x:c r="T2876" s="38" t="s"/>
      <x:c r="U2876" s="38" t="s"/>
      <x:c r="V2876" s="38" t="s"/>
      <x:c r="W2876" s="38" t="s"/>
      <x:c r="X2876" s="38" t="s"/>
      <x:c r="Y2876" s="38" t="s"/>
      <x:c r="Z2876" s="38" t="s"/>
      <x:c r="AA2876" s="38" t="s"/>
    </x:row>
    <x:row r="2877" spans="1:27">
      <x:c r="B2877" s="14" t="s">
        <x:v>769</x:v>
      </x:c>
    </x:row>
    <x:row r="2878" spans="1:27">
      <x:c r="B2878" s="0" t="s">
        <x:v>1758</x:v>
      </x:c>
      <x:c r="C2878" s="0" t="s">
        <x:v>771</x:v>
      </x:c>
      <x:c r="D2878" s="0" t="s">
        <x:v>1759</x:v>
      </x:c>
      <x:c r="E2878" s="44" t="n">
        <x:v>0.3</x:v>
      </x:c>
      <x:c r="F2878" s="0" t="s">
        <x:v>773</x:v>
      </x:c>
      <x:c r="G2878" s="0" t="s">
        <x:v>774</x:v>
      </x:c>
      <x:c r="H2878" s="45" t="n">
        <x:v>30.43</x:v>
      </x:c>
      <x:c r="I2878" s="0" t="s">
        <x:v>775</x:v>
      </x:c>
      <x:c r="J2878" s="46">
        <x:f>ROUND(E2878/I2876* H2878,5)</x:f>
      </x:c>
      <x:c r="K2878" s="47" t="s"/>
    </x:row>
    <x:row r="2879" spans="1:27">
      <x:c r="B2879" s="0" t="s">
        <x:v>1756</x:v>
      </x:c>
      <x:c r="C2879" s="0" t="s">
        <x:v>771</x:v>
      </x:c>
      <x:c r="D2879" s="0" t="s">
        <x:v>1757</x:v>
      </x:c>
      <x:c r="E2879" s="44" t="n">
        <x:v>0.3</x:v>
      </x:c>
      <x:c r="F2879" s="0" t="s">
        <x:v>773</x:v>
      </x:c>
      <x:c r="G2879" s="0" t="s">
        <x:v>774</x:v>
      </x:c>
      <x:c r="H2879" s="45" t="n">
        <x:v>35.48</x:v>
      </x:c>
      <x:c r="I2879" s="0" t="s">
        <x:v>775</x:v>
      </x:c>
      <x:c r="J2879" s="46">
        <x:f>ROUND(E2879/I2876* H2879,5)</x:f>
      </x:c>
      <x:c r="K2879" s="47" t="s"/>
    </x:row>
    <x:row r="2880" spans="1:27">
      <x:c r="D2880" s="48" t="s">
        <x:v>776</x:v>
      </x:c>
      <x:c r="E2880" s="47" t="s"/>
      <x:c r="H2880" s="47" t="s"/>
      <x:c r="K2880" s="45">
        <x:f>SUM(J2878:J2879)</x:f>
      </x:c>
    </x:row>
    <x:row r="2881" spans="1:27">
      <x:c r="B2881" s="14" t="s">
        <x:v>781</x:v>
      </x:c>
      <x:c r="E2881" s="47" t="s"/>
      <x:c r="H2881" s="47" t="s"/>
      <x:c r="K2881" s="47" t="s"/>
    </x:row>
    <x:row r="2882" spans="1:27">
      <x:c r="B2882" s="0" t="s">
        <x:v>1860</x:v>
      </x:c>
      <x:c r="C2882" s="0" t="s">
        <x:v>67</x:v>
      </x:c>
      <x:c r="D2882" s="0" t="s">
        <x:v>1861</x:v>
      </x:c>
      <x:c r="E2882" s="44" t="n">
        <x:v>1</x:v>
      </x:c>
      <x:c r="G2882" s="0" t="s">
        <x:v>774</x:v>
      </x:c>
      <x:c r="H2882" s="45" t="n">
        <x:v>28.92</x:v>
      </x:c>
      <x:c r="I2882" s="0" t="s">
        <x:v>775</x:v>
      </x:c>
      <x:c r="J2882" s="46">
        <x:f>ROUND(E2882* H2882,5)</x:f>
      </x:c>
      <x:c r="K2882" s="47" t="s"/>
    </x:row>
    <x:row r="2883" spans="1:27">
      <x:c r="D2883" s="48" t="s">
        <x:v>789</x:v>
      </x:c>
      <x:c r="E2883" s="47" t="s"/>
      <x:c r="H2883" s="47" t="s"/>
      <x:c r="K2883" s="45">
        <x:f>SUM(J2882:J2882)</x:f>
      </x:c>
    </x:row>
    <x:row r="2884" spans="1:27">
      <x:c r="E2884" s="47" t="s"/>
      <x:c r="H2884" s="47" t="s"/>
      <x:c r="K2884" s="47" t="s"/>
    </x:row>
    <x:row r="2885" spans="1:27">
      <x:c r="D2885" s="48" t="s">
        <x:v>791</x:v>
      </x:c>
      <x:c r="E2885" s="47" t="s"/>
      <x:c r="H2885" s="47" t="n">
        <x:v>1.5</x:v>
      </x:c>
      <x:c r="I2885" s="0" t="s">
        <x:v>792</x:v>
      </x:c>
      <x:c r="J2885" s="0">
        <x:f>ROUND(H2885/100*K2880,5)</x:f>
      </x:c>
      <x:c r="K2885" s="47" t="s"/>
    </x:row>
    <x:row r="2886" spans="1:27">
      <x:c r="D2886" s="48" t="s">
        <x:v>790</x:v>
      </x:c>
      <x:c r="E2886" s="47" t="s"/>
      <x:c r="H2886" s="47" t="s"/>
      <x:c r="K2886" s="49">
        <x:f>SUM(J2877:J2885)</x:f>
      </x:c>
    </x:row>
    <x:row r="2887" spans="1:27">
      <x:c r="D2887" s="48" t="s">
        <x:v>882</x:v>
      </x:c>
      <x:c r="E2887" s="47" t="s"/>
      <x:c r="H2887" s="47" t="n">
        <x:v>3</x:v>
      </x:c>
      <x:c r="I2887" s="0" t="s">
        <x:v>792</x:v>
      </x:c>
      <x:c r="K2887" s="45">
        <x:f>ROUND(H2887/100*K2886,5)</x:f>
      </x:c>
    </x:row>
    <x:row r="2888" spans="1:27">
      <x:c r="D2888" s="48" t="s">
        <x:v>793</x:v>
      </x:c>
      <x:c r="E2888" s="47" t="s"/>
      <x:c r="H2888" s="47" t="s"/>
      <x:c r="K2888" s="49">
        <x:f>SUM(K2886:K2887)</x:f>
      </x:c>
    </x:row>
    <x:row r="2890" spans="1:27" customFormat="1" ht="45" customHeight="1">
      <x:c r="A2890" s="37" t="s">
        <x:v>1862</x:v>
      </x:c>
      <x:c r="B2890" s="37" t="s">
        <x:v>562</x:v>
      </x:c>
      <x:c r="C2890" s="38" t="s">
        <x:v>67</x:v>
      </x:c>
      <x:c r="D2890" s="39" t="s">
        <x:v>563</x:v>
      </x:c>
      <x:c r="E2890" s="38" t="s"/>
      <x:c r="F2890" s="38" t="s"/>
      <x:c r="G2890" s="38" t="s"/>
      <x:c r="H2890" s="40" t="s">
        <x:v>767</x:v>
      </x:c>
      <x:c r="I2890" s="41" t="n">
        <x:v>1</x:v>
      </x:c>
      <x:c r="J2890" s="42" t="s"/>
      <x:c r="K2890" s="43">
        <x:f>ROUND(K2902,2)</x:f>
      </x:c>
      <x:c r="L2890" s="39" t="s">
        <x:v>1863</x:v>
      </x:c>
      <x:c r="M2890" s="38" t="s"/>
      <x:c r="N2890" s="38" t="s"/>
      <x:c r="O2890" s="38" t="s"/>
      <x:c r="P2890" s="38" t="s"/>
      <x:c r="Q2890" s="38" t="s"/>
      <x:c r="R2890" s="38" t="s"/>
      <x:c r="S2890" s="38" t="s"/>
      <x:c r="T2890" s="38" t="s"/>
      <x:c r="U2890" s="38" t="s"/>
      <x:c r="V2890" s="38" t="s"/>
      <x:c r="W2890" s="38" t="s"/>
      <x:c r="X2890" s="38" t="s"/>
      <x:c r="Y2890" s="38" t="s"/>
      <x:c r="Z2890" s="38" t="s"/>
      <x:c r="AA2890" s="38" t="s"/>
    </x:row>
    <x:row r="2891" spans="1:27">
      <x:c r="B2891" s="14" t="s">
        <x:v>769</x:v>
      </x:c>
    </x:row>
    <x:row r="2892" spans="1:27">
      <x:c r="B2892" s="0" t="s">
        <x:v>1758</x:v>
      </x:c>
      <x:c r="C2892" s="0" t="s">
        <x:v>771</x:v>
      </x:c>
      <x:c r="D2892" s="0" t="s">
        <x:v>1759</x:v>
      </x:c>
      <x:c r="E2892" s="44" t="n">
        <x:v>0.3</x:v>
      </x:c>
      <x:c r="F2892" s="0" t="s">
        <x:v>773</x:v>
      </x:c>
      <x:c r="G2892" s="0" t="s">
        <x:v>774</x:v>
      </x:c>
      <x:c r="H2892" s="45" t="n">
        <x:v>30.43</x:v>
      </x:c>
      <x:c r="I2892" s="0" t="s">
        <x:v>775</x:v>
      </x:c>
      <x:c r="J2892" s="46">
        <x:f>ROUND(E2892/I2890* H2892,5)</x:f>
      </x:c>
      <x:c r="K2892" s="47" t="s"/>
    </x:row>
    <x:row r="2893" spans="1:27">
      <x:c r="B2893" s="0" t="s">
        <x:v>1756</x:v>
      </x:c>
      <x:c r="C2893" s="0" t="s">
        <x:v>771</x:v>
      </x:c>
      <x:c r="D2893" s="0" t="s">
        <x:v>1757</x:v>
      </x:c>
      <x:c r="E2893" s="44" t="n">
        <x:v>0.3</x:v>
      </x:c>
      <x:c r="F2893" s="0" t="s">
        <x:v>773</x:v>
      </x:c>
      <x:c r="G2893" s="0" t="s">
        <x:v>774</x:v>
      </x:c>
      <x:c r="H2893" s="45" t="n">
        <x:v>35.48</x:v>
      </x:c>
      <x:c r="I2893" s="0" t="s">
        <x:v>775</x:v>
      </x:c>
      <x:c r="J2893" s="46">
        <x:f>ROUND(E2893/I2890* H2893,5)</x:f>
      </x:c>
      <x:c r="K2893" s="47" t="s"/>
    </x:row>
    <x:row r="2894" spans="1:27">
      <x:c r="D2894" s="48" t="s">
        <x:v>776</x:v>
      </x:c>
      <x:c r="E2894" s="47" t="s"/>
      <x:c r="H2894" s="47" t="s"/>
      <x:c r="K2894" s="45">
        <x:f>SUM(J2892:J2893)</x:f>
      </x:c>
    </x:row>
    <x:row r="2895" spans="1:27">
      <x:c r="B2895" s="14" t="s">
        <x:v>781</x:v>
      </x:c>
      <x:c r="E2895" s="47" t="s"/>
      <x:c r="H2895" s="47" t="s"/>
      <x:c r="K2895" s="47" t="s"/>
    </x:row>
    <x:row r="2896" spans="1:27">
      <x:c r="B2896" s="0" t="s">
        <x:v>1864</x:v>
      </x:c>
      <x:c r="C2896" s="0" t="s">
        <x:v>67</x:v>
      </x:c>
      <x:c r="D2896" s="0" t="s">
        <x:v>1865</x:v>
      </x:c>
      <x:c r="E2896" s="44" t="n">
        <x:v>1</x:v>
      </x:c>
      <x:c r="G2896" s="0" t="s">
        <x:v>774</x:v>
      </x:c>
      <x:c r="H2896" s="45" t="n">
        <x:v>16.11</x:v>
      </x:c>
      <x:c r="I2896" s="0" t="s">
        <x:v>775</x:v>
      </x:c>
      <x:c r="J2896" s="46">
        <x:f>ROUND(E2896* H2896,5)</x:f>
      </x:c>
      <x:c r="K2896" s="47" t="s"/>
    </x:row>
    <x:row r="2897" spans="1:27">
      <x:c r="D2897" s="48" t="s">
        <x:v>789</x:v>
      </x:c>
      <x:c r="E2897" s="47" t="s"/>
      <x:c r="H2897" s="47" t="s"/>
      <x:c r="K2897" s="45">
        <x:f>SUM(J2896:J2896)</x:f>
      </x:c>
    </x:row>
    <x:row r="2898" spans="1:27">
      <x:c r="E2898" s="47" t="s"/>
      <x:c r="H2898" s="47" t="s"/>
      <x:c r="K2898" s="47" t="s"/>
    </x:row>
    <x:row r="2899" spans="1:27">
      <x:c r="D2899" s="48" t="s">
        <x:v>791</x:v>
      </x:c>
      <x:c r="E2899" s="47" t="s"/>
      <x:c r="H2899" s="47" t="n">
        <x:v>1.5</x:v>
      </x:c>
      <x:c r="I2899" s="0" t="s">
        <x:v>792</x:v>
      </x:c>
      <x:c r="J2899" s="0">
        <x:f>ROUND(H2899/100*K2894,5)</x:f>
      </x:c>
      <x:c r="K2899" s="47" t="s"/>
    </x:row>
    <x:row r="2900" spans="1:27">
      <x:c r="D2900" s="48" t="s">
        <x:v>790</x:v>
      </x:c>
      <x:c r="E2900" s="47" t="s"/>
      <x:c r="H2900" s="47" t="s"/>
      <x:c r="K2900" s="49">
        <x:f>SUM(J2891:J2899)</x:f>
      </x:c>
    </x:row>
    <x:row r="2901" spans="1:27">
      <x:c r="D2901" s="48" t="s">
        <x:v>882</x:v>
      </x:c>
      <x:c r="E2901" s="47" t="s"/>
      <x:c r="H2901" s="47" t="n">
        <x:v>3</x:v>
      </x:c>
      <x:c r="I2901" s="0" t="s">
        <x:v>792</x:v>
      </x:c>
      <x:c r="K2901" s="45">
        <x:f>ROUND(H2901/100*K2900,5)</x:f>
      </x:c>
    </x:row>
    <x:row r="2902" spans="1:27">
      <x:c r="D2902" s="48" t="s">
        <x:v>793</x:v>
      </x:c>
      <x:c r="E2902" s="47" t="s"/>
      <x:c r="H2902" s="47" t="s"/>
      <x:c r="K2902" s="49">
        <x:f>SUM(K2900:K2901)</x:f>
      </x:c>
    </x:row>
    <x:row r="2904" spans="1:27" customFormat="1" ht="45" customHeight="1">
      <x:c r="A2904" s="37" t="s">
        <x:v>1866</x:v>
      </x:c>
      <x:c r="B2904" s="37" t="s">
        <x:v>564</x:v>
      </x:c>
      <x:c r="C2904" s="38" t="s">
        <x:v>67</x:v>
      </x:c>
      <x:c r="D2904" s="39" t="s">
        <x:v>565</x:v>
      </x:c>
      <x:c r="E2904" s="38" t="s"/>
      <x:c r="F2904" s="38" t="s"/>
      <x:c r="G2904" s="38" t="s"/>
      <x:c r="H2904" s="40" t="s">
        <x:v>767</x:v>
      </x:c>
      <x:c r="I2904" s="41" t="n">
        <x:v>1</x:v>
      </x:c>
      <x:c r="J2904" s="42" t="s"/>
      <x:c r="K2904" s="43">
        <x:f>ROUND(K2916,2)</x:f>
      </x:c>
      <x:c r="L2904" s="39" t="s">
        <x:v>1867</x:v>
      </x:c>
      <x:c r="M2904" s="38" t="s"/>
      <x:c r="N2904" s="38" t="s"/>
      <x:c r="O2904" s="38" t="s"/>
      <x:c r="P2904" s="38" t="s"/>
      <x:c r="Q2904" s="38" t="s"/>
      <x:c r="R2904" s="38" t="s"/>
      <x:c r="S2904" s="38" t="s"/>
      <x:c r="T2904" s="38" t="s"/>
      <x:c r="U2904" s="38" t="s"/>
      <x:c r="V2904" s="38" t="s"/>
      <x:c r="W2904" s="38" t="s"/>
      <x:c r="X2904" s="38" t="s"/>
      <x:c r="Y2904" s="38" t="s"/>
      <x:c r="Z2904" s="38" t="s"/>
      <x:c r="AA2904" s="38" t="s"/>
    </x:row>
    <x:row r="2905" spans="1:27">
      <x:c r="B2905" s="14" t="s">
        <x:v>769</x:v>
      </x:c>
    </x:row>
    <x:row r="2906" spans="1:27">
      <x:c r="B2906" s="0" t="s">
        <x:v>1758</x:v>
      </x:c>
      <x:c r="C2906" s="0" t="s">
        <x:v>771</x:v>
      </x:c>
      <x:c r="D2906" s="0" t="s">
        <x:v>1759</x:v>
      </x:c>
      <x:c r="E2906" s="44" t="n">
        <x:v>0.3</x:v>
      </x:c>
      <x:c r="F2906" s="0" t="s">
        <x:v>773</x:v>
      </x:c>
      <x:c r="G2906" s="0" t="s">
        <x:v>774</x:v>
      </x:c>
      <x:c r="H2906" s="45" t="n">
        <x:v>30.43</x:v>
      </x:c>
      <x:c r="I2906" s="0" t="s">
        <x:v>775</x:v>
      </x:c>
      <x:c r="J2906" s="46">
        <x:f>ROUND(E2906/I2904* H2906,5)</x:f>
      </x:c>
      <x:c r="K2906" s="47" t="s"/>
    </x:row>
    <x:row r="2907" spans="1:27">
      <x:c r="B2907" s="0" t="s">
        <x:v>1756</x:v>
      </x:c>
      <x:c r="C2907" s="0" t="s">
        <x:v>771</x:v>
      </x:c>
      <x:c r="D2907" s="0" t="s">
        <x:v>1757</x:v>
      </x:c>
      <x:c r="E2907" s="44" t="n">
        <x:v>0.3</x:v>
      </x:c>
      <x:c r="F2907" s="0" t="s">
        <x:v>773</x:v>
      </x:c>
      <x:c r="G2907" s="0" t="s">
        <x:v>774</x:v>
      </x:c>
      <x:c r="H2907" s="45" t="n">
        <x:v>35.48</x:v>
      </x:c>
      <x:c r="I2907" s="0" t="s">
        <x:v>775</x:v>
      </x:c>
      <x:c r="J2907" s="46">
        <x:f>ROUND(E2907/I2904* H2907,5)</x:f>
      </x:c>
      <x:c r="K2907" s="47" t="s"/>
    </x:row>
    <x:row r="2908" spans="1:27">
      <x:c r="D2908" s="48" t="s">
        <x:v>776</x:v>
      </x:c>
      <x:c r="E2908" s="47" t="s"/>
      <x:c r="H2908" s="47" t="s"/>
      <x:c r="K2908" s="45">
        <x:f>SUM(J2906:J2907)</x:f>
      </x:c>
    </x:row>
    <x:row r="2909" spans="1:27">
      <x:c r="B2909" s="14" t="s">
        <x:v>781</x:v>
      </x:c>
      <x:c r="E2909" s="47" t="s"/>
      <x:c r="H2909" s="47" t="s"/>
      <x:c r="K2909" s="47" t="s"/>
    </x:row>
    <x:row r="2910" spans="1:27">
      <x:c r="B2910" s="0" t="s">
        <x:v>1868</x:v>
      </x:c>
      <x:c r="C2910" s="0" t="s">
        <x:v>67</x:v>
      </x:c>
      <x:c r="D2910" s="0" t="s">
        <x:v>1869</x:v>
      </x:c>
      <x:c r="E2910" s="44" t="n">
        <x:v>1</x:v>
      </x:c>
      <x:c r="G2910" s="0" t="s">
        <x:v>774</x:v>
      </x:c>
      <x:c r="H2910" s="45" t="n">
        <x:v>12.59</x:v>
      </x:c>
      <x:c r="I2910" s="0" t="s">
        <x:v>775</x:v>
      </x:c>
      <x:c r="J2910" s="46">
        <x:f>ROUND(E2910* H2910,5)</x:f>
      </x:c>
      <x:c r="K2910" s="47" t="s"/>
    </x:row>
    <x:row r="2911" spans="1:27">
      <x:c r="D2911" s="48" t="s">
        <x:v>789</x:v>
      </x:c>
      <x:c r="E2911" s="47" t="s"/>
      <x:c r="H2911" s="47" t="s"/>
      <x:c r="K2911" s="45">
        <x:f>SUM(J2910:J2910)</x:f>
      </x:c>
    </x:row>
    <x:row r="2912" spans="1:27">
      <x:c r="E2912" s="47" t="s"/>
      <x:c r="H2912" s="47" t="s"/>
      <x:c r="K2912" s="47" t="s"/>
    </x:row>
    <x:row r="2913" spans="1:27">
      <x:c r="D2913" s="48" t="s">
        <x:v>791</x:v>
      </x:c>
      <x:c r="E2913" s="47" t="s"/>
      <x:c r="H2913" s="47" t="n">
        <x:v>1.5</x:v>
      </x:c>
      <x:c r="I2913" s="0" t="s">
        <x:v>792</x:v>
      </x:c>
      <x:c r="J2913" s="0">
        <x:f>ROUND(H2913/100*K2908,5)</x:f>
      </x:c>
      <x:c r="K2913" s="47" t="s"/>
    </x:row>
    <x:row r="2914" spans="1:27">
      <x:c r="D2914" s="48" t="s">
        <x:v>790</x:v>
      </x:c>
      <x:c r="E2914" s="47" t="s"/>
      <x:c r="H2914" s="47" t="s"/>
      <x:c r="K2914" s="49">
        <x:f>SUM(J2905:J2913)</x:f>
      </x:c>
    </x:row>
    <x:row r="2915" spans="1:27">
      <x:c r="D2915" s="48" t="s">
        <x:v>882</x:v>
      </x:c>
      <x:c r="E2915" s="47" t="s"/>
      <x:c r="H2915" s="47" t="n">
        <x:v>3</x:v>
      </x:c>
      <x:c r="I2915" s="0" t="s">
        <x:v>792</x:v>
      </x:c>
      <x:c r="K2915" s="45">
        <x:f>ROUND(H2915/100*K2914,5)</x:f>
      </x:c>
    </x:row>
    <x:row r="2916" spans="1:27">
      <x:c r="D2916" s="48" t="s">
        <x:v>793</x:v>
      </x:c>
      <x:c r="E2916" s="47" t="s"/>
      <x:c r="H2916" s="47" t="s"/>
      <x:c r="K2916" s="49">
        <x:f>SUM(K2914:K2915)</x:f>
      </x:c>
    </x:row>
    <x:row r="2918" spans="1:27" customFormat="1" ht="45" customHeight="1">
      <x:c r="A2918" s="37" t="s">
        <x:v>1870</x:v>
      </x:c>
      <x:c r="B2918" s="37" t="s">
        <x:v>554</x:v>
      </x:c>
      <x:c r="C2918" s="38" t="s">
        <x:v>67</x:v>
      </x:c>
      <x:c r="D2918" s="39" t="s">
        <x:v>555</x:v>
      </x:c>
      <x:c r="E2918" s="38" t="s"/>
      <x:c r="F2918" s="38" t="s"/>
      <x:c r="G2918" s="38" t="s"/>
      <x:c r="H2918" s="40" t="s">
        <x:v>767</x:v>
      </x:c>
      <x:c r="I2918" s="41" t="n">
        <x:v>1</x:v>
      </x:c>
      <x:c r="J2918" s="42" t="s"/>
      <x:c r="K2918" s="43">
        <x:f>ROUND(K2930,2)</x:f>
      </x:c>
      <x:c r="L2918" s="39" t="s">
        <x:v>1871</x:v>
      </x:c>
      <x:c r="M2918" s="38" t="s"/>
      <x:c r="N2918" s="38" t="s"/>
      <x:c r="O2918" s="38" t="s"/>
      <x:c r="P2918" s="38" t="s"/>
      <x:c r="Q2918" s="38" t="s"/>
      <x:c r="R2918" s="38" t="s"/>
      <x:c r="S2918" s="38" t="s"/>
      <x:c r="T2918" s="38" t="s"/>
      <x:c r="U2918" s="38" t="s"/>
      <x:c r="V2918" s="38" t="s"/>
      <x:c r="W2918" s="38" t="s"/>
      <x:c r="X2918" s="38" t="s"/>
      <x:c r="Y2918" s="38" t="s"/>
      <x:c r="Z2918" s="38" t="s"/>
      <x:c r="AA2918" s="38" t="s"/>
    </x:row>
    <x:row r="2919" spans="1:27">
      <x:c r="B2919" s="14" t="s">
        <x:v>769</x:v>
      </x:c>
    </x:row>
    <x:row r="2920" spans="1:27">
      <x:c r="B2920" s="0" t="s">
        <x:v>1758</x:v>
      </x:c>
      <x:c r="C2920" s="0" t="s">
        <x:v>771</x:v>
      </x:c>
      <x:c r="D2920" s="0" t="s">
        <x:v>1759</x:v>
      </x:c>
      <x:c r="E2920" s="44" t="n">
        <x:v>0.3</x:v>
      </x:c>
      <x:c r="F2920" s="0" t="s">
        <x:v>773</x:v>
      </x:c>
      <x:c r="G2920" s="0" t="s">
        <x:v>774</x:v>
      </x:c>
      <x:c r="H2920" s="45" t="n">
        <x:v>30.43</x:v>
      </x:c>
      <x:c r="I2920" s="0" t="s">
        <x:v>775</x:v>
      </x:c>
      <x:c r="J2920" s="46">
        <x:f>ROUND(E2920/I2918* H2920,5)</x:f>
      </x:c>
      <x:c r="K2920" s="47" t="s"/>
    </x:row>
    <x:row r="2921" spans="1:27">
      <x:c r="B2921" s="0" t="s">
        <x:v>1756</x:v>
      </x:c>
      <x:c r="C2921" s="0" t="s">
        <x:v>771</x:v>
      </x:c>
      <x:c r="D2921" s="0" t="s">
        <x:v>1757</x:v>
      </x:c>
      <x:c r="E2921" s="44" t="n">
        <x:v>0.3</x:v>
      </x:c>
      <x:c r="F2921" s="0" t="s">
        <x:v>773</x:v>
      </x:c>
      <x:c r="G2921" s="0" t="s">
        <x:v>774</x:v>
      </x:c>
      <x:c r="H2921" s="45" t="n">
        <x:v>35.48</x:v>
      </x:c>
      <x:c r="I2921" s="0" t="s">
        <x:v>775</x:v>
      </x:c>
      <x:c r="J2921" s="46">
        <x:f>ROUND(E2921/I2918* H2921,5)</x:f>
      </x:c>
      <x:c r="K2921" s="47" t="s"/>
    </x:row>
    <x:row r="2922" spans="1:27">
      <x:c r="D2922" s="48" t="s">
        <x:v>776</x:v>
      </x:c>
      <x:c r="E2922" s="47" t="s"/>
      <x:c r="H2922" s="47" t="s"/>
      <x:c r="K2922" s="45">
        <x:f>SUM(J2920:J2921)</x:f>
      </x:c>
    </x:row>
    <x:row r="2923" spans="1:27">
      <x:c r="B2923" s="14" t="s">
        <x:v>781</x:v>
      </x:c>
      <x:c r="E2923" s="47" t="s"/>
      <x:c r="H2923" s="47" t="s"/>
      <x:c r="K2923" s="47" t="s"/>
    </x:row>
    <x:row r="2924" spans="1:27">
      <x:c r="B2924" s="0" t="s">
        <x:v>1872</x:v>
      </x:c>
      <x:c r="C2924" s="0" t="s">
        <x:v>67</x:v>
      </x:c>
      <x:c r="D2924" s="0" t="s">
        <x:v>1873</x:v>
      </x:c>
      <x:c r="E2924" s="44" t="n">
        <x:v>1</x:v>
      </x:c>
      <x:c r="G2924" s="0" t="s">
        <x:v>774</x:v>
      </x:c>
      <x:c r="H2924" s="45" t="n">
        <x:v>94.24</x:v>
      </x:c>
      <x:c r="I2924" s="0" t="s">
        <x:v>775</x:v>
      </x:c>
      <x:c r="J2924" s="46">
        <x:f>ROUND(E2924* H2924,5)</x:f>
      </x:c>
      <x:c r="K2924" s="47" t="s"/>
    </x:row>
    <x:row r="2925" spans="1:27">
      <x:c r="D2925" s="48" t="s">
        <x:v>789</x:v>
      </x:c>
      <x:c r="E2925" s="47" t="s"/>
      <x:c r="H2925" s="47" t="s"/>
      <x:c r="K2925" s="45">
        <x:f>SUM(J2924:J2924)</x:f>
      </x:c>
    </x:row>
    <x:row r="2926" spans="1:27">
      <x:c r="E2926" s="47" t="s"/>
      <x:c r="H2926" s="47" t="s"/>
      <x:c r="K2926" s="47" t="s"/>
    </x:row>
    <x:row r="2927" spans="1:27">
      <x:c r="D2927" s="48" t="s">
        <x:v>791</x:v>
      </x:c>
      <x:c r="E2927" s="47" t="s"/>
      <x:c r="H2927" s="47" t="n">
        <x:v>1.5</x:v>
      </x:c>
      <x:c r="I2927" s="0" t="s">
        <x:v>792</x:v>
      </x:c>
      <x:c r="J2927" s="0">
        <x:f>ROUND(H2927/100*K2922,5)</x:f>
      </x:c>
      <x:c r="K2927" s="47" t="s"/>
    </x:row>
    <x:row r="2928" spans="1:27">
      <x:c r="D2928" s="48" t="s">
        <x:v>790</x:v>
      </x:c>
      <x:c r="E2928" s="47" t="s"/>
      <x:c r="H2928" s="47" t="s"/>
      <x:c r="K2928" s="49">
        <x:f>SUM(J2919:J2927)</x:f>
      </x:c>
    </x:row>
    <x:row r="2929" spans="1:27">
      <x:c r="D2929" s="48" t="s">
        <x:v>882</x:v>
      </x:c>
      <x:c r="E2929" s="47" t="s"/>
      <x:c r="H2929" s="47" t="n">
        <x:v>3</x:v>
      </x:c>
      <x:c r="I2929" s="0" t="s">
        <x:v>792</x:v>
      </x:c>
      <x:c r="K2929" s="45">
        <x:f>ROUND(H2929/100*K2928,5)</x:f>
      </x:c>
    </x:row>
    <x:row r="2930" spans="1:27">
      <x:c r="D2930" s="48" t="s">
        <x:v>793</x:v>
      </x:c>
      <x:c r="E2930" s="47" t="s"/>
      <x:c r="H2930" s="47" t="s"/>
      <x:c r="K2930" s="49">
        <x:f>SUM(K2928:K2929)</x:f>
      </x:c>
    </x:row>
    <x:row r="2932" spans="1:27" customFormat="1" ht="45" customHeight="1">
      <x:c r="A2932" s="37" t="s">
        <x:v>1874</x:v>
      </x:c>
      <x:c r="B2932" s="37" t="s">
        <x:v>566</x:v>
      </x:c>
      <x:c r="C2932" s="38" t="s">
        <x:v>67</x:v>
      </x:c>
      <x:c r="D2932" s="39" t="s">
        <x:v>567</x:v>
      </x:c>
      <x:c r="E2932" s="38" t="s"/>
      <x:c r="F2932" s="38" t="s"/>
      <x:c r="G2932" s="38" t="s"/>
      <x:c r="H2932" s="40" t="s">
        <x:v>767</x:v>
      </x:c>
      <x:c r="I2932" s="41" t="n">
        <x:v>1</x:v>
      </x:c>
      <x:c r="J2932" s="42" t="s"/>
      <x:c r="K2932" s="43">
        <x:f>ROUND(K2944,2)</x:f>
      </x:c>
      <x:c r="L2932" s="39" t="s">
        <x:v>1875</x:v>
      </x:c>
      <x:c r="M2932" s="38" t="s"/>
      <x:c r="N2932" s="38" t="s"/>
      <x:c r="O2932" s="38" t="s"/>
      <x:c r="P2932" s="38" t="s"/>
      <x:c r="Q2932" s="38" t="s"/>
      <x:c r="R2932" s="38" t="s"/>
      <x:c r="S2932" s="38" t="s"/>
      <x:c r="T2932" s="38" t="s"/>
      <x:c r="U2932" s="38" t="s"/>
      <x:c r="V2932" s="38" t="s"/>
      <x:c r="W2932" s="38" t="s"/>
      <x:c r="X2932" s="38" t="s"/>
      <x:c r="Y2932" s="38" t="s"/>
      <x:c r="Z2932" s="38" t="s"/>
      <x:c r="AA2932" s="38" t="s"/>
    </x:row>
    <x:row r="2933" spans="1:27">
      <x:c r="B2933" s="14" t="s">
        <x:v>769</x:v>
      </x:c>
    </x:row>
    <x:row r="2934" spans="1:27">
      <x:c r="B2934" s="0" t="s">
        <x:v>1756</x:v>
      </x:c>
      <x:c r="C2934" s="0" t="s">
        <x:v>771</x:v>
      </x:c>
      <x:c r="D2934" s="0" t="s">
        <x:v>1757</x:v>
      </x:c>
      <x:c r="E2934" s="44" t="n">
        <x:v>0.3</x:v>
      </x:c>
      <x:c r="F2934" s="0" t="s">
        <x:v>773</x:v>
      </x:c>
      <x:c r="G2934" s="0" t="s">
        <x:v>774</x:v>
      </x:c>
      <x:c r="H2934" s="45" t="n">
        <x:v>35.48</x:v>
      </x:c>
      <x:c r="I2934" s="0" t="s">
        <x:v>775</x:v>
      </x:c>
      <x:c r="J2934" s="46">
        <x:f>ROUND(E2934/I2932* H2934,5)</x:f>
      </x:c>
      <x:c r="K2934" s="47" t="s"/>
    </x:row>
    <x:row r="2935" spans="1:27">
      <x:c r="B2935" s="0" t="s">
        <x:v>1758</x:v>
      </x:c>
      <x:c r="C2935" s="0" t="s">
        <x:v>771</x:v>
      </x:c>
      <x:c r="D2935" s="0" t="s">
        <x:v>1759</x:v>
      </x:c>
      <x:c r="E2935" s="44" t="n">
        <x:v>0.3</x:v>
      </x:c>
      <x:c r="F2935" s="0" t="s">
        <x:v>773</x:v>
      </x:c>
      <x:c r="G2935" s="0" t="s">
        <x:v>774</x:v>
      </x:c>
      <x:c r="H2935" s="45" t="n">
        <x:v>30.43</x:v>
      </x:c>
      <x:c r="I2935" s="0" t="s">
        <x:v>775</x:v>
      </x:c>
      <x:c r="J2935" s="46">
        <x:f>ROUND(E2935/I2932* H2935,5)</x:f>
      </x:c>
      <x:c r="K2935" s="47" t="s"/>
    </x:row>
    <x:row r="2936" spans="1:27">
      <x:c r="D2936" s="48" t="s">
        <x:v>776</x:v>
      </x:c>
      <x:c r="E2936" s="47" t="s"/>
      <x:c r="H2936" s="47" t="s"/>
      <x:c r="K2936" s="45">
        <x:f>SUM(J2934:J2935)</x:f>
      </x:c>
    </x:row>
    <x:row r="2937" spans="1:27">
      <x:c r="B2937" s="14" t="s">
        <x:v>781</x:v>
      </x:c>
      <x:c r="E2937" s="47" t="s"/>
      <x:c r="H2937" s="47" t="s"/>
      <x:c r="K2937" s="47" t="s"/>
    </x:row>
    <x:row r="2938" spans="1:27">
      <x:c r="B2938" s="0" t="s">
        <x:v>1876</x:v>
      </x:c>
      <x:c r="C2938" s="0" t="s">
        <x:v>67</x:v>
      </x:c>
      <x:c r="D2938" s="0" t="s">
        <x:v>1877</x:v>
      </x:c>
      <x:c r="E2938" s="44" t="n">
        <x:v>1</x:v>
      </x:c>
      <x:c r="G2938" s="0" t="s">
        <x:v>774</x:v>
      </x:c>
      <x:c r="H2938" s="45" t="n">
        <x:v>50.01</x:v>
      </x:c>
      <x:c r="I2938" s="0" t="s">
        <x:v>775</x:v>
      </x:c>
      <x:c r="J2938" s="46">
        <x:f>ROUND(E2938* H2938,5)</x:f>
      </x:c>
      <x:c r="K2938" s="47" t="s"/>
    </x:row>
    <x:row r="2939" spans="1:27">
      <x:c r="D2939" s="48" t="s">
        <x:v>789</x:v>
      </x:c>
      <x:c r="E2939" s="47" t="s"/>
      <x:c r="H2939" s="47" t="s"/>
      <x:c r="K2939" s="45">
        <x:f>SUM(J2938:J2938)</x:f>
      </x:c>
    </x:row>
    <x:row r="2940" spans="1:27">
      <x:c r="E2940" s="47" t="s"/>
      <x:c r="H2940" s="47" t="s"/>
      <x:c r="K2940" s="47" t="s"/>
    </x:row>
    <x:row r="2941" spans="1:27">
      <x:c r="D2941" s="48" t="s">
        <x:v>791</x:v>
      </x:c>
      <x:c r="E2941" s="47" t="s"/>
      <x:c r="H2941" s="47" t="n">
        <x:v>1.5</x:v>
      </x:c>
      <x:c r="I2941" s="0" t="s">
        <x:v>792</x:v>
      </x:c>
      <x:c r="J2941" s="0">
        <x:f>ROUND(H2941/100*K2936,5)</x:f>
      </x:c>
      <x:c r="K2941" s="47" t="s"/>
    </x:row>
    <x:row r="2942" spans="1:27">
      <x:c r="D2942" s="48" t="s">
        <x:v>790</x:v>
      </x:c>
      <x:c r="E2942" s="47" t="s"/>
      <x:c r="H2942" s="47" t="s"/>
      <x:c r="K2942" s="49">
        <x:f>SUM(J2933:J2941)</x:f>
      </x:c>
    </x:row>
    <x:row r="2943" spans="1:27">
      <x:c r="D2943" s="48" t="s">
        <x:v>882</x:v>
      </x:c>
      <x:c r="E2943" s="47" t="s"/>
      <x:c r="H2943" s="47" t="n">
        <x:v>3</x:v>
      </x:c>
      <x:c r="I2943" s="0" t="s">
        <x:v>792</x:v>
      </x:c>
      <x:c r="K2943" s="45">
        <x:f>ROUND(H2943/100*K2942,5)</x:f>
      </x:c>
    </x:row>
    <x:row r="2944" spans="1:27">
      <x:c r="D2944" s="48" t="s">
        <x:v>793</x:v>
      </x:c>
      <x:c r="E2944" s="47" t="s"/>
      <x:c r="H2944" s="47" t="s"/>
      <x:c r="K2944" s="49">
        <x:f>SUM(K2942:K2943)</x:f>
      </x:c>
    </x:row>
    <x:row r="2946" spans="1:27" customFormat="1" ht="45" customHeight="1">
      <x:c r="A2946" s="37" t="s">
        <x:v>1878</x:v>
      </x:c>
      <x:c r="B2946" s="37" t="s">
        <x:v>600</x:v>
      </x:c>
      <x:c r="C2946" s="38" t="s">
        <x:v>67</x:v>
      </x:c>
      <x:c r="D2946" s="39" t="s">
        <x:v>409</x:v>
      </x:c>
      <x:c r="E2946" s="38" t="s"/>
      <x:c r="F2946" s="38" t="s"/>
      <x:c r="G2946" s="38" t="s"/>
      <x:c r="H2946" s="40" t="s">
        <x:v>767</x:v>
      </x:c>
      <x:c r="I2946" s="41" t="n">
        <x:v>1</x:v>
      </x:c>
      <x:c r="J2946" s="42" t="s"/>
      <x:c r="K2946" s="43">
        <x:f>ROUND(K2958,2)</x:f>
      </x:c>
      <x:c r="L2946" s="39" t="s">
        <x:v>1879</x:v>
      </x:c>
      <x:c r="M2946" s="38" t="s"/>
      <x:c r="N2946" s="38" t="s"/>
      <x:c r="O2946" s="38" t="s"/>
      <x:c r="P2946" s="38" t="s"/>
      <x:c r="Q2946" s="38" t="s"/>
      <x:c r="R2946" s="38" t="s"/>
      <x:c r="S2946" s="38" t="s"/>
      <x:c r="T2946" s="38" t="s"/>
      <x:c r="U2946" s="38" t="s"/>
      <x:c r="V2946" s="38" t="s"/>
      <x:c r="W2946" s="38" t="s"/>
      <x:c r="X2946" s="38" t="s"/>
      <x:c r="Y2946" s="38" t="s"/>
      <x:c r="Z2946" s="38" t="s"/>
      <x:c r="AA2946" s="38" t="s"/>
    </x:row>
    <x:row r="2947" spans="1:27">
      <x:c r="B2947" s="14" t="s">
        <x:v>769</x:v>
      </x:c>
    </x:row>
    <x:row r="2948" spans="1:27">
      <x:c r="B2948" s="0" t="s">
        <x:v>1758</x:v>
      </x:c>
      <x:c r="C2948" s="0" t="s">
        <x:v>771</x:v>
      </x:c>
      <x:c r="D2948" s="0" t="s">
        <x:v>1759</x:v>
      </x:c>
      <x:c r="E2948" s="44" t="n">
        <x:v>0.25</x:v>
      </x:c>
      <x:c r="F2948" s="0" t="s">
        <x:v>773</x:v>
      </x:c>
      <x:c r="G2948" s="0" t="s">
        <x:v>774</x:v>
      </x:c>
      <x:c r="H2948" s="45" t="n">
        <x:v>30.43</x:v>
      </x:c>
      <x:c r="I2948" s="0" t="s">
        <x:v>775</x:v>
      </x:c>
      <x:c r="J2948" s="46">
        <x:f>ROUND(E2948/I2946* H2948,5)</x:f>
      </x:c>
      <x:c r="K2948" s="47" t="s"/>
    </x:row>
    <x:row r="2949" spans="1:27">
      <x:c r="B2949" s="0" t="s">
        <x:v>1756</x:v>
      </x:c>
      <x:c r="C2949" s="0" t="s">
        <x:v>771</x:v>
      </x:c>
      <x:c r="D2949" s="0" t="s">
        <x:v>1757</x:v>
      </x:c>
      <x:c r="E2949" s="44" t="n">
        <x:v>0.25</x:v>
      </x:c>
      <x:c r="F2949" s="0" t="s">
        <x:v>773</x:v>
      </x:c>
      <x:c r="G2949" s="0" t="s">
        <x:v>774</x:v>
      </x:c>
      <x:c r="H2949" s="45" t="n">
        <x:v>35.48</x:v>
      </x:c>
      <x:c r="I2949" s="0" t="s">
        <x:v>775</x:v>
      </x:c>
      <x:c r="J2949" s="46">
        <x:f>ROUND(E2949/I2946* H2949,5)</x:f>
      </x:c>
      <x:c r="K2949" s="47" t="s"/>
    </x:row>
    <x:row r="2950" spans="1:27">
      <x:c r="D2950" s="48" t="s">
        <x:v>776</x:v>
      </x:c>
      <x:c r="E2950" s="47" t="s"/>
      <x:c r="H2950" s="47" t="s"/>
      <x:c r="K2950" s="45">
        <x:f>SUM(J2948:J2949)</x:f>
      </x:c>
    </x:row>
    <x:row r="2951" spans="1:27">
      <x:c r="B2951" s="14" t="s">
        <x:v>781</x:v>
      </x:c>
      <x:c r="E2951" s="47" t="s"/>
      <x:c r="H2951" s="47" t="s"/>
      <x:c r="K2951" s="47" t="s"/>
    </x:row>
    <x:row r="2952" spans="1:27">
      <x:c r="B2952" s="0" t="s">
        <x:v>1880</x:v>
      </x:c>
      <x:c r="C2952" s="0" t="s">
        <x:v>67</x:v>
      </x:c>
      <x:c r="D2952" s="0" t="s">
        <x:v>1881</x:v>
      </x:c>
      <x:c r="E2952" s="44" t="n">
        <x:v>1</x:v>
      </x:c>
      <x:c r="G2952" s="0" t="s">
        <x:v>774</x:v>
      </x:c>
      <x:c r="H2952" s="45" t="n">
        <x:v>50.99</x:v>
      </x:c>
      <x:c r="I2952" s="0" t="s">
        <x:v>775</x:v>
      </x:c>
      <x:c r="J2952" s="46">
        <x:f>ROUND(E2952* H2952,5)</x:f>
      </x:c>
      <x:c r="K2952" s="47" t="s"/>
    </x:row>
    <x:row r="2953" spans="1:27">
      <x:c r="D2953" s="48" t="s">
        <x:v>789</x:v>
      </x:c>
      <x:c r="E2953" s="47" t="s"/>
      <x:c r="H2953" s="47" t="s"/>
      <x:c r="K2953" s="45">
        <x:f>SUM(J2952:J2952)</x:f>
      </x:c>
    </x:row>
    <x:row r="2954" spans="1:27">
      <x:c r="E2954" s="47" t="s"/>
      <x:c r="H2954" s="47" t="s"/>
      <x:c r="K2954" s="47" t="s"/>
    </x:row>
    <x:row r="2955" spans="1:27">
      <x:c r="D2955" s="48" t="s">
        <x:v>791</x:v>
      </x:c>
      <x:c r="E2955" s="47" t="s"/>
      <x:c r="H2955" s="47" t="n">
        <x:v>1.5</x:v>
      </x:c>
      <x:c r="I2955" s="0" t="s">
        <x:v>792</x:v>
      </x:c>
      <x:c r="J2955" s="0">
        <x:f>ROUND(H2955/100*K2950,5)</x:f>
      </x:c>
      <x:c r="K2955" s="47" t="s"/>
    </x:row>
    <x:row r="2956" spans="1:27">
      <x:c r="D2956" s="48" t="s">
        <x:v>790</x:v>
      </x:c>
      <x:c r="E2956" s="47" t="s"/>
      <x:c r="H2956" s="47" t="s"/>
      <x:c r="K2956" s="49">
        <x:f>SUM(J2947:J2955)</x:f>
      </x:c>
    </x:row>
    <x:row r="2957" spans="1:27">
      <x:c r="D2957" s="48" t="s">
        <x:v>882</x:v>
      </x:c>
      <x:c r="E2957" s="47" t="s"/>
      <x:c r="H2957" s="47" t="n">
        <x:v>3</x:v>
      </x:c>
      <x:c r="I2957" s="0" t="s">
        <x:v>792</x:v>
      </x:c>
      <x:c r="K2957" s="45">
        <x:f>ROUND(H2957/100*K2956,5)</x:f>
      </x:c>
    </x:row>
    <x:row r="2958" spans="1:27">
      <x:c r="D2958" s="48" t="s">
        <x:v>793</x:v>
      </x:c>
      <x:c r="E2958" s="47" t="s"/>
      <x:c r="H2958" s="47" t="s"/>
      <x:c r="K2958" s="49">
        <x:f>SUM(K2956:K2957)</x:f>
      </x:c>
    </x:row>
    <x:row r="2960" spans="1:27" customFormat="1" ht="45" customHeight="1">
      <x:c r="A2960" s="37" t="s">
        <x:v>1882</x:v>
      </x:c>
      <x:c r="B2960" s="37" t="s">
        <x:v>408</x:v>
      </x:c>
      <x:c r="C2960" s="38" t="s">
        <x:v>67</x:v>
      </x:c>
      <x:c r="D2960" s="39" t="s">
        <x:v>409</x:v>
      </x:c>
      <x:c r="E2960" s="38" t="s"/>
      <x:c r="F2960" s="38" t="s"/>
      <x:c r="G2960" s="38" t="s"/>
      <x:c r="H2960" s="40" t="s">
        <x:v>767</x:v>
      </x:c>
      <x:c r="I2960" s="41" t="n">
        <x:v>1</x:v>
      </x:c>
      <x:c r="J2960" s="42" t="s"/>
      <x:c r="K2960" s="43">
        <x:f>ROUND(K2972,2)</x:f>
      </x:c>
      <x:c r="L2960" s="39" t="s">
        <x:v>1879</x:v>
      </x:c>
      <x:c r="M2960" s="38" t="s"/>
      <x:c r="N2960" s="38" t="s"/>
      <x:c r="O2960" s="38" t="s"/>
      <x:c r="P2960" s="38" t="s"/>
      <x:c r="Q2960" s="38" t="s"/>
      <x:c r="R2960" s="38" t="s"/>
      <x:c r="S2960" s="38" t="s"/>
      <x:c r="T2960" s="38" t="s"/>
      <x:c r="U2960" s="38" t="s"/>
      <x:c r="V2960" s="38" t="s"/>
      <x:c r="W2960" s="38" t="s"/>
      <x:c r="X2960" s="38" t="s"/>
      <x:c r="Y2960" s="38" t="s"/>
      <x:c r="Z2960" s="38" t="s"/>
      <x:c r="AA2960" s="38" t="s"/>
    </x:row>
    <x:row r="2961" spans="1:27">
      <x:c r="B2961" s="14" t="s">
        <x:v>769</x:v>
      </x:c>
    </x:row>
    <x:row r="2962" spans="1:27">
      <x:c r="B2962" s="0" t="s">
        <x:v>1758</x:v>
      </x:c>
      <x:c r="C2962" s="0" t="s">
        <x:v>771</x:v>
      </x:c>
      <x:c r="D2962" s="0" t="s">
        <x:v>1759</x:v>
      </x:c>
      <x:c r="E2962" s="44" t="n">
        <x:v>0.25</x:v>
      </x:c>
      <x:c r="F2962" s="0" t="s">
        <x:v>773</x:v>
      </x:c>
      <x:c r="G2962" s="0" t="s">
        <x:v>774</x:v>
      </x:c>
      <x:c r="H2962" s="45" t="n">
        <x:v>30.43</x:v>
      </x:c>
      <x:c r="I2962" s="0" t="s">
        <x:v>775</x:v>
      </x:c>
      <x:c r="J2962" s="46">
        <x:f>ROUND(E2962/I2960* H2962,5)</x:f>
      </x:c>
      <x:c r="K2962" s="47" t="s"/>
    </x:row>
    <x:row r="2963" spans="1:27">
      <x:c r="B2963" s="0" t="s">
        <x:v>1756</x:v>
      </x:c>
      <x:c r="C2963" s="0" t="s">
        <x:v>771</x:v>
      </x:c>
      <x:c r="D2963" s="0" t="s">
        <x:v>1757</x:v>
      </x:c>
      <x:c r="E2963" s="44" t="n">
        <x:v>0.25</x:v>
      </x:c>
      <x:c r="F2963" s="0" t="s">
        <x:v>773</x:v>
      </x:c>
      <x:c r="G2963" s="0" t="s">
        <x:v>774</x:v>
      </x:c>
      <x:c r="H2963" s="45" t="n">
        <x:v>35.48</x:v>
      </x:c>
      <x:c r="I2963" s="0" t="s">
        <x:v>775</x:v>
      </x:c>
      <x:c r="J2963" s="46">
        <x:f>ROUND(E2963/I2960* H2963,5)</x:f>
      </x:c>
      <x:c r="K2963" s="47" t="s"/>
    </x:row>
    <x:row r="2964" spans="1:27">
      <x:c r="D2964" s="48" t="s">
        <x:v>776</x:v>
      </x:c>
      <x:c r="E2964" s="47" t="s"/>
      <x:c r="H2964" s="47" t="s"/>
      <x:c r="K2964" s="45">
        <x:f>SUM(J2962:J2963)</x:f>
      </x:c>
    </x:row>
    <x:row r="2965" spans="1:27">
      <x:c r="B2965" s="14" t="s">
        <x:v>781</x:v>
      </x:c>
      <x:c r="E2965" s="47" t="s"/>
      <x:c r="H2965" s="47" t="s"/>
      <x:c r="K2965" s="47" t="s"/>
    </x:row>
    <x:row r="2966" spans="1:27">
      <x:c r="B2966" s="0" t="s">
        <x:v>1880</x:v>
      </x:c>
      <x:c r="C2966" s="0" t="s">
        <x:v>67</x:v>
      </x:c>
      <x:c r="D2966" s="0" t="s">
        <x:v>1881</x:v>
      </x:c>
      <x:c r="E2966" s="44" t="n">
        <x:v>1</x:v>
      </x:c>
      <x:c r="G2966" s="0" t="s">
        <x:v>774</x:v>
      </x:c>
      <x:c r="H2966" s="45" t="n">
        <x:v>50.99</x:v>
      </x:c>
      <x:c r="I2966" s="0" t="s">
        <x:v>775</x:v>
      </x:c>
      <x:c r="J2966" s="46">
        <x:f>ROUND(E2966* H2966,5)</x:f>
      </x:c>
      <x:c r="K2966" s="47" t="s"/>
    </x:row>
    <x:row r="2967" spans="1:27">
      <x:c r="D2967" s="48" t="s">
        <x:v>789</x:v>
      </x:c>
      <x:c r="E2967" s="47" t="s"/>
      <x:c r="H2967" s="47" t="s"/>
      <x:c r="K2967" s="45">
        <x:f>SUM(J2966:J2966)</x:f>
      </x:c>
    </x:row>
    <x:row r="2968" spans="1:27">
      <x:c r="E2968" s="47" t="s"/>
      <x:c r="H2968" s="47" t="s"/>
      <x:c r="K2968" s="47" t="s"/>
    </x:row>
    <x:row r="2969" spans="1:27">
      <x:c r="D2969" s="48" t="s">
        <x:v>791</x:v>
      </x:c>
      <x:c r="E2969" s="47" t="s"/>
      <x:c r="H2969" s="47" t="n">
        <x:v>1.5</x:v>
      </x:c>
      <x:c r="I2969" s="0" t="s">
        <x:v>792</x:v>
      </x:c>
      <x:c r="J2969" s="0">
        <x:f>ROUND(H2969/100*K2964,5)</x:f>
      </x:c>
      <x:c r="K2969" s="47" t="s"/>
    </x:row>
    <x:row r="2970" spans="1:27">
      <x:c r="D2970" s="48" t="s">
        <x:v>790</x:v>
      </x:c>
      <x:c r="E2970" s="47" t="s"/>
      <x:c r="H2970" s="47" t="s"/>
      <x:c r="K2970" s="49">
        <x:f>SUM(J2961:J2969)</x:f>
      </x:c>
    </x:row>
    <x:row r="2971" spans="1:27">
      <x:c r="D2971" s="48" t="s">
        <x:v>882</x:v>
      </x:c>
      <x:c r="E2971" s="47" t="s"/>
      <x:c r="H2971" s="47" t="n">
        <x:v>3</x:v>
      </x:c>
      <x:c r="I2971" s="0" t="s">
        <x:v>792</x:v>
      </x:c>
      <x:c r="K2971" s="45">
        <x:f>ROUND(H2971/100*K2970,5)</x:f>
      </x:c>
    </x:row>
    <x:row r="2972" spans="1:27">
      <x:c r="D2972" s="48" t="s">
        <x:v>793</x:v>
      </x:c>
      <x:c r="E2972" s="47" t="s"/>
      <x:c r="H2972" s="47" t="s"/>
      <x:c r="K2972" s="49">
        <x:f>SUM(K2970:K2971)</x:f>
      </x:c>
    </x:row>
    <x:row r="2974" spans="1:27" customFormat="1" ht="45" customHeight="1">
      <x:c r="A2974" s="37" t="s">
        <x:v>1883</x:v>
      </x:c>
      <x:c r="B2974" s="37" t="s">
        <x:v>396</x:v>
      </x:c>
      <x:c r="C2974" s="38" t="s">
        <x:v>67</x:v>
      </x:c>
      <x:c r="D2974" s="39" t="s">
        <x:v>397</x:v>
      </x:c>
      <x:c r="E2974" s="38" t="s"/>
      <x:c r="F2974" s="38" t="s"/>
      <x:c r="G2974" s="38" t="s"/>
      <x:c r="H2974" s="40" t="s">
        <x:v>767</x:v>
      </x:c>
      <x:c r="I2974" s="41" t="n">
        <x:v>1</x:v>
      </x:c>
      <x:c r="J2974" s="42" t="s"/>
      <x:c r="K2974" s="43">
        <x:f>ROUND(K2986,2)</x:f>
      </x:c>
      <x:c r="L2974" s="39" t="s">
        <x:v>1884</x:v>
      </x:c>
      <x:c r="M2974" s="38" t="s"/>
      <x:c r="N2974" s="38" t="s"/>
      <x:c r="O2974" s="38" t="s"/>
      <x:c r="P2974" s="38" t="s"/>
      <x:c r="Q2974" s="38" t="s"/>
      <x:c r="R2974" s="38" t="s"/>
      <x:c r="S2974" s="38" t="s"/>
      <x:c r="T2974" s="38" t="s"/>
      <x:c r="U2974" s="38" t="s"/>
      <x:c r="V2974" s="38" t="s"/>
      <x:c r="W2974" s="38" t="s"/>
      <x:c r="X2974" s="38" t="s"/>
      <x:c r="Y2974" s="38" t="s"/>
      <x:c r="Z2974" s="38" t="s"/>
      <x:c r="AA2974" s="38" t="s"/>
    </x:row>
    <x:row r="2975" spans="1:27">
      <x:c r="B2975" s="14" t="s">
        <x:v>769</x:v>
      </x:c>
    </x:row>
    <x:row r="2976" spans="1:27">
      <x:c r="B2976" s="0" t="s">
        <x:v>1758</x:v>
      </x:c>
      <x:c r="C2976" s="0" t="s">
        <x:v>771</x:v>
      </x:c>
      <x:c r="D2976" s="0" t="s">
        <x:v>1759</x:v>
      </x:c>
      <x:c r="E2976" s="44" t="n">
        <x:v>0.075</x:v>
      </x:c>
      <x:c r="F2976" s="0" t="s">
        <x:v>773</x:v>
      </x:c>
      <x:c r="G2976" s="0" t="s">
        <x:v>774</x:v>
      </x:c>
      <x:c r="H2976" s="45" t="n">
        <x:v>30.43</x:v>
      </x:c>
      <x:c r="I2976" s="0" t="s">
        <x:v>775</x:v>
      </x:c>
      <x:c r="J2976" s="46">
        <x:f>ROUND(E2976/I2974* H2976,5)</x:f>
      </x:c>
      <x:c r="K2976" s="47" t="s"/>
    </x:row>
    <x:row r="2977" spans="1:27">
      <x:c r="B2977" s="0" t="s">
        <x:v>1756</x:v>
      </x:c>
      <x:c r="C2977" s="0" t="s">
        <x:v>771</x:v>
      </x:c>
      <x:c r="D2977" s="0" t="s">
        <x:v>1757</x:v>
      </x:c>
      <x:c r="E2977" s="44" t="n">
        <x:v>0.3</x:v>
      </x:c>
      <x:c r="F2977" s="0" t="s">
        <x:v>773</x:v>
      </x:c>
      <x:c r="G2977" s="0" t="s">
        <x:v>774</x:v>
      </x:c>
      <x:c r="H2977" s="45" t="n">
        <x:v>35.48</x:v>
      </x:c>
      <x:c r="I2977" s="0" t="s">
        <x:v>775</x:v>
      </x:c>
      <x:c r="J2977" s="46">
        <x:f>ROUND(E2977/I2974* H2977,5)</x:f>
      </x:c>
      <x:c r="K2977" s="47" t="s"/>
    </x:row>
    <x:row r="2978" spans="1:27">
      <x:c r="D2978" s="48" t="s">
        <x:v>776</x:v>
      </x:c>
      <x:c r="E2978" s="47" t="s"/>
      <x:c r="H2978" s="47" t="s"/>
      <x:c r="K2978" s="45">
        <x:f>SUM(J2976:J2977)</x:f>
      </x:c>
    </x:row>
    <x:row r="2979" spans="1:27">
      <x:c r="B2979" s="14" t="s">
        <x:v>781</x:v>
      </x:c>
      <x:c r="E2979" s="47" t="s"/>
      <x:c r="H2979" s="47" t="s"/>
      <x:c r="K2979" s="47" t="s"/>
    </x:row>
    <x:row r="2980" spans="1:27">
      <x:c r="B2980" s="0" t="s">
        <x:v>1885</x:v>
      </x:c>
      <x:c r="C2980" s="0" t="s">
        <x:v>67</x:v>
      </x:c>
      <x:c r="D2980" s="0" t="s">
        <x:v>1886</x:v>
      </x:c>
      <x:c r="E2980" s="44" t="n">
        <x:v>1</x:v>
      </x:c>
      <x:c r="G2980" s="0" t="s">
        <x:v>774</x:v>
      </x:c>
      <x:c r="H2980" s="45" t="n">
        <x:v>7.45</x:v>
      </x:c>
      <x:c r="I2980" s="0" t="s">
        <x:v>775</x:v>
      </x:c>
      <x:c r="J2980" s="46">
        <x:f>ROUND(E2980* H2980,5)</x:f>
      </x:c>
      <x:c r="K2980" s="47" t="s"/>
    </x:row>
    <x:row r="2981" spans="1:27">
      <x:c r="D2981" s="48" t="s">
        <x:v>789</x:v>
      </x:c>
      <x:c r="E2981" s="47" t="s"/>
      <x:c r="H2981" s="47" t="s"/>
      <x:c r="K2981" s="45">
        <x:f>SUM(J2980:J2980)</x:f>
      </x:c>
    </x:row>
    <x:row r="2982" spans="1:27">
      <x:c r="E2982" s="47" t="s"/>
      <x:c r="H2982" s="47" t="s"/>
      <x:c r="K2982" s="47" t="s"/>
    </x:row>
    <x:row r="2983" spans="1:27">
      <x:c r="D2983" s="48" t="s">
        <x:v>791</x:v>
      </x:c>
      <x:c r="E2983" s="47" t="s"/>
      <x:c r="H2983" s="47" t="n">
        <x:v>1.5</x:v>
      </x:c>
      <x:c r="I2983" s="0" t="s">
        <x:v>792</x:v>
      </x:c>
      <x:c r="J2983" s="0">
        <x:f>ROUND(H2983/100*K2978,5)</x:f>
      </x:c>
      <x:c r="K2983" s="47" t="s"/>
    </x:row>
    <x:row r="2984" spans="1:27">
      <x:c r="D2984" s="48" t="s">
        <x:v>790</x:v>
      </x:c>
      <x:c r="E2984" s="47" t="s"/>
      <x:c r="H2984" s="47" t="s"/>
      <x:c r="K2984" s="49">
        <x:f>SUM(J2975:J2983)</x:f>
      </x:c>
    </x:row>
    <x:row r="2985" spans="1:27">
      <x:c r="D2985" s="48" t="s">
        <x:v>882</x:v>
      </x:c>
      <x:c r="E2985" s="47" t="s"/>
      <x:c r="H2985" s="47" t="n">
        <x:v>3</x:v>
      </x:c>
      <x:c r="I2985" s="0" t="s">
        <x:v>792</x:v>
      </x:c>
      <x:c r="K2985" s="45">
        <x:f>ROUND(H2985/100*K2984,5)</x:f>
      </x:c>
    </x:row>
    <x:row r="2986" spans="1:27">
      <x:c r="D2986" s="48" t="s">
        <x:v>793</x:v>
      </x:c>
      <x:c r="E2986" s="47" t="s"/>
      <x:c r="H2986" s="47" t="s"/>
      <x:c r="K2986" s="49">
        <x:f>SUM(K2984:K2985)</x:f>
      </x:c>
    </x:row>
    <x:row r="2988" spans="1:27" customFormat="1" ht="45" customHeight="1">
      <x:c r="A2988" s="37" t="s">
        <x:v>1887</x:v>
      </x:c>
      <x:c r="B2988" s="37" t="s">
        <x:v>406</x:v>
      </x:c>
      <x:c r="C2988" s="38" t="s">
        <x:v>67</x:v>
      </x:c>
      <x:c r="D2988" s="39" t="s">
        <x:v>407</x:v>
      </x:c>
      <x:c r="E2988" s="38" t="s"/>
      <x:c r="F2988" s="38" t="s"/>
      <x:c r="G2988" s="38" t="s"/>
      <x:c r="H2988" s="40" t="s">
        <x:v>767</x:v>
      </x:c>
      <x:c r="I2988" s="41" t="n">
        <x:v>1</x:v>
      </x:c>
      <x:c r="J2988" s="42" t="s"/>
      <x:c r="K2988" s="43">
        <x:f>ROUND(K2999,2)</x:f>
      </x:c>
      <x:c r="L2988" s="39" t="s">
        <x:v>1888</x:v>
      </x:c>
      <x:c r="M2988" s="38" t="s"/>
      <x:c r="N2988" s="38" t="s"/>
      <x:c r="O2988" s="38" t="s"/>
      <x:c r="P2988" s="38" t="s"/>
      <x:c r="Q2988" s="38" t="s"/>
      <x:c r="R2988" s="38" t="s"/>
      <x:c r="S2988" s="38" t="s"/>
      <x:c r="T2988" s="38" t="s"/>
      <x:c r="U2988" s="38" t="s"/>
      <x:c r="V2988" s="38" t="s"/>
      <x:c r="W2988" s="38" t="s"/>
      <x:c r="X2988" s="38" t="s"/>
      <x:c r="Y2988" s="38" t="s"/>
      <x:c r="Z2988" s="38" t="s"/>
      <x:c r="AA2988" s="38" t="s"/>
    </x:row>
    <x:row r="2989" spans="1:27">
      <x:c r="B2989" s="14" t="s">
        <x:v>769</x:v>
      </x:c>
    </x:row>
    <x:row r="2990" spans="1:27">
      <x:c r="B2990" s="0" t="s">
        <x:v>1053</x:v>
      </x:c>
      <x:c r="C2990" s="0" t="s">
        <x:v>771</x:v>
      </x:c>
      <x:c r="D2990" s="0" t="s">
        <x:v>1054</x:v>
      </x:c>
      <x:c r="E2990" s="44" t="n">
        <x:v>0.25</x:v>
      </x:c>
      <x:c r="F2990" s="0" t="s">
        <x:v>773</x:v>
      </x:c>
      <x:c r="G2990" s="0" t="s">
        <x:v>774</x:v>
      </x:c>
      <x:c r="H2990" s="45" t="n">
        <x:v>33.46</x:v>
      </x:c>
      <x:c r="I2990" s="0" t="s">
        <x:v>775</x:v>
      </x:c>
      <x:c r="J2990" s="46">
        <x:f>ROUND(E2990/I2988* H2990,5)</x:f>
      </x:c>
      <x:c r="K2990" s="47" t="s"/>
    </x:row>
    <x:row r="2991" spans="1:27">
      <x:c r="D2991" s="48" t="s">
        <x:v>776</x:v>
      </x:c>
      <x:c r="E2991" s="47" t="s"/>
      <x:c r="H2991" s="47" t="s"/>
      <x:c r="K2991" s="45">
        <x:f>SUM(J2990:J2990)</x:f>
      </x:c>
    </x:row>
    <x:row r="2992" spans="1:27">
      <x:c r="B2992" s="14" t="s">
        <x:v>781</x:v>
      </x:c>
      <x:c r="E2992" s="47" t="s"/>
      <x:c r="H2992" s="47" t="s"/>
      <x:c r="K2992" s="47" t="s"/>
    </x:row>
    <x:row r="2993" spans="1:27">
      <x:c r="B2993" s="0" t="s">
        <x:v>1889</x:v>
      </x:c>
      <x:c r="C2993" s="0" t="s">
        <x:v>67</x:v>
      </x:c>
      <x:c r="D2993" s="0" t="s">
        <x:v>1890</x:v>
      </x:c>
      <x:c r="E2993" s="44" t="n">
        <x:v>1</x:v>
      </x:c>
      <x:c r="G2993" s="0" t="s">
        <x:v>774</x:v>
      </x:c>
      <x:c r="H2993" s="45" t="n">
        <x:v>18.41</x:v>
      </x:c>
      <x:c r="I2993" s="0" t="s">
        <x:v>775</x:v>
      </x:c>
      <x:c r="J2993" s="46">
        <x:f>ROUND(E2993* H2993,5)</x:f>
      </x:c>
      <x:c r="K2993" s="47" t="s"/>
    </x:row>
    <x:row r="2994" spans="1:27">
      <x:c r="D2994" s="48" t="s">
        <x:v>789</x:v>
      </x:c>
      <x:c r="E2994" s="47" t="s"/>
      <x:c r="H2994" s="47" t="s"/>
      <x:c r="K2994" s="45">
        <x:f>SUM(J2993:J2993)</x:f>
      </x:c>
    </x:row>
    <x:row r="2995" spans="1:27">
      <x:c r="E2995" s="47" t="s"/>
      <x:c r="H2995" s="47" t="s"/>
      <x:c r="K2995" s="47" t="s"/>
    </x:row>
    <x:row r="2996" spans="1:27">
      <x:c r="D2996" s="48" t="s">
        <x:v>791</x:v>
      </x:c>
      <x:c r="E2996" s="47" t="s"/>
      <x:c r="H2996" s="47" t="n">
        <x:v>1.5</x:v>
      </x:c>
      <x:c r="I2996" s="0" t="s">
        <x:v>792</x:v>
      </x:c>
      <x:c r="J2996" s="0">
        <x:f>ROUND(H2996/100*K2991,5)</x:f>
      </x:c>
      <x:c r="K2996" s="47" t="s"/>
    </x:row>
    <x:row r="2997" spans="1:27">
      <x:c r="D2997" s="48" t="s">
        <x:v>790</x:v>
      </x:c>
      <x:c r="E2997" s="47" t="s"/>
      <x:c r="H2997" s="47" t="s"/>
      <x:c r="K2997" s="49">
        <x:f>SUM(J2989:J2996)</x:f>
      </x:c>
    </x:row>
    <x:row r="2998" spans="1:27">
      <x:c r="D2998" s="48" t="s">
        <x:v>882</x:v>
      </x:c>
      <x:c r="E2998" s="47" t="s"/>
      <x:c r="H2998" s="47" t="n">
        <x:v>3</x:v>
      </x:c>
      <x:c r="I2998" s="0" t="s">
        <x:v>792</x:v>
      </x:c>
      <x:c r="K2998" s="45">
        <x:f>ROUND(H2998/100*K2997,5)</x:f>
      </x:c>
    </x:row>
    <x:row r="2999" spans="1:27">
      <x:c r="D2999" s="48" t="s">
        <x:v>793</x:v>
      </x:c>
      <x:c r="E2999" s="47" t="s"/>
      <x:c r="H2999" s="47" t="s"/>
      <x:c r="K2999" s="49">
        <x:f>SUM(K2997:K2998)</x:f>
      </x:c>
    </x:row>
    <x:row r="3001" spans="1:27" customFormat="1" ht="45" customHeight="1">
      <x:c r="A3001" s="37" t="s">
        <x:v>1891</x:v>
      </x:c>
      <x:c r="B3001" s="37" t="s">
        <x:v>414</x:v>
      </x:c>
      <x:c r="C3001" s="38" t="s">
        <x:v>67</x:v>
      </x:c>
      <x:c r="D3001" s="39" t="s">
        <x:v>415</x:v>
      </x:c>
      <x:c r="E3001" s="38" t="s"/>
      <x:c r="F3001" s="38" t="s"/>
      <x:c r="G3001" s="38" t="s"/>
      <x:c r="H3001" s="40" t="s">
        <x:v>767</x:v>
      </x:c>
      <x:c r="I3001" s="41" t="n">
        <x:v>1</x:v>
      </x:c>
      <x:c r="J3001" s="42" t="s"/>
      <x:c r="K3001" s="43">
        <x:f>ROUND(K3013,2)</x:f>
      </x:c>
      <x:c r="L3001" s="39" t="s">
        <x:v>1892</x:v>
      </x:c>
      <x:c r="M3001" s="38" t="s"/>
      <x:c r="N3001" s="38" t="s"/>
      <x:c r="O3001" s="38" t="s"/>
      <x:c r="P3001" s="38" t="s"/>
      <x:c r="Q3001" s="38" t="s"/>
      <x:c r="R3001" s="38" t="s"/>
      <x:c r="S3001" s="38" t="s"/>
      <x:c r="T3001" s="38" t="s"/>
      <x:c r="U3001" s="38" t="s"/>
      <x:c r="V3001" s="38" t="s"/>
      <x:c r="W3001" s="38" t="s"/>
      <x:c r="X3001" s="38" t="s"/>
      <x:c r="Y3001" s="38" t="s"/>
      <x:c r="Z3001" s="38" t="s"/>
      <x:c r="AA3001" s="38" t="s"/>
    </x:row>
    <x:row r="3002" spans="1:27">
      <x:c r="B3002" s="14" t="s">
        <x:v>769</x:v>
      </x:c>
    </x:row>
    <x:row r="3003" spans="1:27">
      <x:c r="B3003" s="0" t="s">
        <x:v>1053</x:v>
      </x:c>
      <x:c r="C3003" s="0" t="s">
        <x:v>771</x:v>
      </x:c>
      <x:c r="D3003" s="0" t="s">
        <x:v>1054</x:v>
      </x:c>
      <x:c r="E3003" s="44" t="n">
        <x:v>0.2</x:v>
      </x:c>
      <x:c r="F3003" s="0" t="s">
        <x:v>773</x:v>
      </x:c>
      <x:c r="G3003" s="0" t="s">
        <x:v>774</x:v>
      </x:c>
      <x:c r="H3003" s="45" t="n">
        <x:v>33.46</x:v>
      </x:c>
      <x:c r="I3003" s="0" t="s">
        <x:v>775</x:v>
      </x:c>
      <x:c r="J3003" s="46">
        <x:f>ROUND(E3003/I3001* H3003,5)</x:f>
      </x:c>
      <x:c r="K3003" s="47" t="s"/>
    </x:row>
    <x:row r="3004" spans="1:27">
      <x:c r="B3004" s="0" t="s">
        <x:v>1375</x:v>
      </x:c>
      <x:c r="C3004" s="0" t="s">
        <x:v>771</x:v>
      </x:c>
      <x:c r="D3004" s="0" t="s">
        <x:v>1079</x:v>
      </x:c>
      <x:c r="E3004" s="44" t="n">
        <x:v>0.2</x:v>
      </x:c>
      <x:c r="F3004" s="0" t="s">
        <x:v>773</x:v>
      </x:c>
      <x:c r="G3004" s="0" t="s">
        <x:v>774</x:v>
      </x:c>
      <x:c r="H3004" s="45" t="n">
        <x:v>28.4</x:v>
      </x:c>
      <x:c r="I3004" s="0" t="s">
        <x:v>775</x:v>
      </x:c>
      <x:c r="J3004" s="46">
        <x:f>ROUND(E3004/I3001* H3004,5)</x:f>
      </x:c>
      <x:c r="K3004" s="47" t="s"/>
    </x:row>
    <x:row r="3005" spans="1:27">
      <x:c r="D3005" s="48" t="s">
        <x:v>776</x:v>
      </x:c>
      <x:c r="E3005" s="47" t="s"/>
      <x:c r="H3005" s="47" t="s"/>
      <x:c r="K3005" s="45">
        <x:f>SUM(J3003:J3004)</x:f>
      </x:c>
    </x:row>
    <x:row r="3006" spans="1:27">
      <x:c r="B3006" s="14" t="s">
        <x:v>781</x:v>
      </x:c>
      <x:c r="E3006" s="47" t="s"/>
      <x:c r="H3006" s="47" t="s"/>
      <x:c r="K3006" s="47" t="s"/>
    </x:row>
    <x:row r="3007" spans="1:27">
      <x:c r="B3007" s="0" t="s">
        <x:v>1893</x:v>
      </x:c>
      <x:c r="C3007" s="0" t="s">
        <x:v>67</x:v>
      </x:c>
      <x:c r="D3007" s="0" t="s">
        <x:v>1894</x:v>
      </x:c>
      <x:c r="E3007" s="44" t="n">
        <x:v>1</x:v>
      </x:c>
      <x:c r="G3007" s="0" t="s">
        <x:v>774</x:v>
      </x:c>
      <x:c r="H3007" s="45" t="n">
        <x:v>79.38</x:v>
      </x:c>
      <x:c r="I3007" s="0" t="s">
        <x:v>775</x:v>
      </x:c>
      <x:c r="J3007" s="46">
        <x:f>ROUND(E3007* H3007,5)</x:f>
      </x:c>
      <x:c r="K3007" s="47" t="s"/>
    </x:row>
    <x:row r="3008" spans="1:27">
      <x:c r="D3008" s="48" t="s">
        <x:v>789</x:v>
      </x:c>
      <x:c r="E3008" s="47" t="s"/>
      <x:c r="H3008" s="47" t="s"/>
      <x:c r="K3008" s="45">
        <x:f>SUM(J3007:J3007)</x:f>
      </x:c>
    </x:row>
    <x:row r="3009" spans="1:27">
      <x:c r="E3009" s="47" t="s"/>
      <x:c r="H3009" s="47" t="s"/>
      <x:c r="K3009" s="47" t="s"/>
    </x:row>
    <x:row r="3010" spans="1:27">
      <x:c r="D3010" s="48" t="s">
        <x:v>791</x:v>
      </x:c>
      <x:c r="E3010" s="47" t="s"/>
      <x:c r="H3010" s="47" t="n">
        <x:v>1.5</x:v>
      </x:c>
      <x:c r="I3010" s="0" t="s">
        <x:v>792</x:v>
      </x:c>
      <x:c r="J3010" s="0">
        <x:f>ROUND(H3010/100*K3005,5)</x:f>
      </x:c>
      <x:c r="K3010" s="47" t="s"/>
    </x:row>
    <x:row r="3011" spans="1:27">
      <x:c r="D3011" s="48" t="s">
        <x:v>790</x:v>
      </x:c>
      <x:c r="E3011" s="47" t="s"/>
      <x:c r="H3011" s="47" t="s"/>
      <x:c r="K3011" s="49">
        <x:f>SUM(J3002:J3010)</x:f>
      </x:c>
    </x:row>
    <x:row r="3012" spans="1:27">
      <x:c r="D3012" s="48" t="s">
        <x:v>882</x:v>
      </x:c>
      <x:c r="E3012" s="47" t="s"/>
      <x:c r="H3012" s="47" t="n">
        <x:v>3</x:v>
      </x:c>
      <x:c r="I3012" s="0" t="s">
        <x:v>792</x:v>
      </x:c>
      <x:c r="K3012" s="45">
        <x:f>ROUND(H3012/100*K3011,5)</x:f>
      </x:c>
    </x:row>
    <x:row r="3013" spans="1:27">
      <x:c r="D3013" s="48" t="s">
        <x:v>793</x:v>
      </x:c>
      <x:c r="E3013" s="47" t="s"/>
      <x:c r="H3013" s="47" t="s"/>
      <x:c r="K3013" s="49">
        <x:f>SUM(K3011:K3012)</x:f>
      </x:c>
    </x:row>
    <x:row r="3015" spans="1:27" customFormat="1" ht="45" customHeight="1">
      <x:c r="A3015" s="37" t="s">
        <x:v>1895</x:v>
      </x:c>
      <x:c r="B3015" s="37" t="s">
        <x:v>609</x:v>
      </x:c>
      <x:c r="C3015" s="38" t="s">
        <x:v>67</x:v>
      </x:c>
      <x:c r="D3015" s="39" t="s">
        <x:v>610</x:v>
      </x:c>
      <x:c r="E3015" s="38" t="s"/>
      <x:c r="F3015" s="38" t="s"/>
      <x:c r="G3015" s="38" t="s"/>
      <x:c r="H3015" s="40" t="s">
        <x:v>767</x:v>
      </x:c>
      <x:c r="I3015" s="41" t="n">
        <x:v>1</x:v>
      </x:c>
      <x:c r="J3015" s="42" t="s"/>
      <x:c r="K3015" s="43">
        <x:f>ROUND(K3027,2)</x:f>
      </x:c>
      <x:c r="L3015" s="39" t="s">
        <x:v>1896</x:v>
      </x:c>
      <x:c r="M3015" s="38" t="s"/>
      <x:c r="N3015" s="38" t="s"/>
      <x:c r="O3015" s="38" t="s"/>
      <x:c r="P3015" s="38" t="s"/>
      <x:c r="Q3015" s="38" t="s"/>
      <x:c r="R3015" s="38" t="s"/>
      <x:c r="S3015" s="38" t="s"/>
      <x:c r="T3015" s="38" t="s"/>
      <x:c r="U3015" s="38" t="s"/>
      <x:c r="V3015" s="38" t="s"/>
      <x:c r="W3015" s="38" t="s"/>
      <x:c r="X3015" s="38" t="s"/>
      <x:c r="Y3015" s="38" t="s"/>
      <x:c r="Z3015" s="38" t="s"/>
      <x:c r="AA3015" s="38" t="s"/>
    </x:row>
    <x:row r="3016" spans="1:27">
      <x:c r="B3016" s="14" t="s">
        <x:v>769</x:v>
      </x:c>
    </x:row>
    <x:row r="3017" spans="1:27">
      <x:c r="B3017" s="0" t="s">
        <x:v>1053</x:v>
      </x:c>
      <x:c r="C3017" s="0" t="s">
        <x:v>771</x:v>
      </x:c>
      <x:c r="D3017" s="0" t="s">
        <x:v>1054</x:v>
      </x:c>
      <x:c r="E3017" s="44" t="n">
        <x:v>0.5</x:v>
      </x:c>
      <x:c r="F3017" s="0" t="s">
        <x:v>773</x:v>
      </x:c>
      <x:c r="G3017" s="0" t="s">
        <x:v>774</x:v>
      </x:c>
      <x:c r="H3017" s="45" t="n">
        <x:v>33.46</x:v>
      </x:c>
      <x:c r="I3017" s="0" t="s">
        <x:v>775</x:v>
      </x:c>
      <x:c r="J3017" s="46">
        <x:f>ROUND(E3017/I3015* H3017,5)</x:f>
      </x:c>
      <x:c r="K3017" s="47" t="s"/>
    </x:row>
    <x:row r="3018" spans="1:27">
      <x:c r="B3018" s="0" t="s">
        <x:v>1375</x:v>
      </x:c>
      <x:c r="C3018" s="0" t="s">
        <x:v>771</x:v>
      </x:c>
      <x:c r="D3018" s="0" t="s">
        <x:v>1079</x:v>
      </x:c>
      <x:c r="E3018" s="44" t="n">
        <x:v>0.5</x:v>
      </x:c>
      <x:c r="F3018" s="0" t="s">
        <x:v>773</x:v>
      </x:c>
      <x:c r="G3018" s="0" t="s">
        <x:v>774</x:v>
      </x:c>
      <x:c r="H3018" s="45" t="n">
        <x:v>28.4</x:v>
      </x:c>
      <x:c r="I3018" s="0" t="s">
        <x:v>775</x:v>
      </x:c>
      <x:c r="J3018" s="46">
        <x:f>ROUND(E3018/I3015* H3018,5)</x:f>
      </x:c>
      <x:c r="K3018" s="47" t="s"/>
    </x:row>
    <x:row r="3019" spans="1:27">
      <x:c r="D3019" s="48" t="s">
        <x:v>776</x:v>
      </x:c>
      <x:c r="E3019" s="47" t="s"/>
      <x:c r="H3019" s="47" t="s"/>
      <x:c r="K3019" s="45">
        <x:f>SUM(J3017:J3018)</x:f>
      </x:c>
    </x:row>
    <x:row r="3020" spans="1:27">
      <x:c r="B3020" s="14" t="s">
        <x:v>781</x:v>
      </x:c>
      <x:c r="E3020" s="47" t="s"/>
      <x:c r="H3020" s="47" t="s"/>
      <x:c r="K3020" s="47" t="s"/>
    </x:row>
    <x:row r="3021" spans="1:27">
      <x:c r="B3021" s="0" t="s">
        <x:v>1897</x:v>
      </x:c>
      <x:c r="C3021" s="0" t="s">
        <x:v>67</x:v>
      </x:c>
      <x:c r="D3021" s="0" t="s">
        <x:v>1898</x:v>
      </x:c>
      <x:c r="E3021" s="44" t="n">
        <x:v>1</x:v>
      </x:c>
      <x:c r="G3021" s="0" t="s">
        <x:v>774</x:v>
      </x:c>
      <x:c r="H3021" s="45" t="n">
        <x:v>39.69</x:v>
      </x:c>
      <x:c r="I3021" s="0" t="s">
        <x:v>775</x:v>
      </x:c>
      <x:c r="J3021" s="46">
        <x:f>ROUND(E3021* H3021,5)</x:f>
      </x:c>
      <x:c r="K3021" s="47" t="s"/>
    </x:row>
    <x:row r="3022" spans="1:27">
      <x:c r="D3022" s="48" t="s">
        <x:v>789</x:v>
      </x:c>
      <x:c r="E3022" s="47" t="s"/>
      <x:c r="H3022" s="47" t="s"/>
      <x:c r="K3022" s="45">
        <x:f>SUM(J3021:J3021)</x:f>
      </x:c>
    </x:row>
    <x:row r="3023" spans="1:27">
      <x:c r="E3023" s="47" t="s"/>
      <x:c r="H3023" s="47" t="s"/>
      <x:c r="K3023" s="47" t="s"/>
    </x:row>
    <x:row r="3024" spans="1:27">
      <x:c r="D3024" s="48" t="s">
        <x:v>791</x:v>
      </x:c>
      <x:c r="E3024" s="47" t="s"/>
      <x:c r="H3024" s="47" t="n">
        <x:v>1.5</x:v>
      </x:c>
      <x:c r="I3024" s="0" t="s">
        <x:v>792</x:v>
      </x:c>
      <x:c r="J3024" s="0">
        <x:f>ROUND(H3024/100*K3019,5)</x:f>
      </x:c>
      <x:c r="K3024" s="47" t="s"/>
    </x:row>
    <x:row r="3025" spans="1:27">
      <x:c r="D3025" s="48" t="s">
        <x:v>790</x:v>
      </x:c>
      <x:c r="E3025" s="47" t="s"/>
      <x:c r="H3025" s="47" t="s"/>
      <x:c r="K3025" s="49">
        <x:f>SUM(J3016:J3024)</x:f>
      </x:c>
    </x:row>
    <x:row r="3026" spans="1:27">
      <x:c r="D3026" s="48" t="s">
        <x:v>882</x:v>
      </x:c>
      <x:c r="E3026" s="47" t="s"/>
      <x:c r="H3026" s="47" t="n">
        <x:v>3</x:v>
      </x:c>
      <x:c r="I3026" s="0" t="s">
        <x:v>792</x:v>
      </x:c>
      <x:c r="K3026" s="45">
        <x:f>ROUND(H3026/100*K3025,5)</x:f>
      </x:c>
    </x:row>
    <x:row r="3027" spans="1:27">
      <x:c r="D3027" s="48" t="s">
        <x:v>793</x:v>
      </x:c>
      <x:c r="E3027" s="47" t="s"/>
      <x:c r="H3027" s="47" t="s"/>
      <x:c r="K3027" s="49">
        <x:f>SUM(K3025:K3026)</x:f>
      </x:c>
    </x:row>
    <x:row r="3029" spans="1:27" customFormat="1" ht="45" customHeight="1">
      <x:c r="A3029" s="37" t="s">
        <x:v>1899</x:v>
      </x:c>
      <x:c r="B3029" s="37" t="s">
        <x:v>380</x:v>
      </x:c>
      <x:c r="C3029" s="38" t="s">
        <x:v>67</x:v>
      </x:c>
      <x:c r="D3029" s="39" t="s">
        <x:v>381</x:v>
      </x:c>
      <x:c r="E3029" s="38" t="s"/>
      <x:c r="F3029" s="38" t="s"/>
      <x:c r="G3029" s="38" t="s"/>
      <x:c r="H3029" s="40" t="s">
        <x:v>767</x:v>
      </x:c>
      <x:c r="I3029" s="41" t="n">
        <x:v>1</x:v>
      </x:c>
      <x:c r="J3029" s="42" t="s"/>
      <x:c r="K3029" s="43">
        <x:f>ROUND(K3040,2)</x:f>
      </x:c>
      <x:c r="L3029" s="39" t="s">
        <x:v>1900</x:v>
      </x:c>
      <x:c r="M3029" s="38" t="s"/>
      <x:c r="N3029" s="38" t="s"/>
      <x:c r="O3029" s="38" t="s"/>
      <x:c r="P3029" s="38" t="s"/>
      <x:c r="Q3029" s="38" t="s"/>
      <x:c r="R3029" s="38" t="s"/>
      <x:c r="S3029" s="38" t="s"/>
      <x:c r="T3029" s="38" t="s"/>
      <x:c r="U3029" s="38" t="s"/>
      <x:c r="V3029" s="38" t="s"/>
      <x:c r="W3029" s="38" t="s"/>
      <x:c r="X3029" s="38" t="s"/>
      <x:c r="Y3029" s="38" t="s"/>
      <x:c r="Z3029" s="38" t="s"/>
      <x:c r="AA3029" s="38" t="s"/>
    </x:row>
    <x:row r="3030" spans="1:27">
      <x:c r="B3030" s="14" t="s">
        <x:v>769</x:v>
      </x:c>
    </x:row>
    <x:row r="3031" spans="1:27">
      <x:c r="B3031" s="0" t="s">
        <x:v>1053</x:v>
      </x:c>
      <x:c r="C3031" s="0" t="s">
        <x:v>771</x:v>
      </x:c>
      <x:c r="D3031" s="0" t="s">
        <x:v>1054</x:v>
      </x:c>
      <x:c r="E3031" s="44" t="n">
        <x:v>0.5</x:v>
      </x:c>
      <x:c r="F3031" s="0" t="s">
        <x:v>773</x:v>
      </x:c>
      <x:c r="G3031" s="0" t="s">
        <x:v>774</x:v>
      </x:c>
      <x:c r="H3031" s="45" t="n">
        <x:v>33.46</x:v>
      </x:c>
      <x:c r="I3031" s="0" t="s">
        <x:v>775</x:v>
      </x:c>
      <x:c r="J3031" s="46">
        <x:f>ROUND(E3031/I3029* H3031,5)</x:f>
      </x:c>
      <x:c r="K3031" s="47" t="s"/>
    </x:row>
    <x:row r="3032" spans="1:27">
      <x:c r="D3032" s="48" t="s">
        <x:v>776</x:v>
      </x:c>
      <x:c r="E3032" s="47" t="s"/>
      <x:c r="H3032" s="47" t="s"/>
      <x:c r="K3032" s="45">
        <x:f>SUM(J3031:J3031)</x:f>
      </x:c>
    </x:row>
    <x:row r="3033" spans="1:27">
      <x:c r="B3033" s="14" t="s">
        <x:v>781</x:v>
      </x:c>
      <x:c r="E3033" s="47" t="s"/>
      <x:c r="H3033" s="47" t="s"/>
      <x:c r="K3033" s="47" t="s"/>
    </x:row>
    <x:row r="3034" spans="1:27">
      <x:c r="B3034" s="0" t="s">
        <x:v>1901</x:v>
      </x:c>
      <x:c r="C3034" s="0" t="s">
        <x:v>67</x:v>
      </x:c>
      <x:c r="D3034" s="0" t="s">
        <x:v>1902</x:v>
      </x:c>
      <x:c r="E3034" s="44" t="n">
        <x:v>1</x:v>
      </x:c>
      <x:c r="G3034" s="0" t="s">
        <x:v>774</x:v>
      </x:c>
      <x:c r="H3034" s="45" t="n">
        <x:v>293</x:v>
      </x:c>
      <x:c r="I3034" s="0" t="s">
        <x:v>775</x:v>
      </x:c>
      <x:c r="J3034" s="46">
        <x:f>ROUND(E3034* H3034,5)</x:f>
      </x:c>
      <x:c r="K3034" s="47" t="s"/>
    </x:row>
    <x:row r="3035" spans="1:27">
      <x:c r="D3035" s="48" t="s">
        <x:v>789</x:v>
      </x:c>
      <x:c r="E3035" s="47" t="s"/>
      <x:c r="H3035" s="47" t="s"/>
      <x:c r="K3035" s="45">
        <x:f>SUM(J3034:J3034)</x:f>
      </x:c>
    </x:row>
    <x:row r="3036" spans="1:27">
      <x:c r="E3036" s="47" t="s"/>
      <x:c r="H3036" s="47" t="s"/>
      <x:c r="K3036" s="47" t="s"/>
    </x:row>
    <x:row r="3037" spans="1:27">
      <x:c r="D3037" s="48" t="s">
        <x:v>791</x:v>
      </x:c>
      <x:c r="E3037" s="47" t="s"/>
      <x:c r="H3037" s="47" t="n">
        <x:v>1.5</x:v>
      </x:c>
      <x:c r="I3037" s="0" t="s">
        <x:v>792</x:v>
      </x:c>
      <x:c r="J3037" s="0">
        <x:f>ROUND(H3037/100*K3032,5)</x:f>
      </x:c>
      <x:c r="K3037" s="47" t="s"/>
    </x:row>
    <x:row r="3038" spans="1:27">
      <x:c r="D3038" s="48" t="s">
        <x:v>790</x:v>
      </x:c>
      <x:c r="E3038" s="47" t="s"/>
      <x:c r="H3038" s="47" t="s"/>
      <x:c r="K3038" s="49">
        <x:f>SUM(J3030:J3037)</x:f>
      </x:c>
    </x:row>
    <x:row r="3039" spans="1:27">
      <x:c r="D3039" s="48" t="s">
        <x:v>882</x:v>
      </x:c>
      <x:c r="E3039" s="47" t="s"/>
      <x:c r="H3039" s="47" t="n">
        <x:v>3</x:v>
      </x:c>
      <x:c r="I3039" s="0" t="s">
        <x:v>792</x:v>
      </x:c>
      <x:c r="K3039" s="45">
        <x:f>ROUND(H3039/100*K3038,5)</x:f>
      </x:c>
    </x:row>
    <x:row r="3040" spans="1:27">
      <x:c r="D3040" s="48" t="s">
        <x:v>793</x:v>
      </x:c>
      <x:c r="E3040" s="47" t="s"/>
      <x:c r="H3040" s="47" t="s"/>
      <x:c r="K3040" s="49">
        <x:f>SUM(K3038:K3039)</x:f>
      </x:c>
    </x:row>
    <x:row r="3042" spans="1:27" customFormat="1" ht="45" customHeight="1">
      <x:c r="A3042" s="37" t="s">
        <x:v>1903</x:v>
      </x:c>
      <x:c r="B3042" s="37" t="s">
        <x:v>412</x:v>
      </x:c>
      <x:c r="C3042" s="38" t="s">
        <x:v>67</x:v>
      </x:c>
      <x:c r="D3042" s="39" t="s">
        <x:v>413</x:v>
      </x:c>
      <x:c r="E3042" s="38" t="s"/>
      <x:c r="F3042" s="38" t="s"/>
      <x:c r="G3042" s="38" t="s"/>
      <x:c r="H3042" s="40" t="s">
        <x:v>767</x:v>
      </x:c>
      <x:c r="I3042" s="41" t="n">
        <x:v>1</x:v>
      </x:c>
      <x:c r="J3042" s="42" t="s"/>
      <x:c r="K3042" s="43">
        <x:f>ROUND(K3054,2)</x:f>
      </x:c>
      <x:c r="L3042" s="39" t="s">
        <x:v>1904</x:v>
      </x:c>
      <x:c r="M3042" s="38" t="s"/>
      <x:c r="N3042" s="38" t="s"/>
      <x:c r="O3042" s="38" t="s"/>
      <x:c r="P3042" s="38" t="s"/>
      <x:c r="Q3042" s="38" t="s"/>
      <x:c r="R3042" s="38" t="s"/>
      <x:c r="S3042" s="38" t="s"/>
      <x:c r="T3042" s="38" t="s"/>
      <x:c r="U3042" s="38" t="s"/>
      <x:c r="V3042" s="38" t="s"/>
      <x:c r="W3042" s="38" t="s"/>
      <x:c r="X3042" s="38" t="s"/>
      <x:c r="Y3042" s="38" t="s"/>
      <x:c r="Z3042" s="38" t="s"/>
      <x:c r="AA3042" s="38" t="s"/>
    </x:row>
    <x:row r="3043" spans="1:27">
      <x:c r="B3043" s="14" t="s">
        <x:v>769</x:v>
      </x:c>
    </x:row>
    <x:row r="3044" spans="1:27">
      <x:c r="B3044" s="0" t="s">
        <x:v>1053</x:v>
      </x:c>
      <x:c r="C3044" s="0" t="s">
        <x:v>771</x:v>
      </x:c>
      <x:c r="D3044" s="0" t="s">
        <x:v>1054</x:v>
      </x:c>
      <x:c r="E3044" s="44" t="n">
        <x:v>0.6</x:v>
      </x:c>
      <x:c r="F3044" s="0" t="s">
        <x:v>773</x:v>
      </x:c>
      <x:c r="G3044" s="0" t="s">
        <x:v>774</x:v>
      </x:c>
      <x:c r="H3044" s="45" t="n">
        <x:v>33.46</x:v>
      </x:c>
      <x:c r="I3044" s="0" t="s">
        <x:v>775</x:v>
      </x:c>
      <x:c r="J3044" s="46">
        <x:f>ROUND(E3044/I3042* H3044,5)</x:f>
      </x:c>
      <x:c r="K3044" s="47" t="s"/>
    </x:row>
    <x:row r="3045" spans="1:27">
      <x:c r="B3045" s="0" t="s">
        <x:v>1375</x:v>
      </x:c>
      <x:c r="C3045" s="0" t="s">
        <x:v>771</x:v>
      </x:c>
      <x:c r="D3045" s="0" t="s">
        <x:v>1079</x:v>
      </x:c>
      <x:c r="E3045" s="44" t="n">
        <x:v>0.6</x:v>
      </x:c>
      <x:c r="F3045" s="0" t="s">
        <x:v>773</x:v>
      </x:c>
      <x:c r="G3045" s="0" t="s">
        <x:v>774</x:v>
      </x:c>
      <x:c r="H3045" s="45" t="n">
        <x:v>28.4</x:v>
      </x:c>
      <x:c r="I3045" s="0" t="s">
        <x:v>775</x:v>
      </x:c>
      <x:c r="J3045" s="46">
        <x:f>ROUND(E3045/I3042* H3045,5)</x:f>
      </x:c>
      <x:c r="K3045" s="47" t="s"/>
    </x:row>
    <x:row r="3046" spans="1:27">
      <x:c r="D3046" s="48" t="s">
        <x:v>776</x:v>
      </x:c>
      <x:c r="E3046" s="47" t="s"/>
      <x:c r="H3046" s="47" t="s"/>
      <x:c r="K3046" s="45">
        <x:f>SUM(J3044:J3045)</x:f>
      </x:c>
    </x:row>
    <x:row r="3047" spans="1:27">
      <x:c r="B3047" s="14" t="s">
        <x:v>781</x:v>
      </x:c>
      <x:c r="E3047" s="47" t="s"/>
      <x:c r="H3047" s="47" t="s"/>
      <x:c r="K3047" s="47" t="s"/>
    </x:row>
    <x:row r="3048" spans="1:27">
      <x:c r="B3048" s="0" t="s">
        <x:v>1905</x:v>
      </x:c>
      <x:c r="C3048" s="0" t="s">
        <x:v>67</x:v>
      </x:c>
      <x:c r="D3048" s="0" t="s">
        <x:v>1906</x:v>
      </x:c>
      <x:c r="E3048" s="44" t="n">
        <x:v>1</x:v>
      </x:c>
      <x:c r="G3048" s="0" t="s">
        <x:v>774</x:v>
      </x:c>
      <x:c r="H3048" s="45" t="n">
        <x:v>45.84</x:v>
      </x:c>
      <x:c r="I3048" s="0" t="s">
        <x:v>775</x:v>
      </x:c>
      <x:c r="J3048" s="46">
        <x:f>ROUND(E3048* H3048,5)</x:f>
      </x:c>
      <x:c r="K3048" s="47" t="s"/>
    </x:row>
    <x:row r="3049" spans="1:27">
      <x:c r="D3049" s="48" t="s">
        <x:v>789</x:v>
      </x:c>
      <x:c r="E3049" s="47" t="s"/>
      <x:c r="H3049" s="47" t="s"/>
      <x:c r="K3049" s="45">
        <x:f>SUM(J3048:J3048)</x:f>
      </x:c>
    </x:row>
    <x:row r="3050" spans="1:27">
      <x:c r="E3050" s="47" t="s"/>
      <x:c r="H3050" s="47" t="s"/>
      <x:c r="K3050" s="47" t="s"/>
    </x:row>
    <x:row r="3051" spans="1:27">
      <x:c r="D3051" s="48" t="s">
        <x:v>791</x:v>
      </x:c>
      <x:c r="E3051" s="47" t="s"/>
      <x:c r="H3051" s="47" t="n">
        <x:v>1.5</x:v>
      </x:c>
      <x:c r="I3051" s="0" t="s">
        <x:v>792</x:v>
      </x:c>
      <x:c r="J3051" s="0">
        <x:f>ROUND(H3051/100*K3046,5)</x:f>
      </x:c>
      <x:c r="K3051" s="47" t="s"/>
    </x:row>
    <x:row r="3052" spans="1:27">
      <x:c r="D3052" s="48" t="s">
        <x:v>790</x:v>
      </x:c>
      <x:c r="E3052" s="47" t="s"/>
      <x:c r="H3052" s="47" t="s"/>
      <x:c r="K3052" s="49">
        <x:f>SUM(J3043:J3051)</x:f>
      </x:c>
    </x:row>
    <x:row r="3053" spans="1:27">
      <x:c r="D3053" s="48" t="s">
        <x:v>882</x:v>
      </x:c>
      <x:c r="E3053" s="47" t="s"/>
      <x:c r="H3053" s="47" t="n">
        <x:v>3</x:v>
      </x:c>
      <x:c r="I3053" s="0" t="s">
        <x:v>792</x:v>
      </x:c>
      <x:c r="K3053" s="45">
        <x:f>ROUND(H3053/100*K3052,5)</x:f>
      </x:c>
    </x:row>
    <x:row r="3054" spans="1:27">
      <x:c r="D3054" s="48" t="s">
        <x:v>793</x:v>
      </x:c>
      <x:c r="E3054" s="47" t="s"/>
      <x:c r="H3054" s="47" t="s"/>
      <x:c r="K3054" s="49">
        <x:f>SUM(K3052:K3053)</x:f>
      </x:c>
    </x:row>
    <x:row r="3056" spans="1:27" customFormat="1" ht="45" customHeight="1">
      <x:c r="A3056" s="37" t="s">
        <x:v>1907</x:v>
      </x:c>
      <x:c r="B3056" s="37" t="s">
        <x:v>607</x:v>
      </x:c>
      <x:c r="C3056" s="38" t="s">
        <x:v>67</x:v>
      </x:c>
      <x:c r="D3056" s="39" t="s">
        <x:v>608</x:v>
      </x:c>
      <x:c r="E3056" s="38" t="s"/>
      <x:c r="F3056" s="38" t="s"/>
      <x:c r="G3056" s="38" t="s"/>
      <x:c r="H3056" s="40" t="s">
        <x:v>767</x:v>
      </x:c>
      <x:c r="I3056" s="41" t="n">
        <x:v>1</x:v>
      </x:c>
      <x:c r="J3056" s="42" t="s"/>
      <x:c r="K3056" s="43">
        <x:f>ROUND(K3068,2)</x:f>
      </x:c>
      <x:c r="L3056" s="39" t="s">
        <x:v>1908</x:v>
      </x:c>
      <x:c r="M3056" s="38" t="s"/>
      <x:c r="N3056" s="38" t="s"/>
      <x:c r="O3056" s="38" t="s"/>
      <x:c r="P3056" s="38" t="s"/>
      <x:c r="Q3056" s="38" t="s"/>
      <x:c r="R3056" s="38" t="s"/>
      <x:c r="S3056" s="38" t="s"/>
      <x:c r="T3056" s="38" t="s"/>
      <x:c r="U3056" s="38" t="s"/>
      <x:c r="V3056" s="38" t="s"/>
      <x:c r="W3056" s="38" t="s"/>
      <x:c r="X3056" s="38" t="s"/>
      <x:c r="Y3056" s="38" t="s"/>
      <x:c r="Z3056" s="38" t="s"/>
      <x:c r="AA3056" s="38" t="s"/>
    </x:row>
    <x:row r="3057" spans="1:27">
      <x:c r="B3057" s="14" t="s">
        <x:v>769</x:v>
      </x:c>
    </x:row>
    <x:row r="3058" spans="1:27">
      <x:c r="B3058" s="0" t="s">
        <x:v>1375</x:v>
      </x:c>
      <x:c r="C3058" s="0" t="s">
        <x:v>771</x:v>
      </x:c>
      <x:c r="D3058" s="0" t="s">
        <x:v>1079</x:v>
      </x:c>
      <x:c r="E3058" s="44" t="n">
        <x:v>0.6</x:v>
      </x:c>
      <x:c r="F3058" s="0" t="s">
        <x:v>773</x:v>
      </x:c>
      <x:c r="G3058" s="0" t="s">
        <x:v>774</x:v>
      </x:c>
      <x:c r="H3058" s="45" t="n">
        <x:v>28.4</x:v>
      </x:c>
      <x:c r="I3058" s="0" t="s">
        <x:v>775</x:v>
      </x:c>
      <x:c r="J3058" s="46">
        <x:f>ROUND(E3058/I3056* H3058,5)</x:f>
      </x:c>
      <x:c r="K3058" s="47" t="s"/>
    </x:row>
    <x:row r="3059" spans="1:27">
      <x:c r="B3059" s="0" t="s">
        <x:v>1053</x:v>
      </x:c>
      <x:c r="C3059" s="0" t="s">
        <x:v>771</x:v>
      </x:c>
      <x:c r="D3059" s="0" t="s">
        <x:v>1054</x:v>
      </x:c>
      <x:c r="E3059" s="44" t="n">
        <x:v>0.6</x:v>
      </x:c>
      <x:c r="F3059" s="0" t="s">
        <x:v>773</x:v>
      </x:c>
      <x:c r="G3059" s="0" t="s">
        <x:v>774</x:v>
      </x:c>
      <x:c r="H3059" s="45" t="n">
        <x:v>33.46</x:v>
      </x:c>
      <x:c r="I3059" s="0" t="s">
        <x:v>775</x:v>
      </x:c>
      <x:c r="J3059" s="46">
        <x:f>ROUND(E3059/I3056* H3059,5)</x:f>
      </x:c>
      <x:c r="K3059" s="47" t="s"/>
    </x:row>
    <x:row r="3060" spans="1:27">
      <x:c r="D3060" s="48" t="s">
        <x:v>776</x:v>
      </x:c>
      <x:c r="E3060" s="47" t="s"/>
      <x:c r="H3060" s="47" t="s"/>
      <x:c r="K3060" s="45">
        <x:f>SUM(J3058:J3059)</x:f>
      </x:c>
    </x:row>
    <x:row r="3061" spans="1:27">
      <x:c r="B3061" s="14" t="s">
        <x:v>781</x:v>
      </x:c>
      <x:c r="E3061" s="47" t="s"/>
      <x:c r="H3061" s="47" t="s"/>
      <x:c r="K3061" s="47" t="s"/>
    </x:row>
    <x:row r="3062" spans="1:27">
      <x:c r="B3062" s="0" t="s">
        <x:v>1909</x:v>
      </x:c>
      <x:c r="C3062" s="0" t="s">
        <x:v>67</x:v>
      </x:c>
      <x:c r="D3062" s="0" t="s">
        <x:v>1910</x:v>
      </x:c>
      <x:c r="E3062" s="44" t="n">
        <x:v>1</x:v>
      </x:c>
      <x:c r="G3062" s="0" t="s">
        <x:v>774</x:v>
      </x:c>
      <x:c r="H3062" s="45" t="n">
        <x:v>125.25</x:v>
      </x:c>
      <x:c r="I3062" s="0" t="s">
        <x:v>775</x:v>
      </x:c>
      <x:c r="J3062" s="46">
        <x:f>ROUND(E3062* H3062,5)</x:f>
      </x:c>
      <x:c r="K3062" s="47" t="s"/>
    </x:row>
    <x:row r="3063" spans="1:27">
      <x:c r="D3063" s="48" t="s">
        <x:v>789</x:v>
      </x:c>
      <x:c r="E3063" s="47" t="s"/>
      <x:c r="H3063" s="47" t="s"/>
      <x:c r="K3063" s="45">
        <x:f>SUM(J3062:J3062)</x:f>
      </x:c>
    </x:row>
    <x:row r="3064" spans="1:27">
      <x:c r="E3064" s="47" t="s"/>
      <x:c r="H3064" s="47" t="s"/>
      <x:c r="K3064" s="47" t="s"/>
    </x:row>
    <x:row r="3065" spans="1:27">
      <x:c r="D3065" s="48" t="s">
        <x:v>791</x:v>
      </x:c>
      <x:c r="E3065" s="47" t="s"/>
      <x:c r="H3065" s="47" t="n">
        <x:v>1.5</x:v>
      </x:c>
      <x:c r="I3065" s="0" t="s">
        <x:v>792</x:v>
      </x:c>
      <x:c r="J3065" s="0">
        <x:f>ROUND(H3065/100*K3060,5)</x:f>
      </x:c>
      <x:c r="K3065" s="47" t="s"/>
    </x:row>
    <x:row r="3066" spans="1:27">
      <x:c r="D3066" s="48" t="s">
        <x:v>790</x:v>
      </x:c>
      <x:c r="E3066" s="47" t="s"/>
      <x:c r="H3066" s="47" t="s"/>
      <x:c r="K3066" s="49">
        <x:f>SUM(J3057:J3065)</x:f>
      </x:c>
    </x:row>
    <x:row r="3067" spans="1:27">
      <x:c r="D3067" s="48" t="s">
        <x:v>882</x:v>
      </x:c>
      <x:c r="E3067" s="47" t="s"/>
      <x:c r="H3067" s="47" t="n">
        <x:v>3</x:v>
      </x:c>
      <x:c r="I3067" s="0" t="s">
        <x:v>792</x:v>
      </x:c>
      <x:c r="K3067" s="45">
        <x:f>ROUND(H3067/100*K3066,5)</x:f>
      </x:c>
    </x:row>
    <x:row r="3068" spans="1:27">
      <x:c r="D3068" s="48" t="s">
        <x:v>793</x:v>
      </x:c>
      <x:c r="E3068" s="47" t="s"/>
      <x:c r="H3068" s="47" t="s"/>
      <x:c r="K3068" s="49">
        <x:f>SUM(K3066:K3067)</x:f>
      </x:c>
    </x:row>
    <x:row r="3070" spans="1:27" customFormat="1" ht="45" customHeight="1">
      <x:c r="A3070" s="37" t="s">
        <x:v>1911</x:v>
      </x:c>
      <x:c r="B3070" s="37" t="s">
        <x:v>382</x:v>
      </x:c>
      <x:c r="C3070" s="38" t="s">
        <x:v>48</x:v>
      </x:c>
      <x:c r="D3070" s="39" t="s">
        <x:v>383</x:v>
      </x:c>
      <x:c r="E3070" s="38" t="s"/>
      <x:c r="F3070" s="38" t="s"/>
      <x:c r="G3070" s="38" t="s"/>
      <x:c r="H3070" s="40" t="s">
        <x:v>767</x:v>
      </x:c>
      <x:c r="I3070" s="41" t="n">
        <x:v>1</x:v>
      </x:c>
      <x:c r="J3070" s="42" t="s"/>
      <x:c r="K3070" s="43">
        <x:f>ROUND(K3082,2)</x:f>
      </x:c>
      <x:c r="L3070" s="39" t="s">
        <x:v>383</x:v>
      </x:c>
      <x:c r="M3070" s="38" t="s"/>
      <x:c r="N3070" s="38" t="s"/>
      <x:c r="O3070" s="38" t="s"/>
      <x:c r="P3070" s="38" t="s"/>
      <x:c r="Q3070" s="38" t="s"/>
      <x:c r="R3070" s="38" t="s"/>
      <x:c r="S3070" s="38" t="s"/>
      <x:c r="T3070" s="38" t="s"/>
      <x:c r="U3070" s="38" t="s"/>
      <x:c r="V3070" s="38" t="s"/>
      <x:c r="W3070" s="38" t="s"/>
      <x:c r="X3070" s="38" t="s"/>
      <x:c r="Y3070" s="38" t="s"/>
      <x:c r="Z3070" s="38" t="s"/>
      <x:c r="AA3070" s="38" t="s"/>
    </x:row>
    <x:row r="3071" spans="1:27">
      <x:c r="B3071" s="14" t="s">
        <x:v>769</x:v>
      </x:c>
    </x:row>
    <x:row r="3072" spans="1:27">
      <x:c r="B3072" s="0" t="s">
        <x:v>1756</x:v>
      </x:c>
      <x:c r="C3072" s="0" t="s">
        <x:v>771</x:v>
      </x:c>
      <x:c r="D3072" s="0" t="s">
        <x:v>1757</x:v>
      </x:c>
      <x:c r="E3072" s="44" t="n">
        <x:v>0.1</x:v>
      </x:c>
      <x:c r="F3072" s="0" t="s">
        <x:v>773</x:v>
      </x:c>
      <x:c r="G3072" s="0" t="s">
        <x:v>774</x:v>
      </x:c>
      <x:c r="H3072" s="45" t="n">
        <x:v>35.48</x:v>
      </x:c>
      <x:c r="I3072" s="0" t="s">
        <x:v>775</x:v>
      </x:c>
      <x:c r="J3072" s="46">
        <x:f>ROUND(E3072/I3070* H3072,5)</x:f>
      </x:c>
      <x:c r="K3072" s="47" t="s"/>
    </x:row>
    <x:row r="3073" spans="1:27">
      <x:c r="B3073" s="0" t="s">
        <x:v>1758</x:v>
      </x:c>
      <x:c r="C3073" s="0" t="s">
        <x:v>771</x:v>
      </x:c>
      <x:c r="D3073" s="0" t="s">
        <x:v>1759</x:v>
      </x:c>
      <x:c r="E3073" s="44" t="n">
        <x:v>0.1</x:v>
      </x:c>
      <x:c r="F3073" s="0" t="s">
        <x:v>773</x:v>
      </x:c>
      <x:c r="G3073" s="0" t="s">
        <x:v>774</x:v>
      </x:c>
      <x:c r="H3073" s="45" t="n">
        <x:v>30.43</x:v>
      </x:c>
      <x:c r="I3073" s="0" t="s">
        <x:v>775</x:v>
      </x:c>
      <x:c r="J3073" s="46">
        <x:f>ROUND(E3073/I3070* H3073,5)</x:f>
      </x:c>
      <x:c r="K3073" s="47" t="s"/>
    </x:row>
    <x:row r="3074" spans="1:27">
      <x:c r="D3074" s="48" t="s">
        <x:v>776</x:v>
      </x:c>
      <x:c r="E3074" s="47" t="s"/>
      <x:c r="H3074" s="47" t="s"/>
      <x:c r="K3074" s="45">
        <x:f>SUM(J3072:J3073)</x:f>
      </x:c>
    </x:row>
    <x:row r="3075" spans="1:27">
      <x:c r="B3075" s="14" t="s">
        <x:v>781</x:v>
      </x:c>
      <x:c r="E3075" s="47" t="s"/>
      <x:c r="H3075" s="47" t="s"/>
      <x:c r="K3075" s="47" t="s"/>
    </x:row>
    <x:row r="3076" spans="1:27">
      <x:c r="B3076" s="0" t="s">
        <x:v>1912</x:v>
      </x:c>
      <x:c r="C3076" s="0" t="s">
        <x:v>48</x:v>
      </x:c>
      <x:c r="D3076" s="0" t="s">
        <x:v>383</x:v>
      </x:c>
      <x:c r="E3076" s="44" t="n">
        <x:v>1</x:v>
      </x:c>
      <x:c r="G3076" s="0" t="s">
        <x:v>774</x:v>
      </x:c>
      <x:c r="H3076" s="45" t="n">
        <x:v>22</x:v>
      </x:c>
      <x:c r="I3076" s="0" t="s">
        <x:v>775</x:v>
      </x:c>
      <x:c r="J3076" s="46">
        <x:f>ROUND(E3076* H3076,5)</x:f>
      </x:c>
      <x:c r="K3076" s="47" t="s"/>
    </x:row>
    <x:row r="3077" spans="1:27">
      <x:c r="D3077" s="48" t="s">
        <x:v>789</x:v>
      </x:c>
      <x:c r="E3077" s="47" t="s"/>
      <x:c r="H3077" s="47" t="s"/>
      <x:c r="K3077" s="45">
        <x:f>SUM(J3076:J3076)</x:f>
      </x:c>
    </x:row>
    <x:row r="3078" spans="1:27">
      <x:c r="E3078" s="47" t="s"/>
      <x:c r="H3078" s="47" t="s"/>
      <x:c r="K3078" s="47" t="s"/>
    </x:row>
    <x:row r="3079" spans="1:27">
      <x:c r="D3079" s="48" t="s">
        <x:v>791</x:v>
      </x:c>
      <x:c r="E3079" s="47" t="s"/>
      <x:c r="H3079" s="47" t="n">
        <x:v>1.5</x:v>
      </x:c>
      <x:c r="I3079" s="0" t="s">
        <x:v>792</x:v>
      </x:c>
      <x:c r="J3079" s="0">
        <x:f>ROUND(H3079/100*K3074,5)</x:f>
      </x:c>
      <x:c r="K3079" s="47" t="s"/>
    </x:row>
    <x:row r="3080" spans="1:27">
      <x:c r="D3080" s="48" t="s">
        <x:v>790</x:v>
      </x:c>
      <x:c r="E3080" s="47" t="s"/>
      <x:c r="H3080" s="47" t="s"/>
      <x:c r="K3080" s="49">
        <x:f>SUM(J3071:J3079)</x:f>
      </x:c>
    </x:row>
    <x:row r="3081" spans="1:27">
      <x:c r="D3081" s="48" t="s">
        <x:v>882</x:v>
      </x:c>
      <x:c r="E3081" s="47" t="s"/>
      <x:c r="H3081" s="47" t="n">
        <x:v>3</x:v>
      </x:c>
      <x:c r="I3081" s="0" t="s">
        <x:v>792</x:v>
      </x:c>
      <x:c r="K3081" s="45">
        <x:f>ROUND(H3081/100*K3080,5)</x:f>
      </x:c>
    </x:row>
    <x:row r="3082" spans="1:27">
      <x:c r="D3082" s="48" t="s">
        <x:v>793</x:v>
      </x:c>
      <x:c r="E3082" s="47" t="s"/>
      <x:c r="H3082" s="47" t="s"/>
      <x:c r="K3082" s="49">
        <x:f>SUM(K3080:K3081)</x:f>
      </x:c>
    </x:row>
    <x:row r="3084" spans="1:27" customFormat="1" ht="45" customHeight="1">
      <x:c r="A3084" s="37" t="s">
        <x:v>1913</x:v>
      </x:c>
      <x:c r="B3084" s="37" t="s">
        <x:v>229</x:v>
      </x:c>
      <x:c r="C3084" s="38" t="s">
        <x:v>18</x:v>
      </x:c>
      <x:c r="D3084" s="39" t="s">
        <x:v>230</x:v>
      </x:c>
      <x:c r="E3084" s="38" t="s"/>
      <x:c r="F3084" s="38" t="s"/>
      <x:c r="G3084" s="38" t="s"/>
      <x:c r="H3084" s="40" t="s">
        <x:v>767</x:v>
      </x:c>
      <x:c r="I3084" s="41" t="n">
        <x:v>1</x:v>
      </x:c>
      <x:c r="J3084" s="42" t="s"/>
      <x:c r="K3084" s="43">
        <x:f>ROUND(K3097,2)</x:f>
      </x:c>
      <x:c r="L3084" s="39" t="s">
        <x:v>1914</x:v>
      </x:c>
      <x:c r="M3084" s="38" t="s"/>
      <x:c r="N3084" s="38" t="s"/>
      <x:c r="O3084" s="38" t="s"/>
      <x:c r="P3084" s="38" t="s"/>
      <x:c r="Q3084" s="38" t="s"/>
      <x:c r="R3084" s="38" t="s"/>
      <x:c r="S3084" s="38" t="s"/>
      <x:c r="T3084" s="38" t="s"/>
      <x:c r="U3084" s="38" t="s"/>
      <x:c r="V3084" s="38" t="s"/>
      <x:c r="W3084" s="38" t="s"/>
      <x:c r="X3084" s="38" t="s"/>
      <x:c r="Y3084" s="38" t="s"/>
      <x:c r="Z3084" s="38" t="s"/>
      <x:c r="AA3084" s="38" t="s"/>
    </x:row>
    <x:row r="3085" spans="1:27">
      <x:c r="B3085" s="14" t="s">
        <x:v>769</x:v>
      </x:c>
    </x:row>
    <x:row r="3086" spans="1:27">
      <x:c r="B3086" s="0" t="s">
        <x:v>1053</x:v>
      </x:c>
      <x:c r="C3086" s="0" t="s">
        <x:v>771</x:v>
      </x:c>
      <x:c r="D3086" s="0" t="s">
        <x:v>1054</x:v>
      </x:c>
      <x:c r="E3086" s="44" t="n">
        <x:v>0.1025</x:v>
      </x:c>
      <x:c r="F3086" s="0" t="s">
        <x:v>773</x:v>
      </x:c>
      <x:c r="G3086" s="0" t="s">
        <x:v>774</x:v>
      </x:c>
      <x:c r="H3086" s="45" t="n">
        <x:v>33.46</x:v>
      </x:c>
      <x:c r="I3086" s="0" t="s">
        <x:v>775</x:v>
      </x:c>
      <x:c r="J3086" s="46">
        <x:f>ROUND(E3086/I3084* H3086,5)</x:f>
      </x:c>
      <x:c r="K3086" s="47" t="s"/>
    </x:row>
    <x:row r="3087" spans="1:27">
      <x:c r="B3087" s="0" t="s">
        <x:v>1375</x:v>
      </x:c>
      <x:c r="C3087" s="0" t="s">
        <x:v>771</x:v>
      </x:c>
      <x:c r="D3087" s="0" t="s">
        <x:v>1079</x:v>
      </x:c>
      <x:c r="E3087" s="44" t="n">
        <x:v>0.1025</x:v>
      </x:c>
      <x:c r="F3087" s="0" t="s">
        <x:v>773</x:v>
      </x:c>
      <x:c r="G3087" s="0" t="s">
        <x:v>774</x:v>
      </x:c>
      <x:c r="H3087" s="45" t="n">
        <x:v>28.4</x:v>
      </x:c>
      <x:c r="I3087" s="0" t="s">
        <x:v>775</x:v>
      </x:c>
      <x:c r="J3087" s="46">
        <x:f>ROUND(E3087/I3084* H3087,5)</x:f>
      </x:c>
      <x:c r="K3087" s="47" t="s"/>
    </x:row>
    <x:row r="3088" spans="1:27">
      <x:c r="D3088" s="48" t="s">
        <x:v>776</x:v>
      </x:c>
      <x:c r="E3088" s="47" t="s"/>
      <x:c r="H3088" s="47" t="s"/>
      <x:c r="K3088" s="45">
        <x:f>SUM(J3086:J3087)</x:f>
      </x:c>
    </x:row>
    <x:row r="3089" spans="1:27">
      <x:c r="B3089" s="14" t="s">
        <x:v>781</x:v>
      </x:c>
      <x:c r="E3089" s="47" t="s"/>
      <x:c r="H3089" s="47" t="s"/>
      <x:c r="K3089" s="47" t="s"/>
    </x:row>
    <x:row r="3090" spans="1:27">
      <x:c r="B3090" s="0" t="s">
        <x:v>1915</x:v>
      </x:c>
      <x:c r="C3090" s="0" t="s">
        <x:v>18</x:v>
      </x:c>
      <x:c r="D3090" s="0" t="s">
        <x:v>1916</x:v>
      </x:c>
      <x:c r="E3090" s="44" t="n">
        <x:v>1.02</x:v>
      </x:c>
      <x:c r="G3090" s="0" t="s">
        <x:v>774</x:v>
      </x:c>
      <x:c r="H3090" s="45" t="n">
        <x:v>0.93</x:v>
      </x:c>
      <x:c r="I3090" s="0" t="s">
        <x:v>775</x:v>
      </x:c>
      <x:c r="J3090" s="46">
        <x:f>ROUND(E3090* H3090,5)</x:f>
      </x:c>
      <x:c r="K3090" s="47" t="s"/>
    </x:row>
    <x:row r="3091" spans="1:27">
      <x:c r="B3091" s="0" t="s">
        <x:v>1917</x:v>
      </x:c>
      <x:c r="C3091" s="0" t="s">
        <x:v>67</x:v>
      </x:c>
      <x:c r="D3091" s="0" t="s">
        <x:v>1918</x:v>
      </x:c>
      <x:c r="E3091" s="44" t="n">
        <x:v>0.3</x:v>
      </x:c>
      <x:c r="G3091" s="0" t="s">
        <x:v>774</x:v>
      </x:c>
      <x:c r="H3091" s="45" t="n">
        <x:v>3.6</x:v>
      </x:c>
      <x:c r="I3091" s="0" t="s">
        <x:v>775</x:v>
      </x:c>
      <x:c r="J3091" s="46">
        <x:f>ROUND(E3091* H3091,5)</x:f>
      </x:c>
      <x:c r="K3091" s="47" t="s"/>
    </x:row>
    <x:row r="3092" spans="1:27">
      <x:c r="D3092" s="48" t="s">
        <x:v>789</x:v>
      </x:c>
      <x:c r="E3092" s="47" t="s"/>
      <x:c r="H3092" s="47" t="s"/>
      <x:c r="K3092" s="45">
        <x:f>SUM(J3090:J3091)</x:f>
      </x:c>
    </x:row>
    <x:row r="3093" spans="1:27">
      <x:c r="E3093" s="47" t="s"/>
      <x:c r="H3093" s="47" t="s"/>
      <x:c r="K3093" s="47" t="s"/>
    </x:row>
    <x:row r="3094" spans="1:27">
      <x:c r="D3094" s="48" t="s">
        <x:v>791</x:v>
      </x:c>
      <x:c r="E3094" s="47" t="s"/>
      <x:c r="H3094" s="47" t="n">
        <x:v>1.5</x:v>
      </x:c>
      <x:c r="I3094" s="0" t="s">
        <x:v>792</x:v>
      </x:c>
      <x:c r="J3094" s="0">
        <x:f>ROUND(H3094/100*K3088,5)</x:f>
      </x:c>
      <x:c r="K3094" s="47" t="s"/>
    </x:row>
    <x:row r="3095" spans="1:27">
      <x:c r="D3095" s="48" t="s">
        <x:v>790</x:v>
      </x:c>
      <x:c r="E3095" s="47" t="s"/>
      <x:c r="H3095" s="47" t="s"/>
      <x:c r="K3095" s="49">
        <x:f>SUM(J3085:J3094)</x:f>
      </x:c>
    </x:row>
    <x:row r="3096" spans="1:27">
      <x:c r="D3096" s="48" t="s">
        <x:v>882</x:v>
      </x:c>
      <x:c r="E3096" s="47" t="s"/>
      <x:c r="H3096" s="47" t="n">
        <x:v>3</x:v>
      </x:c>
      <x:c r="I3096" s="0" t="s">
        <x:v>792</x:v>
      </x:c>
      <x:c r="K3096" s="45">
        <x:f>ROUND(H3096/100*K3095,5)</x:f>
      </x:c>
    </x:row>
    <x:row r="3097" spans="1:27">
      <x:c r="D3097" s="48" t="s">
        <x:v>793</x:v>
      </x:c>
      <x:c r="E3097" s="47" t="s"/>
      <x:c r="H3097" s="47" t="s"/>
      <x:c r="K3097" s="49">
        <x:f>SUM(K3095:K3096)</x:f>
      </x:c>
    </x:row>
    <x:row r="3099" spans="1:27" customFormat="1" ht="45" customHeight="1">
      <x:c r="A3099" s="37" t="s">
        <x:v>1919</x:v>
      </x:c>
      <x:c r="B3099" s="37" t="s">
        <x:v>626</x:v>
      </x:c>
      <x:c r="C3099" s="38" t="s">
        <x:v>18</x:v>
      </x:c>
      <x:c r="D3099" s="39" t="s">
        <x:v>627</x:v>
      </x:c>
      <x:c r="E3099" s="38" t="s"/>
      <x:c r="F3099" s="38" t="s"/>
      <x:c r="G3099" s="38" t="s"/>
      <x:c r="H3099" s="40" t="s">
        <x:v>767</x:v>
      </x:c>
      <x:c r="I3099" s="41" t="n">
        <x:v>1</x:v>
      </x:c>
      <x:c r="J3099" s="42" t="s"/>
      <x:c r="K3099" s="43">
        <x:f>ROUND(K3113,2)</x:f>
      </x:c>
      <x:c r="L3099" s="39" t="s">
        <x:v>1920</x:v>
      </x:c>
      <x:c r="M3099" s="38" t="s"/>
      <x:c r="N3099" s="38" t="s"/>
      <x:c r="O3099" s="38" t="s"/>
      <x:c r="P3099" s="38" t="s"/>
      <x:c r="Q3099" s="38" t="s"/>
      <x:c r="R3099" s="38" t="s"/>
      <x:c r="S3099" s="38" t="s"/>
      <x:c r="T3099" s="38" t="s"/>
      <x:c r="U3099" s="38" t="s"/>
      <x:c r="V3099" s="38" t="s"/>
      <x:c r="W3099" s="38" t="s"/>
      <x:c r="X3099" s="38" t="s"/>
      <x:c r="Y3099" s="38" t="s"/>
      <x:c r="Z3099" s="38" t="s"/>
      <x:c r="AA3099" s="38" t="s"/>
    </x:row>
    <x:row r="3100" spans="1:27">
      <x:c r="B3100" s="14" t="s">
        <x:v>769</x:v>
      </x:c>
    </x:row>
    <x:row r="3101" spans="1:27">
      <x:c r="B3101" s="0" t="s">
        <x:v>1053</x:v>
      </x:c>
      <x:c r="C3101" s="0" t="s">
        <x:v>771</x:v>
      </x:c>
      <x:c r="D3101" s="0" t="s">
        <x:v>1054</x:v>
      </x:c>
      <x:c r="E3101" s="44" t="n">
        <x:v>0.125</x:v>
      </x:c>
      <x:c r="F3101" s="0" t="s">
        <x:v>773</x:v>
      </x:c>
      <x:c r="G3101" s="0" t="s">
        <x:v>774</x:v>
      </x:c>
      <x:c r="H3101" s="45" t="n">
        <x:v>33.46</x:v>
      </x:c>
      <x:c r="I3101" s="0" t="s">
        <x:v>775</x:v>
      </x:c>
      <x:c r="J3101" s="46">
        <x:f>ROUND(E3101/I3099* H3101,5)</x:f>
      </x:c>
      <x:c r="K3101" s="47" t="s"/>
    </x:row>
    <x:row r="3102" spans="1:27">
      <x:c r="B3102" s="0" t="s">
        <x:v>1375</x:v>
      </x:c>
      <x:c r="C3102" s="0" t="s">
        <x:v>771</x:v>
      </x:c>
      <x:c r="D3102" s="0" t="s">
        <x:v>1079</x:v>
      </x:c>
      <x:c r="E3102" s="44" t="n">
        <x:v>0.125</x:v>
      </x:c>
      <x:c r="F3102" s="0" t="s">
        <x:v>773</x:v>
      </x:c>
      <x:c r="G3102" s="0" t="s">
        <x:v>774</x:v>
      </x:c>
      <x:c r="H3102" s="45" t="n">
        <x:v>28.4</x:v>
      </x:c>
      <x:c r="I3102" s="0" t="s">
        <x:v>775</x:v>
      </x:c>
      <x:c r="J3102" s="46">
        <x:f>ROUND(E3102/I3099* H3102,5)</x:f>
      </x:c>
      <x:c r="K3102" s="47" t="s"/>
    </x:row>
    <x:row r="3103" spans="1:27">
      <x:c r="D3103" s="48" t="s">
        <x:v>776</x:v>
      </x:c>
      <x:c r="E3103" s="47" t="s"/>
      <x:c r="H3103" s="47" t="s"/>
      <x:c r="K3103" s="45">
        <x:f>SUM(J3101:J3102)</x:f>
      </x:c>
    </x:row>
    <x:row r="3104" spans="1:27">
      <x:c r="B3104" s="14" t="s">
        <x:v>781</x:v>
      </x:c>
      <x:c r="E3104" s="47" t="s"/>
      <x:c r="H3104" s="47" t="s"/>
      <x:c r="K3104" s="47" t="s"/>
    </x:row>
    <x:row r="3105" spans="1:27">
      <x:c r="B3105" s="0" t="s">
        <x:v>1921</x:v>
      </x:c>
      <x:c r="C3105" s="0" t="s">
        <x:v>18</x:v>
      </x:c>
      <x:c r="D3105" s="0" t="s">
        <x:v>1922</x:v>
      </x:c>
      <x:c r="E3105" s="44" t="n">
        <x:v>1.02</x:v>
      </x:c>
      <x:c r="G3105" s="0" t="s">
        <x:v>774</x:v>
      </x:c>
      <x:c r="H3105" s="45" t="n">
        <x:v>10.85</x:v>
      </x:c>
      <x:c r="I3105" s="0" t="s">
        <x:v>775</x:v>
      </x:c>
      <x:c r="J3105" s="46">
        <x:f>ROUND(E3105* H3105,5)</x:f>
      </x:c>
      <x:c r="K3105" s="47" t="s"/>
    </x:row>
    <x:row r="3106" spans="1:27">
      <x:c r="B3106" s="0" t="s">
        <x:v>1923</x:v>
      </x:c>
      <x:c r="C3106" s="0" t="s">
        <x:v>67</x:v>
      </x:c>
      <x:c r="D3106" s="0" t="s">
        <x:v>1924</x:v>
      </x:c>
      <x:c r="E3106" s="44" t="n">
        <x:v>0.3</x:v>
      </x:c>
      <x:c r="G3106" s="0" t="s">
        <x:v>774</x:v>
      </x:c>
      <x:c r="H3106" s="45" t="n">
        <x:v>22.88</x:v>
      </x:c>
      <x:c r="I3106" s="0" t="s">
        <x:v>775</x:v>
      </x:c>
      <x:c r="J3106" s="46">
        <x:f>ROUND(E3106* H3106,5)</x:f>
      </x:c>
      <x:c r="K3106" s="47" t="s"/>
    </x:row>
    <x:row r="3107" spans="1:27">
      <x:c r="B3107" s="0" t="s">
        <x:v>1925</x:v>
      </x:c>
      <x:c r="C3107" s="0" t="s">
        <x:v>67</x:v>
      </x:c>
      <x:c r="D3107" s="0" t="s">
        <x:v>1926</x:v>
      </x:c>
      <x:c r="E3107" s="44" t="n">
        <x:v>0.4</x:v>
      </x:c>
      <x:c r="G3107" s="0" t="s">
        <x:v>774</x:v>
      </x:c>
      <x:c r="H3107" s="45" t="n">
        <x:v>4.51</x:v>
      </x:c>
      <x:c r="I3107" s="0" t="s">
        <x:v>775</x:v>
      </x:c>
      <x:c r="J3107" s="46">
        <x:f>ROUND(E3107* H3107,5)</x:f>
      </x:c>
      <x:c r="K3107" s="47" t="s"/>
    </x:row>
    <x:row r="3108" spans="1:27">
      <x:c r="D3108" s="48" t="s">
        <x:v>789</x:v>
      </x:c>
      <x:c r="E3108" s="47" t="s"/>
      <x:c r="H3108" s="47" t="s"/>
      <x:c r="K3108" s="45">
        <x:f>SUM(J3105:J3107)</x:f>
      </x:c>
    </x:row>
    <x:row r="3109" spans="1:27">
      <x:c r="E3109" s="47" t="s"/>
      <x:c r="H3109" s="47" t="s"/>
      <x:c r="K3109" s="47" t="s"/>
    </x:row>
    <x:row r="3110" spans="1:27">
      <x:c r="D3110" s="48" t="s">
        <x:v>791</x:v>
      </x:c>
      <x:c r="E3110" s="47" t="s"/>
      <x:c r="H3110" s="47" t="n">
        <x:v>1.5</x:v>
      </x:c>
      <x:c r="I3110" s="0" t="s">
        <x:v>792</x:v>
      </x:c>
      <x:c r="J3110" s="0">
        <x:f>ROUND(H3110/100*K3103,5)</x:f>
      </x:c>
      <x:c r="K3110" s="47" t="s"/>
    </x:row>
    <x:row r="3111" spans="1:27">
      <x:c r="D3111" s="48" t="s">
        <x:v>790</x:v>
      </x:c>
      <x:c r="E3111" s="47" t="s"/>
      <x:c r="H3111" s="47" t="s"/>
      <x:c r="K3111" s="49">
        <x:f>SUM(J3100:J3110)</x:f>
      </x:c>
    </x:row>
    <x:row r="3112" spans="1:27">
      <x:c r="D3112" s="48" t="s">
        <x:v>882</x:v>
      </x:c>
      <x:c r="E3112" s="47" t="s"/>
      <x:c r="H3112" s="47" t="n">
        <x:v>3</x:v>
      </x:c>
      <x:c r="I3112" s="0" t="s">
        <x:v>792</x:v>
      </x:c>
      <x:c r="K3112" s="45">
        <x:f>ROUND(H3112/100*K3111,5)</x:f>
      </x:c>
    </x:row>
    <x:row r="3113" spans="1:27">
      <x:c r="D3113" s="48" t="s">
        <x:v>793</x:v>
      </x:c>
      <x:c r="E3113" s="47" t="s"/>
      <x:c r="H3113" s="47" t="s"/>
      <x:c r="K3113" s="49">
        <x:f>SUM(K3111:K3112)</x:f>
      </x:c>
    </x:row>
    <x:row r="3115" spans="1:27" customFormat="1" ht="45" customHeight="1">
      <x:c r="A3115" s="37" t="s">
        <x:v>1927</x:v>
      </x:c>
      <x:c r="B3115" s="37" t="s">
        <x:v>628</x:v>
      </x:c>
      <x:c r="C3115" s="38" t="s">
        <x:v>18</x:v>
      </x:c>
      <x:c r="D3115" s="39" t="s">
        <x:v>629</x:v>
      </x:c>
      <x:c r="E3115" s="38" t="s"/>
      <x:c r="F3115" s="38" t="s"/>
      <x:c r="G3115" s="38" t="s"/>
      <x:c r="H3115" s="40" t="s">
        <x:v>767</x:v>
      </x:c>
      <x:c r="I3115" s="41" t="n">
        <x:v>1</x:v>
      </x:c>
      <x:c r="J3115" s="42" t="s"/>
      <x:c r="K3115" s="43">
        <x:f>ROUND(K3129,2)</x:f>
      </x:c>
      <x:c r="L3115" s="39" t="s">
        <x:v>1928</x:v>
      </x:c>
      <x:c r="M3115" s="38" t="s"/>
      <x:c r="N3115" s="38" t="s"/>
      <x:c r="O3115" s="38" t="s"/>
      <x:c r="P3115" s="38" t="s"/>
      <x:c r="Q3115" s="38" t="s"/>
      <x:c r="R3115" s="38" t="s"/>
      <x:c r="S3115" s="38" t="s"/>
      <x:c r="T3115" s="38" t="s"/>
      <x:c r="U3115" s="38" t="s"/>
      <x:c r="V3115" s="38" t="s"/>
      <x:c r="W3115" s="38" t="s"/>
      <x:c r="X3115" s="38" t="s"/>
      <x:c r="Y3115" s="38" t="s"/>
      <x:c r="Z3115" s="38" t="s"/>
      <x:c r="AA3115" s="38" t="s"/>
    </x:row>
    <x:row r="3116" spans="1:27">
      <x:c r="B3116" s="14" t="s">
        <x:v>769</x:v>
      </x:c>
    </x:row>
    <x:row r="3117" spans="1:27">
      <x:c r="B3117" s="0" t="s">
        <x:v>1053</x:v>
      </x:c>
      <x:c r="C3117" s="0" t="s">
        <x:v>771</x:v>
      </x:c>
      <x:c r="D3117" s="0" t="s">
        <x:v>1054</x:v>
      </x:c>
      <x:c r="E3117" s="44" t="n">
        <x:v>0.25</x:v>
      </x:c>
      <x:c r="F3117" s="0" t="s">
        <x:v>773</x:v>
      </x:c>
      <x:c r="G3117" s="0" t="s">
        <x:v>774</x:v>
      </x:c>
      <x:c r="H3117" s="45" t="n">
        <x:v>33.46</x:v>
      </x:c>
      <x:c r="I3117" s="0" t="s">
        <x:v>775</x:v>
      </x:c>
      <x:c r="J3117" s="46">
        <x:f>ROUND(E3117/I3115* H3117,5)</x:f>
      </x:c>
      <x:c r="K3117" s="47" t="s"/>
    </x:row>
    <x:row r="3118" spans="1:27">
      <x:c r="B3118" s="0" t="s">
        <x:v>1375</x:v>
      </x:c>
      <x:c r="C3118" s="0" t="s">
        <x:v>771</x:v>
      </x:c>
      <x:c r="D3118" s="0" t="s">
        <x:v>1079</x:v>
      </x:c>
      <x:c r="E3118" s="44" t="n">
        <x:v>0.25</x:v>
      </x:c>
      <x:c r="F3118" s="0" t="s">
        <x:v>773</x:v>
      </x:c>
      <x:c r="G3118" s="0" t="s">
        <x:v>774</x:v>
      </x:c>
      <x:c r="H3118" s="45" t="n">
        <x:v>28.4</x:v>
      </x:c>
      <x:c r="I3118" s="0" t="s">
        <x:v>775</x:v>
      </x:c>
      <x:c r="J3118" s="46">
        <x:f>ROUND(E3118/I3115* H3118,5)</x:f>
      </x:c>
      <x:c r="K3118" s="47" t="s"/>
    </x:row>
    <x:row r="3119" spans="1:27">
      <x:c r="D3119" s="48" t="s">
        <x:v>776</x:v>
      </x:c>
      <x:c r="E3119" s="47" t="s"/>
      <x:c r="H3119" s="47" t="s"/>
      <x:c r="K3119" s="45">
        <x:f>SUM(J3117:J3118)</x:f>
      </x:c>
    </x:row>
    <x:row r="3120" spans="1:27">
      <x:c r="B3120" s="14" t="s">
        <x:v>781</x:v>
      </x:c>
      <x:c r="E3120" s="47" t="s"/>
      <x:c r="H3120" s="47" t="s"/>
      <x:c r="K3120" s="47" t="s"/>
    </x:row>
    <x:row r="3121" spans="1:27">
      <x:c r="B3121" s="0" t="s">
        <x:v>1929</x:v>
      </x:c>
      <x:c r="C3121" s="0" t="s">
        <x:v>67</x:v>
      </x:c>
      <x:c r="D3121" s="0" t="s">
        <x:v>1930</x:v>
      </x:c>
      <x:c r="E3121" s="44" t="n">
        <x:v>0.4</x:v>
      </x:c>
      <x:c r="G3121" s="0" t="s">
        <x:v>774</x:v>
      </x:c>
      <x:c r="H3121" s="45" t="n">
        <x:v>7.68</x:v>
      </x:c>
      <x:c r="I3121" s="0" t="s">
        <x:v>775</x:v>
      </x:c>
      <x:c r="J3121" s="46">
        <x:f>ROUND(E3121* H3121,5)</x:f>
      </x:c>
      <x:c r="K3121" s="47" t="s"/>
    </x:row>
    <x:row r="3122" spans="1:27">
      <x:c r="B3122" s="0" t="s">
        <x:v>1931</x:v>
      </x:c>
      <x:c r="C3122" s="0" t="s">
        <x:v>18</x:v>
      </x:c>
      <x:c r="D3122" s="0" t="s">
        <x:v>1932</x:v>
      </x:c>
      <x:c r="E3122" s="44" t="n">
        <x:v>1.02</x:v>
      </x:c>
      <x:c r="G3122" s="0" t="s">
        <x:v>774</x:v>
      </x:c>
      <x:c r="H3122" s="45" t="n">
        <x:v>20.81</x:v>
      </x:c>
      <x:c r="I3122" s="0" t="s">
        <x:v>775</x:v>
      </x:c>
      <x:c r="J3122" s="46">
        <x:f>ROUND(E3122* H3122,5)</x:f>
      </x:c>
      <x:c r="K3122" s="47" t="s"/>
    </x:row>
    <x:row r="3123" spans="1:27">
      <x:c r="B3123" s="0" t="s">
        <x:v>1933</x:v>
      </x:c>
      <x:c r="C3123" s="0" t="s">
        <x:v>67</x:v>
      </x:c>
      <x:c r="D3123" s="0" t="s">
        <x:v>1934</x:v>
      </x:c>
      <x:c r="E3123" s="44" t="n">
        <x:v>0.3</x:v>
      </x:c>
      <x:c r="G3123" s="0" t="s">
        <x:v>774</x:v>
      </x:c>
      <x:c r="H3123" s="45" t="n">
        <x:v>114.63</x:v>
      </x:c>
      <x:c r="I3123" s="0" t="s">
        <x:v>775</x:v>
      </x:c>
      <x:c r="J3123" s="46">
        <x:f>ROUND(E3123* H3123,5)</x:f>
      </x:c>
      <x:c r="K3123" s="47" t="s"/>
    </x:row>
    <x:row r="3124" spans="1:27">
      <x:c r="D3124" s="48" t="s">
        <x:v>789</x:v>
      </x:c>
      <x:c r="E3124" s="47" t="s"/>
      <x:c r="H3124" s="47" t="s"/>
      <x:c r="K3124" s="45">
        <x:f>SUM(J3121:J3123)</x:f>
      </x:c>
    </x:row>
    <x:row r="3125" spans="1:27">
      <x:c r="E3125" s="47" t="s"/>
      <x:c r="H3125" s="47" t="s"/>
      <x:c r="K3125" s="47" t="s"/>
    </x:row>
    <x:row r="3126" spans="1:27">
      <x:c r="D3126" s="48" t="s">
        <x:v>791</x:v>
      </x:c>
      <x:c r="E3126" s="47" t="s"/>
      <x:c r="H3126" s="47" t="n">
        <x:v>1.5</x:v>
      </x:c>
      <x:c r="I3126" s="0" t="s">
        <x:v>792</x:v>
      </x:c>
      <x:c r="J3126" s="0">
        <x:f>ROUND(H3126/100*K3119,5)</x:f>
      </x:c>
      <x:c r="K3126" s="47" t="s"/>
    </x:row>
    <x:row r="3127" spans="1:27">
      <x:c r="D3127" s="48" t="s">
        <x:v>790</x:v>
      </x:c>
      <x:c r="E3127" s="47" t="s"/>
      <x:c r="H3127" s="47" t="s"/>
      <x:c r="K3127" s="49">
        <x:f>SUM(J3116:J3126)</x:f>
      </x:c>
    </x:row>
    <x:row r="3128" spans="1:27">
      <x:c r="D3128" s="48" t="s">
        <x:v>882</x:v>
      </x:c>
      <x:c r="E3128" s="47" t="s"/>
      <x:c r="H3128" s="47" t="n">
        <x:v>3</x:v>
      </x:c>
      <x:c r="I3128" s="0" t="s">
        <x:v>792</x:v>
      </x:c>
      <x:c r="K3128" s="45">
        <x:f>ROUND(H3128/100*K3127,5)</x:f>
      </x:c>
    </x:row>
    <x:row r="3129" spans="1:27">
      <x:c r="D3129" s="48" t="s">
        <x:v>793</x:v>
      </x:c>
      <x:c r="E3129" s="47" t="s"/>
      <x:c r="H3129" s="47" t="s"/>
      <x:c r="K3129" s="49">
        <x:f>SUM(K3127:K3128)</x:f>
      </x:c>
    </x:row>
    <x:row r="3131" spans="1:27" customFormat="1" ht="45" customHeight="1">
      <x:c r="A3131" s="37" t="s">
        <x:v>1935</x:v>
      </x:c>
      <x:c r="B3131" s="37" t="s">
        <x:v>586</x:v>
      </x:c>
      <x:c r="C3131" s="38" t="s">
        <x:v>18</x:v>
      </x:c>
      <x:c r="D3131" s="39" t="s">
        <x:v>587</x:v>
      </x:c>
      <x:c r="E3131" s="38" t="s"/>
      <x:c r="F3131" s="38" t="s"/>
      <x:c r="G3131" s="38" t="s"/>
      <x:c r="H3131" s="40" t="s">
        <x:v>767</x:v>
      </x:c>
      <x:c r="I3131" s="41" t="n">
        <x:v>1</x:v>
      </x:c>
      <x:c r="J3131" s="42" t="s"/>
      <x:c r="K3131" s="43">
        <x:f>ROUND(K3145,2)</x:f>
      </x:c>
      <x:c r="L3131" s="39" t="s">
        <x:v>1936</x:v>
      </x:c>
      <x:c r="M3131" s="38" t="s"/>
      <x:c r="N3131" s="38" t="s"/>
      <x:c r="O3131" s="38" t="s"/>
      <x:c r="P3131" s="38" t="s"/>
      <x:c r="Q3131" s="38" t="s"/>
      <x:c r="R3131" s="38" t="s"/>
      <x:c r="S3131" s="38" t="s"/>
      <x:c r="T3131" s="38" t="s"/>
      <x:c r="U3131" s="38" t="s"/>
      <x:c r="V3131" s="38" t="s"/>
      <x:c r="W3131" s="38" t="s"/>
      <x:c r="X3131" s="38" t="s"/>
      <x:c r="Y3131" s="38" t="s"/>
      <x:c r="Z3131" s="38" t="s"/>
      <x:c r="AA3131" s="38" t="s"/>
    </x:row>
    <x:row r="3132" spans="1:27">
      <x:c r="B3132" s="14" t="s">
        <x:v>769</x:v>
      </x:c>
    </x:row>
    <x:row r="3133" spans="1:27">
      <x:c r="B3133" s="0" t="s">
        <x:v>1639</x:v>
      </x:c>
      <x:c r="C3133" s="0" t="s">
        <x:v>771</x:v>
      </x:c>
      <x:c r="D3133" s="0" t="s">
        <x:v>1225</x:v>
      </x:c>
      <x:c r="E3133" s="44" t="n">
        <x:v>0.12</x:v>
      </x:c>
      <x:c r="F3133" s="0" t="s">
        <x:v>773</x:v>
      </x:c>
      <x:c r="G3133" s="0" t="s">
        <x:v>774</x:v>
      </x:c>
      <x:c r="H3133" s="45" t="n">
        <x:v>29.69</x:v>
      </x:c>
      <x:c r="I3133" s="0" t="s">
        <x:v>775</x:v>
      </x:c>
      <x:c r="J3133" s="46">
        <x:f>ROUND(E3133/I3131* H3133,5)</x:f>
      </x:c>
      <x:c r="K3133" s="47" t="s"/>
    </x:row>
    <x:row r="3134" spans="1:27">
      <x:c r="B3134" s="0" t="s">
        <x:v>1053</x:v>
      </x:c>
      <x:c r="C3134" s="0" t="s">
        <x:v>771</x:v>
      </x:c>
      <x:c r="D3134" s="0" t="s">
        <x:v>1054</x:v>
      </x:c>
      <x:c r="E3134" s="44" t="n">
        <x:v>0.12</x:v>
      </x:c>
      <x:c r="F3134" s="0" t="s">
        <x:v>773</x:v>
      </x:c>
      <x:c r="G3134" s="0" t="s">
        <x:v>774</x:v>
      </x:c>
      <x:c r="H3134" s="45" t="n">
        <x:v>33.46</x:v>
      </x:c>
      <x:c r="I3134" s="0" t="s">
        <x:v>775</x:v>
      </x:c>
      <x:c r="J3134" s="46">
        <x:f>ROUND(E3134/I3131* H3134,5)</x:f>
      </x:c>
      <x:c r="K3134" s="47" t="s"/>
    </x:row>
    <x:row r="3135" spans="1:27">
      <x:c r="D3135" s="48" t="s">
        <x:v>776</x:v>
      </x:c>
      <x:c r="E3135" s="47" t="s"/>
      <x:c r="H3135" s="47" t="s"/>
      <x:c r="K3135" s="45">
        <x:f>SUM(J3133:J3134)</x:f>
      </x:c>
    </x:row>
    <x:row r="3136" spans="1:27">
      <x:c r="B3136" s="14" t="s">
        <x:v>781</x:v>
      </x:c>
      <x:c r="E3136" s="47" t="s"/>
      <x:c r="H3136" s="47" t="s"/>
      <x:c r="K3136" s="47" t="s"/>
    </x:row>
    <x:row r="3137" spans="1:27">
      <x:c r="B3137" s="0" t="s">
        <x:v>1937</x:v>
      </x:c>
      <x:c r="C3137" s="0" t="s">
        <x:v>67</x:v>
      </x:c>
      <x:c r="D3137" s="0" t="s">
        <x:v>1938</x:v>
      </x:c>
      <x:c r="E3137" s="44" t="n">
        <x:v>0.3</x:v>
      </x:c>
      <x:c r="G3137" s="0" t="s">
        <x:v>774</x:v>
      </x:c>
      <x:c r="H3137" s="45" t="n">
        <x:v>3.31</x:v>
      </x:c>
      <x:c r="I3137" s="0" t="s">
        <x:v>775</x:v>
      </x:c>
      <x:c r="J3137" s="46">
        <x:f>ROUND(E3137* H3137,5)</x:f>
      </x:c>
      <x:c r="K3137" s="47" t="s"/>
    </x:row>
    <x:row r="3138" spans="1:27">
      <x:c r="B3138" s="0" t="s">
        <x:v>1939</x:v>
      </x:c>
      <x:c r="C3138" s="0" t="s">
        <x:v>67</x:v>
      </x:c>
      <x:c r="D3138" s="0" t="s">
        <x:v>1940</x:v>
      </x:c>
      <x:c r="E3138" s="44" t="n">
        <x:v>0.15</x:v>
      </x:c>
      <x:c r="G3138" s="0" t="s">
        <x:v>774</x:v>
      </x:c>
      <x:c r="H3138" s="45" t="n">
        <x:v>3.91</x:v>
      </x:c>
      <x:c r="I3138" s="0" t="s">
        <x:v>775</x:v>
      </x:c>
      <x:c r="J3138" s="46">
        <x:f>ROUND(E3138* H3138,5)</x:f>
      </x:c>
      <x:c r="K3138" s="47" t="s"/>
    </x:row>
    <x:row r="3139" spans="1:27">
      <x:c r="B3139" s="0" t="s">
        <x:v>1941</x:v>
      </x:c>
      <x:c r="C3139" s="0" t="s">
        <x:v>18</x:v>
      </x:c>
      <x:c r="D3139" s="0" t="s">
        <x:v>1942</x:v>
      </x:c>
      <x:c r="E3139" s="44" t="n">
        <x:v>1.02</x:v>
      </x:c>
      <x:c r="G3139" s="0" t="s">
        <x:v>774</x:v>
      </x:c>
      <x:c r="H3139" s="45" t="n">
        <x:v>33.04</x:v>
      </x:c>
      <x:c r="I3139" s="0" t="s">
        <x:v>775</x:v>
      </x:c>
      <x:c r="J3139" s="46">
        <x:f>ROUND(E3139* H3139,5)</x:f>
      </x:c>
      <x:c r="K3139" s="47" t="s"/>
    </x:row>
    <x:row r="3140" spans="1:27">
      <x:c r="D3140" s="48" t="s">
        <x:v>789</x:v>
      </x:c>
      <x:c r="E3140" s="47" t="s"/>
      <x:c r="H3140" s="47" t="s"/>
      <x:c r="K3140" s="45">
        <x:f>SUM(J3137:J3139)</x:f>
      </x:c>
    </x:row>
    <x:row r="3141" spans="1:27">
      <x:c r="E3141" s="47" t="s"/>
      <x:c r="H3141" s="47" t="s"/>
      <x:c r="K3141" s="47" t="s"/>
    </x:row>
    <x:row r="3142" spans="1:27">
      <x:c r="D3142" s="48" t="s">
        <x:v>791</x:v>
      </x:c>
      <x:c r="E3142" s="47" t="s"/>
      <x:c r="H3142" s="47" t="n">
        <x:v>1.5</x:v>
      </x:c>
      <x:c r="I3142" s="0" t="s">
        <x:v>792</x:v>
      </x:c>
      <x:c r="J3142" s="0">
        <x:f>ROUND(H3142/100*K3135,5)</x:f>
      </x:c>
      <x:c r="K3142" s="47" t="s"/>
    </x:row>
    <x:row r="3143" spans="1:27">
      <x:c r="D3143" s="48" t="s">
        <x:v>790</x:v>
      </x:c>
      <x:c r="E3143" s="47" t="s"/>
      <x:c r="H3143" s="47" t="s"/>
      <x:c r="K3143" s="49">
        <x:f>SUM(J3132:J3142)</x:f>
      </x:c>
    </x:row>
    <x:row r="3144" spans="1:27">
      <x:c r="D3144" s="48" t="s">
        <x:v>882</x:v>
      </x:c>
      <x:c r="E3144" s="47" t="s"/>
      <x:c r="H3144" s="47" t="n">
        <x:v>3</x:v>
      </x:c>
      <x:c r="I3144" s="0" t="s">
        <x:v>792</x:v>
      </x:c>
      <x:c r="K3144" s="45">
        <x:f>ROUND(H3144/100*K3143,5)</x:f>
      </x:c>
    </x:row>
    <x:row r="3145" spans="1:27">
      <x:c r="D3145" s="48" t="s">
        <x:v>793</x:v>
      </x:c>
      <x:c r="E3145" s="47" t="s"/>
      <x:c r="H3145" s="47" t="s"/>
      <x:c r="K3145" s="49">
        <x:f>SUM(K3143:K3144)</x:f>
      </x:c>
    </x:row>
    <x:row r="3147" spans="1:27" customFormat="1" ht="45" customHeight="1">
      <x:c r="A3147" s="37" t="s">
        <x:v>1943</x:v>
      </x:c>
      <x:c r="B3147" s="37" t="s">
        <x:v>584</x:v>
      </x:c>
      <x:c r="C3147" s="38" t="s">
        <x:v>18</x:v>
      </x:c>
      <x:c r="D3147" s="39" t="s">
        <x:v>585</x:v>
      </x:c>
      <x:c r="E3147" s="38" t="s"/>
      <x:c r="F3147" s="38" t="s"/>
      <x:c r="G3147" s="38" t="s"/>
      <x:c r="H3147" s="40" t="s">
        <x:v>767</x:v>
      </x:c>
      <x:c r="I3147" s="41" t="n">
        <x:v>1</x:v>
      </x:c>
      <x:c r="J3147" s="42" t="s"/>
      <x:c r="K3147" s="43">
        <x:f>ROUND(K3161,2)</x:f>
      </x:c>
      <x:c r="L3147" s="39" t="s">
        <x:v>1944</x:v>
      </x:c>
      <x:c r="M3147" s="38" t="s"/>
      <x:c r="N3147" s="38" t="s"/>
      <x:c r="O3147" s="38" t="s"/>
      <x:c r="P3147" s="38" t="s"/>
      <x:c r="Q3147" s="38" t="s"/>
      <x:c r="R3147" s="38" t="s"/>
      <x:c r="S3147" s="38" t="s"/>
      <x:c r="T3147" s="38" t="s"/>
      <x:c r="U3147" s="38" t="s"/>
      <x:c r="V3147" s="38" t="s"/>
      <x:c r="W3147" s="38" t="s"/>
      <x:c r="X3147" s="38" t="s"/>
      <x:c r="Y3147" s="38" t="s"/>
      <x:c r="Z3147" s="38" t="s"/>
      <x:c r="AA3147" s="38" t="s"/>
    </x:row>
    <x:row r="3148" spans="1:27">
      <x:c r="B3148" s="14" t="s">
        <x:v>769</x:v>
      </x:c>
    </x:row>
    <x:row r="3149" spans="1:27">
      <x:c r="B3149" s="0" t="s">
        <x:v>1639</x:v>
      </x:c>
      <x:c r="C3149" s="0" t="s">
        <x:v>771</x:v>
      </x:c>
      <x:c r="D3149" s="0" t="s">
        <x:v>1225</x:v>
      </x:c>
      <x:c r="E3149" s="44" t="n">
        <x:v>0.1</x:v>
      </x:c>
      <x:c r="F3149" s="0" t="s">
        <x:v>773</x:v>
      </x:c>
      <x:c r="G3149" s="0" t="s">
        <x:v>774</x:v>
      </x:c>
      <x:c r="H3149" s="45" t="n">
        <x:v>29.69</x:v>
      </x:c>
      <x:c r="I3149" s="0" t="s">
        <x:v>775</x:v>
      </x:c>
      <x:c r="J3149" s="46">
        <x:f>ROUND(E3149/I3147* H3149,5)</x:f>
      </x:c>
      <x:c r="K3149" s="47" t="s"/>
    </x:row>
    <x:row r="3150" spans="1:27">
      <x:c r="B3150" s="0" t="s">
        <x:v>1053</x:v>
      </x:c>
      <x:c r="C3150" s="0" t="s">
        <x:v>771</x:v>
      </x:c>
      <x:c r="D3150" s="0" t="s">
        <x:v>1054</x:v>
      </x:c>
      <x:c r="E3150" s="44" t="n">
        <x:v>0.1</x:v>
      </x:c>
      <x:c r="F3150" s="0" t="s">
        <x:v>773</x:v>
      </x:c>
      <x:c r="G3150" s="0" t="s">
        <x:v>774</x:v>
      </x:c>
      <x:c r="H3150" s="45" t="n">
        <x:v>33.46</x:v>
      </x:c>
      <x:c r="I3150" s="0" t="s">
        <x:v>775</x:v>
      </x:c>
      <x:c r="J3150" s="46">
        <x:f>ROUND(E3150/I3147* H3150,5)</x:f>
      </x:c>
      <x:c r="K3150" s="47" t="s"/>
    </x:row>
    <x:row r="3151" spans="1:27">
      <x:c r="D3151" s="48" t="s">
        <x:v>776</x:v>
      </x:c>
      <x:c r="E3151" s="47" t="s"/>
      <x:c r="H3151" s="47" t="s"/>
      <x:c r="K3151" s="45">
        <x:f>SUM(J3149:J3150)</x:f>
      </x:c>
    </x:row>
    <x:row r="3152" spans="1:27">
      <x:c r="B3152" s="14" t="s">
        <x:v>781</x:v>
      </x:c>
      <x:c r="E3152" s="47" t="s"/>
      <x:c r="H3152" s="47" t="s"/>
      <x:c r="K3152" s="47" t="s"/>
    </x:row>
    <x:row r="3153" spans="1:27">
      <x:c r="B3153" s="0" t="s">
        <x:v>1945</x:v>
      </x:c>
      <x:c r="C3153" s="0" t="s">
        <x:v>18</x:v>
      </x:c>
      <x:c r="D3153" s="0" t="s">
        <x:v>1946</x:v>
      </x:c>
      <x:c r="E3153" s="44" t="n">
        <x:v>1.02</x:v>
      </x:c>
      <x:c r="G3153" s="0" t="s">
        <x:v>774</x:v>
      </x:c>
      <x:c r="H3153" s="45" t="n">
        <x:v>3.13</x:v>
      </x:c>
      <x:c r="I3153" s="0" t="s">
        <x:v>775</x:v>
      </x:c>
      <x:c r="J3153" s="46">
        <x:f>ROUND(E3153* H3153,5)</x:f>
      </x:c>
      <x:c r="K3153" s="47" t="s"/>
    </x:row>
    <x:row r="3154" spans="1:27">
      <x:c r="B3154" s="0" t="s">
        <x:v>1947</x:v>
      </x:c>
      <x:c r="C3154" s="0" t="s">
        <x:v>67</x:v>
      </x:c>
      <x:c r="D3154" s="0" t="s">
        <x:v>1948</x:v>
      </x:c>
      <x:c r="E3154" s="44" t="n">
        <x:v>0.15</x:v>
      </x:c>
      <x:c r="G3154" s="0" t="s">
        <x:v>774</x:v>
      </x:c>
      <x:c r="H3154" s="45" t="n">
        <x:v>3.7</x:v>
      </x:c>
      <x:c r="I3154" s="0" t="s">
        <x:v>775</x:v>
      </x:c>
      <x:c r="J3154" s="46">
        <x:f>ROUND(E3154* H3154,5)</x:f>
      </x:c>
      <x:c r="K3154" s="47" t="s"/>
    </x:row>
    <x:row r="3155" spans="1:27">
      <x:c r="B3155" s="0" t="s">
        <x:v>1949</x:v>
      </x:c>
      <x:c r="C3155" s="0" t="s">
        <x:v>67</x:v>
      </x:c>
      <x:c r="D3155" s="0" t="s">
        <x:v>1950</x:v>
      </x:c>
      <x:c r="E3155" s="44" t="n">
        <x:v>0.3</x:v>
      </x:c>
      <x:c r="G3155" s="0" t="s">
        <x:v>774</x:v>
      </x:c>
      <x:c r="H3155" s="45" t="n">
        <x:v>1.66</x:v>
      </x:c>
      <x:c r="I3155" s="0" t="s">
        <x:v>775</x:v>
      </x:c>
      <x:c r="J3155" s="46">
        <x:f>ROUND(E3155* H3155,5)</x:f>
      </x:c>
      <x:c r="K3155" s="47" t="s"/>
    </x:row>
    <x:row r="3156" spans="1:27">
      <x:c r="D3156" s="48" t="s">
        <x:v>789</x:v>
      </x:c>
      <x:c r="E3156" s="47" t="s"/>
      <x:c r="H3156" s="47" t="s"/>
      <x:c r="K3156" s="45">
        <x:f>SUM(J3153:J3155)</x:f>
      </x:c>
    </x:row>
    <x:row r="3157" spans="1:27">
      <x:c r="E3157" s="47" t="s"/>
      <x:c r="H3157" s="47" t="s"/>
      <x:c r="K3157" s="47" t="s"/>
    </x:row>
    <x:row r="3158" spans="1:27">
      <x:c r="D3158" s="48" t="s">
        <x:v>791</x:v>
      </x:c>
      <x:c r="E3158" s="47" t="s"/>
      <x:c r="H3158" s="47" t="n">
        <x:v>1.5</x:v>
      </x:c>
      <x:c r="I3158" s="0" t="s">
        <x:v>792</x:v>
      </x:c>
      <x:c r="J3158" s="0">
        <x:f>ROUND(H3158/100*K3151,5)</x:f>
      </x:c>
      <x:c r="K3158" s="47" t="s"/>
    </x:row>
    <x:row r="3159" spans="1:27">
      <x:c r="D3159" s="48" t="s">
        <x:v>790</x:v>
      </x:c>
      <x:c r="E3159" s="47" t="s"/>
      <x:c r="H3159" s="47" t="s"/>
      <x:c r="K3159" s="49">
        <x:f>SUM(J3148:J3158)</x:f>
      </x:c>
    </x:row>
    <x:row r="3160" spans="1:27">
      <x:c r="D3160" s="48" t="s">
        <x:v>882</x:v>
      </x:c>
      <x:c r="E3160" s="47" t="s"/>
      <x:c r="H3160" s="47" t="n">
        <x:v>3</x:v>
      </x:c>
      <x:c r="I3160" s="0" t="s">
        <x:v>792</x:v>
      </x:c>
      <x:c r="K3160" s="45">
        <x:f>ROUND(H3160/100*K3159,5)</x:f>
      </x:c>
    </x:row>
    <x:row r="3161" spans="1:27">
      <x:c r="D3161" s="48" t="s">
        <x:v>793</x:v>
      </x:c>
      <x:c r="E3161" s="47" t="s"/>
      <x:c r="H3161" s="47" t="s"/>
      <x:c r="K3161" s="49">
        <x:f>SUM(K3159:K3160)</x:f>
      </x:c>
    </x:row>
    <x:row r="3163" spans="1:27" customFormat="1" ht="45" customHeight="1">
      <x:c r="A3163" s="37" t="s">
        <x:v>1951</x:v>
      </x:c>
      <x:c r="B3163" s="37" t="s">
        <x:v>588</x:v>
      </x:c>
      <x:c r="C3163" s="38" t="s">
        <x:v>18</x:v>
      </x:c>
      <x:c r="D3163" s="39" t="s">
        <x:v>589</x:v>
      </x:c>
      <x:c r="E3163" s="38" t="s"/>
      <x:c r="F3163" s="38" t="s"/>
      <x:c r="G3163" s="38" t="s"/>
      <x:c r="H3163" s="40" t="s">
        <x:v>767</x:v>
      </x:c>
      <x:c r="I3163" s="41" t="n">
        <x:v>1</x:v>
      </x:c>
      <x:c r="J3163" s="42" t="s"/>
      <x:c r="K3163" s="43">
        <x:f>ROUND(K3177,2)</x:f>
      </x:c>
      <x:c r="L3163" s="39" t="s">
        <x:v>1952</x:v>
      </x:c>
      <x:c r="M3163" s="38" t="s"/>
      <x:c r="N3163" s="38" t="s"/>
      <x:c r="O3163" s="38" t="s"/>
      <x:c r="P3163" s="38" t="s"/>
      <x:c r="Q3163" s="38" t="s"/>
      <x:c r="R3163" s="38" t="s"/>
      <x:c r="S3163" s="38" t="s"/>
      <x:c r="T3163" s="38" t="s"/>
      <x:c r="U3163" s="38" t="s"/>
      <x:c r="V3163" s="38" t="s"/>
      <x:c r="W3163" s="38" t="s"/>
      <x:c r="X3163" s="38" t="s"/>
      <x:c r="Y3163" s="38" t="s"/>
      <x:c r="Z3163" s="38" t="s"/>
      <x:c r="AA3163" s="38" t="s"/>
    </x:row>
    <x:row r="3164" spans="1:27">
      <x:c r="B3164" s="14" t="s">
        <x:v>769</x:v>
      </x:c>
    </x:row>
    <x:row r="3165" spans="1:27">
      <x:c r="B3165" s="0" t="s">
        <x:v>1053</x:v>
      </x:c>
      <x:c r="C3165" s="0" t="s">
        <x:v>771</x:v>
      </x:c>
      <x:c r="D3165" s="0" t="s">
        <x:v>1054</x:v>
      </x:c>
      <x:c r="E3165" s="44" t="n">
        <x:v>0.15</x:v>
      </x:c>
      <x:c r="F3165" s="0" t="s">
        <x:v>773</x:v>
      </x:c>
      <x:c r="G3165" s="0" t="s">
        <x:v>774</x:v>
      </x:c>
      <x:c r="H3165" s="45" t="n">
        <x:v>33.46</x:v>
      </x:c>
      <x:c r="I3165" s="0" t="s">
        <x:v>775</x:v>
      </x:c>
      <x:c r="J3165" s="46">
        <x:f>ROUND(E3165/I3163* H3165,5)</x:f>
      </x:c>
      <x:c r="K3165" s="47" t="s"/>
    </x:row>
    <x:row r="3166" spans="1:27">
      <x:c r="B3166" s="0" t="s">
        <x:v>1375</x:v>
      </x:c>
      <x:c r="C3166" s="0" t="s">
        <x:v>771</x:v>
      </x:c>
      <x:c r="D3166" s="0" t="s">
        <x:v>1079</x:v>
      </x:c>
      <x:c r="E3166" s="44" t="n">
        <x:v>0.15</x:v>
      </x:c>
      <x:c r="F3166" s="0" t="s">
        <x:v>773</x:v>
      </x:c>
      <x:c r="G3166" s="0" t="s">
        <x:v>774</x:v>
      </x:c>
      <x:c r="H3166" s="45" t="n">
        <x:v>28.4</x:v>
      </x:c>
      <x:c r="I3166" s="0" t="s">
        <x:v>775</x:v>
      </x:c>
      <x:c r="J3166" s="46">
        <x:f>ROUND(E3166/I3163* H3166,5)</x:f>
      </x:c>
      <x:c r="K3166" s="47" t="s"/>
    </x:row>
    <x:row r="3167" spans="1:27">
      <x:c r="D3167" s="48" t="s">
        <x:v>776</x:v>
      </x:c>
      <x:c r="E3167" s="47" t="s"/>
      <x:c r="H3167" s="47" t="s"/>
      <x:c r="K3167" s="45">
        <x:f>SUM(J3165:J3166)</x:f>
      </x:c>
    </x:row>
    <x:row r="3168" spans="1:27">
      <x:c r="B3168" s="14" t="s">
        <x:v>781</x:v>
      </x:c>
      <x:c r="E3168" s="47" t="s"/>
      <x:c r="H3168" s="47" t="s"/>
      <x:c r="K3168" s="47" t="s"/>
    </x:row>
    <x:row r="3169" spans="1:27">
      <x:c r="B3169" s="0" t="s">
        <x:v>1953</x:v>
      </x:c>
      <x:c r="C3169" s="0" t="s">
        <x:v>67</x:v>
      </x:c>
      <x:c r="D3169" s="0" t="s">
        <x:v>1954</x:v>
      </x:c>
      <x:c r="E3169" s="44" t="n">
        <x:v>0.3</x:v>
      </x:c>
      <x:c r="G3169" s="0" t="s">
        <x:v>774</x:v>
      </x:c>
      <x:c r="H3169" s="45" t="n">
        <x:v>5.28</x:v>
      </x:c>
      <x:c r="I3169" s="0" t="s">
        <x:v>775</x:v>
      </x:c>
      <x:c r="J3169" s="46">
        <x:f>ROUND(E3169* H3169,5)</x:f>
      </x:c>
      <x:c r="K3169" s="47" t="s"/>
    </x:row>
    <x:row r="3170" spans="1:27">
      <x:c r="B3170" s="0" t="s">
        <x:v>1955</x:v>
      </x:c>
      <x:c r="C3170" s="0" t="s">
        <x:v>67</x:v>
      </x:c>
      <x:c r="D3170" s="0" t="s">
        <x:v>1956</x:v>
      </x:c>
      <x:c r="E3170" s="44" t="n">
        <x:v>0.5</x:v>
      </x:c>
      <x:c r="G3170" s="0" t="s">
        <x:v>774</x:v>
      </x:c>
      <x:c r="H3170" s="45" t="n">
        <x:v>0.38</x:v>
      </x:c>
      <x:c r="I3170" s="0" t="s">
        <x:v>775</x:v>
      </x:c>
      <x:c r="J3170" s="46">
        <x:f>ROUND(E3170* H3170,5)</x:f>
      </x:c>
      <x:c r="K3170" s="47" t="s"/>
    </x:row>
    <x:row r="3171" spans="1:27">
      <x:c r="B3171" s="0" t="s">
        <x:v>1957</x:v>
      </x:c>
      <x:c r="C3171" s="0" t="s">
        <x:v>18</x:v>
      </x:c>
      <x:c r="D3171" s="0" t="s">
        <x:v>1958</x:v>
      </x:c>
      <x:c r="E3171" s="44" t="n">
        <x:v>1.02</x:v>
      </x:c>
      <x:c r="G3171" s="0" t="s">
        <x:v>774</x:v>
      </x:c>
      <x:c r="H3171" s="45" t="n">
        <x:v>5.12</x:v>
      </x:c>
      <x:c r="I3171" s="0" t="s">
        <x:v>775</x:v>
      </x:c>
      <x:c r="J3171" s="46">
        <x:f>ROUND(E3171* H3171,5)</x:f>
      </x:c>
      <x:c r="K3171" s="47" t="s"/>
    </x:row>
    <x:row r="3172" spans="1:27">
      <x:c r="D3172" s="48" t="s">
        <x:v>789</x:v>
      </x:c>
      <x:c r="E3172" s="47" t="s"/>
      <x:c r="H3172" s="47" t="s"/>
      <x:c r="K3172" s="45">
        <x:f>SUM(J3169:J3171)</x:f>
      </x:c>
    </x:row>
    <x:row r="3173" spans="1:27">
      <x:c r="E3173" s="47" t="s"/>
      <x:c r="H3173" s="47" t="s"/>
      <x:c r="K3173" s="47" t="s"/>
    </x:row>
    <x:row r="3174" spans="1:27">
      <x:c r="D3174" s="48" t="s">
        <x:v>791</x:v>
      </x:c>
      <x:c r="E3174" s="47" t="s"/>
      <x:c r="H3174" s="47" t="n">
        <x:v>1.5</x:v>
      </x:c>
      <x:c r="I3174" s="0" t="s">
        <x:v>792</x:v>
      </x:c>
      <x:c r="J3174" s="0">
        <x:f>ROUND(H3174/100*K3167,5)</x:f>
      </x:c>
      <x:c r="K3174" s="47" t="s"/>
    </x:row>
    <x:row r="3175" spans="1:27">
      <x:c r="D3175" s="48" t="s">
        <x:v>790</x:v>
      </x:c>
      <x:c r="E3175" s="47" t="s"/>
      <x:c r="H3175" s="47" t="s"/>
      <x:c r="K3175" s="49">
        <x:f>SUM(J3164:J3174)</x:f>
      </x:c>
    </x:row>
    <x:row r="3176" spans="1:27">
      <x:c r="D3176" s="48" t="s">
        <x:v>882</x:v>
      </x:c>
      <x:c r="E3176" s="47" t="s"/>
      <x:c r="H3176" s="47" t="n">
        <x:v>3</x:v>
      </x:c>
      <x:c r="I3176" s="0" t="s">
        <x:v>792</x:v>
      </x:c>
      <x:c r="K3176" s="45">
        <x:f>ROUND(H3176/100*K3175,5)</x:f>
      </x:c>
    </x:row>
    <x:row r="3177" spans="1:27">
      <x:c r="D3177" s="48" t="s">
        <x:v>793</x:v>
      </x:c>
      <x:c r="E3177" s="47" t="s"/>
      <x:c r="H3177" s="47" t="s"/>
      <x:c r="K3177" s="49">
        <x:f>SUM(K3175:K3176)</x:f>
      </x:c>
    </x:row>
    <x:row r="3179" spans="1:27" customFormat="1" ht="45" customHeight="1">
      <x:c r="A3179" s="37" t="s">
        <x:v>1959</x:v>
      </x:c>
      <x:c r="B3179" s="37" t="s">
        <x:v>590</x:v>
      </x:c>
      <x:c r="C3179" s="38" t="s">
        <x:v>18</x:v>
      </x:c>
      <x:c r="D3179" s="39" t="s">
        <x:v>591</x:v>
      </x:c>
      <x:c r="E3179" s="38" t="s"/>
      <x:c r="F3179" s="38" t="s"/>
      <x:c r="G3179" s="38" t="s"/>
      <x:c r="H3179" s="40" t="s">
        <x:v>767</x:v>
      </x:c>
      <x:c r="I3179" s="41" t="n">
        <x:v>1</x:v>
      </x:c>
      <x:c r="J3179" s="42" t="s"/>
      <x:c r="K3179" s="43">
        <x:f>ROUND(K3194,2)</x:f>
      </x:c>
      <x:c r="L3179" s="39" t="s">
        <x:v>1960</x:v>
      </x:c>
      <x:c r="M3179" s="38" t="s"/>
      <x:c r="N3179" s="38" t="s"/>
      <x:c r="O3179" s="38" t="s"/>
      <x:c r="P3179" s="38" t="s"/>
      <x:c r="Q3179" s="38" t="s"/>
      <x:c r="R3179" s="38" t="s"/>
      <x:c r="S3179" s="38" t="s"/>
      <x:c r="T3179" s="38" t="s"/>
      <x:c r="U3179" s="38" t="s"/>
      <x:c r="V3179" s="38" t="s"/>
      <x:c r="W3179" s="38" t="s"/>
      <x:c r="X3179" s="38" t="s"/>
      <x:c r="Y3179" s="38" t="s"/>
      <x:c r="Z3179" s="38" t="s"/>
      <x:c r="AA3179" s="38" t="s"/>
    </x:row>
    <x:row r="3180" spans="1:27">
      <x:c r="B3180" s="14" t="s">
        <x:v>769</x:v>
      </x:c>
    </x:row>
    <x:row r="3181" spans="1:27">
      <x:c r="B3181" s="0" t="s">
        <x:v>1375</x:v>
      </x:c>
      <x:c r="C3181" s="0" t="s">
        <x:v>771</x:v>
      </x:c>
      <x:c r="D3181" s="0" t="s">
        <x:v>1079</x:v>
      </x:c>
      <x:c r="E3181" s="44" t="n">
        <x:v>0.18</x:v>
      </x:c>
      <x:c r="F3181" s="0" t="s">
        <x:v>773</x:v>
      </x:c>
      <x:c r="G3181" s="0" t="s">
        <x:v>774</x:v>
      </x:c>
      <x:c r="H3181" s="45" t="n">
        <x:v>28.4</x:v>
      </x:c>
      <x:c r="I3181" s="0" t="s">
        <x:v>775</x:v>
      </x:c>
      <x:c r="J3181" s="46">
        <x:f>ROUND(E3181/I3179* H3181,5)</x:f>
      </x:c>
      <x:c r="K3181" s="47" t="s"/>
    </x:row>
    <x:row r="3182" spans="1:27">
      <x:c r="B3182" s="0" t="s">
        <x:v>1053</x:v>
      </x:c>
      <x:c r="C3182" s="0" t="s">
        <x:v>771</x:v>
      </x:c>
      <x:c r="D3182" s="0" t="s">
        <x:v>1054</x:v>
      </x:c>
      <x:c r="E3182" s="44" t="n">
        <x:v>0.18</x:v>
      </x:c>
      <x:c r="F3182" s="0" t="s">
        <x:v>773</x:v>
      </x:c>
      <x:c r="G3182" s="0" t="s">
        <x:v>774</x:v>
      </x:c>
      <x:c r="H3182" s="45" t="n">
        <x:v>33.46</x:v>
      </x:c>
      <x:c r="I3182" s="0" t="s">
        <x:v>775</x:v>
      </x:c>
      <x:c r="J3182" s="46">
        <x:f>ROUND(E3182/I3179* H3182,5)</x:f>
      </x:c>
      <x:c r="K3182" s="47" t="s"/>
    </x:row>
    <x:row r="3183" spans="1:27">
      <x:c r="D3183" s="48" t="s">
        <x:v>776</x:v>
      </x:c>
      <x:c r="E3183" s="47" t="s"/>
      <x:c r="H3183" s="47" t="s"/>
      <x:c r="K3183" s="45">
        <x:f>SUM(J3181:J3182)</x:f>
      </x:c>
    </x:row>
    <x:row r="3184" spans="1:27">
      <x:c r="B3184" s="14" t="s">
        <x:v>781</x:v>
      </x:c>
      <x:c r="E3184" s="47" t="s"/>
      <x:c r="H3184" s="47" t="s"/>
      <x:c r="K3184" s="47" t="s"/>
    </x:row>
    <x:row r="3185" spans="1:27">
      <x:c r="B3185" s="0" t="s">
        <x:v>1961</x:v>
      </x:c>
      <x:c r="C3185" s="0" t="s">
        <x:v>67</x:v>
      </x:c>
      <x:c r="D3185" s="0" t="s">
        <x:v>1962</x:v>
      </x:c>
      <x:c r="E3185" s="44" t="n">
        <x:v>0.4</x:v>
      </x:c>
      <x:c r="G3185" s="0" t="s">
        <x:v>774</x:v>
      </x:c>
      <x:c r="H3185" s="45" t="n">
        <x:v>0.58</x:v>
      </x:c>
      <x:c r="I3185" s="0" t="s">
        <x:v>775</x:v>
      </x:c>
      <x:c r="J3185" s="46">
        <x:f>ROUND(E3185* H3185,5)</x:f>
      </x:c>
      <x:c r="K3185" s="47" t="s"/>
    </x:row>
    <x:row r="3186" spans="1:27">
      <x:c r="B3186" s="0" t="s">
        <x:v>1963</x:v>
      </x:c>
      <x:c r="C3186" s="0" t="s">
        <x:v>18</x:v>
      </x:c>
      <x:c r="D3186" s="0" t="s">
        <x:v>1964</x:v>
      </x:c>
      <x:c r="E3186" s="44" t="n">
        <x:v>1.02</x:v>
      </x:c>
      <x:c r="G3186" s="0" t="s">
        <x:v>774</x:v>
      </x:c>
      <x:c r="H3186" s="45" t="n">
        <x:v>8.71</x:v>
      </x:c>
      <x:c r="I3186" s="0" t="s">
        <x:v>775</x:v>
      </x:c>
      <x:c r="J3186" s="46">
        <x:f>ROUND(E3186* H3186,5)</x:f>
      </x:c>
      <x:c r="K3186" s="47" t="s"/>
    </x:row>
    <x:row r="3187" spans="1:27">
      <x:c r="B3187" s="0" t="s">
        <x:v>1965</x:v>
      </x:c>
      <x:c r="C3187" s="0" t="s">
        <x:v>67</x:v>
      </x:c>
      <x:c r="D3187" s="0" t="s">
        <x:v>1966</x:v>
      </x:c>
      <x:c r="E3187" s="44" t="n">
        <x:v>0.3</x:v>
      </x:c>
      <x:c r="G3187" s="0" t="s">
        <x:v>774</x:v>
      </x:c>
      <x:c r="H3187" s="45" t="n">
        <x:v>4.35</x:v>
      </x:c>
      <x:c r="I3187" s="0" t="s">
        <x:v>775</x:v>
      </x:c>
      <x:c r="J3187" s="46">
        <x:f>ROUND(E3187* H3187,5)</x:f>
      </x:c>
      <x:c r="K3187" s="47" t="s"/>
    </x:row>
    <x:row r="3188" spans="1:27">
      <x:c r="B3188" s="0" t="s">
        <x:v>1967</x:v>
      </x:c>
      <x:c r="C3188" s="0" t="s">
        <x:v>67</x:v>
      </x:c>
      <x:c r="D3188" s="0" t="s">
        <x:v>1968</x:v>
      </x:c>
      <x:c r="E3188" s="44" t="n">
        <x:v>1</x:v>
      </x:c>
      <x:c r="G3188" s="0" t="s">
        <x:v>774</x:v>
      </x:c>
      <x:c r="H3188" s="45" t="n">
        <x:v>0.61</x:v>
      </x:c>
      <x:c r="I3188" s="0" t="s">
        <x:v>775</x:v>
      </x:c>
      <x:c r="J3188" s="46">
        <x:f>ROUND(E3188* H3188,5)</x:f>
      </x:c>
      <x:c r="K3188" s="47" t="s"/>
    </x:row>
    <x:row r="3189" spans="1:27">
      <x:c r="D3189" s="48" t="s">
        <x:v>789</x:v>
      </x:c>
      <x:c r="E3189" s="47" t="s"/>
      <x:c r="H3189" s="47" t="s"/>
      <x:c r="K3189" s="45">
        <x:f>SUM(J3185:J3188)</x:f>
      </x:c>
    </x:row>
    <x:row r="3190" spans="1:27">
      <x:c r="E3190" s="47" t="s"/>
      <x:c r="H3190" s="47" t="s"/>
      <x:c r="K3190" s="47" t="s"/>
    </x:row>
    <x:row r="3191" spans="1:27">
      <x:c r="D3191" s="48" t="s">
        <x:v>791</x:v>
      </x:c>
      <x:c r="E3191" s="47" t="s"/>
      <x:c r="H3191" s="47" t="n">
        <x:v>1.5</x:v>
      </x:c>
      <x:c r="I3191" s="0" t="s">
        <x:v>792</x:v>
      </x:c>
      <x:c r="J3191" s="0">
        <x:f>ROUND(H3191/100*K3183,5)</x:f>
      </x:c>
      <x:c r="K3191" s="47" t="s"/>
    </x:row>
    <x:row r="3192" spans="1:27">
      <x:c r="D3192" s="48" t="s">
        <x:v>790</x:v>
      </x:c>
      <x:c r="E3192" s="47" t="s"/>
      <x:c r="H3192" s="47" t="s"/>
      <x:c r="K3192" s="49">
        <x:f>SUM(J3180:J3191)</x:f>
      </x:c>
    </x:row>
    <x:row r="3193" spans="1:27">
      <x:c r="D3193" s="48" t="s">
        <x:v>882</x:v>
      </x:c>
      <x:c r="E3193" s="47" t="s"/>
      <x:c r="H3193" s="47" t="n">
        <x:v>3</x:v>
      </x:c>
      <x:c r="I3193" s="0" t="s">
        <x:v>792</x:v>
      </x:c>
      <x:c r="K3193" s="45">
        <x:f>ROUND(H3193/100*K3192,5)</x:f>
      </x:c>
    </x:row>
    <x:row r="3194" spans="1:27">
      <x:c r="D3194" s="48" t="s">
        <x:v>793</x:v>
      </x:c>
      <x:c r="E3194" s="47" t="s"/>
      <x:c r="H3194" s="47" t="s"/>
      <x:c r="K3194" s="49">
        <x:f>SUM(K3192:K3193)</x:f>
      </x:c>
    </x:row>
    <x:row r="3196" spans="1:27" customFormat="1" ht="45" customHeight="1">
      <x:c r="A3196" s="37" t="s">
        <x:v>1969</x:v>
      </x:c>
      <x:c r="B3196" s="37" t="s">
        <x:v>592</x:v>
      </x:c>
      <x:c r="C3196" s="38" t="s">
        <x:v>18</x:v>
      </x:c>
      <x:c r="D3196" s="39" t="s">
        <x:v>593</x:v>
      </x:c>
      <x:c r="E3196" s="38" t="s"/>
      <x:c r="F3196" s="38" t="s"/>
      <x:c r="G3196" s="38" t="s"/>
      <x:c r="H3196" s="40" t="s">
        <x:v>767</x:v>
      </x:c>
      <x:c r="I3196" s="41" t="n">
        <x:v>1</x:v>
      </x:c>
      <x:c r="J3196" s="42" t="s"/>
      <x:c r="K3196" s="43">
        <x:f>ROUND(K3211,2)</x:f>
      </x:c>
      <x:c r="L3196" s="39" t="s">
        <x:v>1970</x:v>
      </x:c>
      <x:c r="M3196" s="38" t="s"/>
      <x:c r="N3196" s="38" t="s"/>
      <x:c r="O3196" s="38" t="s"/>
      <x:c r="P3196" s="38" t="s"/>
      <x:c r="Q3196" s="38" t="s"/>
      <x:c r="R3196" s="38" t="s"/>
      <x:c r="S3196" s="38" t="s"/>
      <x:c r="T3196" s="38" t="s"/>
      <x:c r="U3196" s="38" t="s"/>
      <x:c r="V3196" s="38" t="s"/>
      <x:c r="W3196" s="38" t="s"/>
      <x:c r="X3196" s="38" t="s"/>
      <x:c r="Y3196" s="38" t="s"/>
      <x:c r="Z3196" s="38" t="s"/>
      <x:c r="AA3196" s="38" t="s"/>
    </x:row>
    <x:row r="3197" spans="1:27">
      <x:c r="B3197" s="14" t="s">
        <x:v>769</x:v>
      </x:c>
    </x:row>
    <x:row r="3198" spans="1:27">
      <x:c r="B3198" s="0" t="s">
        <x:v>1375</x:v>
      </x:c>
      <x:c r="C3198" s="0" t="s">
        <x:v>771</x:v>
      </x:c>
      <x:c r="D3198" s="0" t="s">
        <x:v>1079</x:v>
      </x:c>
      <x:c r="E3198" s="44" t="n">
        <x:v>0.2</x:v>
      </x:c>
      <x:c r="F3198" s="0" t="s">
        <x:v>773</x:v>
      </x:c>
      <x:c r="G3198" s="0" t="s">
        <x:v>774</x:v>
      </x:c>
      <x:c r="H3198" s="45" t="n">
        <x:v>28.4</x:v>
      </x:c>
      <x:c r="I3198" s="0" t="s">
        <x:v>775</x:v>
      </x:c>
      <x:c r="J3198" s="46">
        <x:f>ROUND(E3198/I3196* H3198,5)</x:f>
      </x:c>
      <x:c r="K3198" s="47" t="s"/>
    </x:row>
    <x:row r="3199" spans="1:27">
      <x:c r="B3199" s="0" t="s">
        <x:v>1053</x:v>
      </x:c>
      <x:c r="C3199" s="0" t="s">
        <x:v>771</x:v>
      </x:c>
      <x:c r="D3199" s="0" t="s">
        <x:v>1054</x:v>
      </x:c>
      <x:c r="E3199" s="44" t="n">
        <x:v>0.2</x:v>
      </x:c>
      <x:c r="F3199" s="0" t="s">
        <x:v>773</x:v>
      </x:c>
      <x:c r="G3199" s="0" t="s">
        <x:v>774</x:v>
      </x:c>
      <x:c r="H3199" s="45" t="n">
        <x:v>33.46</x:v>
      </x:c>
      <x:c r="I3199" s="0" t="s">
        <x:v>775</x:v>
      </x:c>
      <x:c r="J3199" s="46">
        <x:f>ROUND(E3199/I3196* H3199,5)</x:f>
      </x:c>
      <x:c r="K3199" s="47" t="s"/>
    </x:row>
    <x:row r="3200" spans="1:27">
      <x:c r="D3200" s="48" t="s">
        <x:v>776</x:v>
      </x:c>
      <x:c r="E3200" s="47" t="s"/>
      <x:c r="H3200" s="47" t="s"/>
      <x:c r="K3200" s="45">
        <x:f>SUM(J3198:J3199)</x:f>
      </x:c>
    </x:row>
    <x:row r="3201" spans="1:27">
      <x:c r="B3201" s="14" t="s">
        <x:v>781</x:v>
      </x:c>
      <x:c r="E3201" s="47" t="s"/>
      <x:c r="H3201" s="47" t="s"/>
      <x:c r="K3201" s="47" t="s"/>
    </x:row>
    <x:row r="3202" spans="1:27">
      <x:c r="B3202" s="0" t="s">
        <x:v>1971</x:v>
      </x:c>
      <x:c r="C3202" s="0" t="s">
        <x:v>18</x:v>
      </x:c>
      <x:c r="D3202" s="0" t="s">
        <x:v>1972</x:v>
      </x:c>
      <x:c r="E3202" s="44" t="n">
        <x:v>1.02</x:v>
      </x:c>
      <x:c r="G3202" s="0" t="s">
        <x:v>774</x:v>
      </x:c>
      <x:c r="H3202" s="45" t="n">
        <x:v>10.56</x:v>
      </x:c>
      <x:c r="I3202" s="0" t="s">
        <x:v>775</x:v>
      </x:c>
      <x:c r="J3202" s="46">
        <x:f>ROUND(E3202* H3202,5)</x:f>
      </x:c>
      <x:c r="K3202" s="47" t="s"/>
    </x:row>
    <x:row r="3203" spans="1:27">
      <x:c r="B3203" s="0" t="s">
        <x:v>1973</x:v>
      </x:c>
      <x:c r="C3203" s="0" t="s">
        <x:v>67</x:v>
      </x:c>
      <x:c r="D3203" s="0" t="s">
        <x:v>1974</x:v>
      </x:c>
      <x:c r="E3203" s="44" t="n">
        <x:v>0.3</x:v>
      </x:c>
      <x:c r="G3203" s="0" t="s">
        <x:v>774</x:v>
      </x:c>
      <x:c r="H3203" s="45" t="n">
        <x:v>4.48</x:v>
      </x:c>
      <x:c r="I3203" s="0" t="s">
        <x:v>775</x:v>
      </x:c>
      <x:c r="J3203" s="46">
        <x:f>ROUND(E3203* H3203,5)</x:f>
      </x:c>
      <x:c r="K3203" s="47" t="s"/>
    </x:row>
    <x:row r="3204" spans="1:27">
      <x:c r="B3204" s="0" t="s">
        <x:v>1975</x:v>
      </x:c>
      <x:c r="C3204" s="0" t="s">
        <x:v>67</x:v>
      </x:c>
      <x:c r="D3204" s="0" t="s">
        <x:v>1976</x:v>
      </x:c>
      <x:c r="E3204" s="44" t="n">
        <x:v>1</x:v>
      </x:c>
      <x:c r="G3204" s="0" t="s">
        <x:v>774</x:v>
      </x:c>
      <x:c r="H3204" s="45" t="n">
        <x:v>0.85</x:v>
      </x:c>
      <x:c r="I3204" s="0" t="s">
        <x:v>775</x:v>
      </x:c>
      <x:c r="J3204" s="46">
        <x:f>ROUND(E3204* H3204,5)</x:f>
      </x:c>
      <x:c r="K3204" s="47" t="s"/>
    </x:row>
    <x:row r="3205" spans="1:27">
      <x:c r="B3205" s="0" t="s">
        <x:v>1977</x:v>
      </x:c>
      <x:c r="C3205" s="0" t="s">
        <x:v>67</x:v>
      </x:c>
      <x:c r="D3205" s="0" t="s">
        <x:v>1978</x:v>
      </x:c>
      <x:c r="E3205" s="44" t="n">
        <x:v>0.4</x:v>
      </x:c>
      <x:c r="G3205" s="0" t="s">
        <x:v>774</x:v>
      </x:c>
      <x:c r="H3205" s="45" t="n">
        <x:v>0.82</x:v>
      </x:c>
      <x:c r="I3205" s="0" t="s">
        <x:v>775</x:v>
      </x:c>
      <x:c r="J3205" s="46">
        <x:f>ROUND(E3205* H3205,5)</x:f>
      </x:c>
      <x:c r="K3205" s="47" t="s"/>
    </x:row>
    <x:row r="3206" spans="1:27">
      <x:c r="D3206" s="48" t="s">
        <x:v>789</x:v>
      </x:c>
      <x:c r="E3206" s="47" t="s"/>
      <x:c r="H3206" s="47" t="s"/>
      <x:c r="K3206" s="45">
        <x:f>SUM(J3202:J3205)</x:f>
      </x:c>
    </x:row>
    <x:row r="3207" spans="1:27">
      <x:c r="E3207" s="47" t="s"/>
      <x:c r="H3207" s="47" t="s"/>
      <x:c r="K3207" s="47" t="s"/>
    </x:row>
    <x:row r="3208" spans="1:27">
      <x:c r="D3208" s="48" t="s">
        <x:v>791</x:v>
      </x:c>
      <x:c r="E3208" s="47" t="s"/>
      <x:c r="H3208" s="47" t="n">
        <x:v>1.5</x:v>
      </x:c>
      <x:c r="I3208" s="0" t="s">
        <x:v>792</x:v>
      </x:c>
      <x:c r="J3208" s="0">
        <x:f>ROUND(H3208/100*K3200,5)</x:f>
      </x:c>
      <x:c r="K3208" s="47" t="s"/>
    </x:row>
    <x:row r="3209" spans="1:27">
      <x:c r="D3209" s="48" t="s">
        <x:v>790</x:v>
      </x:c>
      <x:c r="E3209" s="47" t="s"/>
      <x:c r="H3209" s="47" t="s"/>
      <x:c r="K3209" s="49">
        <x:f>SUM(J3197:J3208)</x:f>
      </x:c>
    </x:row>
    <x:row r="3210" spans="1:27">
      <x:c r="D3210" s="48" t="s">
        <x:v>882</x:v>
      </x:c>
      <x:c r="E3210" s="47" t="s"/>
      <x:c r="H3210" s="47" t="n">
        <x:v>3</x:v>
      </x:c>
      <x:c r="I3210" s="0" t="s">
        <x:v>792</x:v>
      </x:c>
      <x:c r="K3210" s="45">
        <x:f>ROUND(H3210/100*K3209,5)</x:f>
      </x:c>
    </x:row>
    <x:row r="3211" spans="1:27">
      <x:c r="D3211" s="48" t="s">
        <x:v>793</x:v>
      </x:c>
      <x:c r="E3211" s="47" t="s"/>
      <x:c r="H3211" s="47" t="s"/>
      <x:c r="K3211" s="49">
        <x:f>SUM(K3209:K3210)</x:f>
      </x:c>
    </x:row>
    <x:row r="3213" spans="1:27" customFormat="1" ht="45" customHeight="1">
      <x:c r="A3213" s="37" t="s">
        <x:v>1979</x:v>
      </x:c>
      <x:c r="B3213" s="37" t="s">
        <x:v>384</x:v>
      </x:c>
      <x:c r="C3213" s="38" t="s">
        <x:v>18</x:v>
      </x:c>
      <x:c r="D3213" s="39" t="s">
        <x:v>385</x:v>
      </x:c>
      <x:c r="E3213" s="38" t="s"/>
      <x:c r="F3213" s="38" t="s"/>
      <x:c r="G3213" s="38" t="s"/>
      <x:c r="H3213" s="40" t="s">
        <x:v>767</x:v>
      </x:c>
      <x:c r="I3213" s="41" t="n">
        <x:v>1</x:v>
      </x:c>
      <x:c r="J3213" s="42" t="s"/>
      <x:c r="K3213" s="43">
        <x:f>ROUND(K3225,2)</x:f>
      </x:c>
      <x:c r="L3213" s="39" t="s">
        <x:v>1980</x:v>
      </x:c>
      <x:c r="M3213" s="38" t="s"/>
      <x:c r="N3213" s="38" t="s"/>
      <x:c r="O3213" s="38" t="s"/>
      <x:c r="P3213" s="38" t="s"/>
      <x:c r="Q3213" s="38" t="s"/>
      <x:c r="R3213" s="38" t="s"/>
      <x:c r="S3213" s="38" t="s"/>
      <x:c r="T3213" s="38" t="s"/>
      <x:c r="U3213" s="38" t="s"/>
      <x:c r="V3213" s="38" t="s"/>
      <x:c r="W3213" s="38" t="s"/>
      <x:c r="X3213" s="38" t="s"/>
      <x:c r="Y3213" s="38" t="s"/>
      <x:c r="Z3213" s="38" t="s"/>
      <x:c r="AA3213" s="38" t="s"/>
    </x:row>
    <x:row r="3214" spans="1:27">
      <x:c r="B3214" s="14" t="s">
        <x:v>769</x:v>
      </x:c>
    </x:row>
    <x:row r="3215" spans="1:27">
      <x:c r="B3215" s="0" t="s">
        <x:v>1375</x:v>
      </x:c>
      <x:c r="C3215" s="0" t="s">
        <x:v>771</x:v>
      </x:c>
      <x:c r="D3215" s="0" t="s">
        <x:v>1079</x:v>
      </x:c>
      <x:c r="E3215" s="44" t="n">
        <x:v>0.09</x:v>
      </x:c>
      <x:c r="F3215" s="0" t="s">
        <x:v>773</x:v>
      </x:c>
      <x:c r="G3215" s="0" t="s">
        <x:v>774</x:v>
      </x:c>
      <x:c r="H3215" s="45" t="n">
        <x:v>28.4</x:v>
      </x:c>
      <x:c r="I3215" s="0" t="s">
        <x:v>775</x:v>
      </x:c>
      <x:c r="J3215" s="46">
        <x:f>ROUND(E3215/I3213* H3215,5)</x:f>
      </x:c>
      <x:c r="K3215" s="47" t="s"/>
    </x:row>
    <x:row r="3216" spans="1:27">
      <x:c r="B3216" s="0" t="s">
        <x:v>1053</x:v>
      </x:c>
      <x:c r="C3216" s="0" t="s">
        <x:v>771</x:v>
      </x:c>
      <x:c r="D3216" s="0" t="s">
        <x:v>1054</x:v>
      </x:c>
      <x:c r="E3216" s="44" t="n">
        <x:v>0.09</x:v>
      </x:c>
      <x:c r="F3216" s="0" t="s">
        <x:v>773</x:v>
      </x:c>
      <x:c r="G3216" s="0" t="s">
        <x:v>774</x:v>
      </x:c>
      <x:c r="H3216" s="45" t="n">
        <x:v>33.46</x:v>
      </x:c>
      <x:c r="I3216" s="0" t="s">
        <x:v>775</x:v>
      </x:c>
      <x:c r="J3216" s="46">
        <x:f>ROUND(E3216/I3213* H3216,5)</x:f>
      </x:c>
      <x:c r="K3216" s="47" t="s"/>
    </x:row>
    <x:row r="3217" spans="1:27">
      <x:c r="D3217" s="48" t="s">
        <x:v>776</x:v>
      </x:c>
      <x:c r="E3217" s="47" t="s"/>
      <x:c r="H3217" s="47" t="s"/>
      <x:c r="K3217" s="45">
        <x:f>SUM(J3215:J3216)</x:f>
      </x:c>
    </x:row>
    <x:row r="3218" spans="1:27">
      <x:c r="B3218" s="14" t="s">
        <x:v>781</x:v>
      </x:c>
      <x:c r="E3218" s="47" t="s"/>
      <x:c r="H3218" s="47" t="s"/>
      <x:c r="K3218" s="47" t="s"/>
    </x:row>
    <x:row r="3219" spans="1:27">
      <x:c r="B3219" s="0" t="s">
        <x:v>1981</x:v>
      </x:c>
      <x:c r="C3219" s="0" t="s">
        <x:v>18</x:v>
      </x:c>
      <x:c r="D3219" s="0" t="s">
        <x:v>1982</x:v>
      </x:c>
      <x:c r="E3219" s="44" t="n">
        <x:v>1</x:v>
      </x:c>
      <x:c r="G3219" s="0" t="s">
        <x:v>774</x:v>
      </x:c>
      <x:c r="H3219" s="45" t="n">
        <x:v>14.36</x:v>
      </x:c>
      <x:c r="I3219" s="0" t="s">
        <x:v>775</x:v>
      </x:c>
      <x:c r="J3219" s="46">
        <x:f>ROUND(E3219* H3219,5)</x:f>
      </x:c>
      <x:c r="K3219" s="47" t="s"/>
    </x:row>
    <x:row r="3220" spans="1:27">
      <x:c r="D3220" s="48" t="s">
        <x:v>789</x:v>
      </x:c>
      <x:c r="E3220" s="47" t="s"/>
      <x:c r="H3220" s="47" t="s"/>
      <x:c r="K3220" s="45">
        <x:f>SUM(J3219:J3219)</x:f>
      </x:c>
    </x:row>
    <x:row r="3221" spans="1:27">
      <x:c r="E3221" s="47" t="s"/>
      <x:c r="H3221" s="47" t="s"/>
      <x:c r="K3221" s="47" t="s"/>
    </x:row>
    <x:row r="3222" spans="1:27">
      <x:c r="D3222" s="48" t="s">
        <x:v>791</x:v>
      </x:c>
      <x:c r="E3222" s="47" t="s"/>
      <x:c r="H3222" s="47" t="n">
        <x:v>1.5</x:v>
      </x:c>
      <x:c r="I3222" s="0" t="s">
        <x:v>792</x:v>
      </x:c>
      <x:c r="J3222" s="0">
        <x:f>ROUND(H3222/100*K3217,5)</x:f>
      </x:c>
      <x:c r="K3222" s="47" t="s"/>
    </x:row>
    <x:row r="3223" spans="1:27">
      <x:c r="D3223" s="48" t="s">
        <x:v>790</x:v>
      </x:c>
      <x:c r="E3223" s="47" t="s"/>
      <x:c r="H3223" s="47" t="s"/>
      <x:c r="K3223" s="49">
        <x:f>SUM(J3214:J3222)</x:f>
      </x:c>
    </x:row>
    <x:row r="3224" spans="1:27">
      <x:c r="D3224" s="48" t="s">
        <x:v>882</x:v>
      </x:c>
      <x:c r="E3224" s="47" t="s"/>
      <x:c r="H3224" s="47" t="n">
        <x:v>3</x:v>
      </x:c>
      <x:c r="I3224" s="0" t="s">
        <x:v>792</x:v>
      </x:c>
      <x:c r="K3224" s="45">
        <x:f>ROUND(H3224/100*K3223,5)</x:f>
      </x:c>
    </x:row>
    <x:row r="3225" spans="1:27">
      <x:c r="D3225" s="48" t="s">
        <x:v>793</x:v>
      </x:c>
      <x:c r="E3225" s="47" t="s"/>
      <x:c r="H3225" s="47" t="s"/>
      <x:c r="K3225" s="49">
        <x:f>SUM(K3223:K3224)</x:f>
      </x:c>
    </x:row>
    <x:row r="3227" spans="1:27" customFormat="1" ht="45" customHeight="1">
      <x:c r="A3227" s="37" t="s">
        <x:v>1983</x:v>
      </x:c>
      <x:c r="B3227" s="37" t="s">
        <x:v>322</x:v>
      </x:c>
      <x:c r="C3227" s="38" t="s">
        <x:v>18</x:v>
      </x:c>
      <x:c r="D3227" s="39" t="s">
        <x:v>323</x:v>
      </x:c>
      <x:c r="E3227" s="38" t="s"/>
      <x:c r="F3227" s="38" t="s"/>
      <x:c r="G3227" s="38" t="s"/>
      <x:c r="H3227" s="40" t="s">
        <x:v>767</x:v>
      </x:c>
      <x:c r="I3227" s="41" t="n">
        <x:v>1</x:v>
      </x:c>
      <x:c r="J3227" s="42" t="s"/>
      <x:c r="K3227" s="43">
        <x:f>ROUND(K3241,2)</x:f>
      </x:c>
      <x:c r="L3227" s="39" t="s">
        <x:v>1984</x:v>
      </x:c>
      <x:c r="M3227" s="38" t="s"/>
      <x:c r="N3227" s="38" t="s"/>
      <x:c r="O3227" s="38" t="s"/>
      <x:c r="P3227" s="38" t="s"/>
      <x:c r="Q3227" s="38" t="s"/>
      <x:c r="R3227" s="38" t="s"/>
      <x:c r="S3227" s="38" t="s"/>
      <x:c r="T3227" s="38" t="s"/>
      <x:c r="U3227" s="38" t="s"/>
      <x:c r="V3227" s="38" t="s"/>
      <x:c r="W3227" s="38" t="s"/>
      <x:c r="X3227" s="38" t="s"/>
      <x:c r="Y3227" s="38" t="s"/>
      <x:c r="Z3227" s="38" t="s"/>
      <x:c r="AA3227" s="38" t="s"/>
    </x:row>
    <x:row r="3228" spans="1:27">
      <x:c r="B3228" s="14" t="s">
        <x:v>769</x:v>
      </x:c>
    </x:row>
    <x:row r="3229" spans="1:27">
      <x:c r="B3229" s="0" t="s">
        <x:v>1053</x:v>
      </x:c>
      <x:c r="C3229" s="0" t="s">
        <x:v>771</x:v>
      </x:c>
      <x:c r="D3229" s="0" t="s">
        <x:v>1054</x:v>
      </x:c>
      <x:c r="E3229" s="44" t="n">
        <x:v>0.4</x:v>
      </x:c>
      <x:c r="F3229" s="0" t="s">
        <x:v>773</x:v>
      </x:c>
      <x:c r="G3229" s="0" t="s">
        <x:v>774</x:v>
      </x:c>
      <x:c r="H3229" s="45" t="n">
        <x:v>33.46</x:v>
      </x:c>
      <x:c r="I3229" s="0" t="s">
        <x:v>775</x:v>
      </x:c>
      <x:c r="J3229" s="46">
        <x:f>ROUND(E3229/I3227* H3229,5)</x:f>
      </x:c>
      <x:c r="K3229" s="47" t="s"/>
    </x:row>
    <x:row r="3230" spans="1:27">
      <x:c r="B3230" s="0" t="s">
        <x:v>1375</x:v>
      </x:c>
      <x:c r="C3230" s="0" t="s">
        <x:v>771</x:v>
      </x:c>
      <x:c r="D3230" s="0" t="s">
        <x:v>1079</x:v>
      </x:c>
      <x:c r="E3230" s="44" t="n">
        <x:v>0.04</x:v>
      </x:c>
      <x:c r="F3230" s="0" t="s">
        <x:v>773</x:v>
      </x:c>
      <x:c r="G3230" s="0" t="s">
        <x:v>774</x:v>
      </x:c>
      <x:c r="H3230" s="45" t="n">
        <x:v>28.4</x:v>
      </x:c>
      <x:c r="I3230" s="0" t="s">
        <x:v>775</x:v>
      </x:c>
      <x:c r="J3230" s="46">
        <x:f>ROUND(E3230/I3227* H3230,5)</x:f>
      </x:c>
      <x:c r="K3230" s="47" t="s"/>
    </x:row>
    <x:row r="3231" spans="1:27">
      <x:c r="D3231" s="48" t="s">
        <x:v>776</x:v>
      </x:c>
      <x:c r="E3231" s="47" t="s"/>
      <x:c r="H3231" s="47" t="s"/>
      <x:c r="K3231" s="45">
        <x:f>SUM(J3229:J3230)</x:f>
      </x:c>
    </x:row>
    <x:row r="3232" spans="1:27">
      <x:c r="B3232" s="14" t="s">
        <x:v>781</x:v>
      </x:c>
      <x:c r="E3232" s="47" t="s"/>
      <x:c r="H3232" s="47" t="s"/>
      <x:c r="K3232" s="47" t="s"/>
    </x:row>
    <x:row r="3233" spans="1:27">
      <x:c r="B3233" s="0" t="s">
        <x:v>1985</x:v>
      </x:c>
      <x:c r="C3233" s="0" t="s">
        <x:v>67</x:v>
      </x:c>
      <x:c r="D3233" s="0" t="s">
        <x:v>1986</x:v>
      </x:c>
      <x:c r="E3233" s="44" t="n">
        <x:v>0.15</x:v>
      </x:c>
      <x:c r="G3233" s="0" t="s">
        <x:v>774</x:v>
      </x:c>
      <x:c r="H3233" s="45" t="n">
        <x:v>2.79</x:v>
      </x:c>
      <x:c r="I3233" s="0" t="s">
        <x:v>775</x:v>
      </x:c>
      <x:c r="J3233" s="46">
        <x:f>ROUND(E3233* H3233,5)</x:f>
      </x:c>
      <x:c r="K3233" s="47" t="s"/>
    </x:row>
    <x:row r="3234" spans="1:27">
      <x:c r="B3234" s="0" t="s">
        <x:v>1987</x:v>
      </x:c>
      <x:c r="C3234" s="0" t="s">
        <x:v>67</x:v>
      </x:c>
      <x:c r="D3234" s="0" t="s">
        <x:v>1988</x:v>
      </x:c>
      <x:c r="E3234" s="44" t="n">
        <x:v>0.7</x:v>
      </x:c>
      <x:c r="G3234" s="0" t="s">
        <x:v>774</x:v>
      </x:c>
      <x:c r="H3234" s="45" t="n">
        <x:v>0.37</x:v>
      </x:c>
      <x:c r="I3234" s="0" t="s">
        <x:v>775</x:v>
      </x:c>
      <x:c r="J3234" s="46">
        <x:f>ROUND(E3234* H3234,5)</x:f>
      </x:c>
      <x:c r="K3234" s="47" t="s"/>
    </x:row>
    <x:row r="3235" spans="1:27">
      <x:c r="B3235" s="0" t="s">
        <x:v>1989</x:v>
      </x:c>
      <x:c r="C3235" s="0" t="s">
        <x:v>18</x:v>
      </x:c>
      <x:c r="D3235" s="0" t="s">
        <x:v>1990</x:v>
      </x:c>
      <x:c r="E3235" s="44" t="n">
        <x:v>1</x:v>
      </x:c>
      <x:c r="G3235" s="0" t="s">
        <x:v>774</x:v>
      </x:c>
      <x:c r="H3235" s="45" t="n">
        <x:v>2.34</x:v>
      </x:c>
      <x:c r="I3235" s="0" t="s">
        <x:v>775</x:v>
      </x:c>
      <x:c r="J3235" s="46">
        <x:f>ROUND(E3235* H3235,5)</x:f>
      </x:c>
      <x:c r="K3235" s="47" t="s"/>
    </x:row>
    <x:row r="3236" spans="1:27">
      <x:c r="D3236" s="48" t="s">
        <x:v>789</x:v>
      </x:c>
      <x:c r="E3236" s="47" t="s"/>
      <x:c r="H3236" s="47" t="s"/>
      <x:c r="K3236" s="45">
        <x:f>SUM(J3233:J3235)</x:f>
      </x:c>
    </x:row>
    <x:row r="3237" spans="1:27">
      <x:c r="E3237" s="47" t="s"/>
      <x:c r="H3237" s="47" t="s"/>
      <x:c r="K3237" s="47" t="s"/>
    </x:row>
    <x:row r="3238" spans="1:27">
      <x:c r="D3238" s="48" t="s">
        <x:v>791</x:v>
      </x:c>
      <x:c r="E3238" s="47" t="s"/>
      <x:c r="H3238" s="47" t="n">
        <x:v>1.5</x:v>
      </x:c>
      <x:c r="I3238" s="0" t="s">
        <x:v>792</x:v>
      </x:c>
      <x:c r="J3238" s="0">
        <x:f>ROUND(H3238/100*K3231,5)</x:f>
      </x:c>
      <x:c r="K3238" s="47" t="s"/>
    </x:row>
    <x:row r="3239" spans="1:27">
      <x:c r="D3239" s="48" t="s">
        <x:v>790</x:v>
      </x:c>
      <x:c r="E3239" s="47" t="s"/>
      <x:c r="H3239" s="47" t="s"/>
      <x:c r="K3239" s="49">
        <x:f>SUM(J3228:J3238)</x:f>
      </x:c>
    </x:row>
    <x:row r="3240" spans="1:27">
      <x:c r="D3240" s="48" t="s">
        <x:v>882</x:v>
      </x:c>
      <x:c r="E3240" s="47" t="s"/>
      <x:c r="H3240" s="47" t="n">
        <x:v>3</x:v>
      </x:c>
      <x:c r="I3240" s="0" t="s">
        <x:v>792</x:v>
      </x:c>
      <x:c r="K3240" s="45">
        <x:f>ROUND(H3240/100*K3239,5)</x:f>
      </x:c>
    </x:row>
    <x:row r="3241" spans="1:27">
      <x:c r="D3241" s="48" t="s">
        <x:v>793</x:v>
      </x:c>
      <x:c r="E3241" s="47" t="s"/>
      <x:c r="H3241" s="47" t="s"/>
      <x:c r="K3241" s="49">
        <x:f>SUM(K3239:K3240)</x:f>
      </x:c>
    </x:row>
    <x:row r="3243" spans="1:27" customFormat="1" ht="45" customHeight="1">
      <x:c r="A3243" s="37" t="s">
        <x:v>1991</x:v>
      </x:c>
      <x:c r="B3243" s="37" t="s">
        <x:v>324</x:v>
      </x:c>
      <x:c r="C3243" s="38" t="s">
        <x:v>18</x:v>
      </x:c>
      <x:c r="D3243" s="39" t="s">
        <x:v>325</x:v>
      </x:c>
      <x:c r="E3243" s="38" t="s"/>
      <x:c r="F3243" s="38" t="s"/>
      <x:c r="G3243" s="38" t="s"/>
      <x:c r="H3243" s="40" t="s">
        <x:v>767</x:v>
      </x:c>
      <x:c r="I3243" s="41" t="n">
        <x:v>1</x:v>
      </x:c>
      <x:c r="J3243" s="42" t="s"/>
      <x:c r="K3243" s="43">
        <x:f>ROUND(K3257,2)</x:f>
      </x:c>
      <x:c r="L3243" s="39" t="s">
        <x:v>1992</x:v>
      </x:c>
      <x:c r="M3243" s="38" t="s"/>
      <x:c r="N3243" s="38" t="s"/>
      <x:c r="O3243" s="38" t="s"/>
      <x:c r="P3243" s="38" t="s"/>
      <x:c r="Q3243" s="38" t="s"/>
      <x:c r="R3243" s="38" t="s"/>
      <x:c r="S3243" s="38" t="s"/>
      <x:c r="T3243" s="38" t="s"/>
      <x:c r="U3243" s="38" t="s"/>
      <x:c r="V3243" s="38" t="s"/>
      <x:c r="W3243" s="38" t="s"/>
      <x:c r="X3243" s="38" t="s"/>
      <x:c r="Y3243" s="38" t="s"/>
      <x:c r="Z3243" s="38" t="s"/>
      <x:c r="AA3243" s="38" t="s"/>
    </x:row>
    <x:row r="3244" spans="1:27">
      <x:c r="B3244" s="14" t="s">
        <x:v>769</x:v>
      </x:c>
    </x:row>
    <x:row r="3245" spans="1:27">
      <x:c r="B3245" s="0" t="s">
        <x:v>1375</x:v>
      </x:c>
      <x:c r="C3245" s="0" t="s">
        <x:v>771</x:v>
      </x:c>
      <x:c r="D3245" s="0" t="s">
        <x:v>1079</x:v>
      </x:c>
      <x:c r="E3245" s="44" t="n">
        <x:v>0.04</x:v>
      </x:c>
      <x:c r="F3245" s="0" t="s">
        <x:v>773</x:v>
      </x:c>
      <x:c r="G3245" s="0" t="s">
        <x:v>774</x:v>
      </x:c>
      <x:c r="H3245" s="45" t="n">
        <x:v>28.4</x:v>
      </x:c>
      <x:c r="I3245" s="0" t="s">
        <x:v>775</x:v>
      </x:c>
      <x:c r="J3245" s="46">
        <x:f>ROUND(E3245/I3243* H3245,5)</x:f>
      </x:c>
      <x:c r="K3245" s="47" t="s"/>
    </x:row>
    <x:row r="3246" spans="1:27">
      <x:c r="B3246" s="0" t="s">
        <x:v>1053</x:v>
      </x:c>
      <x:c r="C3246" s="0" t="s">
        <x:v>771</x:v>
      </x:c>
      <x:c r="D3246" s="0" t="s">
        <x:v>1054</x:v>
      </x:c>
      <x:c r="E3246" s="44" t="n">
        <x:v>0.4</x:v>
      </x:c>
      <x:c r="F3246" s="0" t="s">
        <x:v>773</x:v>
      </x:c>
      <x:c r="G3246" s="0" t="s">
        <x:v>774</x:v>
      </x:c>
      <x:c r="H3246" s="45" t="n">
        <x:v>33.46</x:v>
      </x:c>
      <x:c r="I3246" s="0" t="s">
        <x:v>775</x:v>
      </x:c>
      <x:c r="J3246" s="46">
        <x:f>ROUND(E3246/I3243* H3246,5)</x:f>
      </x:c>
      <x:c r="K3246" s="47" t="s"/>
    </x:row>
    <x:row r="3247" spans="1:27">
      <x:c r="D3247" s="48" t="s">
        <x:v>776</x:v>
      </x:c>
      <x:c r="E3247" s="47" t="s"/>
      <x:c r="H3247" s="47" t="s"/>
      <x:c r="K3247" s="45">
        <x:f>SUM(J3245:J3246)</x:f>
      </x:c>
    </x:row>
    <x:row r="3248" spans="1:27">
      <x:c r="B3248" s="14" t="s">
        <x:v>781</x:v>
      </x:c>
      <x:c r="E3248" s="47" t="s"/>
      <x:c r="H3248" s="47" t="s"/>
      <x:c r="K3248" s="47" t="s"/>
    </x:row>
    <x:row r="3249" spans="1:27">
      <x:c r="B3249" s="0" t="s">
        <x:v>1993</x:v>
      </x:c>
      <x:c r="C3249" s="0" t="s">
        <x:v>67</x:v>
      </x:c>
      <x:c r="D3249" s="0" t="s">
        <x:v>1994</x:v>
      </x:c>
      <x:c r="E3249" s="44" t="n">
        <x:v>0.7</x:v>
      </x:c>
      <x:c r="G3249" s="0" t="s">
        <x:v>774</x:v>
      </x:c>
      <x:c r="H3249" s="45" t="n">
        <x:v>0.46</x:v>
      </x:c>
      <x:c r="I3249" s="0" t="s">
        <x:v>775</x:v>
      </x:c>
      <x:c r="J3249" s="46">
        <x:f>ROUND(E3249* H3249,5)</x:f>
      </x:c>
      <x:c r="K3249" s="47" t="s"/>
    </x:row>
    <x:row r="3250" spans="1:27">
      <x:c r="B3250" s="0" t="s">
        <x:v>1995</x:v>
      </x:c>
      <x:c r="C3250" s="0" t="s">
        <x:v>18</x:v>
      </x:c>
      <x:c r="D3250" s="0" t="s">
        <x:v>1996</x:v>
      </x:c>
      <x:c r="E3250" s="44" t="n">
        <x:v>1</x:v>
      </x:c>
      <x:c r="G3250" s="0" t="s">
        <x:v>774</x:v>
      </x:c>
      <x:c r="H3250" s="45" t="n">
        <x:v>5.08</x:v>
      </x:c>
      <x:c r="I3250" s="0" t="s">
        <x:v>775</x:v>
      </x:c>
      <x:c r="J3250" s="46">
        <x:f>ROUND(E3250* H3250,5)</x:f>
      </x:c>
      <x:c r="K3250" s="47" t="s"/>
    </x:row>
    <x:row r="3251" spans="1:27">
      <x:c r="B3251" s="0" t="s">
        <x:v>1997</x:v>
      </x:c>
      <x:c r="C3251" s="0" t="s">
        <x:v>67</x:v>
      </x:c>
      <x:c r="D3251" s="0" t="s">
        <x:v>1998</x:v>
      </x:c>
      <x:c r="E3251" s="44" t="n">
        <x:v>0.15</x:v>
      </x:c>
      <x:c r="G3251" s="0" t="s">
        <x:v>774</x:v>
      </x:c>
      <x:c r="H3251" s="45" t="n">
        <x:v>3.98</x:v>
      </x:c>
      <x:c r="I3251" s="0" t="s">
        <x:v>775</x:v>
      </x:c>
      <x:c r="J3251" s="46">
        <x:f>ROUND(E3251* H3251,5)</x:f>
      </x:c>
      <x:c r="K3251" s="47" t="s"/>
    </x:row>
    <x:row r="3252" spans="1:27">
      <x:c r="D3252" s="48" t="s">
        <x:v>789</x:v>
      </x:c>
      <x:c r="E3252" s="47" t="s"/>
      <x:c r="H3252" s="47" t="s"/>
      <x:c r="K3252" s="45">
        <x:f>SUM(J3249:J3251)</x:f>
      </x:c>
    </x:row>
    <x:row r="3253" spans="1:27">
      <x:c r="E3253" s="47" t="s"/>
      <x:c r="H3253" s="47" t="s"/>
      <x:c r="K3253" s="47" t="s"/>
    </x:row>
    <x:row r="3254" spans="1:27">
      <x:c r="D3254" s="48" t="s">
        <x:v>791</x:v>
      </x:c>
      <x:c r="E3254" s="47" t="s"/>
      <x:c r="H3254" s="47" t="n">
        <x:v>1.5</x:v>
      </x:c>
      <x:c r="I3254" s="0" t="s">
        <x:v>792</x:v>
      </x:c>
      <x:c r="J3254" s="0">
        <x:f>ROUND(H3254/100*K3247,5)</x:f>
      </x:c>
      <x:c r="K3254" s="47" t="s"/>
    </x:row>
    <x:row r="3255" spans="1:27">
      <x:c r="D3255" s="48" t="s">
        <x:v>790</x:v>
      </x:c>
      <x:c r="E3255" s="47" t="s"/>
      <x:c r="H3255" s="47" t="s"/>
      <x:c r="K3255" s="49">
        <x:f>SUM(J3244:J3254)</x:f>
      </x:c>
    </x:row>
    <x:row r="3256" spans="1:27">
      <x:c r="D3256" s="48" t="s">
        <x:v>882</x:v>
      </x:c>
      <x:c r="E3256" s="47" t="s"/>
      <x:c r="H3256" s="47" t="n">
        <x:v>3</x:v>
      </x:c>
      <x:c r="I3256" s="0" t="s">
        <x:v>792</x:v>
      </x:c>
      <x:c r="K3256" s="45">
        <x:f>ROUND(H3256/100*K3255,5)</x:f>
      </x:c>
    </x:row>
    <x:row r="3257" spans="1:27">
      <x:c r="D3257" s="48" t="s">
        <x:v>793</x:v>
      </x:c>
      <x:c r="E3257" s="47" t="s"/>
      <x:c r="H3257" s="47" t="s"/>
      <x:c r="K3257" s="49">
        <x:f>SUM(K3255:K3256)</x:f>
      </x:c>
    </x:row>
    <x:row r="3259" spans="1:27" customFormat="1" ht="45" customHeight="1">
      <x:c r="A3259" s="37" t="s">
        <x:v>1999</x:v>
      </x:c>
      <x:c r="B3259" s="37" t="s">
        <x:v>326</x:v>
      </x:c>
      <x:c r="C3259" s="38" t="s">
        <x:v>18</x:v>
      </x:c>
      <x:c r="D3259" s="39" t="s">
        <x:v>327</x:v>
      </x:c>
      <x:c r="E3259" s="38" t="s"/>
      <x:c r="F3259" s="38" t="s"/>
      <x:c r="G3259" s="38" t="s"/>
      <x:c r="H3259" s="40" t="s">
        <x:v>767</x:v>
      </x:c>
      <x:c r="I3259" s="41" t="n">
        <x:v>1</x:v>
      </x:c>
      <x:c r="J3259" s="42" t="s"/>
      <x:c r="K3259" s="43">
        <x:f>ROUND(K3273,2)</x:f>
      </x:c>
      <x:c r="L3259" s="39" t="s">
        <x:v>2000</x:v>
      </x:c>
      <x:c r="M3259" s="38" t="s"/>
      <x:c r="N3259" s="38" t="s"/>
      <x:c r="O3259" s="38" t="s"/>
      <x:c r="P3259" s="38" t="s"/>
      <x:c r="Q3259" s="38" t="s"/>
      <x:c r="R3259" s="38" t="s"/>
      <x:c r="S3259" s="38" t="s"/>
      <x:c r="T3259" s="38" t="s"/>
      <x:c r="U3259" s="38" t="s"/>
      <x:c r="V3259" s="38" t="s"/>
      <x:c r="W3259" s="38" t="s"/>
      <x:c r="X3259" s="38" t="s"/>
      <x:c r="Y3259" s="38" t="s"/>
      <x:c r="Z3259" s="38" t="s"/>
      <x:c r="AA3259" s="38" t="s"/>
    </x:row>
    <x:row r="3260" spans="1:27">
      <x:c r="B3260" s="14" t="s">
        <x:v>769</x:v>
      </x:c>
    </x:row>
    <x:row r="3261" spans="1:27">
      <x:c r="B3261" s="0" t="s">
        <x:v>1375</x:v>
      </x:c>
      <x:c r="C3261" s="0" t="s">
        <x:v>771</x:v>
      </x:c>
      <x:c r="D3261" s="0" t="s">
        <x:v>1079</x:v>
      </x:c>
      <x:c r="E3261" s="44" t="n">
        <x:v>0.04</x:v>
      </x:c>
      <x:c r="F3261" s="0" t="s">
        <x:v>773</x:v>
      </x:c>
      <x:c r="G3261" s="0" t="s">
        <x:v>774</x:v>
      </x:c>
      <x:c r="H3261" s="45" t="n">
        <x:v>28.4</x:v>
      </x:c>
      <x:c r="I3261" s="0" t="s">
        <x:v>775</x:v>
      </x:c>
      <x:c r="J3261" s="46">
        <x:f>ROUND(E3261/I3259* H3261,5)</x:f>
      </x:c>
      <x:c r="K3261" s="47" t="s"/>
    </x:row>
    <x:row r="3262" spans="1:27">
      <x:c r="B3262" s="0" t="s">
        <x:v>1053</x:v>
      </x:c>
      <x:c r="C3262" s="0" t="s">
        <x:v>771</x:v>
      </x:c>
      <x:c r="D3262" s="0" t="s">
        <x:v>1054</x:v>
      </x:c>
      <x:c r="E3262" s="44" t="n">
        <x:v>0.4</x:v>
      </x:c>
      <x:c r="F3262" s="0" t="s">
        <x:v>773</x:v>
      </x:c>
      <x:c r="G3262" s="0" t="s">
        <x:v>774</x:v>
      </x:c>
      <x:c r="H3262" s="45" t="n">
        <x:v>33.46</x:v>
      </x:c>
      <x:c r="I3262" s="0" t="s">
        <x:v>775</x:v>
      </x:c>
      <x:c r="J3262" s="46">
        <x:f>ROUND(E3262/I3259* H3262,5)</x:f>
      </x:c>
      <x:c r="K3262" s="47" t="s"/>
    </x:row>
    <x:row r="3263" spans="1:27">
      <x:c r="D3263" s="48" t="s">
        <x:v>776</x:v>
      </x:c>
      <x:c r="E3263" s="47" t="s"/>
      <x:c r="H3263" s="47" t="s"/>
      <x:c r="K3263" s="45">
        <x:f>SUM(J3261:J3262)</x:f>
      </x:c>
    </x:row>
    <x:row r="3264" spans="1:27">
      <x:c r="B3264" s="14" t="s">
        <x:v>781</x:v>
      </x:c>
      <x:c r="E3264" s="47" t="s"/>
      <x:c r="H3264" s="47" t="s"/>
      <x:c r="K3264" s="47" t="s"/>
    </x:row>
    <x:row r="3265" spans="1:27">
      <x:c r="B3265" s="0" t="s">
        <x:v>2001</x:v>
      </x:c>
      <x:c r="C3265" s="0" t="s">
        <x:v>67</x:v>
      </x:c>
      <x:c r="D3265" s="0" t="s">
        <x:v>2002</x:v>
      </x:c>
      <x:c r="E3265" s="44" t="n">
        <x:v>0.15</x:v>
      </x:c>
      <x:c r="G3265" s="0" t="s">
        <x:v>774</x:v>
      </x:c>
      <x:c r="H3265" s="45" t="n">
        <x:v>5.52</x:v>
      </x:c>
      <x:c r="I3265" s="0" t="s">
        <x:v>775</x:v>
      </x:c>
      <x:c r="J3265" s="46">
        <x:f>ROUND(E3265* H3265,5)</x:f>
      </x:c>
      <x:c r="K3265" s="47" t="s"/>
    </x:row>
    <x:row r="3266" spans="1:27">
      <x:c r="B3266" s="0" t="s">
        <x:v>1961</x:v>
      </x:c>
      <x:c r="C3266" s="0" t="s">
        <x:v>67</x:v>
      </x:c>
      <x:c r="D3266" s="0" t="s">
        <x:v>1962</x:v>
      </x:c>
      <x:c r="E3266" s="44" t="n">
        <x:v>0.4</x:v>
      </x:c>
      <x:c r="G3266" s="0" t="s">
        <x:v>774</x:v>
      </x:c>
      <x:c r="H3266" s="45" t="n">
        <x:v>0.58</x:v>
      </x:c>
      <x:c r="I3266" s="0" t="s">
        <x:v>775</x:v>
      </x:c>
      <x:c r="J3266" s="46">
        <x:f>ROUND(E3266* H3266,5)</x:f>
      </x:c>
      <x:c r="K3266" s="47" t="s"/>
    </x:row>
    <x:row r="3267" spans="1:27">
      <x:c r="B3267" s="0" t="s">
        <x:v>2003</x:v>
      </x:c>
      <x:c r="C3267" s="0" t="s">
        <x:v>18</x:v>
      </x:c>
      <x:c r="D3267" s="0" t="s">
        <x:v>2004</x:v>
      </x:c>
      <x:c r="E3267" s="44" t="n">
        <x:v>1</x:v>
      </x:c>
      <x:c r="G3267" s="0" t="s">
        <x:v>774</x:v>
      </x:c>
      <x:c r="H3267" s="45" t="n">
        <x:v>7.35</x:v>
      </x:c>
      <x:c r="I3267" s="0" t="s">
        <x:v>775</x:v>
      </x:c>
      <x:c r="J3267" s="46">
        <x:f>ROUND(E3267* H3267,5)</x:f>
      </x:c>
      <x:c r="K3267" s="47" t="s"/>
    </x:row>
    <x:row r="3268" spans="1:27">
      <x:c r="D3268" s="48" t="s">
        <x:v>789</x:v>
      </x:c>
      <x:c r="E3268" s="47" t="s"/>
      <x:c r="H3268" s="47" t="s"/>
      <x:c r="K3268" s="45">
        <x:f>SUM(J3265:J3267)</x:f>
      </x:c>
    </x:row>
    <x:row r="3269" spans="1:27">
      <x:c r="E3269" s="47" t="s"/>
      <x:c r="H3269" s="47" t="s"/>
      <x:c r="K3269" s="47" t="s"/>
    </x:row>
    <x:row r="3270" spans="1:27">
      <x:c r="D3270" s="48" t="s">
        <x:v>791</x:v>
      </x:c>
      <x:c r="E3270" s="47" t="s"/>
      <x:c r="H3270" s="47" t="n">
        <x:v>1.5</x:v>
      </x:c>
      <x:c r="I3270" s="0" t="s">
        <x:v>792</x:v>
      </x:c>
      <x:c r="J3270" s="0">
        <x:f>ROUND(H3270/100*K3263,5)</x:f>
      </x:c>
      <x:c r="K3270" s="47" t="s"/>
    </x:row>
    <x:row r="3271" spans="1:27">
      <x:c r="D3271" s="48" t="s">
        <x:v>790</x:v>
      </x:c>
      <x:c r="E3271" s="47" t="s"/>
      <x:c r="H3271" s="47" t="s"/>
      <x:c r="K3271" s="49">
        <x:f>SUM(J3260:J3270)</x:f>
      </x:c>
    </x:row>
    <x:row r="3272" spans="1:27">
      <x:c r="D3272" s="48" t="s">
        <x:v>882</x:v>
      </x:c>
      <x:c r="E3272" s="47" t="s"/>
      <x:c r="H3272" s="47" t="n">
        <x:v>3</x:v>
      </x:c>
      <x:c r="I3272" s="0" t="s">
        <x:v>792</x:v>
      </x:c>
      <x:c r="K3272" s="45">
        <x:f>ROUND(H3272/100*K3271,5)</x:f>
      </x:c>
    </x:row>
    <x:row r="3273" spans="1:27">
      <x:c r="D3273" s="48" t="s">
        <x:v>793</x:v>
      </x:c>
      <x:c r="E3273" s="47" t="s"/>
      <x:c r="H3273" s="47" t="s"/>
      <x:c r="K3273" s="49">
        <x:f>SUM(K3271:K3272)</x:f>
      </x:c>
    </x:row>
    <x:row r="3275" spans="1:27" customFormat="1" ht="45" customHeight="1">
      <x:c r="A3275" s="37" t="s">
        <x:v>2005</x:v>
      </x:c>
      <x:c r="B3275" s="37" t="s">
        <x:v>328</x:v>
      </x:c>
      <x:c r="C3275" s="38" t="s">
        <x:v>18</x:v>
      </x:c>
      <x:c r="D3275" s="39" t="s">
        <x:v>329</x:v>
      </x:c>
      <x:c r="E3275" s="38" t="s"/>
      <x:c r="F3275" s="38" t="s"/>
      <x:c r="G3275" s="38" t="s"/>
      <x:c r="H3275" s="40" t="s">
        <x:v>767</x:v>
      </x:c>
      <x:c r="I3275" s="41" t="n">
        <x:v>1</x:v>
      </x:c>
      <x:c r="J3275" s="42" t="s"/>
      <x:c r="K3275" s="43">
        <x:f>ROUND(K3289,2)</x:f>
      </x:c>
      <x:c r="L3275" s="39" t="s">
        <x:v>2006</x:v>
      </x:c>
      <x:c r="M3275" s="38" t="s"/>
      <x:c r="N3275" s="38" t="s"/>
      <x:c r="O3275" s="38" t="s"/>
      <x:c r="P3275" s="38" t="s"/>
      <x:c r="Q3275" s="38" t="s"/>
      <x:c r="R3275" s="38" t="s"/>
      <x:c r="S3275" s="38" t="s"/>
      <x:c r="T3275" s="38" t="s"/>
      <x:c r="U3275" s="38" t="s"/>
      <x:c r="V3275" s="38" t="s"/>
      <x:c r="W3275" s="38" t="s"/>
      <x:c r="X3275" s="38" t="s"/>
      <x:c r="Y3275" s="38" t="s"/>
      <x:c r="Z3275" s="38" t="s"/>
      <x:c r="AA3275" s="38" t="s"/>
    </x:row>
    <x:row r="3276" spans="1:27">
      <x:c r="B3276" s="14" t="s">
        <x:v>769</x:v>
      </x:c>
    </x:row>
    <x:row r="3277" spans="1:27">
      <x:c r="B3277" s="0" t="s">
        <x:v>1375</x:v>
      </x:c>
      <x:c r="C3277" s="0" t="s">
        <x:v>771</x:v>
      </x:c>
      <x:c r="D3277" s="0" t="s">
        <x:v>1079</x:v>
      </x:c>
      <x:c r="E3277" s="44" t="n">
        <x:v>0.05</x:v>
      </x:c>
      <x:c r="F3277" s="0" t="s">
        <x:v>773</x:v>
      </x:c>
      <x:c r="G3277" s="0" t="s">
        <x:v>774</x:v>
      </x:c>
      <x:c r="H3277" s="45" t="n">
        <x:v>28.4</x:v>
      </x:c>
      <x:c r="I3277" s="0" t="s">
        <x:v>775</x:v>
      </x:c>
      <x:c r="J3277" s="46">
        <x:f>ROUND(E3277/I3275* H3277,5)</x:f>
      </x:c>
      <x:c r="K3277" s="47" t="s"/>
    </x:row>
    <x:row r="3278" spans="1:27">
      <x:c r="B3278" s="0" t="s">
        <x:v>1053</x:v>
      </x:c>
      <x:c r="C3278" s="0" t="s">
        <x:v>771</x:v>
      </x:c>
      <x:c r="D3278" s="0" t="s">
        <x:v>1054</x:v>
      </x:c>
      <x:c r="E3278" s="44" t="n">
        <x:v>0.5</x:v>
      </x:c>
      <x:c r="F3278" s="0" t="s">
        <x:v>773</x:v>
      </x:c>
      <x:c r="G3278" s="0" t="s">
        <x:v>774</x:v>
      </x:c>
      <x:c r="H3278" s="45" t="n">
        <x:v>33.46</x:v>
      </x:c>
      <x:c r="I3278" s="0" t="s">
        <x:v>775</x:v>
      </x:c>
      <x:c r="J3278" s="46">
        <x:f>ROUND(E3278/I3275* H3278,5)</x:f>
      </x:c>
      <x:c r="K3278" s="47" t="s"/>
    </x:row>
    <x:row r="3279" spans="1:27">
      <x:c r="D3279" s="48" t="s">
        <x:v>776</x:v>
      </x:c>
      <x:c r="E3279" s="47" t="s"/>
      <x:c r="H3279" s="47" t="s"/>
      <x:c r="K3279" s="45">
        <x:f>SUM(J3277:J3278)</x:f>
      </x:c>
    </x:row>
    <x:row r="3280" spans="1:27">
      <x:c r="B3280" s="14" t="s">
        <x:v>781</x:v>
      </x:c>
      <x:c r="E3280" s="47" t="s"/>
      <x:c r="H3280" s="47" t="s"/>
      <x:c r="K3280" s="47" t="s"/>
    </x:row>
    <x:row r="3281" spans="1:27">
      <x:c r="B3281" s="0" t="s">
        <x:v>2007</x:v>
      </x:c>
      <x:c r="C3281" s="0" t="s">
        <x:v>67</x:v>
      </x:c>
      <x:c r="D3281" s="0" t="s">
        <x:v>2008</x:v>
      </x:c>
      <x:c r="E3281" s="44" t="n">
        <x:v>0.3</x:v>
      </x:c>
      <x:c r="G3281" s="0" t="s">
        <x:v>774</x:v>
      </x:c>
      <x:c r="H3281" s="45" t="n">
        <x:v>0.85</x:v>
      </x:c>
      <x:c r="I3281" s="0" t="s">
        <x:v>775</x:v>
      </x:c>
      <x:c r="J3281" s="46">
        <x:f>ROUND(E3281* H3281,5)</x:f>
      </x:c>
      <x:c r="K3281" s="47" t="s"/>
    </x:row>
    <x:row r="3282" spans="1:27">
      <x:c r="B3282" s="0" t="s">
        <x:v>2009</x:v>
      </x:c>
      <x:c r="C3282" s="0" t="s">
        <x:v>18</x:v>
      </x:c>
      <x:c r="D3282" s="0" t="s">
        <x:v>2010</x:v>
      </x:c>
      <x:c r="E3282" s="44" t="n">
        <x:v>1</x:v>
      </x:c>
      <x:c r="G3282" s="0" t="s">
        <x:v>774</x:v>
      </x:c>
      <x:c r="H3282" s="45" t="n">
        <x:v>12.67</x:v>
      </x:c>
      <x:c r="I3282" s="0" t="s">
        <x:v>775</x:v>
      </x:c>
      <x:c r="J3282" s="46">
        <x:f>ROUND(E3282* H3282,5)</x:f>
      </x:c>
      <x:c r="K3282" s="47" t="s"/>
    </x:row>
    <x:row r="3283" spans="1:27">
      <x:c r="B3283" s="0" t="s">
        <x:v>2011</x:v>
      </x:c>
      <x:c r="C3283" s="0" t="s">
        <x:v>67</x:v>
      </x:c>
      <x:c r="D3283" s="0" t="s">
        <x:v>2012</x:v>
      </x:c>
      <x:c r="E3283" s="44" t="n">
        <x:v>0.15</x:v>
      </x:c>
      <x:c r="G3283" s="0" t="s">
        <x:v>774</x:v>
      </x:c>
      <x:c r="H3283" s="45" t="n">
        <x:v>8.54</x:v>
      </x:c>
      <x:c r="I3283" s="0" t="s">
        <x:v>775</x:v>
      </x:c>
      <x:c r="J3283" s="46">
        <x:f>ROUND(E3283* H3283,5)</x:f>
      </x:c>
      <x:c r="K3283" s="47" t="s"/>
    </x:row>
    <x:row r="3284" spans="1:27">
      <x:c r="D3284" s="48" t="s">
        <x:v>789</x:v>
      </x:c>
      <x:c r="E3284" s="47" t="s"/>
      <x:c r="H3284" s="47" t="s"/>
      <x:c r="K3284" s="45">
        <x:f>SUM(J3281:J3283)</x:f>
      </x:c>
    </x:row>
    <x:row r="3285" spans="1:27">
      <x:c r="E3285" s="47" t="s"/>
      <x:c r="H3285" s="47" t="s"/>
      <x:c r="K3285" s="47" t="s"/>
    </x:row>
    <x:row r="3286" spans="1:27">
      <x:c r="D3286" s="48" t="s">
        <x:v>791</x:v>
      </x:c>
      <x:c r="E3286" s="47" t="s"/>
      <x:c r="H3286" s="47" t="n">
        <x:v>1.5</x:v>
      </x:c>
      <x:c r="I3286" s="0" t="s">
        <x:v>792</x:v>
      </x:c>
      <x:c r="J3286" s="0">
        <x:f>ROUND(H3286/100*K3279,5)</x:f>
      </x:c>
      <x:c r="K3286" s="47" t="s"/>
    </x:row>
    <x:row r="3287" spans="1:27">
      <x:c r="D3287" s="48" t="s">
        <x:v>790</x:v>
      </x:c>
      <x:c r="E3287" s="47" t="s"/>
      <x:c r="H3287" s="47" t="s"/>
      <x:c r="K3287" s="49">
        <x:f>SUM(J3276:J3286)</x:f>
      </x:c>
    </x:row>
    <x:row r="3288" spans="1:27">
      <x:c r="D3288" s="48" t="s">
        <x:v>882</x:v>
      </x:c>
      <x:c r="E3288" s="47" t="s"/>
      <x:c r="H3288" s="47" t="n">
        <x:v>3</x:v>
      </x:c>
      <x:c r="I3288" s="0" t="s">
        <x:v>792</x:v>
      </x:c>
      <x:c r="K3288" s="45">
        <x:f>ROUND(H3288/100*K3287,5)</x:f>
      </x:c>
    </x:row>
    <x:row r="3289" spans="1:27">
      <x:c r="D3289" s="48" t="s">
        <x:v>793</x:v>
      </x:c>
      <x:c r="E3289" s="47" t="s"/>
      <x:c r="H3289" s="47" t="s"/>
      <x:c r="K3289" s="49">
        <x:f>SUM(K3287:K3288)</x:f>
      </x:c>
    </x:row>
    <x:row r="3291" spans="1:27" customFormat="1" ht="45" customHeight="1">
      <x:c r="A3291" s="37" t="s">
        <x:v>2013</x:v>
      </x:c>
      <x:c r="B3291" s="37" t="s">
        <x:v>330</x:v>
      </x:c>
      <x:c r="C3291" s="38" t="s">
        <x:v>18</x:v>
      </x:c>
      <x:c r="D3291" s="39" t="s">
        <x:v>331</x:v>
      </x:c>
      <x:c r="E3291" s="38" t="s"/>
      <x:c r="F3291" s="38" t="s"/>
      <x:c r="G3291" s="38" t="s"/>
      <x:c r="H3291" s="40" t="s">
        <x:v>767</x:v>
      </x:c>
      <x:c r="I3291" s="41" t="n">
        <x:v>1</x:v>
      </x:c>
      <x:c r="J3291" s="42" t="s"/>
      <x:c r="K3291" s="43">
        <x:f>ROUND(K3305,2)</x:f>
      </x:c>
      <x:c r="L3291" s="39" t="s">
        <x:v>2014</x:v>
      </x:c>
      <x:c r="M3291" s="38" t="s"/>
      <x:c r="N3291" s="38" t="s"/>
      <x:c r="O3291" s="38" t="s"/>
      <x:c r="P3291" s="38" t="s"/>
      <x:c r="Q3291" s="38" t="s"/>
      <x:c r="R3291" s="38" t="s"/>
      <x:c r="S3291" s="38" t="s"/>
      <x:c r="T3291" s="38" t="s"/>
      <x:c r="U3291" s="38" t="s"/>
      <x:c r="V3291" s="38" t="s"/>
      <x:c r="W3291" s="38" t="s"/>
      <x:c r="X3291" s="38" t="s"/>
      <x:c r="Y3291" s="38" t="s"/>
      <x:c r="Z3291" s="38" t="s"/>
      <x:c r="AA3291" s="38" t="s"/>
    </x:row>
    <x:row r="3292" spans="1:27">
      <x:c r="B3292" s="14" t="s">
        <x:v>769</x:v>
      </x:c>
    </x:row>
    <x:row r="3293" spans="1:27">
      <x:c r="B3293" s="0" t="s">
        <x:v>1375</x:v>
      </x:c>
      <x:c r="C3293" s="0" t="s">
        <x:v>771</x:v>
      </x:c>
      <x:c r="D3293" s="0" t="s">
        <x:v>1079</x:v>
      </x:c>
      <x:c r="E3293" s="44" t="n">
        <x:v>0.05</x:v>
      </x:c>
      <x:c r="F3293" s="0" t="s">
        <x:v>773</x:v>
      </x:c>
      <x:c r="G3293" s="0" t="s">
        <x:v>774</x:v>
      </x:c>
      <x:c r="H3293" s="45" t="n">
        <x:v>28.4</x:v>
      </x:c>
      <x:c r="I3293" s="0" t="s">
        <x:v>775</x:v>
      </x:c>
      <x:c r="J3293" s="46">
        <x:f>ROUND(E3293/I3291* H3293,5)</x:f>
      </x:c>
      <x:c r="K3293" s="47" t="s"/>
    </x:row>
    <x:row r="3294" spans="1:27">
      <x:c r="B3294" s="0" t="s">
        <x:v>1053</x:v>
      </x:c>
      <x:c r="C3294" s="0" t="s">
        <x:v>771</x:v>
      </x:c>
      <x:c r="D3294" s="0" t="s">
        <x:v>1054</x:v>
      </x:c>
      <x:c r="E3294" s="44" t="n">
        <x:v>0.5</x:v>
      </x:c>
      <x:c r="F3294" s="0" t="s">
        <x:v>773</x:v>
      </x:c>
      <x:c r="G3294" s="0" t="s">
        <x:v>774</x:v>
      </x:c>
      <x:c r="H3294" s="45" t="n">
        <x:v>33.46</x:v>
      </x:c>
      <x:c r="I3294" s="0" t="s">
        <x:v>775</x:v>
      </x:c>
      <x:c r="J3294" s="46">
        <x:f>ROUND(E3294/I3291* H3294,5)</x:f>
      </x:c>
      <x:c r="K3294" s="47" t="s"/>
    </x:row>
    <x:row r="3295" spans="1:27">
      <x:c r="D3295" s="48" t="s">
        <x:v>776</x:v>
      </x:c>
      <x:c r="E3295" s="47" t="s"/>
      <x:c r="H3295" s="47" t="s"/>
      <x:c r="K3295" s="45">
        <x:f>SUM(J3293:J3294)</x:f>
      </x:c>
    </x:row>
    <x:row r="3296" spans="1:27">
      <x:c r="B3296" s="14" t="s">
        <x:v>781</x:v>
      </x:c>
      <x:c r="E3296" s="47" t="s"/>
      <x:c r="H3296" s="47" t="s"/>
      <x:c r="K3296" s="47" t="s"/>
    </x:row>
    <x:row r="3297" spans="1:27">
      <x:c r="B3297" s="0" t="s">
        <x:v>2015</x:v>
      </x:c>
      <x:c r="C3297" s="0" t="s">
        <x:v>18</x:v>
      </x:c>
      <x:c r="D3297" s="0" t="s">
        <x:v>2016</x:v>
      </x:c>
      <x:c r="E3297" s="44" t="n">
        <x:v>1</x:v>
      </x:c>
      <x:c r="G3297" s="0" t="s">
        <x:v>774</x:v>
      </x:c>
      <x:c r="H3297" s="45" t="n">
        <x:v>18.44</x:v>
      </x:c>
      <x:c r="I3297" s="0" t="s">
        <x:v>775</x:v>
      </x:c>
      <x:c r="J3297" s="46">
        <x:f>ROUND(E3297* H3297,5)</x:f>
      </x:c>
      <x:c r="K3297" s="47" t="s"/>
    </x:row>
    <x:row r="3298" spans="1:27">
      <x:c r="B3298" s="0" t="s">
        <x:v>2017</x:v>
      </x:c>
      <x:c r="C3298" s="0" t="s">
        <x:v>67</x:v>
      </x:c>
      <x:c r="D3298" s="0" t="s">
        <x:v>2018</x:v>
      </x:c>
      <x:c r="E3298" s="44" t="n">
        <x:v>0.15</x:v>
      </x:c>
      <x:c r="G3298" s="0" t="s">
        <x:v>774</x:v>
      </x:c>
      <x:c r="H3298" s="45" t="n">
        <x:v>11.98</x:v>
      </x:c>
      <x:c r="I3298" s="0" t="s">
        <x:v>775</x:v>
      </x:c>
      <x:c r="J3298" s="46">
        <x:f>ROUND(E3298* H3298,5)</x:f>
      </x:c>
      <x:c r="K3298" s="47" t="s"/>
    </x:row>
    <x:row r="3299" spans="1:27">
      <x:c r="B3299" s="0" t="s">
        <x:v>2019</x:v>
      </x:c>
      <x:c r="C3299" s="0" t="s">
        <x:v>67</x:v>
      </x:c>
      <x:c r="D3299" s="0" t="s">
        <x:v>2020</x:v>
      </x:c>
      <x:c r="E3299" s="44" t="n">
        <x:v>0.3</x:v>
      </x:c>
      <x:c r="G3299" s="0" t="s">
        <x:v>774</x:v>
      </x:c>
      <x:c r="H3299" s="45" t="n">
        <x:v>1.17</x:v>
      </x:c>
      <x:c r="I3299" s="0" t="s">
        <x:v>775</x:v>
      </x:c>
      <x:c r="J3299" s="46">
        <x:f>ROUND(E3299* H3299,5)</x:f>
      </x:c>
      <x:c r="K3299" s="47" t="s"/>
    </x:row>
    <x:row r="3300" spans="1:27">
      <x:c r="D3300" s="48" t="s">
        <x:v>789</x:v>
      </x:c>
      <x:c r="E3300" s="47" t="s"/>
      <x:c r="H3300" s="47" t="s"/>
      <x:c r="K3300" s="45">
        <x:f>SUM(J3297:J3299)</x:f>
      </x:c>
    </x:row>
    <x:row r="3301" spans="1:27">
      <x:c r="E3301" s="47" t="s"/>
      <x:c r="H3301" s="47" t="s"/>
      <x:c r="K3301" s="47" t="s"/>
    </x:row>
    <x:row r="3302" spans="1:27">
      <x:c r="D3302" s="48" t="s">
        <x:v>791</x:v>
      </x:c>
      <x:c r="E3302" s="47" t="s"/>
      <x:c r="H3302" s="47" t="n">
        <x:v>1.5</x:v>
      </x:c>
      <x:c r="I3302" s="0" t="s">
        <x:v>792</x:v>
      </x:c>
      <x:c r="J3302" s="0">
        <x:f>ROUND(H3302/100*K3295,5)</x:f>
      </x:c>
      <x:c r="K3302" s="47" t="s"/>
    </x:row>
    <x:row r="3303" spans="1:27">
      <x:c r="D3303" s="48" t="s">
        <x:v>790</x:v>
      </x:c>
      <x:c r="E3303" s="47" t="s"/>
      <x:c r="H3303" s="47" t="s"/>
      <x:c r="K3303" s="49">
        <x:f>SUM(J3292:J3302)</x:f>
      </x:c>
    </x:row>
    <x:row r="3304" spans="1:27">
      <x:c r="D3304" s="48" t="s">
        <x:v>882</x:v>
      </x:c>
      <x:c r="E3304" s="47" t="s"/>
      <x:c r="H3304" s="47" t="n">
        <x:v>3</x:v>
      </x:c>
      <x:c r="I3304" s="0" t="s">
        <x:v>792</x:v>
      </x:c>
      <x:c r="K3304" s="45">
        <x:f>ROUND(H3304/100*K3303,5)</x:f>
      </x:c>
    </x:row>
    <x:row r="3305" spans="1:27">
      <x:c r="D3305" s="48" t="s">
        <x:v>793</x:v>
      </x:c>
      <x:c r="E3305" s="47" t="s"/>
      <x:c r="H3305" s="47" t="s"/>
      <x:c r="K3305" s="49">
        <x:f>SUM(K3303:K3304)</x:f>
      </x:c>
    </x:row>
    <x:row r="3307" spans="1:27" customFormat="1" ht="45" customHeight="1">
      <x:c r="A3307" s="37" t="s">
        <x:v>2021</x:v>
      </x:c>
      <x:c r="B3307" s="37" t="s">
        <x:v>332</x:v>
      </x:c>
      <x:c r="C3307" s="38" t="s">
        <x:v>18</x:v>
      </x:c>
      <x:c r="D3307" s="39" t="s">
        <x:v>333</x:v>
      </x:c>
      <x:c r="E3307" s="38" t="s"/>
      <x:c r="F3307" s="38" t="s"/>
      <x:c r="G3307" s="38" t="s"/>
      <x:c r="H3307" s="40" t="s">
        <x:v>767</x:v>
      </x:c>
      <x:c r="I3307" s="41" t="n">
        <x:v>1</x:v>
      </x:c>
      <x:c r="J3307" s="42" t="s"/>
      <x:c r="K3307" s="43">
        <x:f>ROUND(K3321,2)</x:f>
      </x:c>
      <x:c r="L3307" s="39" t="s">
        <x:v>2022</x:v>
      </x:c>
      <x:c r="M3307" s="38" t="s"/>
      <x:c r="N3307" s="38" t="s"/>
      <x:c r="O3307" s="38" t="s"/>
      <x:c r="P3307" s="38" t="s"/>
      <x:c r="Q3307" s="38" t="s"/>
      <x:c r="R3307" s="38" t="s"/>
      <x:c r="S3307" s="38" t="s"/>
      <x:c r="T3307" s="38" t="s"/>
      <x:c r="U3307" s="38" t="s"/>
      <x:c r="V3307" s="38" t="s"/>
      <x:c r="W3307" s="38" t="s"/>
      <x:c r="X3307" s="38" t="s"/>
      <x:c r="Y3307" s="38" t="s"/>
      <x:c r="Z3307" s="38" t="s"/>
      <x:c r="AA3307" s="38" t="s"/>
    </x:row>
    <x:row r="3308" spans="1:27">
      <x:c r="B3308" s="14" t="s">
        <x:v>769</x:v>
      </x:c>
    </x:row>
    <x:row r="3309" spans="1:27">
      <x:c r="B3309" s="0" t="s">
        <x:v>1053</x:v>
      </x:c>
      <x:c r="C3309" s="0" t="s">
        <x:v>771</x:v>
      </x:c>
      <x:c r="D3309" s="0" t="s">
        <x:v>1054</x:v>
      </x:c>
      <x:c r="E3309" s="44" t="n">
        <x:v>0.5</x:v>
      </x:c>
      <x:c r="F3309" s="0" t="s">
        <x:v>773</x:v>
      </x:c>
      <x:c r="G3309" s="0" t="s">
        <x:v>774</x:v>
      </x:c>
      <x:c r="H3309" s="45" t="n">
        <x:v>33.46</x:v>
      </x:c>
      <x:c r="I3309" s="0" t="s">
        <x:v>775</x:v>
      </x:c>
      <x:c r="J3309" s="46">
        <x:f>ROUND(E3309/I3307* H3309,5)</x:f>
      </x:c>
      <x:c r="K3309" s="47" t="s"/>
    </x:row>
    <x:row r="3310" spans="1:27">
      <x:c r="B3310" s="0" t="s">
        <x:v>1375</x:v>
      </x:c>
      <x:c r="C3310" s="0" t="s">
        <x:v>771</x:v>
      </x:c>
      <x:c r="D3310" s="0" t="s">
        <x:v>1079</x:v>
      </x:c>
      <x:c r="E3310" s="44" t="n">
        <x:v>0.05</x:v>
      </x:c>
      <x:c r="F3310" s="0" t="s">
        <x:v>773</x:v>
      </x:c>
      <x:c r="G3310" s="0" t="s">
        <x:v>774</x:v>
      </x:c>
      <x:c r="H3310" s="45" t="n">
        <x:v>28.4</x:v>
      </x:c>
      <x:c r="I3310" s="0" t="s">
        <x:v>775</x:v>
      </x:c>
      <x:c r="J3310" s="46">
        <x:f>ROUND(E3310/I3307* H3310,5)</x:f>
      </x:c>
      <x:c r="K3310" s="47" t="s"/>
    </x:row>
    <x:row r="3311" spans="1:27">
      <x:c r="D3311" s="48" t="s">
        <x:v>776</x:v>
      </x:c>
      <x:c r="E3311" s="47" t="s"/>
      <x:c r="H3311" s="47" t="s"/>
      <x:c r="K3311" s="45">
        <x:f>SUM(J3309:J3310)</x:f>
      </x:c>
    </x:row>
    <x:row r="3312" spans="1:27">
      <x:c r="B3312" s="14" t="s">
        <x:v>781</x:v>
      </x:c>
      <x:c r="E3312" s="47" t="s"/>
      <x:c r="H3312" s="47" t="s"/>
      <x:c r="K3312" s="47" t="s"/>
    </x:row>
    <x:row r="3313" spans="1:27">
      <x:c r="B3313" s="0" t="s">
        <x:v>2023</x:v>
      </x:c>
      <x:c r="C3313" s="0" t="s">
        <x:v>18</x:v>
      </x:c>
      <x:c r="D3313" s="0" t="s">
        <x:v>2024</x:v>
      </x:c>
      <x:c r="E3313" s="44" t="n">
        <x:v>1</x:v>
      </x:c>
      <x:c r="G3313" s="0" t="s">
        <x:v>774</x:v>
      </x:c>
      <x:c r="H3313" s="45" t="n">
        <x:v>23.67</x:v>
      </x:c>
      <x:c r="I3313" s="0" t="s">
        <x:v>775</x:v>
      </x:c>
      <x:c r="J3313" s="46">
        <x:f>ROUND(E3313* H3313,5)</x:f>
      </x:c>
      <x:c r="K3313" s="47" t="s"/>
    </x:row>
    <x:row r="3314" spans="1:27">
      <x:c r="B3314" s="0" t="s">
        <x:v>2025</x:v>
      </x:c>
      <x:c r="C3314" s="0" t="s">
        <x:v>67</x:v>
      </x:c>
      <x:c r="D3314" s="0" t="s">
        <x:v>2026</x:v>
      </x:c>
      <x:c r="E3314" s="44" t="n">
        <x:v>0.3</x:v>
      </x:c>
      <x:c r="G3314" s="0" t="s">
        <x:v>774</x:v>
      </x:c>
      <x:c r="H3314" s="45" t="n">
        <x:v>1.8</x:v>
      </x:c>
      <x:c r="I3314" s="0" t="s">
        <x:v>775</x:v>
      </x:c>
      <x:c r="J3314" s="46">
        <x:f>ROUND(E3314* H3314,5)</x:f>
      </x:c>
      <x:c r="K3314" s="47" t="s"/>
    </x:row>
    <x:row r="3315" spans="1:27">
      <x:c r="B3315" s="0" t="s">
        <x:v>2027</x:v>
      </x:c>
      <x:c r="C3315" s="0" t="s">
        <x:v>67</x:v>
      </x:c>
      <x:c r="D3315" s="0" t="s">
        <x:v>2028</x:v>
      </x:c>
      <x:c r="E3315" s="44" t="n">
        <x:v>0.15</x:v>
      </x:c>
      <x:c r="G3315" s="0" t="s">
        <x:v>774</x:v>
      </x:c>
      <x:c r="H3315" s="45" t="n">
        <x:v>15.86</x:v>
      </x:c>
      <x:c r="I3315" s="0" t="s">
        <x:v>775</x:v>
      </x:c>
      <x:c r="J3315" s="46">
        <x:f>ROUND(E3315* H3315,5)</x:f>
      </x:c>
      <x:c r="K3315" s="47" t="s"/>
    </x:row>
    <x:row r="3316" spans="1:27">
      <x:c r="D3316" s="48" t="s">
        <x:v>789</x:v>
      </x:c>
      <x:c r="E3316" s="47" t="s"/>
      <x:c r="H3316" s="47" t="s"/>
      <x:c r="K3316" s="45">
        <x:f>SUM(J3313:J3315)</x:f>
      </x:c>
    </x:row>
    <x:row r="3317" spans="1:27">
      <x:c r="E3317" s="47" t="s"/>
      <x:c r="H3317" s="47" t="s"/>
      <x:c r="K3317" s="47" t="s"/>
    </x:row>
    <x:row r="3318" spans="1:27">
      <x:c r="D3318" s="48" t="s">
        <x:v>791</x:v>
      </x:c>
      <x:c r="E3318" s="47" t="s"/>
      <x:c r="H3318" s="47" t="n">
        <x:v>1.5</x:v>
      </x:c>
      <x:c r="I3318" s="0" t="s">
        <x:v>792</x:v>
      </x:c>
      <x:c r="J3318" s="0">
        <x:f>ROUND(H3318/100*K3311,5)</x:f>
      </x:c>
      <x:c r="K3318" s="47" t="s"/>
    </x:row>
    <x:row r="3319" spans="1:27">
      <x:c r="D3319" s="48" t="s">
        <x:v>790</x:v>
      </x:c>
      <x:c r="E3319" s="47" t="s"/>
      <x:c r="H3319" s="47" t="s"/>
      <x:c r="K3319" s="49">
        <x:f>SUM(J3308:J3318)</x:f>
      </x:c>
    </x:row>
    <x:row r="3320" spans="1:27">
      <x:c r="D3320" s="48" t="s">
        <x:v>882</x:v>
      </x:c>
      <x:c r="E3320" s="47" t="s"/>
      <x:c r="H3320" s="47" t="n">
        <x:v>3</x:v>
      </x:c>
      <x:c r="I3320" s="0" t="s">
        <x:v>792</x:v>
      </x:c>
      <x:c r="K3320" s="45">
        <x:f>ROUND(H3320/100*K3319,5)</x:f>
      </x:c>
    </x:row>
    <x:row r="3321" spans="1:27">
      <x:c r="D3321" s="48" t="s">
        <x:v>793</x:v>
      </x:c>
      <x:c r="E3321" s="47" t="s"/>
      <x:c r="H3321" s="47" t="s"/>
      <x:c r="K3321" s="49">
        <x:f>SUM(K3319:K3320)</x:f>
      </x:c>
    </x:row>
    <x:row r="3323" spans="1:27" customFormat="1" ht="45" customHeight="1">
      <x:c r="A3323" s="37" t="s">
        <x:v>2029</x:v>
      </x:c>
      <x:c r="B3323" s="37" t="s">
        <x:v>634</x:v>
      </x:c>
      <x:c r="C3323" s="38" t="s">
        <x:v>67</x:v>
      </x:c>
      <x:c r="D3323" s="39" t="s">
        <x:v>635</x:v>
      </x:c>
      <x:c r="E3323" s="38" t="s"/>
      <x:c r="F3323" s="38" t="s"/>
      <x:c r="G3323" s="38" t="s"/>
      <x:c r="H3323" s="40" t="s">
        <x:v>767</x:v>
      </x:c>
      <x:c r="I3323" s="41" t="n">
        <x:v>1</x:v>
      </x:c>
      <x:c r="J3323" s="42" t="s"/>
      <x:c r="K3323" s="43">
        <x:f>ROUND(K3337,2)</x:f>
      </x:c>
      <x:c r="L3323" s="39" t="s">
        <x:v>2030</x:v>
      </x:c>
      <x:c r="M3323" s="38" t="s"/>
      <x:c r="N3323" s="38" t="s"/>
      <x:c r="O3323" s="38" t="s"/>
      <x:c r="P3323" s="38" t="s"/>
      <x:c r="Q3323" s="38" t="s"/>
      <x:c r="R3323" s="38" t="s"/>
      <x:c r="S3323" s="38" t="s"/>
      <x:c r="T3323" s="38" t="s"/>
      <x:c r="U3323" s="38" t="s"/>
      <x:c r="V3323" s="38" t="s"/>
      <x:c r="W3323" s="38" t="s"/>
      <x:c r="X3323" s="38" t="s"/>
      <x:c r="Y3323" s="38" t="s"/>
      <x:c r="Z3323" s="38" t="s"/>
      <x:c r="AA3323" s="38" t="s"/>
    </x:row>
    <x:row r="3324" spans="1:27">
      <x:c r="B3324" s="14" t="s">
        <x:v>769</x:v>
      </x:c>
    </x:row>
    <x:row r="3325" spans="1:27">
      <x:c r="B3325" s="0" t="s">
        <x:v>1053</x:v>
      </x:c>
      <x:c r="C3325" s="0" t="s">
        <x:v>771</x:v>
      </x:c>
      <x:c r="D3325" s="0" t="s">
        <x:v>1054</x:v>
      </x:c>
      <x:c r="E3325" s="44" t="n">
        <x:v>2</x:v>
      </x:c>
      <x:c r="F3325" s="0" t="s">
        <x:v>773</x:v>
      </x:c>
      <x:c r="G3325" s="0" t="s">
        <x:v>774</x:v>
      </x:c>
      <x:c r="H3325" s="45" t="n">
        <x:v>33.46</x:v>
      </x:c>
      <x:c r="I3325" s="0" t="s">
        <x:v>775</x:v>
      </x:c>
      <x:c r="J3325" s="46">
        <x:f>ROUND(E3325/I3323* H3325,5)</x:f>
      </x:c>
      <x:c r="K3325" s="47" t="s"/>
    </x:row>
    <x:row r="3326" spans="1:27">
      <x:c r="B3326" s="0" t="s">
        <x:v>1375</x:v>
      </x:c>
      <x:c r="C3326" s="0" t="s">
        <x:v>771</x:v>
      </x:c>
      <x:c r="D3326" s="0" t="s">
        <x:v>1079</x:v>
      </x:c>
      <x:c r="E3326" s="44" t="n">
        <x:v>2</x:v>
      </x:c>
      <x:c r="F3326" s="0" t="s">
        <x:v>773</x:v>
      </x:c>
      <x:c r="G3326" s="0" t="s">
        <x:v>774</x:v>
      </x:c>
      <x:c r="H3326" s="45" t="n">
        <x:v>28.4</x:v>
      </x:c>
      <x:c r="I3326" s="0" t="s">
        <x:v>775</x:v>
      </x:c>
      <x:c r="J3326" s="46">
        <x:f>ROUND(E3326/I3323* H3326,5)</x:f>
      </x:c>
      <x:c r="K3326" s="47" t="s"/>
    </x:row>
    <x:row r="3327" spans="1:27">
      <x:c r="D3327" s="48" t="s">
        <x:v>776</x:v>
      </x:c>
      <x:c r="E3327" s="47" t="s"/>
      <x:c r="H3327" s="47" t="s"/>
      <x:c r="K3327" s="45">
        <x:f>SUM(J3325:J3326)</x:f>
      </x:c>
    </x:row>
    <x:row r="3328" spans="1:27">
      <x:c r="B3328" s="14" t="s">
        <x:v>781</x:v>
      </x:c>
      <x:c r="E3328" s="47" t="s"/>
      <x:c r="H3328" s="47" t="s"/>
      <x:c r="K3328" s="47" t="s"/>
    </x:row>
    <x:row r="3329" spans="1:27">
      <x:c r="B3329" s="0" t="s">
        <x:v>2031</x:v>
      </x:c>
      <x:c r="C3329" s="0" t="s">
        <x:v>67</x:v>
      </x:c>
      <x:c r="D3329" s="0" t="s">
        <x:v>2032</x:v>
      </x:c>
      <x:c r="E3329" s="44" t="n">
        <x:v>1</x:v>
      </x:c>
      <x:c r="G3329" s="0" t="s">
        <x:v>774</x:v>
      </x:c>
      <x:c r="H3329" s="45" t="n">
        <x:v>0.11</x:v>
      </x:c>
      <x:c r="I3329" s="0" t="s">
        <x:v>775</x:v>
      </x:c>
      <x:c r="J3329" s="46">
        <x:f>ROUND(E3329* H3329,5)</x:f>
      </x:c>
      <x:c r="K3329" s="47" t="s"/>
    </x:row>
    <x:row r="3330" spans="1:27">
      <x:c r="B3330" s="0" t="s">
        <x:v>2033</x:v>
      </x:c>
      <x:c r="C3330" s="0" t="s">
        <x:v>67</x:v>
      </x:c>
      <x:c r="D3330" s="0" t="s">
        <x:v>2034</x:v>
      </x:c>
      <x:c r="E3330" s="44" t="n">
        <x:v>0.3</x:v>
      </x:c>
      <x:c r="G3330" s="0" t="s">
        <x:v>774</x:v>
      </x:c>
      <x:c r="H3330" s="45" t="n">
        <x:v>16.34</x:v>
      </x:c>
      <x:c r="I3330" s="0" t="s">
        <x:v>775</x:v>
      </x:c>
      <x:c r="J3330" s="46">
        <x:f>ROUND(E3330* H3330,5)</x:f>
      </x:c>
      <x:c r="K3330" s="47" t="s"/>
    </x:row>
    <x:row r="3331" spans="1:27">
      <x:c r="B3331" s="0" t="s">
        <x:v>2035</x:v>
      </x:c>
      <x:c r="C3331" s="0" t="s">
        <x:v>18</x:v>
      </x:c>
      <x:c r="D3331" s="0" t="s">
        <x:v>2036</x:v>
      </x:c>
      <x:c r="E3331" s="44" t="n">
        <x:v>1.02</x:v>
      </x:c>
      <x:c r="G3331" s="0" t="s">
        <x:v>774</x:v>
      </x:c>
      <x:c r="H3331" s="45" t="n">
        <x:v>4.59</x:v>
      </x:c>
      <x:c r="I3331" s="0" t="s">
        <x:v>775</x:v>
      </x:c>
      <x:c r="J3331" s="46">
        <x:f>ROUND(E3331* H3331,5)</x:f>
      </x:c>
      <x:c r="K3331" s="47" t="s"/>
    </x:row>
    <x:row r="3332" spans="1:27">
      <x:c r="D3332" s="48" t="s">
        <x:v>789</x:v>
      </x:c>
      <x:c r="E3332" s="47" t="s"/>
      <x:c r="H3332" s="47" t="s"/>
      <x:c r="K3332" s="45">
        <x:f>SUM(J3329:J3331)</x:f>
      </x:c>
    </x:row>
    <x:row r="3333" spans="1:27">
      <x:c r="E3333" s="47" t="s"/>
      <x:c r="H3333" s="47" t="s"/>
      <x:c r="K3333" s="47" t="s"/>
    </x:row>
    <x:row r="3334" spans="1:27">
      <x:c r="D3334" s="48" t="s">
        <x:v>791</x:v>
      </x:c>
      <x:c r="E3334" s="47" t="s"/>
      <x:c r="H3334" s="47" t="n">
        <x:v>1.5</x:v>
      </x:c>
      <x:c r="I3334" s="0" t="s">
        <x:v>792</x:v>
      </x:c>
      <x:c r="J3334" s="0">
        <x:f>ROUND(H3334/100*K3327,5)</x:f>
      </x:c>
      <x:c r="K3334" s="47" t="s"/>
    </x:row>
    <x:row r="3335" spans="1:27">
      <x:c r="D3335" s="48" t="s">
        <x:v>790</x:v>
      </x:c>
      <x:c r="E3335" s="47" t="s"/>
      <x:c r="H3335" s="47" t="s"/>
      <x:c r="K3335" s="49">
        <x:f>SUM(J3324:J3334)</x:f>
      </x:c>
    </x:row>
    <x:row r="3336" spans="1:27">
      <x:c r="D3336" s="48" t="s">
        <x:v>882</x:v>
      </x:c>
      <x:c r="E3336" s="47" t="s"/>
      <x:c r="H3336" s="47" t="n">
        <x:v>3</x:v>
      </x:c>
      <x:c r="I3336" s="0" t="s">
        <x:v>792</x:v>
      </x:c>
      <x:c r="K3336" s="45">
        <x:f>ROUND(H3336/100*K3335,5)</x:f>
      </x:c>
    </x:row>
    <x:row r="3337" spans="1:27">
      <x:c r="D3337" s="48" t="s">
        <x:v>793</x:v>
      </x:c>
      <x:c r="E3337" s="47" t="s"/>
      <x:c r="H3337" s="47" t="s"/>
      <x:c r="K3337" s="49">
        <x:f>SUM(K3335:K3336)</x:f>
      </x:c>
    </x:row>
    <x:row r="3339" spans="1:27" customFormat="1" ht="45" customHeight="1">
      <x:c r="A3339" s="37" t="s">
        <x:v>2037</x:v>
      </x:c>
      <x:c r="B3339" s="37" t="s">
        <x:v>636</x:v>
      </x:c>
      <x:c r="C3339" s="38" t="s">
        <x:v>67</x:v>
      </x:c>
      <x:c r="D3339" s="39" t="s">
        <x:v>637</x:v>
      </x:c>
      <x:c r="E3339" s="38" t="s"/>
      <x:c r="F3339" s="38" t="s"/>
      <x:c r="G3339" s="38" t="s"/>
      <x:c r="H3339" s="40" t="s">
        <x:v>767</x:v>
      </x:c>
      <x:c r="I3339" s="41" t="n">
        <x:v>1</x:v>
      </x:c>
      <x:c r="J3339" s="42" t="s"/>
      <x:c r="K3339" s="43">
        <x:f>ROUND(K3353,2)</x:f>
      </x:c>
      <x:c r="L3339" s="39" t="s">
        <x:v>2038</x:v>
      </x:c>
      <x:c r="M3339" s="38" t="s"/>
      <x:c r="N3339" s="38" t="s"/>
      <x:c r="O3339" s="38" t="s"/>
      <x:c r="P3339" s="38" t="s"/>
      <x:c r="Q3339" s="38" t="s"/>
      <x:c r="R3339" s="38" t="s"/>
      <x:c r="S3339" s="38" t="s"/>
      <x:c r="T3339" s="38" t="s"/>
      <x:c r="U3339" s="38" t="s"/>
      <x:c r="V3339" s="38" t="s"/>
      <x:c r="W3339" s="38" t="s"/>
      <x:c r="X3339" s="38" t="s"/>
      <x:c r="Y3339" s="38" t="s"/>
      <x:c r="Z3339" s="38" t="s"/>
      <x:c r="AA3339" s="38" t="s"/>
    </x:row>
    <x:row r="3340" spans="1:27">
      <x:c r="B3340" s="14" t="s">
        <x:v>769</x:v>
      </x:c>
    </x:row>
    <x:row r="3341" spans="1:27">
      <x:c r="B3341" s="0" t="s">
        <x:v>1375</x:v>
      </x:c>
      <x:c r="C3341" s="0" t="s">
        <x:v>771</x:v>
      </x:c>
      <x:c r="D3341" s="0" t="s">
        <x:v>1079</x:v>
      </x:c>
      <x:c r="E3341" s="44" t="n">
        <x:v>1</x:v>
      </x:c>
      <x:c r="F3341" s="0" t="s">
        <x:v>773</x:v>
      </x:c>
      <x:c r="G3341" s="0" t="s">
        <x:v>774</x:v>
      </x:c>
      <x:c r="H3341" s="45" t="n">
        <x:v>28.4</x:v>
      </x:c>
      <x:c r="I3341" s="0" t="s">
        <x:v>775</x:v>
      </x:c>
      <x:c r="J3341" s="46">
        <x:f>ROUND(E3341/I3339* H3341,5)</x:f>
      </x:c>
      <x:c r="K3341" s="47" t="s"/>
    </x:row>
    <x:row r="3342" spans="1:27">
      <x:c r="B3342" s="0" t="s">
        <x:v>1053</x:v>
      </x:c>
      <x:c r="C3342" s="0" t="s">
        <x:v>771</x:v>
      </x:c>
      <x:c r="D3342" s="0" t="s">
        <x:v>1054</x:v>
      </x:c>
      <x:c r="E3342" s="44" t="n">
        <x:v>1</x:v>
      </x:c>
      <x:c r="F3342" s="0" t="s">
        <x:v>773</x:v>
      </x:c>
      <x:c r="G3342" s="0" t="s">
        <x:v>774</x:v>
      </x:c>
      <x:c r="H3342" s="45" t="n">
        <x:v>33.46</x:v>
      </x:c>
      <x:c r="I3342" s="0" t="s">
        <x:v>775</x:v>
      </x:c>
      <x:c r="J3342" s="46">
        <x:f>ROUND(E3342/I3339* H3342,5)</x:f>
      </x:c>
      <x:c r="K3342" s="47" t="s"/>
    </x:row>
    <x:row r="3343" spans="1:27">
      <x:c r="D3343" s="48" t="s">
        <x:v>776</x:v>
      </x:c>
      <x:c r="E3343" s="47" t="s"/>
      <x:c r="H3343" s="47" t="s"/>
      <x:c r="K3343" s="45">
        <x:f>SUM(J3341:J3342)</x:f>
      </x:c>
    </x:row>
    <x:row r="3344" spans="1:27">
      <x:c r="B3344" s="14" t="s">
        <x:v>781</x:v>
      </x:c>
      <x:c r="E3344" s="47" t="s"/>
      <x:c r="H3344" s="47" t="s"/>
      <x:c r="K3344" s="47" t="s"/>
    </x:row>
    <x:row r="3345" spans="1:27">
      <x:c r="B3345" s="0" t="s">
        <x:v>1929</x:v>
      </x:c>
      <x:c r="C3345" s="0" t="s">
        <x:v>67</x:v>
      </x:c>
      <x:c r="D3345" s="0" t="s">
        <x:v>1930</x:v>
      </x:c>
      <x:c r="E3345" s="44" t="n">
        <x:v>1</x:v>
      </x:c>
      <x:c r="G3345" s="0" t="s">
        <x:v>774</x:v>
      </x:c>
      <x:c r="H3345" s="45" t="n">
        <x:v>7.68</x:v>
      </x:c>
      <x:c r="I3345" s="0" t="s">
        <x:v>775</x:v>
      </x:c>
      <x:c r="J3345" s="46">
        <x:f>ROUND(E3345* H3345,5)</x:f>
      </x:c>
      <x:c r="K3345" s="47" t="s"/>
    </x:row>
    <x:row r="3346" spans="1:27">
      <x:c r="B3346" s="0" t="s">
        <x:v>1931</x:v>
      </x:c>
      <x:c r="C3346" s="0" t="s">
        <x:v>18</x:v>
      </x:c>
      <x:c r="D3346" s="0" t="s">
        <x:v>1932</x:v>
      </x:c>
      <x:c r="E3346" s="44" t="n">
        <x:v>0.5</x:v>
      </x:c>
      <x:c r="G3346" s="0" t="s">
        <x:v>774</x:v>
      </x:c>
      <x:c r="H3346" s="45" t="n">
        <x:v>20.81</x:v>
      </x:c>
      <x:c r="I3346" s="0" t="s">
        <x:v>775</x:v>
      </x:c>
      <x:c r="J3346" s="46">
        <x:f>ROUND(E3346* H3346,5)</x:f>
      </x:c>
      <x:c r="K3346" s="47" t="s"/>
    </x:row>
    <x:row r="3347" spans="1:27">
      <x:c r="B3347" s="0" t="s">
        <x:v>1933</x:v>
      </x:c>
      <x:c r="C3347" s="0" t="s">
        <x:v>67</x:v>
      </x:c>
      <x:c r="D3347" s="0" t="s">
        <x:v>1934</x:v>
      </x:c>
      <x:c r="E3347" s="44" t="n">
        <x:v>0.3</x:v>
      </x:c>
      <x:c r="G3347" s="0" t="s">
        <x:v>774</x:v>
      </x:c>
      <x:c r="H3347" s="45" t="n">
        <x:v>114.63</x:v>
      </x:c>
      <x:c r="I3347" s="0" t="s">
        <x:v>775</x:v>
      </x:c>
      <x:c r="J3347" s="46">
        <x:f>ROUND(E3347* H3347,5)</x:f>
      </x:c>
      <x:c r="K3347" s="47" t="s"/>
    </x:row>
    <x:row r="3348" spans="1:27">
      <x:c r="D3348" s="48" t="s">
        <x:v>789</x:v>
      </x:c>
      <x:c r="E3348" s="47" t="s"/>
      <x:c r="H3348" s="47" t="s"/>
      <x:c r="K3348" s="45">
        <x:f>SUM(J3345:J3347)</x:f>
      </x:c>
    </x:row>
    <x:row r="3349" spans="1:27">
      <x:c r="E3349" s="47" t="s"/>
      <x:c r="H3349" s="47" t="s"/>
      <x:c r="K3349" s="47" t="s"/>
    </x:row>
    <x:row r="3350" spans="1:27">
      <x:c r="D3350" s="48" t="s">
        <x:v>791</x:v>
      </x:c>
      <x:c r="E3350" s="47" t="s"/>
      <x:c r="H3350" s="47" t="n">
        <x:v>1.5</x:v>
      </x:c>
      <x:c r="I3350" s="0" t="s">
        <x:v>792</x:v>
      </x:c>
      <x:c r="J3350" s="0">
        <x:f>ROUND(H3350/100*K3343,5)</x:f>
      </x:c>
      <x:c r="K3350" s="47" t="s"/>
    </x:row>
    <x:row r="3351" spans="1:27">
      <x:c r="D3351" s="48" t="s">
        <x:v>790</x:v>
      </x:c>
      <x:c r="E3351" s="47" t="s"/>
      <x:c r="H3351" s="47" t="s"/>
      <x:c r="K3351" s="49">
        <x:f>SUM(J3340:J3350)</x:f>
      </x:c>
    </x:row>
    <x:row r="3352" spans="1:27">
      <x:c r="D3352" s="48" t="s">
        <x:v>882</x:v>
      </x:c>
      <x:c r="E3352" s="47" t="s"/>
      <x:c r="H3352" s="47" t="n">
        <x:v>3</x:v>
      </x:c>
      <x:c r="I3352" s="0" t="s">
        <x:v>792</x:v>
      </x:c>
      <x:c r="K3352" s="45">
        <x:f>ROUND(H3352/100*K3351,5)</x:f>
      </x:c>
    </x:row>
    <x:row r="3353" spans="1:27">
      <x:c r="D3353" s="48" t="s">
        <x:v>793</x:v>
      </x:c>
      <x:c r="E3353" s="47" t="s"/>
      <x:c r="H3353" s="47" t="s"/>
      <x:c r="K3353" s="49">
        <x:f>SUM(K3351:K3352)</x:f>
      </x:c>
    </x:row>
    <x:row r="3355" spans="1:27" customFormat="1" ht="45" customHeight="1">
      <x:c r="A3355" s="37" t="s">
        <x:v>2039</x:v>
      </x:c>
      <x:c r="B3355" s="37" t="s">
        <x:v>316</x:v>
      </x:c>
      <x:c r="C3355" s="38" t="s">
        <x:v>67</x:v>
      </x:c>
      <x:c r="D3355" s="39" t="s">
        <x:v>317</x:v>
      </x:c>
      <x:c r="E3355" s="38" t="s"/>
      <x:c r="F3355" s="38" t="s"/>
      <x:c r="G3355" s="38" t="s"/>
      <x:c r="H3355" s="40" t="s">
        <x:v>767</x:v>
      </x:c>
      <x:c r="I3355" s="41" t="n">
        <x:v>1</x:v>
      </x:c>
      <x:c r="J3355" s="42" t="s"/>
      <x:c r="K3355" s="43">
        <x:f>ROUND(K3369,2)</x:f>
      </x:c>
      <x:c r="L3355" s="39" t="s">
        <x:v>2040</x:v>
      </x:c>
      <x:c r="M3355" s="38" t="s"/>
      <x:c r="N3355" s="38" t="s"/>
      <x:c r="O3355" s="38" t="s"/>
      <x:c r="P3355" s="38" t="s"/>
      <x:c r="Q3355" s="38" t="s"/>
      <x:c r="R3355" s="38" t="s"/>
      <x:c r="S3355" s="38" t="s"/>
      <x:c r="T3355" s="38" t="s"/>
      <x:c r="U3355" s="38" t="s"/>
      <x:c r="V3355" s="38" t="s"/>
      <x:c r="W3355" s="38" t="s"/>
      <x:c r="X3355" s="38" t="s"/>
      <x:c r="Y3355" s="38" t="s"/>
      <x:c r="Z3355" s="38" t="s"/>
      <x:c r="AA3355" s="38" t="s"/>
    </x:row>
    <x:row r="3356" spans="1:27">
      <x:c r="B3356" s="14" t="s">
        <x:v>769</x:v>
      </x:c>
    </x:row>
    <x:row r="3357" spans="1:27">
      <x:c r="B3357" s="0" t="s">
        <x:v>1053</x:v>
      </x:c>
      <x:c r="C3357" s="0" t="s">
        <x:v>771</x:v>
      </x:c>
      <x:c r="D3357" s="0" t="s">
        <x:v>1054</x:v>
      </x:c>
      <x:c r="E3357" s="44" t="n">
        <x:v>2</x:v>
      </x:c>
      <x:c r="F3357" s="0" t="s">
        <x:v>773</x:v>
      </x:c>
      <x:c r="G3357" s="0" t="s">
        <x:v>774</x:v>
      </x:c>
      <x:c r="H3357" s="45" t="n">
        <x:v>33.46</x:v>
      </x:c>
      <x:c r="I3357" s="0" t="s">
        <x:v>775</x:v>
      </x:c>
      <x:c r="J3357" s="46">
        <x:f>ROUND(E3357/I3355* H3357,5)</x:f>
      </x:c>
      <x:c r="K3357" s="47" t="s"/>
    </x:row>
    <x:row r="3358" spans="1:27">
      <x:c r="B3358" s="0" t="s">
        <x:v>1375</x:v>
      </x:c>
      <x:c r="C3358" s="0" t="s">
        <x:v>771</x:v>
      </x:c>
      <x:c r="D3358" s="0" t="s">
        <x:v>1079</x:v>
      </x:c>
      <x:c r="E3358" s="44" t="n">
        <x:v>2</x:v>
      </x:c>
      <x:c r="F3358" s="0" t="s">
        <x:v>773</x:v>
      </x:c>
      <x:c r="G3358" s="0" t="s">
        <x:v>774</x:v>
      </x:c>
      <x:c r="H3358" s="45" t="n">
        <x:v>28.4</x:v>
      </x:c>
      <x:c r="I3358" s="0" t="s">
        <x:v>775</x:v>
      </x:c>
      <x:c r="J3358" s="46">
        <x:f>ROUND(E3358/I3355* H3358,5)</x:f>
      </x:c>
      <x:c r="K3358" s="47" t="s"/>
    </x:row>
    <x:row r="3359" spans="1:27">
      <x:c r="D3359" s="48" t="s">
        <x:v>776</x:v>
      </x:c>
      <x:c r="E3359" s="47" t="s"/>
      <x:c r="H3359" s="47" t="s"/>
      <x:c r="K3359" s="45">
        <x:f>SUM(J3357:J3358)</x:f>
      </x:c>
    </x:row>
    <x:row r="3360" spans="1:27">
      <x:c r="B3360" s="14" t="s">
        <x:v>781</x:v>
      </x:c>
      <x:c r="E3360" s="47" t="s"/>
      <x:c r="H3360" s="47" t="s"/>
      <x:c r="K3360" s="47" t="s"/>
    </x:row>
    <x:row r="3361" spans="1:27">
      <x:c r="B3361" s="0" t="s">
        <x:v>2041</x:v>
      </x:c>
      <x:c r="C3361" s="0" t="s">
        <x:v>18</x:v>
      </x:c>
      <x:c r="D3361" s="0" t="s">
        <x:v>2042</x:v>
      </x:c>
      <x:c r="E3361" s="44" t="n">
        <x:v>1.02</x:v>
      </x:c>
      <x:c r="G3361" s="0" t="s">
        <x:v>774</x:v>
      </x:c>
      <x:c r="H3361" s="45" t="n">
        <x:v>3.16</x:v>
      </x:c>
      <x:c r="I3361" s="0" t="s">
        <x:v>775</x:v>
      </x:c>
      <x:c r="J3361" s="46">
        <x:f>ROUND(E3361* H3361,5)</x:f>
      </x:c>
      <x:c r="K3361" s="47" t="s"/>
    </x:row>
    <x:row r="3362" spans="1:27">
      <x:c r="B3362" s="0" t="s">
        <x:v>1376</x:v>
      </x:c>
      <x:c r="C3362" s="0" t="s">
        <x:v>67</x:v>
      </x:c>
      <x:c r="D3362" s="0" t="s">
        <x:v>1377</x:v>
      </x:c>
      <x:c r="E3362" s="44" t="n">
        <x:v>0.3</x:v>
      </x:c>
      <x:c r="G3362" s="0" t="s">
        <x:v>774</x:v>
      </x:c>
      <x:c r="H3362" s="45" t="n">
        <x:v>11.98</x:v>
      </x:c>
      <x:c r="I3362" s="0" t="s">
        <x:v>775</x:v>
      </x:c>
      <x:c r="J3362" s="46">
        <x:f>ROUND(E3362* H3362,5)</x:f>
      </x:c>
      <x:c r="K3362" s="47" t="s"/>
    </x:row>
    <x:row r="3363" spans="1:27">
      <x:c r="B3363" s="0" t="s">
        <x:v>2043</x:v>
      </x:c>
      <x:c r="C3363" s="0" t="s">
        <x:v>67</x:v>
      </x:c>
      <x:c r="D3363" s="0" t="s">
        <x:v>2044</x:v>
      </x:c>
      <x:c r="E3363" s="44" t="n">
        <x:v>1</x:v>
      </x:c>
      <x:c r="G3363" s="0" t="s">
        <x:v>774</x:v>
      </x:c>
      <x:c r="H3363" s="45" t="n">
        <x:v>0.07</x:v>
      </x:c>
      <x:c r="I3363" s="0" t="s">
        <x:v>775</x:v>
      </x:c>
      <x:c r="J3363" s="46">
        <x:f>ROUND(E3363* H3363,5)</x:f>
      </x:c>
      <x:c r="K3363" s="47" t="s"/>
    </x:row>
    <x:row r="3364" spans="1:27">
      <x:c r="D3364" s="48" t="s">
        <x:v>789</x:v>
      </x:c>
      <x:c r="E3364" s="47" t="s"/>
      <x:c r="H3364" s="47" t="s"/>
      <x:c r="K3364" s="45">
        <x:f>SUM(J3361:J3363)</x:f>
      </x:c>
    </x:row>
    <x:row r="3365" spans="1:27">
      <x:c r="E3365" s="47" t="s"/>
      <x:c r="H3365" s="47" t="s"/>
      <x:c r="K3365" s="47" t="s"/>
    </x:row>
    <x:row r="3366" spans="1:27">
      <x:c r="D3366" s="48" t="s">
        <x:v>791</x:v>
      </x:c>
      <x:c r="E3366" s="47" t="s"/>
      <x:c r="H3366" s="47" t="n">
        <x:v>1.5</x:v>
      </x:c>
      <x:c r="I3366" s="0" t="s">
        <x:v>792</x:v>
      </x:c>
      <x:c r="J3366" s="0">
        <x:f>ROUND(H3366/100*K3359,5)</x:f>
      </x:c>
      <x:c r="K3366" s="47" t="s"/>
    </x:row>
    <x:row r="3367" spans="1:27">
      <x:c r="D3367" s="48" t="s">
        <x:v>790</x:v>
      </x:c>
      <x:c r="E3367" s="47" t="s"/>
      <x:c r="H3367" s="47" t="s"/>
      <x:c r="K3367" s="49">
        <x:f>SUM(J3356:J3366)</x:f>
      </x:c>
    </x:row>
    <x:row r="3368" spans="1:27">
      <x:c r="D3368" s="48" t="s">
        <x:v>882</x:v>
      </x:c>
      <x:c r="E3368" s="47" t="s"/>
      <x:c r="H3368" s="47" t="n">
        <x:v>3</x:v>
      </x:c>
      <x:c r="I3368" s="0" t="s">
        <x:v>792</x:v>
      </x:c>
      <x:c r="K3368" s="45">
        <x:f>ROUND(H3368/100*K3367,5)</x:f>
      </x:c>
    </x:row>
    <x:row r="3369" spans="1:27">
      <x:c r="D3369" s="48" t="s">
        <x:v>793</x:v>
      </x:c>
      <x:c r="E3369" s="47" t="s"/>
      <x:c r="H3369" s="47" t="s"/>
      <x:c r="K3369" s="49">
        <x:f>SUM(K3367:K3368)</x:f>
      </x:c>
    </x:row>
    <x:row r="3371" spans="1:27" customFormat="1" ht="45" customHeight="1">
      <x:c r="A3371" s="37" t="s">
        <x:v>2045</x:v>
      </x:c>
      <x:c r="B3371" s="37" t="s">
        <x:v>360</x:v>
      </x:c>
      <x:c r="C3371" s="38" t="s">
        <x:v>67</x:v>
      </x:c>
      <x:c r="D3371" s="39" t="s">
        <x:v>361</x:v>
      </x:c>
      <x:c r="E3371" s="38" t="s"/>
      <x:c r="F3371" s="38" t="s"/>
      <x:c r="G3371" s="38" t="s"/>
      <x:c r="H3371" s="40" t="s">
        <x:v>767</x:v>
      </x:c>
      <x:c r="I3371" s="41" t="n">
        <x:v>1</x:v>
      </x:c>
      <x:c r="J3371" s="42" t="s"/>
      <x:c r="K3371" s="43">
        <x:f>ROUND(K3386,2)</x:f>
      </x:c>
      <x:c r="L3371" s="39" t="s">
        <x:v>2038</x:v>
      </x:c>
      <x:c r="M3371" s="38" t="s"/>
      <x:c r="N3371" s="38" t="s"/>
      <x:c r="O3371" s="38" t="s"/>
      <x:c r="P3371" s="38" t="s"/>
      <x:c r="Q3371" s="38" t="s"/>
      <x:c r="R3371" s="38" t="s"/>
      <x:c r="S3371" s="38" t="s"/>
      <x:c r="T3371" s="38" t="s"/>
      <x:c r="U3371" s="38" t="s"/>
      <x:c r="V3371" s="38" t="s"/>
      <x:c r="W3371" s="38" t="s"/>
      <x:c r="X3371" s="38" t="s"/>
      <x:c r="Y3371" s="38" t="s"/>
      <x:c r="Z3371" s="38" t="s"/>
      <x:c r="AA3371" s="38" t="s"/>
    </x:row>
    <x:row r="3372" spans="1:27">
      <x:c r="B3372" s="14" t="s">
        <x:v>769</x:v>
      </x:c>
    </x:row>
    <x:row r="3373" spans="1:27">
      <x:c r="B3373" s="0" t="s">
        <x:v>1375</x:v>
      </x:c>
      <x:c r="C3373" s="0" t="s">
        <x:v>771</x:v>
      </x:c>
      <x:c r="D3373" s="0" t="s">
        <x:v>1079</x:v>
      </x:c>
      <x:c r="E3373" s="44" t="n">
        <x:v>1</x:v>
      </x:c>
      <x:c r="F3373" s="0" t="s">
        <x:v>773</x:v>
      </x:c>
      <x:c r="G3373" s="0" t="s">
        <x:v>774</x:v>
      </x:c>
      <x:c r="H3373" s="45" t="n">
        <x:v>28.4</x:v>
      </x:c>
      <x:c r="I3373" s="0" t="s">
        <x:v>775</x:v>
      </x:c>
      <x:c r="J3373" s="46">
        <x:f>ROUND(E3373/I3371* H3373,5)</x:f>
      </x:c>
      <x:c r="K3373" s="47" t="s"/>
    </x:row>
    <x:row r="3374" spans="1:27">
      <x:c r="B3374" s="0" t="s">
        <x:v>1053</x:v>
      </x:c>
      <x:c r="C3374" s="0" t="s">
        <x:v>771</x:v>
      </x:c>
      <x:c r="D3374" s="0" t="s">
        <x:v>1054</x:v>
      </x:c>
      <x:c r="E3374" s="44" t="n">
        <x:v>1</x:v>
      </x:c>
      <x:c r="F3374" s="0" t="s">
        <x:v>773</x:v>
      </x:c>
      <x:c r="G3374" s="0" t="s">
        <x:v>774</x:v>
      </x:c>
      <x:c r="H3374" s="45" t="n">
        <x:v>33.46</x:v>
      </x:c>
      <x:c r="I3374" s="0" t="s">
        <x:v>775</x:v>
      </x:c>
      <x:c r="J3374" s="46">
        <x:f>ROUND(E3374/I3371* H3374,5)</x:f>
      </x:c>
      <x:c r="K3374" s="47" t="s"/>
    </x:row>
    <x:row r="3375" spans="1:27">
      <x:c r="D3375" s="48" t="s">
        <x:v>776</x:v>
      </x:c>
      <x:c r="E3375" s="47" t="s"/>
      <x:c r="H3375" s="47" t="s"/>
      <x:c r="K3375" s="45">
        <x:f>SUM(J3373:J3374)</x:f>
      </x:c>
    </x:row>
    <x:row r="3376" spans="1:27">
      <x:c r="B3376" s="14" t="s">
        <x:v>781</x:v>
      </x:c>
      <x:c r="E3376" s="47" t="s"/>
      <x:c r="H3376" s="47" t="s"/>
      <x:c r="K3376" s="47" t="s"/>
    </x:row>
    <x:row r="3377" spans="1:27">
      <x:c r="B3377" s="0" t="s">
        <x:v>2046</x:v>
      </x:c>
      <x:c r="C3377" s="0" t="s">
        <x:v>67</x:v>
      </x:c>
      <x:c r="D3377" s="0" t="s">
        <x:v>2047</x:v>
      </x:c>
      <x:c r="E3377" s="44" t="n">
        <x:v>0.15</x:v>
      </x:c>
      <x:c r="G3377" s="0" t="s">
        <x:v>774</x:v>
      </x:c>
      <x:c r="H3377" s="45" t="n">
        <x:v>17.83</x:v>
      </x:c>
      <x:c r="I3377" s="0" t="s">
        <x:v>775</x:v>
      </x:c>
      <x:c r="J3377" s="46">
        <x:f>ROUND(E3377* H3377,5)</x:f>
      </x:c>
      <x:c r="K3377" s="47" t="s"/>
    </x:row>
    <x:row r="3378" spans="1:27">
      <x:c r="B3378" s="0" t="s">
        <x:v>2048</x:v>
      </x:c>
      <x:c r="C3378" s="0" t="s">
        <x:v>18</x:v>
      </x:c>
      <x:c r="D3378" s="0" t="s">
        <x:v>2049</x:v>
      </x:c>
      <x:c r="E3378" s="44" t="n">
        <x:v>1.01</x:v>
      </x:c>
      <x:c r="G3378" s="0" t="s">
        <x:v>774</x:v>
      </x:c>
      <x:c r="H3378" s="45" t="n">
        <x:v>14.26</x:v>
      </x:c>
      <x:c r="I3378" s="0" t="s">
        <x:v>775</x:v>
      </x:c>
      <x:c r="J3378" s="46">
        <x:f>ROUND(E3378* H3378,5)</x:f>
      </x:c>
      <x:c r="K3378" s="47" t="s"/>
    </x:row>
    <x:row r="3379" spans="1:27">
      <x:c r="B3379" s="0" t="s">
        <x:v>2050</x:v>
      </x:c>
      <x:c r="C3379" s="0" t="s">
        <x:v>67</x:v>
      </x:c>
      <x:c r="D3379" s="0" t="s">
        <x:v>2051</x:v>
      </x:c>
      <x:c r="E3379" s="44" t="n">
        <x:v>1</x:v>
      </x:c>
      <x:c r="G3379" s="0" t="s">
        <x:v>774</x:v>
      </x:c>
      <x:c r="H3379" s="45" t="n">
        <x:v>0.49</x:v>
      </x:c>
      <x:c r="I3379" s="0" t="s">
        <x:v>775</x:v>
      </x:c>
      <x:c r="J3379" s="46">
        <x:f>ROUND(E3379* H3379,5)</x:f>
      </x:c>
      <x:c r="K3379" s="47" t="s"/>
    </x:row>
    <x:row r="3380" spans="1:27">
      <x:c r="B3380" s="0" t="s">
        <x:v>2025</x:v>
      </x:c>
      <x:c r="C3380" s="0" t="s">
        <x:v>67</x:v>
      </x:c>
      <x:c r="D3380" s="0" t="s">
        <x:v>2026</x:v>
      </x:c>
      <x:c r="E3380" s="44" t="n">
        <x:v>0.5</x:v>
      </x:c>
      <x:c r="G3380" s="0" t="s">
        <x:v>774</x:v>
      </x:c>
      <x:c r="H3380" s="45" t="n">
        <x:v>1.8</x:v>
      </x:c>
      <x:c r="I3380" s="0" t="s">
        <x:v>775</x:v>
      </x:c>
      <x:c r="J3380" s="46">
        <x:f>ROUND(E3380* H3380,5)</x:f>
      </x:c>
      <x:c r="K3380" s="47" t="s"/>
    </x:row>
    <x:row r="3381" spans="1:27">
      <x:c r="D3381" s="48" t="s">
        <x:v>789</x:v>
      </x:c>
      <x:c r="E3381" s="47" t="s"/>
      <x:c r="H3381" s="47" t="s"/>
      <x:c r="K3381" s="45">
        <x:f>SUM(J3377:J3380)</x:f>
      </x:c>
    </x:row>
    <x:row r="3382" spans="1:27">
      <x:c r="E3382" s="47" t="s"/>
      <x:c r="H3382" s="47" t="s"/>
      <x:c r="K3382" s="47" t="s"/>
    </x:row>
    <x:row r="3383" spans="1:27">
      <x:c r="D3383" s="48" t="s">
        <x:v>791</x:v>
      </x:c>
      <x:c r="E3383" s="47" t="s"/>
      <x:c r="H3383" s="47" t="n">
        <x:v>1.5</x:v>
      </x:c>
      <x:c r="I3383" s="0" t="s">
        <x:v>792</x:v>
      </x:c>
      <x:c r="J3383" s="0">
        <x:f>ROUND(H3383/100*K3375,5)</x:f>
      </x:c>
      <x:c r="K3383" s="47" t="s"/>
    </x:row>
    <x:row r="3384" spans="1:27">
      <x:c r="D3384" s="48" t="s">
        <x:v>790</x:v>
      </x:c>
      <x:c r="E3384" s="47" t="s"/>
      <x:c r="H3384" s="47" t="s"/>
      <x:c r="K3384" s="49">
        <x:f>SUM(J3372:J3383)</x:f>
      </x:c>
    </x:row>
    <x:row r="3385" spans="1:27">
      <x:c r="D3385" s="48" t="s">
        <x:v>882</x:v>
      </x:c>
      <x:c r="E3385" s="47" t="s"/>
      <x:c r="H3385" s="47" t="n">
        <x:v>3</x:v>
      </x:c>
      <x:c r="I3385" s="0" t="s">
        <x:v>792</x:v>
      </x:c>
      <x:c r="K3385" s="45">
        <x:f>ROUND(H3385/100*K3384,5)</x:f>
      </x:c>
    </x:row>
    <x:row r="3386" spans="1:27">
      <x:c r="D3386" s="48" t="s">
        <x:v>793</x:v>
      </x:c>
      <x:c r="E3386" s="47" t="s"/>
      <x:c r="H3386" s="47" t="s"/>
      <x:c r="K3386" s="49">
        <x:f>SUM(K3384:K3385)</x:f>
      </x:c>
    </x:row>
    <x:row r="3388" spans="1:27" customFormat="1" ht="45" customHeight="1">
      <x:c r="A3388" s="37" t="s">
        <x:v>2052</x:v>
      </x:c>
      <x:c r="B3388" s="37" t="s">
        <x:v>314</x:v>
      </x:c>
      <x:c r="C3388" s="38" t="s">
        <x:v>18</x:v>
      </x:c>
      <x:c r="D3388" s="39" t="s">
        <x:v>315</x:v>
      </x:c>
      <x:c r="E3388" s="38" t="s"/>
      <x:c r="F3388" s="38" t="s"/>
      <x:c r="G3388" s="38" t="s"/>
      <x:c r="H3388" s="40" t="s">
        <x:v>767</x:v>
      </x:c>
      <x:c r="I3388" s="41" t="n">
        <x:v>1</x:v>
      </x:c>
      <x:c r="J3388" s="42" t="s"/>
      <x:c r="K3388" s="43" t="n">
        <x:v>9.69</x:v>
      </x:c>
      <x:c r="L3388" s="39" t="s">
        <x:v>2053</x:v>
      </x:c>
      <x:c r="M3388" s="38" t="s"/>
      <x:c r="N3388" s="38" t="s"/>
      <x:c r="O3388" s="38" t="s"/>
      <x:c r="P3388" s="38" t="s"/>
      <x:c r="Q3388" s="38" t="s"/>
      <x:c r="R3388" s="38" t="s"/>
      <x:c r="S3388" s="38" t="s"/>
      <x:c r="T3388" s="38" t="s"/>
      <x:c r="U3388" s="38" t="s"/>
      <x:c r="V3388" s="38" t="s"/>
      <x:c r="W3388" s="38" t="s"/>
      <x:c r="X3388" s="38" t="s"/>
      <x:c r="Y3388" s="38" t="s"/>
      <x:c r="Z3388" s="38" t="s"/>
      <x:c r="AA3388" s="38" t="s"/>
    </x:row>
    <x:row r="3389" spans="1:27" customFormat="1" ht="45" customHeight="1">
      <x:c r="A3389" s="37" t="s">
        <x:v>2054</x:v>
      </x:c>
      <x:c r="B3389" s="37" t="s">
        <x:v>624</x:v>
      </x:c>
      <x:c r="C3389" s="38" t="s">
        <x:v>18</x:v>
      </x:c>
      <x:c r="D3389" s="39" t="s">
        <x:v>625</x:v>
      </x:c>
      <x:c r="E3389" s="38" t="s"/>
      <x:c r="F3389" s="38" t="s"/>
      <x:c r="G3389" s="38" t="s"/>
      <x:c r="H3389" s="40" t="s">
        <x:v>767</x:v>
      </x:c>
      <x:c r="I3389" s="41" t="n">
        <x:v>1</x:v>
      </x:c>
      <x:c r="J3389" s="42" t="s"/>
      <x:c r="K3389" s="43" t="n">
        <x:v>12.96</x:v>
      </x:c>
      <x:c r="L3389" s="39" t="s">
        <x:v>2055</x:v>
      </x:c>
      <x:c r="M3389" s="38" t="s"/>
      <x:c r="N3389" s="38" t="s"/>
      <x:c r="O3389" s="38" t="s"/>
      <x:c r="P3389" s="38" t="s"/>
      <x:c r="Q3389" s="38" t="s"/>
      <x:c r="R3389" s="38" t="s"/>
      <x:c r="S3389" s="38" t="s"/>
      <x:c r="T3389" s="38" t="s"/>
      <x:c r="U3389" s="38" t="s"/>
      <x:c r="V3389" s="38" t="s"/>
      <x:c r="W3389" s="38" t="s"/>
      <x:c r="X3389" s="38" t="s"/>
      <x:c r="Y3389" s="38" t="s"/>
      <x:c r="Z3389" s="38" t="s"/>
      <x:c r="AA3389" s="38" t="s"/>
    </x:row>
    <x:row r="3390" spans="1:27" customFormat="1" ht="45" customHeight="1">
      <x:c r="A3390" s="37" t="s">
        <x:v>2056</x:v>
      </x:c>
      <x:c r="B3390" s="37" t="s">
        <x:v>356</x:v>
      </x:c>
      <x:c r="C3390" s="38" t="s">
        <x:v>18</x:v>
      </x:c>
      <x:c r="D3390" s="39" t="s">
        <x:v>357</x:v>
      </x:c>
      <x:c r="E3390" s="38" t="s"/>
      <x:c r="F3390" s="38" t="s"/>
      <x:c r="G3390" s="38" t="s"/>
      <x:c r="H3390" s="40" t="s">
        <x:v>767</x:v>
      </x:c>
      <x:c r="I3390" s="41" t="n">
        <x:v>1</x:v>
      </x:c>
      <x:c r="J3390" s="42" t="s"/>
      <x:c r="K3390" s="43">
        <x:f>ROUND(K3405,2)</x:f>
      </x:c>
      <x:c r="L3390" s="39" t="s">
        <x:v>2057</x:v>
      </x:c>
      <x:c r="M3390" s="38" t="s"/>
      <x:c r="N3390" s="38" t="s"/>
      <x:c r="O3390" s="38" t="s"/>
      <x:c r="P3390" s="38" t="s"/>
      <x:c r="Q3390" s="38" t="s"/>
      <x:c r="R3390" s="38" t="s"/>
      <x:c r="S3390" s="38" t="s"/>
      <x:c r="T3390" s="38" t="s"/>
      <x:c r="U3390" s="38" t="s"/>
      <x:c r="V3390" s="38" t="s"/>
      <x:c r="W3390" s="38" t="s"/>
      <x:c r="X3390" s="38" t="s"/>
      <x:c r="Y3390" s="38" t="s"/>
      <x:c r="Z3390" s="38" t="s"/>
      <x:c r="AA3390" s="38" t="s"/>
    </x:row>
    <x:row r="3391" spans="1:27">
      <x:c r="B3391" s="14" t="s">
        <x:v>769</x:v>
      </x:c>
    </x:row>
    <x:row r="3392" spans="1:27">
      <x:c r="B3392" s="0" t="s">
        <x:v>1053</x:v>
      </x:c>
      <x:c r="C3392" s="0" t="s">
        <x:v>771</x:v>
      </x:c>
      <x:c r="D3392" s="0" t="s">
        <x:v>1054</x:v>
      </x:c>
      <x:c r="E3392" s="44" t="n">
        <x:v>0.5</x:v>
      </x:c>
      <x:c r="F3392" s="0" t="s">
        <x:v>773</x:v>
      </x:c>
      <x:c r="G3392" s="0" t="s">
        <x:v>774</x:v>
      </x:c>
      <x:c r="H3392" s="45" t="n">
        <x:v>33.46</x:v>
      </x:c>
      <x:c r="I3392" s="0" t="s">
        <x:v>775</x:v>
      </x:c>
      <x:c r="J3392" s="46">
        <x:f>ROUND(E3392/I3390* H3392,5)</x:f>
      </x:c>
      <x:c r="K3392" s="47" t="s"/>
    </x:row>
    <x:row r="3393" spans="1:27">
      <x:c r="B3393" s="0" t="s">
        <x:v>1375</x:v>
      </x:c>
      <x:c r="C3393" s="0" t="s">
        <x:v>771</x:v>
      </x:c>
      <x:c r="D3393" s="0" t="s">
        <x:v>1079</x:v>
      </x:c>
      <x:c r="E3393" s="44" t="n">
        <x:v>0.05</x:v>
      </x:c>
      <x:c r="F3393" s="0" t="s">
        <x:v>773</x:v>
      </x:c>
      <x:c r="G3393" s="0" t="s">
        <x:v>774</x:v>
      </x:c>
      <x:c r="H3393" s="45" t="n">
        <x:v>28.4</x:v>
      </x:c>
      <x:c r="I3393" s="0" t="s">
        <x:v>775</x:v>
      </x:c>
      <x:c r="J3393" s="46">
        <x:f>ROUND(E3393/I3390* H3393,5)</x:f>
      </x:c>
      <x:c r="K3393" s="47" t="s"/>
    </x:row>
    <x:row r="3394" spans="1:27">
      <x:c r="D3394" s="48" t="s">
        <x:v>776</x:v>
      </x:c>
      <x:c r="E3394" s="47" t="s"/>
      <x:c r="H3394" s="47" t="s"/>
      <x:c r="K3394" s="45">
        <x:f>SUM(J3392:J3393)</x:f>
      </x:c>
    </x:row>
    <x:row r="3395" spans="1:27">
      <x:c r="B3395" s="14" t="s">
        <x:v>781</x:v>
      </x:c>
      <x:c r="E3395" s="47" t="s"/>
      <x:c r="H3395" s="47" t="s"/>
      <x:c r="K3395" s="47" t="s"/>
    </x:row>
    <x:row r="3396" spans="1:27">
      <x:c r="B3396" s="0" t="s">
        <x:v>1993</x:v>
      </x:c>
      <x:c r="C3396" s="0" t="s">
        <x:v>67</x:v>
      </x:c>
      <x:c r="D3396" s="0" t="s">
        <x:v>1994</x:v>
      </x:c>
      <x:c r="E3396" s="44" t="n">
        <x:v>1</x:v>
      </x:c>
      <x:c r="G3396" s="0" t="s">
        <x:v>774</x:v>
      </x:c>
      <x:c r="H3396" s="45" t="n">
        <x:v>0.46</x:v>
      </x:c>
      <x:c r="I3396" s="0" t="s">
        <x:v>775</x:v>
      </x:c>
      <x:c r="J3396" s="46">
        <x:f>ROUND(E3396* H3396,5)</x:f>
      </x:c>
      <x:c r="K3396" s="47" t="s"/>
    </x:row>
    <x:row r="3397" spans="1:27">
      <x:c r="B3397" s="0" t="s">
        <x:v>2058</x:v>
      </x:c>
      <x:c r="C3397" s="0" t="s">
        <x:v>67</x:v>
      </x:c>
      <x:c r="D3397" s="0" t="s">
        <x:v>2059</x:v>
      </x:c>
      <x:c r="E3397" s="44" t="n">
        <x:v>0.3</x:v>
      </x:c>
      <x:c r="G3397" s="0" t="s">
        <x:v>774</x:v>
      </x:c>
      <x:c r="H3397" s="45" t="n">
        <x:v>3.98</x:v>
      </x:c>
      <x:c r="I3397" s="0" t="s">
        <x:v>775</x:v>
      </x:c>
      <x:c r="J3397" s="46">
        <x:f>ROUND(E3397* H3397,5)</x:f>
      </x:c>
      <x:c r="K3397" s="47" t="s"/>
    </x:row>
    <x:row r="3398" spans="1:27">
      <x:c r="B3398" s="0" t="s">
        <x:v>2060</x:v>
      </x:c>
      <x:c r="C3398" s="0" t="s">
        <x:v>67</x:v>
      </x:c>
      <x:c r="D3398" s="0" t="s">
        <x:v>2061</x:v>
      </x:c>
      <x:c r="E3398" s="44" t="n">
        <x:v>1</x:v>
      </x:c>
      <x:c r="G3398" s="0" t="s">
        <x:v>774</x:v>
      </x:c>
      <x:c r="H3398" s="45" t="n">
        <x:v>0.08</x:v>
      </x:c>
      <x:c r="I3398" s="0" t="s">
        <x:v>775</x:v>
      </x:c>
      <x:c r="J3398" s="46">
        <x:f>ROUND(E3398* H3398,5)</x:f>
      </x:c>
      <x:c r="K3398" s="47" t="s"/>
    </x:row>
    <x:row r="3399" spans="1:27">
      <x:c r="B3399" s="0" t="s">
        <x:v>2062</x:v>
      </x:c>
      <x:c r="C3399" s="0" t="s">
        <x:v>18</x:v>
      </x:c>
      <x:c r="D3399" s="0" t="s">
        <x:v>2063</x:v>
      </x:c>
      <x:c r="E3399" s="44" t="n">
        <x:v>1.02</x:v>
      </x:c>
      <x:c r="G3399" s="0" t="s">
        <x:v>774</x:v>
      </x:c>
      <x:c r="H3399" s="45" t="n">
        <x:v>2.74</x:v>
      </x:c>
      <x:c r="I3399" s="0" t="s">
        <x:v>775</x:v>
      </x:c>
      <x:c r="J3399" s="46">
        <x:f>ROUND(E3399* H3399,5)</x:f>
      </x:c>
      <x:c r="K3399" s="47" t="s"/>
    </x:row>
    <x:row r="3400" spans="1:27">
      <x:c r="D3400" s="48" t="s">
        <x:v>789</x:v>
      </x:c>
      <x:c r="E3400" s="47" t="s"/>
      <x:c r="H3400" s="47" t="s"/>
      <x:c r="K3400" s="45">
        <x:f>SUM(J3396:J3399)</x:f>
      </x:c>
    </x:row>
    <x:row r="3401" spans="1:27">
      <x:c r="E3401" s="47" t="s"/>
      <x:c r="H3401" s="47" t="s"/>
      <x:c r="K3401" s="47" t="s"/>
    </x:row>
    <x:row r="3402" spans="1:27">
      <x:c r="D3402" s="48" t="s">
        <x:v>791</x:v>
      </x:c>
      <x:c r="E3402" s="47" t="s"/>
      <x:c r="H3402" s="47" t="n">
        <x:v>1.5</x:v>
      </x:c>
      <x:c r="I3402" s="0" t="s">
        <x:v>792</x:v>
      </x:c>
      <x:c r="J3402" s="0">
        <x:f>ROUND(H3402/100*K3394,5)</x:f>
      </x:c>
      <x:c r="K3402" s="47" t="s"/>
    </x:row>
    <x:row r="3403" spans="1:27">
      <x:c r="D3403" s="48" t="s">
        <x:v>790</x:v>
      </x:c>
      <x:c r="E3403" s="47" t="s"/>
      <x:c r="H3403" s="47" t="s"/>
      <x:c r="K3403" s="49">
        <x:f>SUM(J3391:J3402)</x:f>
      </x:c>
    </x:row>
    <x:row r="3404" spans="1:27">
      <x:c r="D3404" s="48" t="s">
        <x:v>882</x:v>
      </x:c>
      <x:c r="E3404" s="47" t="s"/>
      <x:c r="H3404" s="47" t="n">
        <x:v>3</x:v>
      </x:c>
      <x:c r="I3404" s="0" t="s">
        <x:v>792</x:v>
      </x:c>
      <x:c r="K3404" s="45">
        <x:f>ROUND(H3404/100*K3403,5)</x:f>
      </x:c>
    </x:row>
    <x:row r="3405" spans="1:27">
      <x:c r="D3405" s="48" t="s">
        <x:v>793</x:v>
      </x:c>
      <x:c r="E3405" s="47" t="s"/>
      <x:c r="H3405" s="47" t="s"/>
      <x:c r="K3405" s="49">
        <x:f>SUM(K3403:K3404)</x:f>
      </x:c>
    </x:row>
    <x:row r="3407" spans="1:27" customFormat="1" ht="45" customHeight="1">
      <x:c r="A3407" s="37" t="s">
        <x:v>2064</x:v>
      </x:c>
      <x:c r="B3407" s="37" t="s">
        <x:v>354</x:v>
      </x:c>
      <x:c r="C3407" s="38" t="s">
        <x:v>18</x:v>
      </x:c>
      <x:c r="D3407" s="39" t="s">
        <x:v>355</x:v>
      </x:c>
      <x:c r="E3407" s="38" t="s"/>
      <x:c r="F3407" s="38" t="s"/>
      <x:c r="G3407" s="38" t="s"/>
      <x:c r="H3407" s="40" t="s">
        <x:v>767</x:v>
      </x:c>
      <x:c r="I3407" s="41" t="n">
        <x:v>1</x:v>
      </x:c>
      <x:c r="J3407" s="42" t="s"/>
      <x:c r="K3407" s="43">
        <x:f>ROUND(K3422,2)</x:f>
      </x:c>
      <x:c r="L3407" s="39" t="s">
        <x:v>2065</x:v>
      </x:c>
      <x:c r="M3407" s="38" t="s"/>
      <x:c r="N3407" s="38" t="s"/>
      <x:c r="O3407" s="38" t="s"/>
      <x:c r="P3407" s="38" t="s"/>
      <x:c r="Q3407" s="38" t="s"/>
      <x:c r="R3407" s="38" t="s"/>
      <x:c r="S3407" s="38" t="s"/>
      <x:c r="T3407" s="38" t="s"/>
      <x:c r="U3407" s="38" t="s"/>
      <x:c r="V3407" s="38" t="s"/>
      <x:c r="W3407" s="38" t="s"/>
      <x:c r="X3407" s="38" t="s"/>
      <x:c r="Y3407" s="38" t="s"/>
      <x:c r="Z3407" s="38" t="s"/>
      <x:c r="AA3407" s="38" t="s"/>
    </x:row>
    <x:row r="3408" spans="1:27">
      <x:c r="B3408" s="14" t="s">
        <x:v>769</x:v>
      </x:c>
    </x:row>
    <x:row r="3409" spans="1:27">
      <x:c r="B3409" s="0" t="s">
        <x:v>1053</x:v>
      </x:c>
      <x:c r="C3409" s="0" t="s">
        <x:v>771</x:v>
      </x:c>
      <x:c r="D3409" s="0" t="s">
        <x:v>1054</x:v>
      </x:c>
      <x:c r="E3409" s="44" t="n">
        <x:v>0.35</x:v>
      </x:c>
      <x:c r="F3409" s="0" t="s">
        <x:v>773</x:v>
      </x:c>
      <x:c r="G3409" s="0" t="s">
        <x:v>774</x:v>
      </x:c>
      <x:c r="H3409" s="45" t="n">
        <x:v>33.46</x:v>
      </x:c>
      <x:c r="I3409" s="0" t="s">
        <x:v>775</x:v>
      </x:c>
      <x:c r="J3409" s="46">
        <x:f>ROUND(E3409/I3407* H3409,5)</x:f>
      </x:c>
      <x:c r="K3409" s="47" t="s"/>
    </x:row>
    <x:row r="3410" spans="1:27">
      <x:c r="B3410" s="0" t="s">
        <x:v>1375</x:v>
      </x:c>
      <x:c r="C3410" s="0" t="s">
        <x:v>771</x:v>
      </x:c>
      <x:c r="D3410" s="0" t="s">
        <x:v>1079</x:v>
      </x:c>
      <x:c r="E3410" s="44" t="n">
        <x:v>0.035</x:v>
      </x:c>
      <x:c r="F3410" s="0" t="s">
        <x:v>773</x:v>
      </x:c>
      <x:c r="G3410" s="0" t="s">
        <x:v>774</x:v>
      </x:c>
      <x:c r="H3410" s="45" t="n">
        <x:v>28.4</x:v>
      </x:c>
      <x:c r="I3410" s="0" t="s">
        <x:v>775</x:v>
      </x:c>
      <x:c r="J3410" s="46">
        <x:f>ROUND(E3410/I3407* H3410,5)</x:f>
      </x:c>
      <x:c r="K3410" s="47" t="s"/>
    </x:row>
    <x:row r="3411" spans="1:27">
      <x:c r="D3411" s="48" t="s">
        <x:v>776</x:v>
      </x:c>
      <x:c r="E3411" s="47" t="s"/>
      <x:c r="H3411" s="47" t="s"/>
      <x:c r="K3411" s="45">
        <x:f>SUM(J3409:J3410)</x:f>
      </x:c>
    </x:row>
    <x:row r="3412" spans="1:27">
      <x:c r="B3412" s="14" t="s">
        <x:v>781</x:v>
      </x:c>
      <x:c r="E3412" s="47" t="s"/>
      <x:c r="H3412" s="47" t="s"/>
      <x:c r="K3412" s="47" t="s"/>
    </x:row>
    <x:row r="3413" spans="1:27">
      <x:c r="B3413" s="0" t="s">
        <x:v>1987</x:v>
      </x:c>
      <x:c r="C3413" s="0" t="s">
        <x:v>67</x:v>
      </x:c>
      <x:c r="D3413" s="0" t="s">
        <x:v>1988</x:v>
      </x:c>
      <x:c r="E3413" s="44" t="n">
        <x:v>1</x:v>
      </x:c>
      <x:c r="G3413" s="0" t="s">
        <x:v>774</x:v>
      </x:c>
      <x:c r="H3413" s="45" t="n">
        <x:v>0.37</x:v>
      </x:c>
      <x:c r="I3413" s="0" t="s">
        <x:v>775</x:v>
      </x:c>
      <x:c r="J3413" s="46">
        <x:f>ROUND(E3413* H3413,5)</x:f>
      </x:c>
      <x:c r="K3413" s="47" t="s"/>
    </x:row>
    <x:row r="3414" spans="1:27">
      <x:c r="B3414" s="0" t="s">
        <x:v>2066</x:v>
      </x:c>
      <x:c r="C3414" s="0" t="s">
        <x:v>18</x:v>
      </x:c>
      <x:c r="D3414" s="0" t="s">
        <x:v>2067</x:v>
      </x:c>
      <x:c r="E3414" s="44" t="n">
        <x:v>1.02</x:v>
      </x:c>
      <x:c r="G3414" s="0" t="s">
        <x:v>774</x:v>
      </x:c>
      <x:c r="H3414" s="45" t="n">
        <x:v>1.72</x:v>
      </x:c>
      <x:c r="I3414" s="0" t="s">
        <x:v>775</x:v>
      </x:c>
      <x:c r="J3414" s="46">
        <x:f>ROUND(E3414* H3414,5)</x:f>
      </x:c>
      <x:c r="K3414" s="47" t="s"/>
    </x:row>
    <x:row r="3415" spans="1:27">
      <x:c r="B3415" s="0" t="s">
        <x:v>2068</x:v>
      </x:c>
      <x:c r="C3415" s="0" t="s">
        <x:v>67</x:v>
      </x:c>
      <x:c r="D3415" s="0" t="s">
        <x:v>2069</x:v>
      </x:c>
      <x:c r="E3415" s="44" t="n">
        <x:v>0.3</x:v>
      </x:c>
      <x:c r="G3415" s="0" t="s">
        <x:v>774</x:v>
      </x:c>
      <x:c r="H3415" s="45" t="n">
        <x:v>2.79</x:v>
      </x:c>
      <x:c r="I3415" s="0" t="s">
        <x:v>775</x:v>
      </x:c>
      <x:c r="J3415" s="46">
        <x:f>ROUND(E3415* H3415,5)</x:f>
      </x:c>
      <x:c r="K3415" s="47" t="s"/>
    </x:row>
    <x:row r="3416" spans="1:27">
      <x:c r="B3416" s="0" t="s">
        <x:v>2070</x:v>
      </x:c>
      <x:c r="C3416" s="0" t="s">
        <x:v>67</x:v>
      </x:c>
      <x:c r="D3416" s="0" t="s">
        <x:v>2071</x:v>
      </x:c>
      <x:c r="E3416" s="44" t="n">
        <x:v>1</x:v>
      </x:c>
      <x:c r="G3416" s="0" t="s">
        <x:v>774</x:v>
      </x:c>
      <x:c r="H3416" s="45" t="n">
        <x:v>0.06</x:v>
      </x:c>
      <x:c r="I3416" s="0" t="s">
        <x:v>775</x:v>
      </x:c>
      <x:c r="J3416" s="46">
        <x:f>ROUND(E3416* H3416,5)</x:f>
      </x:c>
      <x:c r="K3416" s="47" t="s"/>
    </x:row>
    <x:row r="3417" spans="1:27">
      <x:c r="D3417" s="48" t="s">
        <x:v>789</x:v>
      </x:c>
      <x:c r="E3417" s="47" t="s"/>
      <x:c r="H3417" s="47" t="s"/>
      <x:c r="K3417" s="45">
        <x:f>SUM(J3413:J3416)</x:f>
      </x:c>
    </x:row>
    <x:row r="3418" spans="1:27">
      <x:c r="E3418" s="47" t="s"/>
      <x:c r="H3418" s="47" t="s"/>
      <x:c r="K3418" s="47" t="s"/>
    </x:row>
    <x:row r="3419" spans="1:27">
      <x:c r="D3419" s="48" t="s">
        <x:v>791</x:v>
      </x:c>
      <x:c r="E3419" s="47" t="s"/>
      <x:c r="H3419" s="47" t="n">
        <x:v>1.5</x:v>
      </x:c>
      <x:c r="I3419" s="0" t="s">
        <x:v>792</x:v>
      </x:c>
      <x:c r="J3419" s="0">
        <x:f>ROUND(H3419/100*K3411,5)</x:f>
      </x:c>
      <x:c r="K3419" s="47" t="s"/>
    </x:row>
    <x:row r="3420" spans="1:27">
      <x:c r="D3420" s="48" t="s">
        <x:v>790</x:v>
      </x:c>
      <x:c r="E3420" s="47" t="s"/>
      <x:c r="H3420" s="47" t="s"/>
      <x:c r="K3420" s="49">
        <x:f>SUM(J3408:J3419)</x:f>
      </x:c>
    </x:row>
    <x:row r="3421" spans="1:27">
      <x:c r="D3421" s="48" t="s">
        <x:v>882</x:v>
      </x:c>
      <x:c r="E3421" s="47" t="s"/>
      <x:c r="H3421" s="47" t="n">
        <x:v>3</x:v>
      </x:c>
      <x:c r="I3421" s="0" t="s">
        <x:v>792</x:v>
      </x:c>
      <x:c r="K3421" s="45">
        <x:f>ROUND(H3421/100*K3420,5)</x:f>
      </x:c>
    </x:row>
    <x:row r="3422" spans="1:27">
      <x:c r="D3422" s="48" t="s">
        <x:v>793</x:v>
      </x:c>
      <x:c r="E3422" s="47" t="s"/>
      <x:c r="H3422" s="47" t="s"/>
      <x:c r="K3422" s="49">
        <x:f>SUM(K3420:K3421)</x:f>
      </x:c>
    </x:row>
    <x:row r="3424" spans="1:27" customFormat="1" ht="45" customHeight="1">
      <x:c r="A3424" s="37" t="s">
        <x:v>2072</x:v>
      </x:c>
      <x:c r="B3424" s="37" t="s">
        <x:v>344</x:v>
      </x:c>
      <x:c r="C3424" s="38" t="s">
        <x:v>18</x:v>
      </x:c>
      <x:c r="D3424" s="39" t="s">
        <x:v>345</x:v>
      </x:c>
      <x:c r="E3424" s="38" t="s"/>
      <x:c r="F3424" s="38" t="s"/>
      <x:c r="G3424" s="38" t="s"/>
      <x:c r="H3424" s="40" t="s">
        <x:v>767</x:v>
      </x:c>
      <x:c r="I3424" s="41" t="n">
        <x:v>1</x:v>
      </x:c>
      <x:c r="J3424" s="42" t="s"/>
      <x:c r="K3424" s="43">
        <x:f>ROUND(K3437,2)</x:f>
      </x:c>
      <x:c r="L3424" s="39" t="s">
        <x:v>2073</x:v>
      </x:c>
      <x:c r="M3424" s="38" t="s"/>
      <x:c r="N3424" s="38" t="s"/>
      <x:c r="O3424" s="38" t="s"/>
      <x:c r="P3424" s="38" t="s"/>
      <x:c r="Q3424" s="38" t="s"/>
      <x:c r="R3424" s="38" t="s"/>
      <x:c r="S3424" s="38" t="s"/>
      <x:c r="T3424" s="38" t="s"/>
      <x:c r="U3424" s="38" t="s"/>
      <x:c r="V3424" s="38" t="s"/>
      <x:c r="W3424" s="38" t="s"/>
      <x:c r="X3424" s="38" t="s"/>
      <x:c r="Y3424" s="38" t="s"/>
      <x:c r="Z3424" s="38" t="s"/>
      <x:c r="AA3424" s="38" t="s"/>
    </x:row>
    <x:row r="3425" spans="1:27">
      <x:c r="B3425" s="14" t="s">
        <x:v>769</x:v>
      </x:c>
    </x:row>
    <x:row r="3426" spans="1:27">
      <x:c r="B3426" s="0" t="s">
        <x:v>1375</x:v>
      </x:c>
      <x:c r="C3426" s="0" t="s">
        <x:v>771</x:v>
      </x:c>
      <x:c r="D3426" s="0" t="s">
        <x:v>1079</x:v>
      </x:c>
      <x:c r="E3426" s="44" t="n">
        <x:v>0.13</x:v>
      </x:c>
      <x:c r="F3426" s="0" t="s">
        <x:v>773</x:v>
      </x:c>
      <x:c r="G3426" s="0" t="s">
        <x:v>774</x:v>
      </x:c>
      <x:c r="H3426" s="45" t="n">
        <x:v>28.4</x:v>
      </x:c>
      <x:c r="I3426" s="0" t="s">
        <x:v>775</x:v>
      </x:c>
      <x:c r="J3426" s="46">
        <x:f>ROUND(E3426/I3424* H3426,5)</x:f>
      </x:c>
      <x:c r="K3426" s="47" t="s"/>
    </x:row>
    <x:row r="3427" spans="1:27">
      <x:c r="B3427" s="0" t="s">
        <x:v>1053</x:v>
      </x:c>
      <x:c r="C3427" s="0" t="s">
        <x:v>771</x:v>
      </x:c>
      <x:c r="D3427" s="0" t="s">
        <x:v>1054</x:v>
      </x:c>
      <x:c r="E3427" s="44" t="n">
        <x:v>0.13</x:v>
      </x:c>
      <x:c r="F3427" s="0" t="s">
        <x:v>773</x:v>
      </x:c>
      <x:c r="G3427" s="0" t="s">
        <x:v>774</x:v>
      </x:c>
      <x:c r="H3427" s="45" t="n">
        <x:v>33.46</x:v>
      </x:c>
      <x:c r="I3427" s="0" t="s">
        <x:v>775</x:v>
      </x:c>
      <x:c r="J3427" s="46">
        <x:f>ROUND(E3427/I3424* H3427,5)</x:f>
      </x:c>
      <x:c r="K3427" s="47" t="s"/>
    </x:row>
    <x:row r="3428" spans="1:27">
      <x:c r="D3428" s="48" t="s">
        <x:v>776</x:v>
      </x:c>
      <x:c r="E3428" s="47" t="s"/>
      <x:c r="H3428" s="47" t="s"/>
      <x:c r="K3428" s="45">
        <x:f>SUM(J3426:J3427)</x:f>
      </x:c>
    </x:row>
    <x:row r="3429" spans="1:27">
      <x:c r="B3429" s="14" t="s">
        <x:v>781</x:v>
      </x:c>
      <x:c r="E3429" s="47" t="s"/>
      <x:c r="H3429" s="47" t="s"/>
      <x:c r="K3429" s="47" t="s"/>
    </x:row>
    <x:row r="3430" spans="1:27">
      <x:c r="B3430" s="0" t="s">
        <x:v>2074</x:v>
      </x:c>
      <x:c r="C3430" s="0" t="s">
        <x:v>67</x:v>
      </x:c>
      <x:c r="D3430" s="0" t="s">
        <x:v>2075</x:v>
      </x:c>
      <x:c r="E3430" s="44" t="n">
        <x:v>1</x:v>
      </x:c>
      <x:c r="G3430" s="0" t="s">
        <x:v>774</x:v>
      </x:c>
      <x:c r="H3430" s="45" t="n">
        <x:v>0.06</x:v>
      </x:c>
      <x:c r="I3430" s="0" t="s">
        <x:v>775</x:v>
      </x:c>
      <x:c r="J3430" s="46">
        <x:f>ROUND(E3430* H3430,5)</x:f>
      </x:c>
      <x:c r="K3430" s="47" t="s"/>
    </x:row>
    <x:row r="3431" spans="1:27">
      <x:c r="B3431" s="0" t="s">
        <x:v>2076</x:v>
      </x:c>
      <x:c r="C3431" s="0" t="s">
        <x:v>18</x:v>
      </x:c>
      <x:c r="D3431" s="0" t="s">
        <x:v>2077</x:v>
      </x:c>
      <x:c r="E3431" s="44" t="n">
        <x:v>1.02</x:v>
      </x:c>
      <x:c r="G3431" s="0" t="s">
        <x:v>774</x:v>
      </x:c>
      <x:c r="H3431" s="45" t="n">
        <x:v>4.39</x:v>
      </x:c>
      <x:c r="I3431" s="0" t="s">
        <x:v>775</x:v>
      </x:c>
      <x:c r="J3431" s="46">
        <x:f>ROUND(E3431* H3431,5)</x:f>
      </x:c>
      <x:c r="K3431" s="47" t="s"/>
    </x:row>
    <x:row r="3432" spans="1:27">
      <x:c r="D3432" s="48" t="s">
        <x:v>789</x:v>
      </x:c>
      <x:c r="E3432" s="47" t="s"/>
      <x:c r="H3432" s="47" t="s"/>
      <x:c r="K3432" s="45">
        <x:f>SUM(J3430:J3431)</x:f>
      </x:c>
    </x:row>
    <x:row r="3433" spans="1:27">
      <x:c r="E3433" s="47" t="s"/>
      <x:c r="H3433" s="47" t="s"/>
      <x:c r="K3433" s="47" t="s"/>
    </x:row>
    <x:row r="3434" spans="1:27">
      <x:c r="D3434" s="48" t="s">
        <x:v>791</x:v>
      </x:c>
      <x:c r="E3434" s="47" t="s"/>
      <x:c r="H3434" s="47" t="n">
        <x:v>1.5</x:v>
      </x:c>
      <x:c r="I3434" s="0" t="s">
        <x:v>792</x:v>
      </x:c>
      <x:c r="J3434" s="0">
        <x:f>ROUND(H3434/100*K3428,5)</x:f>
      </x:c>
      <x:c r="K3434" s="47" t="s"/>
    </x:row>
    <x:row r="3435" spans="1:27">
      <x:c r="D3435" s="48" t="s">
        <x:v>790</x:v>
      </x:c>
      <x:c r="E3435" s="47" t="s"/>
      <x:c r="H3435" s="47" t="s"/>
      <x:c r="K3435" s="49">
        <x:f>SUM(J3425:J3434)</x:f>
      </x:c>
    </x:row>
    <x:row r="3436" spans="1:27">
      <x:c r="D3436" s="48" t="s">
        <x:v>882</x:v>
      </x:c>
      <x:c r="E3436" s="47" t="s"/>
      <x:c r="H3436" s="47" t="n">
        <x:v>3</x:v>
      </x:c>
      <x:c r="I3436" s="0" t="s">
        <x:v>792</x:v>
      </x:c>
      <x:c r="K3436" s="45">
        <x:f>ROUND(H3436/100*K3435,5)</x:f>
      </x:c>
    </x:row>
    <x:row r="3437" spans="1:27">
      <x:c r="D3437" s="48" t="s">
        <x:v>793</x:v>
      </x:c>
      <x:c r="E3437" s="47" t="s"/>
      <x:c r="H3437" s="47" t="s"/>
      <x:c r="K3437" s="49">
        <x:f>SUM(K3435:K3436)</x:f>
      </x:c>
    </x:row>
    <x:row r="3439" spans="1:27" customFormat="1" ht="45" customHeight="1">
      <x:c r="A3439" s="37" t="s">
        <x:v>2078</x:v>
      </x:c>
      <x:c r="B3439" s="37" t="s">
        <x:v>334</x:v>
      </x:c>
      <x:c r="C3439" s="38" t="s">
        <x:v>18</x:v>
      </x:c>
      <x:c r="D3439" s="39" t="s">
        <x:v>335</x:v>
      </x:c>
      <x:c r="E3439" s="38" t="s"/>
      <x:c r="F3439" s="38" t="s"/>
      <x:c r="G3439" s="38" t="s"/>
      <x:c r="H3439" s="40" t="s">
        <x:v>767</x:v>
      </x:c>
      <x:c r="I3439" s="41" t="n">
        <x:v>1</x:v>
      </x:c>
      <x:c r="J3439" s="42" t="s"/>
      <x:c r="K3439" s="43">
        <x:f>ROUND(K3452,2)</x:f>
      </x:c>
      <x:c r="L3439" s="39" t="s">
        <x:v>2079</x:v>
      </x:c>
      <x:c r="M3439" s="38" t="s"/>
      <x:c r="N3439" s="38" t="s"/>
      <x:c r="O3439" s="38" t="s"/>
      <x:c r="P3439" s="38" t="s"/>
      <x:c r="Q3439" s="38" t="s"/>
      <x:c r="R3439" s="38" t="s"/>
      <x:c r="S3439" s="38" t="s"/>
      <x:c r="T3439" s="38" t="s"/>
      <x:c r="U3439" s="38" t="s"/>
      <x:c r="V3439" s="38" t="s"/>
      <x:c r="W3439" s="38" t="s"/>
      <x:c r="X3439" s="38" t="s"/>
      <x:c r="Y3439" s="38" t="s"/>
      <x:c r="Z3439" s="38" t="s"/>
      <x:c r="AA3439" s="38" t="s"/>
    </x:row>
    <x:row r="3440" spans="1:27">
      <x:c r="B3440" s="14" t="s">
        <x:v>769</x:v>
      </x:c>
    </x:row>
    <x:row r="3441" spans="1:27">
      <x:c r="B3441" s="0" t="s">
        <x:v>1053</x:v>
      </x:c>
      <x:c r="C3441" s="0" t="s">
        <x:v>771</x:v>
      </x:c>
      <x:c r="D3441" s="0" t="s">
        <x:v>1054</x:v>
      </x:c>
      <x:c r="E3441" s="44" t="n">
        <x:v>0.09</x:v>
      </x:c>
      <x:c r="F3441" s="0" t="s">
        <x:v>773</x:v>
      </x:c>
      <x:c r="G3441" s="0" t="s">
        <x:v>774</x:v>
      </x:c>
      <x:c r="H3441" s="45" t="n">
        <x:v>33.46</x:v>
      </x:c>
      <x:c r="I3441" s="0" t="s">
        <x:v>775</x:v>
      </x:c>
      <x:c r="J3441" s="46">
        <x:f>ROUND(E3441/I3439* H3441,5)</x:f>
      </x:c>
      <x:c r="K3441" s="47" t="s"/>
    </x:row>
    <x:row r="3442" spans="1:27">
      <x:c r="B3442" s="0" t="s">
        <x:v>1375</x:v>
      </x:c>
      <x:c r="C3442" s="0" t="s">
        <x:v>771</x:v>
      </x:c>
      <x:c r="D3442" s="0" t="s">
        <x:v>1079</x:v>
      </x:c>
      <x:c r="E3442" s="44" t="n">
        <x:v>0.09</x:v>
      </x:c>
      <x:c r="F3442" s="0" t="s">
        <x:v>773</x:v>
      </x:c>
      <x:c r="G3442" s="0" t="s">
        <x:v>774</x:v>
      </x:c>
      <x:c r="H3442" s="45" t="n">
        <x:v>28.4</x:v>
      </x:c>
      <x:c r="I3442" s="0" t="s">
        <x:v>775</x:v>
      </x:c>
      <x:c r="J3442" s="46">
        <x:f>ROUND(E3442/I3439* H3442,5)</x:f>
      </x:c>
      <x:c r="K3442" s="47" t="s"/>
    </x:row>
    <x:row r="3443" spans="1:27">
      <x:c r="D3443" s="48" t="s">
        <x:v>776</x:v>
      </x:c>
      <x:c r="E3443" s="47" t="s"/>
      <x:c r="H3443" s="47" t="s"/>
      <x:c r="K3443" s="45">
        <x:f>SUM(J3441:J3442)</x:f>
      </x:c>
    </x:row>
    <x:row r="3444" spans="1:27">
      <x:c r="B3444" s="14" t="s">
        <x:v>781</x:v>
      </x:c>
      <x:c r="E3444" s="47" t="s"/>
      <x:c r="H3444" s="47" t="s"/>
      <x:c r="K3444" s="47" t="s"/>
    </x:row>
    <x:row r="3445" spans="1:27">
      <x:c r="B3445" s="0" t="s">
        <x:v>2080</x:v>
      </x:c>
      <x:c r="C3445" s="0" t="s">
        <x:v>18</x:v>
      </x:c>
      <x:c r="D3445" s="0" t="s">
        <x:v>2081</x:v>
      </x:c>
      <x:c r="E3445" s="44" t="n">
        <x:v>1.02</x:v>
      </x:c>
      <x:c r="G3445" s="0" t="s">
        <x:v>774</x:v>
      </x:c>
      <x:c r="H3445" s="45" t="n">
        <x:v>2.83</x:v>
      </x:c>
      <x:c r="I3445" s="0" t="s">
        <x:v>775</x:v>
      </x:c>
      <x:c r="J3445" s="46">
        <x:f>ROUND(E3445* H3445,5)</x:f>
      </x:c>
      <x:c r="K3445" s="47" t="s"/>
    </x:row>
    <x:row r="3446" spans="1:27">
      <x:c r="B3446" s="0" t="s">
        <x:v>2074</x:v>
      </x:c>
      <x:c r="C3446" s="0" t="s">
        <x:v>67</x:v>
      </x:c>
      <x:c r="D3446" s="0" t="s">
        <x:v>2075</x:v>
      </x:c>
      <x:c r="E3446" s="44" t="n">
        <x:v>1</x:v>
      </x:c>
      <x:c r="G3446" s="0" t="s">
        <x:v>774</x:v>
      </x:c>
      <x:c r="H3446" s="45" t="n">
        <x:v>0.06</x:v>
      </x:c>
      <x:c r="I3446" s="0" t="s">
        <x:v>775</x:v>
      </x:c>
      <x:c r="J3446" s="46">
        <x:f>ROUND(E3446* H3446,5)</x:f>
      </x:c>
      <x:c r="K3446" s="47" t="s"/>
    </x:row>
    <x:row r="3447" spans="1:27">
      <x:c r="D3447" s="48" t="s">
        <x:v>789</x:v>
      </x:c>
      <x:c r="E3447" s="47" t="s"/>
      <x:c r="H3447" s="47" t="s"/>
      <x:c r="K3447" s="45">
        <x:f>SUM(J3445:J3446)</x:f>
      </x:c>
    </x:row>
    <x:row r="3448" spans="1:27">
      <x:c r="E3448" s="47" t="s"/>
      <x:c r="H3448" s="47" t="s"/>
      <x:c r="K3448" s="47" t="s"/>
    </x:row>
    <x:row r="3449" spans="1:27">
      <x:c r="D3449" s="48" t="s">
        <x:v>791</x:v>
      </x:c>
      <x:c r="E3449" s="47" t="s"/>
      <x:c r="H3449" s="47" t="n">
        <x:v>1.5</x:v>
      </x:c>
      <x:c r="I3449" s="0" t="s">
        <x:v>792</x:v>
      </x:c>
      <x:c r="J3449" s="0">
        <x:f>ROUND(H3449/100*K3443,5)</x:f>
      </x:c>
      <x:c r="K3449" s="47" t="s"/>
    </x:row>
    <x:row r="3450" spans="1:27">
      <x:c r="D3450" s="48" t="s">
        <x:v>790</x:v>
      </x:c>
      <x:c r="E3450" s="47" t="s"/>
      <x:c r="H3450" s="47" t="s"/>
      <x:c r="K3450" s="49">
        <x:f>SUM(J3440:J3449)</x:f>
      </x:c>
    </x:row>
    <x:row r="3451" spans="1:27">
      <x:c r="D3451" s="48" t="s">
        <x:v>882</x:v>
      </x:c>
      <x:c r="E3451" s="47" t="s"/>
      <x:c r="H3451" s="47" t="n">
        <x:v>3</x:v>
      </x:c>
      <x:c r="I3451" s="0" t="s">
        <x:v>792</x:v>
      </x:c>
      <x:c r="K3451" s="45">
        <x:f>ROUND(H3451/100*K3450,5)</x:f>
      </x:c>
    </x:row>
    <x:row r="3452" spans="1:27">
      <x:c r="D3452" s="48" t="s">
        <x:v>793</x:v>
      </x:c>
      <x:c r="E3452" s="47" t="s"/>
      <x:c r="H3452" s="47" t="s"/>
      <x:c r="K3452" s="49">
        <x:f>SUM(K3450:K3451)</x:f>
      </x:c>
    </x:row>
    <x:row r="3454" spans="1:27" customFormat="1" ht="45" customHeight="1">
      <x:c r="A3454" s="37" t="s">
        <x:v>2082</x:v>
      </x:c>
      <x:c r="B3454" s="37" t="s">
        <x:v>336</x:v>
      </x:c>
      <x:c r="C3454" s="38" t="s">
        <x:v>18</x:v>
      </x:c>
      <x:c r="D3454" s="39" t="s">
        <x:v>337</x:v>
      </x:c>
      <x:c r="E3454" s="38" t="s"/>
      <x:c r="F3454" s="38" t="s"/>
      <x:c r="G3454" s="38" t="s"/>
      <x:c r="H3454" s="40" t="s">
        <x:v>767</x:v>
      </x:c>
      <x:c r="I3454" s="41" t="n">
        <x:v>1</x:v>
      </x:c>
      <x:c r="J3454" s="42" t="s"/>
      <x:c r="K3454" s="43">
        <x:f>ROUND(K3467,2)</x:f>
      </x:c>
      <x:c r="L3454" s="39" t="s">
        <x:v>2083</x:v>
      </x:c>
      <x:c r="M3454" s="38" t="s"/>
      <x:c r="N3454" s="38" t="s"/>
      <x:c r="O3454" s="38" t="s"/>
      <x:c r="P3454" s="38" t="s"/>
      <x:c r="Q3454" s="38" t="s"/>
      <x:c r="R3454" s="38" t="s"/>
      <x:c r="S3454" s="38" t="s"/>
      <x:c r="T3454" s="38" t="s"/>
      <x:c r="U3454" s="38" t="s"/>
      <x:c r="V3454" s="38" t="s"/>
      <x:c r="W3454" s="38" t="s"/>
      <x:c r="X3454" s="38" t="s"/>
      <x:c r="Y3454" s="38" t="s"/>
      <x:c r="Z3454" s="38" t="s"/>
      <x:c r="AA3454" s="38" t="s"/>
    </x:row>
    <x:row r="3455" spans="1:27">
      <x:c r="B3455" s="14" t="s">
        <x:v>769</x:v>
      </x:c>
    </x:row>
    <x:row r="3456" spans="1:27">
      <x:c r="B3456" s="0" t="s">
        <x:v>1375</x:v>
      </x:c>
      <x:c r="C3456" s="0" t="s">
        <x:v>771</x:v>
      </x:c>
      <x:c r="D3456" s="0" t="s">
        <x:v>1079</x:v>
      </x:c>
      <x:c r="E3456" s="44" t="n">
        <x:v>0.1</x:v>
      </x:c>
      <x:c r="F3456" s="0" t="s">
        <x:v>773</x:v>
      </x:c>
      <x:c r="G3456" s="0" t="s">
        <x:v>774</x:v>
      </x:c>
      <x:c r="H3456" s="45" t="n">
        <x:v>28.4</x:v>
      </x:c>
      <x:c r="I3456" s="0" t="s">
        <x:v>775</x:v>
      </x:c>
      <x:c r="J3456" s="46">
        <x:f>ROUND(E3456/I3454* H3456,5)</x:f>
      </x:c>
      <x:c r="K3456" s="47" t="s"/>
    </x:row>
    <x:row r="3457" spans="1:27">
      <x:c r="B3457" s="0" t="s">
        <x:v>1053</x:v>
      </x:c>
      <x:c r="C3457" s="0" t="s">
        <x:v>771</x:v>
      </x:c>
      <x:c r="D3457" s="0" t="s">
        <x:v>1054</x:v>
      </x:c>
      <x:c r="E3457" s="44" t="n">
        <x:v>0.1</x:v>
      </x:c>
      <x:c r="F3457" s="0" t="s">
        <x:v>773</x:v>
      </x:c>
      <x:c r="G3457" s="0" t="s">
        <x:v>774</x:v>
      </x:c>
      <x:c r="H3457" s="45" t="n">
        <x:v>33.46</x:v>
      </x:c>
      <x:c r="I3457" s="0" t="s">
        <x:v>775</x:v>
      </x:c>
      <x:c r="J3457" s="46">
        <x:f>ROUND(E3457/I3454* H3457,5)</x:f>
      </x:c>
      <x:c r="K3457" s="47" t="s"/>
    </x:row>
    <x:row r="3458" spans="1:27">
      <x:c r="D3458" s="48" t="s">
        <x:v>776</x:v>
      </x:c>
      <x:c r="E3458" s="47" t="s"/>
      <x:c r="H3458" s="47" t="s"/>
      <x:c r="K3458" s="45">
        <x:f>SUM(J3456:J3457)</x:f>
      </x:c>
    </x:row>
    <x:row r="3459" spans="1:27">
      <x:c r="B3459" s="14" t="s">
        <x:v>781</x:v>
      </x:c>
      <x:c r="E3459" s="47" t="s"/>
      <x:c r="H3459" s="47" t="s"/>
      <x:c r="K3459" s="47" t="s"/>
    </x:row>
    <x:row r="3460" spans="1:27">
      <x:c r="B3460" s="0" t="s">
        <x:v>2084</x:v>
      </x:c>
      <x:c r="C3460" s="0" t="s">
        <x:v>18</x:v>
      </x:c>
      <x:c r="D3460" s="0" t="s">
        <x:v>2085</x:v>
      </x:c>
      <x:c r="E3460" s="44" t="n">
        <x:v>1.02</x:v>
      </x:c>
      <x:c r="G3460" s="0" t="s">
        <x:v>774</x:v>
      </x:c>
      <x:c r="H3460" s="45" t="n">
        <x:v>3.83</x:v>
      </x:c>
      <x:c r="I3460" s="0" t="s">
        <x:v>775</x:v>
      </x:c>
      <x:c r="J3460" s="46">
        <x:f>ROUND(E3460* H3460,5)</x:f>
      </x:c>
      <x:c r="K3460" s="47" t="s"/>
    </x:row>
    <x:row r="3461" spans="1:27">
      <x:c r="B3461" s="0" t="s">
        <x:v>2074</x:v>
      </x:c>
      <x:c r="C3461" s="0" t="s">
        <x:v>67</x:v>
      </x:c>
      <x:c r="D3461" s="0" t="s">
        <x:v>2075</x:v>
      </x:c>
      <x:c r="E3461" s="44" t="n">
        <x:v>1</x:v>
      </x:c>
      <x:c r="G3461" s="0" t="s">
        <x:v>774</x:v>
      </x:c>
      <x:c r="H3461" s="45" t="n">
        <x:v>0.06</x:v>
      </x:c>
      <x:c r="I3461" s="0" t="s">
        <x:v>775</x:v>
      </x:c>
      <x:c r="J3461" s="46">
        <x:f>ROUND(E3461* H3461,5)</x:f>
      </x:c>
      <x:c r="K3461" s="47" t="s"/>
    </x:row>
    <x:row r="3462" spans="1:27">
      <x:c r="D3462" s="48" t="s">
        <x:v>789</x:v>
      </x:c>
      <x:c r="E3462" s="47" t="s"/>
      <x:c r="H3462" s="47" t="s"/>
      <x:c r="K3462" s="45">
        <x:f>SUM(J3460:J3461)</x:f>
      </x:c>
    </x:row>
    <x:row r="3463" spans="1:27">
      <x:c r="E3463" s="47" t="s"/>
      <x:c r="H3463" s="47" t="s"/>
      <x:c r="K3463" s="47" t="s"/>
    </x:row>
    <x:row r="3464" spans="1:27">
      <x:c r="D3464" s="48" t="s">
        <x:v>791</x:v>
      </x:c>
      <x:c r="E3464" s="47" t="s"/>
      <x:c r="H3464" s="47" t="n">
        <x:v>1.5</x:v>
      </x:c>
      <x:c r="I3464" s="0" t="s">
        <x:v>792</x:v>
      </x:c>
      <x:c r="J3464" s="0">
        <x:f>ROUND(H3464/100*K3458,5)</x:f>
      </x:c>
      <x:c r="K3464" s="47" t="s"/>
    </x:row>
    <x:row r="3465" spans="1:27">
      <x:c r="D3465" s="48" t="s">
        <x:v>790</x:v>
      </x:c>
      <x:c r="E3465" s="47" t="s"/>
      <x:c r="H3465" s="47" t="s"/>
      <x:c r="K3465" s="49">
        <x:f>SUM(J3455:J3464)</x:f>
      </x:c>
    </x:row>
    <x:row r="3466" spans="1:27">
      <x:c r="D3466" s="48" t="s">
        <x:v>882</x:v>
      </x:c>
      <x:c r="E3466" s="47" t="s"/>
      <x:c r="H3466" s="47" t="n">
        <x:v>3</x:v>
      </x:c>
      <x:c r="I3466" s="0" t="s">
        <x:v>792</x:v>
      </x:c>
      <x:c r="K3466" s="45">
        <x:f>ROUND(H3466/100*K3465,5)</x:f>
      </x:c>
    </x:row>
    <x:row r="3467" spans="1:27">
      <x:c r="D3467" s="48" t="s">
        <x:v>793</x:v>
      </x:c>
      <x:c r="E3467" s="47" t="s"/>
      <x:c r="H3467" s="47" t="s"/>
      <x:c r="K3467" s="49">
        <x:f>SUM(K3465:K3466)</x:f>
      </x:c>
    </x:row>
    <x:row r="3469" spans="1:27" customFormat="1" ht="45" customHeight="1">
      <x:c r="A3469" s="37" t="s">
        <x:v>2086</x:v>
      </x:c>
      <x:c r="B3469" s="37" t="s">
        <x:v>338</x:v>
      </x:c>
      <x:c r="C3469" s="38" t="s">
        <x:v>18</x:v>
      </x:c>
      <x:c r="D3469" s="39" t="s">
        <x:v>339</x:v>
      </x:c>
      <x:c r="E3469" s="38" t="s"/>
      <x:c r="F3469" s="38" t="s"/>
      <x:c r="G3469" s="38" t="s"/>
      <x:c r="H3469" s="40" t="s">
        <x:v>767</x:v>
      </x:c>
      <x:c r="I3469" s="41" t="n">
        <x:v>1</x:v>
      </x:c>
      <x:c r="J3469" s="42" t="s"/>
      <x:c r="K3469" s="43">
        <x:f>ROUND(K3482,2)</x:f>
      </x:c>
      <x:c r="L3469" s="39" t="s">
        <x:v>2087</x:v>
      </x:c>
      <x:c r="M3469" s="38" t="s"/>
      <x:c r="N3469" s="38" t="s"/>
      <x:c r="O3469" s="38" t="s"/>
      <x:c r="P3469" s="38" t="s"/>
      <x:c r="Q3469" s="38" t="s"/>
      <x:c r="R3469" s="38" t="s"/>
      <x:c r="S3469" s="38" t="s"/>
      <x:c r="T3469" s="38" t="s"/>
      <x:c r="U3469" s="38" t="s"/>
      <x:c r="V3469" s="38" t="s"/>
      <x:c r="W3469" s="38" t="s"/>
      <x:c r="X3469" s="38" t="s"/>
      <x:c r="Y3469" s="38" t="s"/>
      <x:c r="Z3469" s="38" t="s"/>
      <x:c r="AA3469" s="38" t="s"/>
    </x:row>
    <x:row r="3470" spans="1:27">
      <x:c r="B3470" s="14" t="s">
        <x:v>769</x:v>
      </x:c>
    </x:row>
    <x:row r="3471" spans="1:27">
      <x:c r="B3471" s="0" t="s">
        <x:v>1375</x:v>
      </x:c>
      <x:c r="C3471" s="0" t="s">
        <x:v>771</x:v>
      </x:c>
      <x:c r="D3471" s="0" t="s">
        <x:v>1079</x:v>
      </x:c>
      <x:c r="E3471" s="44" t="n">
        <x:v>0.11</x:v>
      </x:c>
      <x:c r="F3471" s="0" t="s">
        <x:v>773</x:v>
      </x:c>
      <x:c r="G3471" s="0" t="s">
        <x:v>774</x:v>
      </x:c>
      <x:c r="H3471" s="45" t="n">
        <x:v>28.4</x:v>
      </x:c>
      <x:c r="I3471" s="0" t="s">
        <x:v>775</x:v>
      </x:c>
      <x:c r="J3471" s="46">
        <x:f>ROUND(E3471/I3469* H3471,5)</x:f>
      </x:c>
      <x:c r="K3471" s="47" t="s"/>
    </x:row>
    <x:row r="3472" spans="1:27">
      <x:c r="B3472" s="0" t="s">
        <x:v>1053</x:v>
      </x:c>
      <x:c r="C3472" s="0" t="s">
        <x:v>771</x:v>
      </x:c>
      <x:c r="D3472" s="0" t="s">
        <x:v>1054</x:v>
      </x:c>
      <x:c r="E3472" s="44" t="n">
        <x:v>0.11</x:v>
      </x:c>
      <x:c r="F3472" s="0" t="s">
        <x:v>773</x:v>
      </x:c>
      <x:c r="G3472" s="0" t="s">
        <x:v>774</x:v>
      </x:c>
      <x:c r="H3472" s="45" t="n">
        <x:v>33.46</x:v>
      </x:c>
      <x:c r="I3472" s="0" t="s">
        <x:v>775</x:v>
      </x:c>
      <x:c r="J3472" s="46">
        <x:f>ROUND(E3472/I3469* H3472,5)</x:f>
      </x:c>
      <x:c r="K3472" s="47" t="s"/>
    </x:row>
    <x:row r="3473" spans="1:27">
      <x:c r="D3473" s="48" t="s">
        <x:v>776</x:v>
      </x:c>
      <x:c r="E3473" s="47" t="s"/>
      <x:c r="H3473" s="47" t="s"/>
      <x:c r="K3473" s="45">
        <x:f>SUM(J3471:J3472)</x:f>
      </x:c>
    </x:row>
    <x:row r="3474" spans="1:27">
      <x:c r="B3474" s="14" t="s">
        <x:v>781</x:v>
      </x:c>
      <x:c r="E3474" s="47" t="s"/>
      <x:c r="H3474" s="47" t="s"/>
      <x:c r="K3474" s="47" t="s"/>
    </x:row>
    <x:row r="3475" spans="1:27">
      <x:c r="B3475" s="0" t="s">
        <x:v>2088</x:v>
      </x:c>
      <x:c r="C3475" s="0" t="s">
        <x:v>18</x:v>
      </x:c>
      <x:c r="D3475" s="0" t="s">
        <x:v>2089</x:v>
      </x:c>
      <x:c r="E3475" s="44" t="n">
        <x:v>1.02</x:v>
      </x:c>
      <x:c r="G3475" s="0" t="s">
        <x:v>774</x:v>
      </x:c>
      <x:c r="H3475" s="45" t="n">
        <x:v>4.89</x:v>
      </x:c>
      <x:c r="I3475" s="0" t="s">
        <x:v>775</x:v>
      </x:c>
      <x:c r="J3475" s="46">
        <x:f>ROUND(E3475* H3475,5)</x:f>
      </x:c>
      <x:c r="K3475" s="47" t="s"/>
    </x:row>
    <x:row r="3476" spans="1:27">
      <x:c r="B3476" s="0" t="s">
        <x:v>2074</x:v>
      </x:c>
      <x:c r="C3476" s="0" t="s">
        <x:v>67</x:v>
      </x:c>
      <x:c r="D3476" s="0" t="s">
        <x:v>2075</x:v>
      </x:c>
      <x:c r="E3476" s="44" t="n">
        <x:v>1</x:v>
      </x:c>
      <x:c r="G3476" s="0" t="s">
        <x:v>774</x:v>
      </x:c>
      <x:c r="H3476" s="45" t="n">
        <x:v>0.06</x:v>
      </x:c>
      <x:c r="I3476" s="0" t="s">
        <x:v>775</x:v>
      </x:c>
      <x:c r="J3476" s="46">
        <x:f>ROUND(E3476* H3476,5)</x:f>
      </x:c>
      <x:c r="K3476" s="47" t="s"/>
    </x:row>
    <x:row r="3477" spans="1:27">
      <x:c r="D3477" s="48" t="s">
        <x:v>789</x:v>
      </x:c>
      <x:c r="E3477" s="47" t="s"/>
      <x:c r="H3477" s="47" t="s"/>
      <x:c r="K3477" s="45">
        <x:f>SUM(J3475:J3476)</x:f>
      </x:c>
    </x:row>
    <x:row r="3478" spans="1:27">
      <x:c r="E3478" s="47" t="s"/>
      <x:c r="H3478" s="47" t="s"/>
      <x:c r="K3478" s="47" t="s"/>
    </x:row>
    <x:row r="3479" spans="1:27">
      <x:c r="D3479" s="48" t="s">
        <x:v>791</x:v>
      </x:c>
      <x:c r="E3479" s="47" t="s"/>
      <x:c r="H3479" s="47" t="n">
        <x:v>1.5</x:v>
      </x:c>
      <x:c r="I3479" s="0" t="s">
        <x:v>792</x:v>
      </x:c>
      <x:c r="J3479" s="0">
        <x:f>ROUND(H3479/100*K3473,5)</x:f>
      </x:c>
      <x:c r="K3479" s="47" t="s"/>
    </x:row>
    <x:row r="3480" spans="1:27">
      <x:c r="D3480" s="48" t="s">
        <x:v>790</x:v>
      </x:c>
      <x:c r="E3480" s="47" t="s"/>
      <x:c r="H3480" s="47" t="s"/>
      <x:c r="K3480" s="49">
        <x:f>SUM(J3470:J3479)</x:f>
      </x:c>
    </x:row>
    <x:row r="3481" spans="1:27">
      <x:c r="D3481" s="48" t="s">
        <x:v>882</x:v>
      </x:c>
      <x:c r="E3481" s="47" t="s"/>
      <x:c r="H3481" s="47" t="n">
        <x:v>3</x:v>
      </x:c>
      <x:c r="I3481" s="0" t="s">
        <x:v>792</x:v>
      </x:c>
      <x:c r="K3481" s="45">
        <x:f>ROUND(H3481/100*K3480,5)</x:f>
      </x:c>
    </x:row>
    <x:row r="3482" spans="1:27">
      <x:c r="D3482" s="48" t="s">
        <x:v>793</x:v>
      </x:c>
      <x:c r="E3482" s="47" t="s"/>
      <x:c r="H3482" s="47" t="s"/>
      <x:c r="K3482" s="49">
        <x:f>SUM(K3480:K3481)</x:f>
      </x:c>
    </x:row>
    <x:row r="3484" spans="1:27" customFormat="1" ht="45" customHeight="1">
      <x:c r="A3484" s="37" t="s">
        <x:v>2090</x:v>
      </x:c>
      <x:c r="B3484" s="37" t="s">
        <x:v>340</x:v>
      </x:c>
      <x:c r="C3484" s="38" t="s">
        <x:v>18</x:v>
      </x:c>
      <x:c r="D3484" s="39" t="s">
        <x:v>341</x:v>
      </x:c>
      <x:c r="E3484" s="38" t="s"/>
      <x:c r="F3484" s="38" t="s"/>
      <x:c r="G3484" s="38" t="s"/>
      <x:c r="H3484" s="40" t="s">
        <x:v>767</x:v>
      </x:c>
      <x:c r="I3484" s="41" t="n">
        <x:v>1</x:v>
      </x:c>
      <x:c r="J3484" s="42" t="s"/>
      <x:c r="K3484" s="43">
        <x:f>ROUND(K3497,2)</x:f>
      </x:c>
      <x:c r="L3484" s="39" t="s">
        <x:v>2091</x:v>
      </x:c>
      <x:c r="M3484" s="38" t="s"/>
      <x:c r="N3484" s="38" t="s"/>
      <x:c r="O3484" s="38" t="s"/>
      <x:c r="P3484" s="38" t="s"/>
      <x:c r="Q3484" s="38" t="s"/>
      <x:c r="R3484" s="38" t="s"/>
      <x:c r="S3484" s="38" t="s"/>
      <x:c r="T3484" s="38" t="s"/>
      <x:c r="U3484" s="38" t="s"/>
      <x:c r="V3484" s="38" t="s"/>
      <x:c r="W3484" s="38" t="s"/>
      <x:c r="X3484" s="38" t="s"/>
      <x:c r="Y3484" s="38" t="s"/>
      <x:c r="Z3484" s="38" t="s"/>
      <x:c r="AA3484" s="38" t="s"/>
    </x:row>
    <x:row r="3485" spans="1:27">
      <x:c r="B3485" s="14" t="s">
        <x:v>769</x:v>
      </x:c>
    </x:row>
    <x:row r="3486" spans="1:27">
      <x:c r="B3486" s="0" t="s">
        <x:v>1053</x:v>
      </x:c>
      <x:c r="C3486" s="0" t="s">
        <x:v>771</x:v>
      </x:c>
      <x:c r="D3486" s="0" t="s">
        <x:v>1054</x:v>
      </x:c>
      <x:c r="E3486" s="44" t="n">
        <x:v>0.11</x:v>
      </x:c>
      <x:c r="F3486" s="0" t="s">
        <x:v>773</x:v>
      </x:c>
      <x:c r="G3486" s="0" t="s">
        <x:v>774</x:v>
      </x:c>
      <x:c r="H3486" s="45" t="n">
        <x:v>33.46</x:v>
      </x:c>
      <x:c r="I3486" s="0" t="s">
        <x:v>775</x:v>
      </x:c>
      <x:c r="J3486" s="46">
        <x:f>ROUND(E3486/I3484* H3486,5)</x:f>
      </x:c>
      <x:c r="K3486" s="47" t="s"/>
    </x:row>
    <x:row r="3487" spans="1:27">
      <x:c r="B3487" s="0" t="s">
        <x:v>1375</x:v>
      </x:c>
      <x:c r="C3487" s="0" t="s">
        <x:v>771</x:v>
      </x:c>
      <x:c r="D3487" s="0" t="s">
        <x:v>1079</x:v>
      </x:c>
      <x:c r="E3487" s="44" t="n">
        <x:v>0.11</x:v>
      </x:c>
      <x:c r="F3487" s="0" t="s">
        <x:v>773</x:v>
      </x:c>
      <x:c r="G3487" s="0" t="s">
        <x:v>774</x:v>
      </x:c>
      <x:c r="H3487" s="45" t="n">
        <x:v>28.4</x:v>
      </x:c>
      <x:c r="I3487" s="0" t="s">
        <x:v>775</x:v>
      </x:c>
      <x:c r="J3487" s="46">
        <x:f>ROUND(E3487/I3484* H3487,5)</x:f>
      </x:c>
      <x:c r="K3487" s="47" t="s"/>
    </x:row>
    <x:row r="3488" spans="1:27">
      <x:c r="D3488" s="48" t="s">
        <x:v>776</x:v>
      </x:c>
      <x:c r="E3488" s="47" t="s"/>
      <x:c r="H3488" s="47" t="s"/>
      <x:c r="K3488" s="45">
        <x:f>SUM(J3486:J3487)</x:f>
      </x:c>
    </x:row>
    <x:row r="3489" spans="1:27">
      <x:c r="B3489" s="14" t="s">
        <x:v>781</x:v>
      </x:c>
      <x:c r="E3489" s="47" t="s"/>
      <x:c r="H3489" s="47" t="s"/>
      <x:c r="K3489" s="47" t="s"/>
    </x:row>
    <x:row r="3490" spans="1:27">
      <x:c r="B3490" s="0" t="s">
        <x:v>2074</x:v>
      </x:c>
      <x:c r="C3490" s="0" t="s">
        <x:v>67</x:v>
      </x:c>
      <x:c r="D3490" s="0" t="s">
        <x:v>2075</x:v>
      </x:c>
      <x:c r="E3490" s="44" t="n">
        <x:v>1</x:v>
      </x:c>
      <x:c r="G3490" s="0" t="s">
        <x:v>774</x:v>
      </x:c>
      <x:c r="H3490" s="45" t="n">
        <x:v>0.06</x:v>
      </x:c>
      <x:c r="I3490" s="0" t="s">
        <x:v>775</x:v>
      </x:c>
      <x:c r="J3490" s="46">
        <x:f>ROUND(E3490* H3490,5)</x:f>
      </x:c>
      <x:c r="K3490" s="47" t="s"/>
    </x:row>
    <x:row r="3491" spans="1:27">
      <x:c r="B3491" s="0" t="s">
        <x:v>2092</x:v>
      </x:c>
      <x:c r="C3491" s="0" t="s">
        <x:v>18</x:v>
      </x:c>
      <x:c r="D3491" s="0" t="s">
        <x:v>2093</x:v>
      </x:c>
      <x:c r="E3491" s="44" t="n">
        <x:v>1.02</x:v>
      </x:c>
      <x:c r="G3491" s="0" t="s">
        <x:v>774</x:v>
      </x:c>
      <x:c r="H3491" s="45" t="n">
        <x:v>6.37</x:v>
      </x:c>
      <x:c r="I3491" s="0" t="s">
        <x:v>775</x:v>
      </x:c>
      <x:c r="J3491" s="46">
        <x:f>ROUND(E3491* H3491,5)</x:f>
      </x:c>
      <x:c r="K3491" s="47" t="s"/>
    </x:row>
    <x:row r="3492" spans="1:27">
      <x:c r="D3492" s="48" t="s">
        <x:v>789</x:v>
      </x:c>
      <x:c r="E3492" s="47" t="s"/>
      <x:c r="H3492" s="47" t="s"/>
      <x:c r="K3492" s="45">
        <x:f>SUM(J3490:J3491)</x:f>
      </x:c>
    </x:row>
    <x:row r="3493" spans="1:27">
      <x:c r="E3493" s="47" t="s"/>
      <x:c r="H3493" s="47" t="s"/>
      <x:c r="K3493" s="47" t="s"/>
    </x:row>
    <x:row r="3494" spans="1:27">
      <x:c r="D3494" s="48" t="s">
        <x:v>791</x:v>
      </x:c>
      <x:c r="E3494" s="47" t="s"/>
      <x:c r="H3494" s="47" t="n">
        <x:v>1.5</x:v>
      </x:c>
      <x:c r="I3494" s="0" t="s">
        <x:v>792</x:v>
      </x:c>
      <x:c r="J3494" s="0">
        <x:f>ROUND(H3494/100*K3488,5)</x:f>
      </x:c>
      <x:c r="K3494" s="47" t="s"/>
    </x:row>
    <x:row r="3495" spans="1:27">
      <x:c r="D3495" s="48" t="s">
        <x:v>790</x:v>
      </x:c>
      <x:c r="E3495" s="47" t="s"/>
      <x:c r="H3495" s="47" t="s"/>
      <x:c r="K3495" s="49">
        <x:f>SUM(J3485:J3494)</x:f>
      </x:c>
    </x:row>
    <x:row r="3496" spans="1:27">
      <x:c r="D3496" s="48" t="s">
        <x:v>882</x:v>
      </x:c>
      <x:c r="E3496" s="47" t="s"/>
      <x:c r="H3496" s="47" t="n">
        <x:v>3</x:v>
      </x:c>
      <x:c r="I3496" s="0" t="s">
        <x:v>792</x:v>
      </x:c>
      <x:c r="K3496" s="45">
        <x:f>ROUND(H3496/100*K3495,5)</x:f>
      </x:c>
    </x:row>
    <x:row r="3497" spans="1:27">
      <x:c r="D3497" s="48" t="s">
        <x:v>793</x:v>
      </x:c>
      <x:c r="E3497" s="47" t="s"/>
      <x:c r="H3497" s="47" t="s"/>
      <x:c r="K3497" s="49">
        <x:f>SUM(K3495:K3496)</x:f>
      </x:c>
    </x:row>
    <x:row r="3499" spans="1:27" customFormat="1" ht="45" customHeight="1">
      <x:c r="A3499" s="37" t="s">
        <x:v>2094</x:v>
      </x:c>
      <x:c r="B3499" s="37" t="s">
        <x:v>342</x:v>
      </x:c>
      <x:c r="C3499" s="38" t="s">
        <x:v>18</x:v>
      </x:c>
      <x:c r="D3499" s="39" t="s">
        <x:v>343</x:v>
      </x:c>
      <x:c r="E3499" s="38" t="s"/>
      <x:c r="F3499" s="38" t="s"/>
      <x:c r="G3499" s="38" t="s"/>
      <x:c r="H3499" s="40" t="s">
        <x:v>767</x:v>
      </x:c>
      <x:c r="I3499" s="41" t="n">
        <x:v>1</x:v>
      </x:c>
      <x:c r="J3499" s="42" t="s"/>
      <x:c r="K3499" s="43">
        <x:f>ROUND(K3512,2)</x:f>
      </x:c>
      <x:c r="L3499" s="39" t="s">
        <x:v>2095</x:v>
      </x:c>
      <x:c r="M3499" s="38" t="s"/>
      <x:c r="N3499" s="38" t="s"/>
      <x:c r="O3499" s="38" t="s"/>
      <x:c r="P3499" s="38" t="s"/>
      <x:c r="Q3499" s="38" t="s"/>
      <x:c r="R3499" s="38" t="s"/>
      <x:c r="S3499" s="38" t="s"/>
      <x:c r="T3499" s="38" t="s"/>
      <x:c r="U3499" s="38" t="s"/>
      <x:c r="V3499" s="38" t="s"/>
      <x:c r="W3499" s="38" t="s"/>
      <x:c r="X3499" s="38" t="s"/>
      <x:c r="Y3499" s="38" t="s"/>
      <x:c r="Z3499" s="38" t="s"/>
      <x:c r="AA3499" s="38" t="s"/>
    </x:row>
    <x:row r="3500" spans="1:27">
      <x:c r="B3500" s="14" t="s">
        <x:v>769</x:v>
      </x:c>
    </x:row>
    <x:row r="3501" spans="1:27">
      <x:c r="B3501" s="0" t="s">
        <x:v>1053</x:v>
      </x:c>
      <x:c r="C3501" s="0" t="s">
        <x:v>771</x:v>
      </x:c>
      <x:c r="D3501" s="0" t="s">
        <x:v>1054</x:v>
      </x:c>
      <x:c r="E3501" s="44" t="n">
        <x:v>0.12</x:v>
      </x:c>
      <x:c r="F3501" s="0" t="s">
        <x:v>773</x:v>
      </x:c>
      <x:c r="G3501" s="0" t="s">
        <x:v>774</x:v>
      </x:c>
      <x:c r="H3501" s="45" t="n">
        <x:v>33.46</x:v>
      </x:c>
      <x:c r="I3501" s="0" t="s">
        <x:v>775</x:v>
      </x:c>
      <x:c r="J3501" s="46">
        <x:f>ROUND(E3501/I3499* H3501,5)</x:f>
      </x:c>
      <x:c r="K3501" s="47" t="s"/>
    </x:row>
    <x:row r="3502" spans="1:27">
      <x:c r="B3502" s="0" t="s">
        <x:v>1375</x:v>
      </x:c>
      <x:c r="C3502" s="0" t="s">
        <x:v>771</x:v>
      </x:c>
      <x:c r="D3502" s="0" t="s">
        <x:v>1079</x:v>
      </x:c>
      <x:c r="E3502" s="44" t="n">
        <x:v>0.12</x:v>
      </x:c>
      <x:c r="F3502" s="0" t="s">
        <x:v>773</x:v>
      </x:c>
      <x:c r="G3502" s="0" t="s">
        <x:v>774</x:v>
      </x:c>
      <x:c r="H3502" s="45" t="n">
        <x:v>28.4</x:v>
      </x:c>
      <x:c r="I3502" s="0" t="s">
        <x:v>775</x:v>
      </x:c>
      <x:c r="J3502" s="46">
        <x:f>ROUND(E3502/I3499* H3502,5)</x:f>
      </x:c>
      <x:c r="K3502" s="47" t="s"/>
    </x:row>
    <x:row r="3503" spans="1:27">
      <x:c r="D3503" s="48" t="s">
        <x:v>776</x:v>
      </x:c>
      <x:c r="E3503" s="47" t="s"/>
      <x:c r="H3503" s="47" t="s"/>
      <x:c r="K3503" s="45">
        <x:f>SUM(J3501:J3502)</x:f>
      </x:c>
    </x:row>
    <x:row r="3504" spans="1:27">
      <x:c r="B3504" s="14" t="s">
        <x:v>781</x:v>
      </x:c>
      <x:c r="E3504" s="47" t="s"/>
      <x:c r="H3504" s="47" t="s"/>
      <x:c r="K3504" s="47" t="s"/>
    </x:row>
    <x:row r="3505" spans="1:27">
      <x:c r="B3505" s="0" t="s">
        <x:v>2074</x:v>
      </x:c>
      <x:c r="C3505" s="0" t="s">
        <x:v>67</x:v>
      </x:c>
      <x:c r="D3505" s="0" t="s">
        <x:v>2075</x:v>
      </x:c>
      <x:c r="E3505" s="44" t="n">
        <x:v>1</x:v>
      </x:c>
      <x:c r="G3505" s="0" t="s">
        <x:v>774</x:v>
      </x:c>
      <x:c r="H3505" s="45" t="n">
        <x:v>0.06</x:v>
      </x:c>
      <x:c r="I3505" s="0" t="s">
        <x:v>775</x:v>
      </x:c>
      <x:c r="J3505" s="46">
        <x:f>ROUND(E3505* H3505,5)</x:f>
      </x:c>
      <x:c r="K3505" s="47" t="s"/>
    </x:row>
    <x:row r="3506" spans="1:27">
      <x:c r="B3506" s="0" t="s">
        <x:v>2096</x:v>
      </x:c>
      <x:c r="C3506" s="0" t="s">
        <x:v>18</x:v>
      </x:c>
      <x:c r="D3506" s="0" t="s">
        <x:v>2097</x:v>
      </x:c>
      <x:c r="E3506" s="44" t="n">
        <x:v>1.02</x:v>
      </x:c>
      <x:c r="G3506" s="0" t="s">
        <x:v>774</x:v>
      </x:c>
      <x:c r="H3506" s="45" t="n">
        <x:v>7.99</x:v>
      </x:c>
      <x:c r="I3506" s="0" t="s">
        <x:v>775</x:v>
      </x:c>
      <x:c r="J3506" s="46">
        <x:f>ROUND(E3506* H3506,5)</x:f>
      </x:c>
      <x:c r="K3506" s="47" t="s"/>
    </x:row>
    <x:row r="3507" spans="1:27">
      <x:c r="D3507" s="48" t="s">
        <x:v>789</x:v>
      </x:c>
      <x:c r="E3507" s="47" t="s"/>
      <x:c r="H3507" s="47" t="s"/>
      <x:c r="K3507" s="45">
        <x:f>SUM(J3505:J3506)</x:f>
      </x:c>
    </x:row>
    <x:row r="3508" spans="1:27">
      <x:c r="E3508" s="47" t="s"/>
      <x:c r="H3508" s="47" t="s"/>
      <x:c r="K3508" s="47" t="s"/>
    </x:row>
    <x:row r="3509" spans="1:27">
      <x:c r="D3509" s="48" t="s">
        <x:v>791</x:v>
      </x:c>
      <x:c r="E3509" s="47" t="s"/>
      <x:c r="H3509" s="47" t="n">
        <x:v>1.5</x:v>
      </x:c>
      <x:c r="I3509" s="0" t="s">
        <x:v>792</x:v>
      </x:c>
      <x:c r="J3509" s="0">
        <x:f>ROUND(H3509/100*K3503,5)</x:f>
      </x:c>
      <x:c r="K3509" s="47" t="s"/>
    </x:row>
    <x:row r="3510" spans="1:27">
      <x:c r="D3510" s="48" t="s">
        <x:v>790</x:v>
      </x:c>
      <x:c r="E3510" s="47" t="s"/>
      <x:c r="H3510" s="47" t="s"/>
      <x:c r="K3510" s="49">
        <x:f>SUM(J3500:J3509)</x:f>
      </x:c>
    </x:row>
    <x:row r="3511" spans="1:27">
      <x:c r="D3511" s="48" t="s">
        <x:v>882</x:v>
      </x:c>
      <x:c r="E3511" s="47" t="s"/>
      <x:c r="H3511" s="47" t="n">
        <x:v>3</x:v>
      </x:c>
      <x:c r="I3511" s="0" t="s">
        <x:v>792</x:v>
      </x:c>
      <x:c r="K3511" s="45">
        <x:f>ROUND(H3511/100*K3510,5)</x:f>
      </x:c>
    </x:row>
    <x:row r="3512" spans="1:27">
      <x:c r="D3512" s="48" t="s">
        <x:v>793</x:v>
      </x:c>
      <x:c r="E3512" s="47" t="s"/>
      <x:c r="H3512" s="47" t="s"/>
      <x:c r="K3512" s="49">
        <x:f>SUM(K3510:K3511)</x:f>
      </x:c>
    </x:row>
    <x:row r="3514" spans="1:27" customFormat="1" ht="45" customHeight="1">
      <x:c r="A3514" s="37" t="s">
        <x:v>2098</x:v>
      </x:c>
      <x:c r="B3514" s="37" t="s">
        <x:v>348</x:v>
      </x:c>
      <x:c r="C3514" s="38" t="s">
        <x:v>18</x:v>
      </x:c>
      <x:c r="D3514" s="39" t="s">
        <x:v>349</x:v>
      </x:c>
      <x:c r="E3514" s="38" t="s"/>
      <x:c r="F3514" s="38" t="s"/>
      <x:c r="G3514" s="38" t="s"/>
      <x:c r="H3514" s="40" t="s">
        <x:v>767</x:v>
      </x:c>
      <x:c r="I3514" s="41" t="n">
        <x:v>1</x:v>
      </x:c>
      <x:c r="J3514" s="42" t="s"/>
      <x:c r="K3514" s="43">
        <x:f>ROUND(K3527,2)</x:f>
      </x:c>
      <x:c r="L3514" s="39" t="s">
        <x:v>2099</x:v>
      </x:c>
      <x:c r="M3514" s="38" t="s"/>
      <x:c r="N3514" s="38" t="s"/>
      <x:c r="O3514" s="38" t="s"/>
      <x:c r="P3514" s="38" t="s"/>
      <x:c r="Q3514" s="38" t="s"/>
      <x:c r="R3514" s="38" t="s"/>
      <x:c r="S3514" s="38" t="s"/>
      <x:c r="T3514" s="38" t="s"/>
      <x:c r="U3514" s="38" t="s"/>
      <x:c r="V3514" s="38" t="s"/>
      <x:c r="W3514" s="38" t="s"/>
      <x:c r="X3514" s="38" t="s"/>
      <x:c r="Y3514" s="38" t="s"/>
      <x:c r="Z3514" s="38" t="s"/>
      <x:c r="AA3514" s="38" t="s"/>
    </x:row>
    <x:row r="3515" spans="1:27">
      <x:c r="B3515" s="14" t="s">
        <x:v>769</x:v>
      </x:c>
    </x:row>
    <x:row r="3516" spans="1:27">
      <x:c r="B3516" s="0" t="s">
        <x:v>1375</x:v>
      </x:c>
      <x:c r="C3516" s="0" t="s">
        <x:v>771</x:v>
      </x:c>
      <x:c r="D3516" s="0" t="s">
        <x:v>1079</x:v>
      </x:c>
      <x:c r="E3516" s="44" t="n">
        <x:v>0.1</x:v>
      </x:c>
      <x:c r="F3516" s="0" t="s">
        <x:v>773</x:v>
      </x:c>
      <x:c r="G3516" s="0" t="s">
        <x:v>774</x:v>
      </x:c>
      <x:c r="H3516" s="45" t="n">
        <x:v>28.4</x:v>
      </x:c>
      <x:c r="I3516" s="0" t="s">
        <x:v>775</x:v>
      </x:c>
      <x:c r="J3516" s="46">
        <x:f>ROUND(E3516/I3514* H3516,5)</x:f>
      </x:c>
      <x:c r="K3516" s="47" t="s"/>
    </x:row>
    <x:row r="3517" spans="1:27">
      <x:c r="B3517" s="0" t="s">
        <x:v>1053</x:v>
      </x:c>
      <x:c r="C3517" s="0" t="s">
        <x:v>771</x:v>
      </x:c>
      <x:c r="D3517" s="0" t="s">
        <x:v>1054</x:v>
      </x:c>
      <x:c r="E3517" s="44" t="n">
        <x:v>0.1</x:v>
      </x:c>
      <x:c r="F3517" s="0" t="s">
        <x:v>773</x:v>
      </x:c>
      <x:c r="G3517" s="0" t="s">
        <x:v>774</x:v>
      </x:c>
      <x:c r="H3517" s="45" t="n">
        <x:v>33.46</x:v>
      </x:c>
      <x:c r="I3517" s="0" t="s">
        <x:v>775</x:v>
      </x:c>
      <x:c r="J3517" s="46">
        <x:f>ROUND(E3517/I3514* H3517,5)</x:f>
      </x:c>
      <x:c r="K3517" s="47" t="s"/>
    </x:row>
    <x:row r="3518" spans="1:27">
      <x:c r="D3518" s="48" t="s">
        <x:v>776</x:v>
      </x:c>
      <x:c r="E3518" s="47" t="s"/>
      <x:c r="H3518" s="47" t="s"/>
      <x:c r="K3518" s="45">
        <x:f>SUM(J3516:J3517)</x:f>
      </x:c>
    </x:row>
    <x:row r="3519" spans="1:27">
      <x:c r="B3519" s="14" t="s">
        <x:v>781</x:v>
      </x:c>
      <x:c r="E3519" s="47" t="s"/>
      <x:c r="H3519" s="47" t="s"/>
      <x:c r="K3519" s="47" t="s"/>
    </x:row>
    <x:row r="3520" spans="1:27">
      <x:c r="B3520" s="0" t="s">
        <x:v>2100</x:v>
      </x:c>
      <x:c r="C3520" s="0" t="s">
        <x:v>67</x:v>
      </x:c>
      <x:c r="D3520" s="0" t="s">
        <x:v>2101</x:v>
      </x:c>
      <x:c r="E3520" s="44" t="n">
        <x:v>1</x:v>
      </x:c>
      <x:c r="G3520" s="0" t="s">
        <x:v>774</x:v>
      </x:c>
      <x:c r="H3520" s="45" t="n">
        <x:v>0.16</x:v>
      </x:c>
      <x:c r="I3520" s="0" t="s">
        <x:v>775</x:v>
      </x:c>
      <x:c r="J3520" s="46">
        <x:f>ROUND(E3520* H3520,5)</x:f>
      </x:c>
      <x:c r="K3520" s="47" t="s"/>
    </x:row>
    <x:row r="3521" spans="1:27">
      <x:c r="B3521" s="0" t="s">
        <x:v>2102</x:v>
      </x:c>
      <x:c r="C3521" s="0" t="s">
        <x:v>18</x:v>
      </x:c>
      <x:c r="D3521" s="0" t="s">
        <x:v>2103</x:v>
      </x:c>
      <x:c r="E3521" s="44" t="n">
        <x:v>1.02</x:v>
      </x:c>
      <x:c r="G3521" s="0" t="s">
        <x:v>774</x:v>
      </x:c>
      <x:c r="H3521" s="45" t="n">
        <x:v>67.46</x:v>
      </x:c>
      <x:c r="I3521" s="0" t="s">
        <x:v>775</x:v>
      </x:c>
      <x:c r="J3521" s="46">
        <x:f>ROUND(E3521* H3521,5)</x:f>
      </x:c>
      <x:c r="K3521" s="47" t="s"/>
    </x:row>
    <x:row r="3522" spans="1:27">
      <x:c r="D3522" s="48" t="s">
        <x:v>789</x:v>
      </x:c>
      <x:c r="E3522" s="47" t="s"/>
      <x:c r="H3522" s="47" t="s"/>
      <x:c r="K3522" s="45">
        <x:f>SUM(J3520:J3521)</x:f>
      </x:c>
    </x:row>
    <x:row r="3523" spans="1:27">
      <x:c r="E3523" s="47" t="s"/>
      <x:c r="H3523" s="47" t="s"/>
      <x:c r="K3523" s="47" t="s"/>
    </x:row>
    <x:row r="3524" spans="1:27">
      <x:c r="D3524" s="48" t="s">
        <x:v>791</x:v>
      </x:c>
      <x:c r="E3524" s="47" t="s"/>
      <x:c r="H3524" s="47" t="n">
        <x:v>1.5</x:v>
      </x:c>
      <x:c r="I3524" s="0" t="s">
        <x:v>792</x:v>
      </x:c>
      <x:c r="J3524" s="0">
        <x:f>ROUND(H3524/100*K3518,5)</x:f>
      </x:c>
      <x:c r="K3524" s="47" t="s"/>
    </x:row>
    <x:row r="3525" spans="1:27">
      <x:c r="D3525" s="48" t="s">
        <x:v>790</x:v>
      </x:c>
      <x:c r="E3525" s="47" t="s"/>
      <x:c r="H3525" s="47" t="s"/>
      <x:c r="K3525" s="49">
        <x:f>SUM(J3515:J3524)</x:f>
      </x:c>
    </x:row>
    <x:row r="3526" spans="1:27">
      <x:c r="D3526" s="48" t="s">
        <x:v>882</x:v>
      </x:c>
      <x:c r="E3526" s="47" t="s"/>
      <x:c r="H3526" s="47" t="n">
        <x:v>3</x:v>
      </x:c>
      <x:c r="I3526" s="0" t="s">
        <x:v>792</x:v>
      </x:c>
      <x:c r="K3526" s="45">
        <x:f>ROUND(H3526/100*K3525,5)</x:f>
      </x:c>
    </x:row>
    <x:row r="3527" spans="1:27">
      <x:c r="D3527" s="48" t="s">
        <x:v>793</x:v>
      </x:c>
      <x:c r="E3527" s="47" t="s"/>
      <x:c r="H3527" s="47" t="s"/>
      <x:c r="K3527" s="49">
        <x:f>SUM(K3525:K3526)</x:f>
      </x:c>
    </x:row>
    <x:row r="3529" spans="1:27" customFormat="1" ht="45" customHeight="1">
      <x:c r="A3529" s="37" t="s">
        <x:v>2104</x:v>
      </x:c>
      <x:c r="B3529" s="37" t="s">
        <x:v>596</x:v>
      </x:c>
      <x:c r="C3529" s="38" t="s">
        <x:v>18</x:v>
      </x:c>
      <x:c r="D3529" s="39" t="s">
        <x:v>597</x:v>
      </x:c>
      <x:c r="E3529" s="38" t="s"/>
      <x:c r="F3529" s="38" t="s"/>
      <x:c r="G3529" s="38" t="s"/>
      <x:c r="H3529" s="40" t="s">
        <x:v>767</x:v>
      </x:c>
      <x:c r="I3529" s="41" t="n">
        <x:v>1</x:v>
      </x:c>
      <x:c r="J3529" s="42" t="s"/>
      <x:c r="K3529" s="43">
        <x:f>ROUND(K3542,2)</x:f>
      </x:c>
      <x:c r="L3529" s="39" t="s">
        <x:v>2105</x:v>
      </x:c>
      <x:c r="M3529" s="38" t="s"/>
      <x:c r="N3529" s="38" t="s"/>
      <x:c r="O3529" s="38" t="s"/>
      <x:c r="P3529" s="38" t="s"/>
      <x:c r="Q3529" s="38" t="s"/>
      <x:c r="R3529" s="38" t="s"/>
      <x:c r="S3529" s="38" t="s"/>
      <x:c r="T3529" s="38" t="s"/>
      <x:c r="U3529" s="38" t="s"/>
      <x:c r="V3529" s="38" t="s"/>
      <x:c r="W3529" s="38" t="s"/>
      <x:c r="X3529" s="38" t="s"/>
      <x:c r="Y3529" s="38" t="s"/>
      <x:c r="Z3529" s="38" t="s"/>
      <x:c r="AA3529" s="38" t="s"/>
    </x:row>
    <x:row r="3530" spans="1:27">
      <x:c r="B3530" s="14" t="s">
        <x:v>769</x:v>
      </x:c>
    </x:row>
    <x:row r="3531" spans="1:27">
      <x:c r="B3531" s="0" t="s">
        <x:v>1053</x:v>
      </x:c>
      <x:c r="C3531" s="0" t="s">
        <x:v>771</x:v>
      </x:c>
      <x:c r="D3531" s="0" t="s">
        <x:v>1054</x:v>
      </x:c>
      <x:c r="E3531" s="44" t="n">
        <x:v>0.11</x:v>
      </x:c>
      <x:c r="F3531" s="0" t="s">
        <x:v>773</x:v>
      </x:c>
      <x:c r="G3531" s="0" t="s">
        <x:v>774</x:v>
      </x:c>
      <x:c r="H3531" s="45" t="n">
        <x:v>33.46</x:v>
      </x:c>
      <x:c r="I3531" s="0" t="s">
        <x:v>775</x:v>
      </x:c>
      <x:c r="J3531" s="46">
        <x:f>ROUND(E3531/I3529* H3531,5)</x:f>
      </x:c>
      <x:c r="K3531" s="47" t="s"/>
    </x:row>
    <x:row r="3532" spans="1:27">
      <x:c r="B3532" s="0" t="s">
        <x:v>1375</x:v>
      </x:c>
      <x:c r="C3532" s="0" t="s">
        <x:v>771</x:v>
      </x:c>
      <x:c r="D3532" s="0" t="s">
        <x:v>1079</x:v>
      </x:c>
      <x:c r="E3532" s="44" t="n">
        <x:v>0.11</x:v>
      </x:c>
      <x:c r="F3532" s="0" t="s">
        <x:v>773</x:v>
      </x:c>
      <x:c r="G3532" s="0" t="s">
        <x:v>774</x:v>
      </x:c>
      <x:c r="H3532" s="45" t="n">
        <x:v>28.4</x:v>
      </x:c>
      <x:c r="I3532" s="0" t="s">
        <x:v>775</x:v>
      </x:c>
      <x:c r="J3532" s="46">
        <x:f>ROUND(E3532/I3529* H3532,5)</x:f>
      </x:c>
      <x:c r="K3532" s="47" t="s"/>
    </x:row>
    <x:row r="3533" spans="1:27">
      <x:c r="D3533" s="48" t="s">
        <x:v>776</x:v>
      </x:c>
      <x:c r="E3533" s="47" t="s"/>
      <x:c r="H3533" s="47" t="s"/>
      <x:c r="K3533" s="45">
        <x:f>SUM(J3531:J3532)</x:f>
      </x:c>
    </x:row>
    <x:row r="3534" spans="1:27">
      <x:c r="B3534" s="14" t="s">
        <x:v>781</x:v>
      </x:c>
      <x:c r="E3534" s="47" t="s"/>
      <x:c r="H3534" s="47" t="s"/>
      <x:c r="K3534" s="47" t="s"/>
    </x:row>
    <x:row r="3535" spans="1:27">
      <x:c r="B3535" s="0" t="s">
        <x:v>2100</x:v>
      </x:c>
      <x:c r="C3535" s="0" t="s">
        <x:v>67</x:v>
      </x:c>
      <x:c r="D3535" s="0" t="s">
        <x:v>2101</x:v>
      </x:c>
      <x:c r="E3535" s="44" t="n">
        <x:v>1</x:v>
      </x:c>
      <x:c r="G3535" s="0" t="s">
        <x:v>774</x:v>
      </x:c>
      <x:c r="H3535" s="45" t="n">
        <x:v>0.16</x:v>
      </x:c>
      <x:c r="I3535" s="0" t="s">
        <x:v>775</x:v>
      </x:c>
      <x:c r="J3535" s="46">
        <x:f>ROUND(E3535* H3535,5)</x:f>
      </x:c>
      <x:c r="K3535" s="47" t="s"/>
    </x:row>
    <x:row r="3536" spans="1:27">
      <x:c r="B3536" s="0" t="s">
        <x:v>2106</x:v>
      </x:c>
      <x:c r="C3536" s="0" t="s">
        <x:v>18</x:v>
      </x:c>
      <x:c r="D3536" s="0" t="s">
        <x:v>2107</x:v>
      </x:c>
      <x:c r="E3536" s="44" t="n">
        <x:v>1.02</x:v>
      </x:c>
      <x:c r="G3536" s="0" t="s">
        <x:v>774</x:v>
      </x:c>
      <x:c r="H3536" s="45" t="n">
        <x:v>25.81</x:v>
      </x:c>
      <x:c r="I3536" s="0" t="s">
        <x:v>775</x:v>
      </x:c>
      <x:c r="J3536" s="46">
        <x:f>ROUND(E3536* H3536,5)</x:f>
      </x:c>
      <x:c r="K3536" s="47" t="s"/>
    </x:row>
    <x:row r="3537" spans="1:27">
      <x:c r="D3537" s="48" t="s">
        <x:v>789</x:v>
      </x:c>
      <x:c r="E3537" s="47" t="s"/>
      <x:c r="H3537" s="47" t="s"/>
      <x:c r="K3537" s="45">
        <x:f>SUM(J3535:J3536)</x:f>
      </x:c>
    </x:row>
    <x:row r="3538" spans="1:27">
      <x:c r="E3538" s="47" t="s"/>
      <x:c r="H3538" s="47" t="s"/>
      <x:c r="K3538" s="47" t="s"/>
    </x:row>
    <x:row r="3539" spans="1:27">
      <x:c r="D3539" s="48" t="s">
        <x:v>791</x:v>
      </x:c>
      <x:c r="E3539" s="47" t="s"/>
      <x:c r="H3539" s="47" t="n">
        <x:v>1.5</x:v>
      </x:c>
      <x:c r="I3539" s="0" t="s">
        <x:v>792</x:v>
      </x:c>
      <x:c r="J3539" s="0">
        <x:f>ROUND(H3539/100*K3533,5)</x:f>
      </x:c>
      <x:c r="K3539" s="47" t="s"/>
    </x:row>
    <x:row r="3540" spans="1:27">
      <x:c r="D3540" s="48" t="s">
        <x:v>790</x:v>
      </x:c>
      <x:c r="E3540" s="47" t="s"/>
      <x:c r="H3540" s="47" t="s"/>
      <x:c r="K3540" s="49">
        <x:f>SUM(J3530:J3539)</x:f>
      </x:c>
    </x:row>
    <x:row r="3541" spans="1:27">
      <x:c r="D3541" s="48" t="s">
        <x:v>882</x:v>
      </x:c>
      <x:c r="E3541" s="47" t="s"/>
      <x:c r="H3541" s="47" t="n">
        <x:v>3</x:v>
      </x:c>
      <x:c r="I3541" s="0" t="s">
        <x:v>792</x:v>
      </x:c>
      <x:c r="K3541" s="45">
        <x:f>ROUND(H3541/100*K3540,5)</x:f>
      </x:c>
    </x:row>
    <x:row r="3542" spans="1:27">
      <x:c r="D3542" s="48" t="s">
        <x:v>793</x:v>
      </x:c>
      <x:c r="E3542" s="47" t="s"/>
      <x:c r="H3542" s="47" t="s"/>
      <x:c r="K3542" s="49">
        <x:f>SUM(K3540:K3541)</x:f>
      </x:c>
    </x:row>
    <x:row r="3544" spans="1:27" customFormat="1" ht="45" customHeight="1">
      <x:c r="A3544" s="37" t="s">
        <x:v>2108</x:v>
      </x:c>
      <x:c r="B3544" s="37" t="s">
        <x:v>350</x:v>
      </x:c>
      <x:c r="C3544" s="38" t="s">
        <x:v>18</x:v>
      </x:c>
      <x:c r="D3544" s="39" t="s">
        <x:v>351</x:v>
      </x:c>
      <x:c r="E3544" s="38" t="s"/>
      <x:c r="F3544" s="38" t="s"/>
      <x:c r="G3544" s="38" t="s"/>
      <x:c r="H3544" s="40" t="s">
        <x:v>767</x:v>
      </x:c>
      <x:c r="I3544" s="41" t="n">
        <x:v>1</x:v>
      </x:c>
      <x:c r="J3544" s="42" t="s"/>
      <x:c r="K3544" s="43">
        <x:f>ROUND(K3557,2)</x:f>
      </x:c>
      <x:c r="L3544" s="39" t="s">
        <x:v>2109</x:v>
      </x:c>
      <x:c r="M3544" s="38" t="s"/>
      <x:c r="N3544" s="38" t="s"/>
      <x:c r="O3544" s="38" t="s"/>
      <x:c r="P3544" s="38" t="s"/>
      <x:c r="Q3544" s="38" t="s"/>
      <x:c r="R3544" s="38" t="s"/>
      <x:c r="S3544" s="38" t="s"/>
      <x:c r="T3544" s="38" t="s"/>
      <x:c r="U3544" s="38" t="s"/>
      <x:c r="V3544" s="38" t="s"/>
      <x:c r="W3544" s="38" t="s"/>
      <x:c r="X3544" s="38" t="s"/>
      <x:c r="Y3544" s="38" t="s"/>
      <x:c r="Z3544" s="38" t="s"/>
      <x:c r="AA3544" s="38" t="s"/>
    </x:row>
    <x:row r="3545" spans="1:27">
      <x:c r="B3545" s="14" t="s">
        <x:v>769</x:v>
      </x:c>
    </x:row>
    <x:row r="3546" spans="1:27">
      <x:c r="B3546" s="0" t="s">
        <x:v>1375</x:v>
      </x:c>
      <x:c r="C3546" s="0" t="s">
        <x:v>771</x:v>
      </x:c>
      <x:c r="D3546" s="0" t="s">
        <x:v>1079</x:v>
      </x:c>
      <x:c r="E3546" s="44" t="n">
        <x:v>0.11</x:v>
      </x:c>
      <x:c r="F3546" s="0" t="s">
        <x:v>773</x:v>
      </x:c>
      <x:c r="G3546" s="0" t="s">
        <x:v>774</x:v>
      </x:c>
      <x:c r="H3546" s="45" t="n">
        <x:v>28.4</x:v>
      </x:c>
      <x:c r="I3546" s="0" t="s">
        <x:v>775</x:v>
      </x:c>
      <x:c r="J3546" s="46">
        <x:f>ROUND(E3546/I3544* H3546,5)</x:f>
      </x:c>
      <x:c r="K3546" s="47" t="s"/>
    </x:row>
    <x:row r="3547" spans="1:27">
      <x:c r="B3547" s="0" t="s">
        <x:v>1053</x:v>
      </x:c>
      <x:c r="C3547" s="0" t="s">
        <x:v>771</x:v>
      </x:c>
      <x:c r="D3547" s="0" t="s">
        <x:v>1054</x:v>
      </x:c>
      <x:c r="E3547" s="44" t="n">
        <x:v>0.11</x:v>
      </x:c>
      <x:c r="F3547" s="0" t="s">
        <x:v>773</x:v>
      </x:c>
      <x:c r="G3547" s="0" t="s">
        <x:v>774</x:v>
      </x:c>
      <x:c r="H3547" s="45" t="n">
        <x:v>33.46</x:v>
      </x:c>
      <x:c r="I3547" s="0" t="s">
        <x:v>775</x:v>
      </x:c>
      <x:c r="J3547" s="46">
        <x:f>ROUND(E3547/I3544* H3547,5)</x:f>
      </x:c>
      <x:c r="K3547" s="47" t="s"/>
    </x:row>
    <x:row r="3548" spans="1:27">
      <x:c r="D3548" s="48" t="s">
        <x:v>776</x:v>
      </x:c>
      <x:c r="E3548" s="47" t="s"/>
      <x:c r="H3548" s="47" t="s"/>
      <x:c r="K3548" s="45">
        <x:f>SUM(J3546:J3547)</x:f>
      </x:c>
    </x:row>
    <x:row r="3549" spans="1:27">
      <x:c r="B3549" s="14" t="s">
        <x:v>781</x:v>
      </x:c>
      <x:c r="E3549" s="47" t="s"/>
      <x:c r="H3549" s="47" t="s"/>
      <x:c r="K3549" s="47" t="s"/>
    </x:row>
    <x:row r="3550" spans="1:27">
      <x:c r="B3550" s="0" t="s">
        <x:v>2100</x:v>
      </x:c>
      <x:c r="C3550" s="0" t="s">
        <x:v>67</x:v>
      </x:c>
      <x:c r="D3550" s="0" t="s">
        <x:v>2101</x:v>
      </x:c>
      <x:c r="E3550" s="44" t="n">
        <x:v>1</x:v>
      </x:c>
      <x:c r="G3550" s="0" t="s">
        <x:v>774</x:v>
      </x:c>
      <x:c r="H3550" s="45" t="n">
        <x:v>0.16</x:v>
      </x:c>
      <x:c r="I3550" s="0" t="s">
        <x:v>775</x:v>
      </x:c>
      <x:c r="J3550" s="46">
        <x:f>ROUND(E3550* H3550,5)</x:f>
      </x:c>
      <x:c r="K3550" s="47" t="s"/>
    </x:row>
    <x:row r="3551" spans="1:27">
      <x:c r="B3551" s="0" t="s">
        <x:v>2110</x:v>
      </x:c>
      <x:c r="C3551" s="0" t="s">
        <x:v>18</x:v>
      </x:c>
      <x:c r="D3551" s="0" t="s">
        <x:v>2111</x:v>
      </x:c>
      <x:c r="E3551" s="44" t="n">
        <x:v>1.02</x:v>
      </x:c>
      <x:c r="G3551" s="0" t="s">
        <x:v>774</x:v>
      </x:c>
      <x:c r="H3551" s="45" t="n">
        <x:v>26.93</x:v>
      </x:c>
      <x:c r="I3551" s="0" t="s">
        <x:v>775</x:v>
      </x:c>
      <x:c r="J3551" s="46">
        <x:f>ROUND(E3551* H3551,5)</x:f>
      </x:c>
      <x:c r="K3551" s="47" t="s"/>
    </x:row>
    <x:row r="3552" spans="1:27">
      <x:c r="D3552" s="48" t="s">
        <x:v>789</x:v>
      </x:c>
      <x:c r="E3552" s="47" t="s"/>
      <x:c r="H3552" s="47" t="s"/>
      <x:c r="K3552" s="45">
        <x:f>SUM(J3550:J3551)</x:f>
      </x:c>
    </x:row>
    <x:row r="3553" spans="1:27">
      <x:c r="E3553" s="47" t="s"/>
      <x:c r="H3553" s="47" t="s"/>
      <x:c r="K3553" s="47" t="s"/>
    </x:row>
    <x:row r="3554" spans="1:27">
      <x:c r="D3554" s="48" t="s">
        <x:v>791</x:v>
      </x:c>
      <x:c r="E3554" s="47" t="s"/>
      <x:c r="H3554" s="47" t="n">
        <x:v>1.5</x:v>
      </x:c>
      <x:c r="I3554" s="0" t="s">
        <x:v>792</x:v>
      </x:c>
      <x:c r="J3554" s="0">
        <x:f>ROUND(H3554/100*K3548,5)</x:f>
      </x:c>
      <x:c r="K3554" s="47" t="s"/>
    </x:row>
    <x:row r="3555" spans="1:27">
      <x:c r="D3555" s="48" t="s">
        <x:v>790</x:v>
      </x:c>
      <x:c r="E3555" s="47" t="s"/>
      <x:c r="H3555" s="47" t="s"/>
      <x:c r="K3555" s="49">
        <x:f>SUM(J3545:J3554)</x:f>
      </x:c>
    </x:row>
    <x:row r="3556" spans="1:27">
      <x:c r="D3556" s="48" t="s">
        <x:v>882</x:v>
      </x:c>
      <x:c r="E3556" s="47" t="s"/>
      <x:c r="H3556" s="47" t="n">
        <x:v>3</x:v>
      </x:c>
      <x:c r="I3556" s="0" t="s">
        <x:v>792</x:v>
      </x:c>
      <x:c r="K3556" s="45">
        <x:f>ROUND(H3556/100*K3555,5)</x:f>
      </x:c>
    </x:row>
    <x:row r="3557" spans="1:27">
      <x:c r="D3557" s="48" t="s">
        <x:v>793</x:v>
      </x:c>
      <x:c r="E3557" s="47" t="s"/>
      <x:c r="H3557" s="47" t="s"/>
      <x:c r="K3557" s="49">
        <x:f>SUM(K3555:K3556)</x:f>
      </x:c>
    </x:row>
    <x:row r="3559" spans="1:27" customFormat="1" ht="45" customHeight="1">
      <x:c r="A3559" s="37" t="s">
        <x:v>2112</x:v>
      </x:c>
      <x:c r="B3559" s="37" t="s">
        <x:v>352</x:v>
      </x:c>
      <x:c r="C3559" s="38" t="s">
        <x:v>18</x:v>
      </x:c>
      <x:c r="D3559" s="39" t="s">
        <x:v>353</x:v>
      </x:c>
      <x:c r="E3559" s="38" t="s"/>
      <x:c r="F3559" s="38" t="s"/>
      <x:c r="G3559" s="38" t="s"/>
      <x:c r="H3559" s="40" t="s">
        <x:v>767</x:v>
      </x:c>
      <x:c r="I3559" s="41" t="n">
        <x:v>1</x:v>
      </x:c>
      <x:c r="J3559" s="42" t="s"/>
      <x:c r="K3559" s="43">
        <x:f>ROUND(K3572,2)</x:f>
      </x:c>
      <x:c r="L3559" s="39" t="s">
        <x:v>2113</x:v>
      </x:c>
      <x:c r="M3559" s="38" t="s"/>
      <x:c r="N3559" s="38" t="s"/>
      <x:c r="O3559" s="38" t="s"/>
      <x:c r="P3559" s="38" t="s"/>
      <x:c r="Q3559" s="38" t="s"/>
      <x:c r="R3559" s="38" t="s"/>
      <x:c r="S3559" s="38" t="s"/>
      <x:c r="T3559" s="38" t="s"/>
      <x:c r="U3559" s="38" t="s"/>
      <x:c r="V3559" s="38" t="s"/>
      <x:c r="W3559" s="38" t="s"/>
      <x:c r="X3559" s="38" t="s"/>
      <x:c r="Y3559" s="38" t="s"/>
      <x:c r="Z3559" s="38" t="s"/>
      <x:c r="AA3559" s="38" t="s"/>
    </x:row>
    <x:row r="3560" spans="1:27">
      <x:c r="B3560" s="14" t="s">
        <x:v>769</x:v>
      </x:c>
    </x:row>
    <x:row r="3561" spans="1:27">
      <x:c r="B3561" s="0" t="s">
        <x:v>1053</x:v>
      </x:c>
      <x:c r="C3561" s="0" t="s">
        <x:v>771</x:v>
      </x:c>
      <x:c r="D3561" s="0" t="s">
        <x:v>1054</x:v>
      </x:c>
      <x:c r="E3561" s="44" t="n">
        <x:v>0.12</x:v>
      </x:c>
      <x:c r="F3561" s="0" t="s">
        <x:v>773</x:v>
      </x:c>
      <x:c r="G3561" s="0" t="s">
        <x:v>774</x:v>
      </x:c>
      <x:c r="H3561" s="45" t="n">
        <x:v>33.46</x:v>
      </x:c>
      <x:c r="I3561" s="0" t="s">
        <x:v>775</x:v>
      </x:c>
      <x:c r="J3561" s="46">
        <x:f>ROUND(E3561/I3559* H3561,5)</x:f>
      </x:c>
      <x:c r="K3561" s="47" t="s"/>
    </x:row>
    <x:row r="3562" spans="1:27">
      <x:c r="B3562" s="0" t="s">
        <x:v>1375</x:v>
      </x:c>
      <x:c r="C3562" s="0" t="s">
        <x:v>771</x:v>
      </x:c>
      <x:c r="D3562" s="0" t="s">
        <x:v>1079</x:v>
      </x:c>
      <x:c r="E3562" s="44" t="n">
        <x:v>0.12</x:v>
      </x:c>
      <x:c r="F3562" s="0" t="s">
        <x:v>773</x:v>
      </x:c>
      <x:c r="G3562" s="0" t="s">
        <x:v>774</x:v>
      </x:c>
      <x:c r="H3562" s="45" t="n">
        <x:v>28.4</x:v>
      </x:c>
      <x:c r="I3562" s="0" t="s">
        <x:v>775</x:v>
      </x:c>
      <x:c r="J3562" s="46">
        <x:f>ROUND(E3562/I3559* H3562,5)</x:f>
      </x:c>
      <x:c r="K3562" s="47" t="s"/>
    </x:row>
    <x:row r="3563" spans="1:27">
      <x:c r="D3563" s="48" t="s">
        <x:v>776</x:v>
      </x:c>
      <x:c r="E3563" s="47" t="s"/>
      <x:c r="H3563" s="47" t="s"/>
      <x:c r="K3563" s="45">
        <x:f>SUM(J3561:J3562)</x:f>
      </x:c>
    </x:row>
    <x:row r="3564" spans="1:27">
      <x:c r="B3564" s="14" t="s">
        <x:v>781</x:v>
      </x:c>
      <x:c r="E3564" s="47" t="s"/>
      <x:c r="H3564" s="47" t="s"/>
      <x:c r="K3564" s="47" t="s"/>
    </x:row>
    <x:row r="3565" spans="1:27">
      <x:c r="B3565" s="0" t="s">
        <x:v>2100</x:v>
      </x:c>
      <x:c r="C3565" s="0" t="s">
        <x:v>67</x:v>
      </x:c>
      <x:c r="D3565" s="0" t="s">
        <x:v>2101</x:v>
      </x:c>
      <x:c r="E3565" s="44" t="n">
        <x:v>1</x:v>
      </x:c>
      <x:c r="G3565" s="0" t="s">
        <x:v>774</x:v>
      </x:c>
      <x:c r="H3565" s="45" t="n">
        <x:v>0.16</x:v>
      </x:c>
      <x:c r="I3565" s="0" t="s">
        <x:v>775</x:v>
      </x:c>
      <x:c r="J3565" s="46">
        <x:f>ROUND(E3565* H3565,5)</x:f>
      </x:c>
      <x:c r="K3565" s="47" t="s"/>
    </x:row>
    <x:row r="3566" spans="1:27">
      <x:c r="B3566" s="0" t="s">
        <x:v>2114</x:v>
      </x:c>
      <x:c r="C3566" s="0" t="s">
        <x:v>18</x:v>
      </x:c>
      <x:c r="D3566" s="0" t="s">
        <x:v>2115</x:v>
      </x:c>
      <x:c r="E3566" s="44" t="n">
        <x:v>1.02</x:v>
      </x:c>
      <x:c r="G3566" s="0" t="s">
        <x:v>774</x:v>
      </x:c>
      <x:c r="H3566" s="45" t="n">
        <x:v>79.2</x:v>
      </x:c>
      <x:c r="I3566" s="0" t="s">
        <x:v>775</x:v>
      </x:c>
      <x:c r="J3566" s="46">
        <x:f>ROUND(E3566* H3566,5)</x:f>
      </x:c>
      <x:c r="K3566" s="47" t="s"/>
    </x:row>
    <x:row r="3567" spans="1:27">
      <x:c r="D3567" s="48" t="s">
        <x:v>789</x:v>
      </x:c>
      <x:c r="E3567" s="47" t="s"/>
      <x:c r="H3567" s="47" t="s"/>
      <x:c r="K3567" s="45">
        <x:f>SUM(J3565:J3566)</x:f>
      </x:c>
    </x:row>
    <x:row r="3568" spans="1:27">
      <x:c r="E3568" s="47" t="s"/>
      <x:c r="H3568" s="47" t="s"/>
      <x:c r="K3568" s="47" t="s"/>
    </x:row>
    <x:row r="3569" spans="1:27">
      <x:c r="D3569" s="48" t="s">
        <x:v>791</x:v>
      </x:c>
      <x:c r="E3569" s="47" t="s"/>
      <x:c r="H3569" s="47" t="n">
        <x:v>1.5</x:v>
      </x:c>
      <x:c r="I3569" s="0" t="s">
        <x:v>792</x:v>
      </x:c>
      <x:c r="J3569" s="0">
        <x:f>ROUND(H3569/100*K3563,5)</x:f>
      </x:c>
      <x:c r="K3569" s="47" t="s"/>
    </x:row>
    <x:row r="3570" spans="1:27">
      <x:c r="D3570" s="48" t="s">
        <x:v>790</x:v>
      </x:c>
      <x:c r="E3570" s="47" t="s"/>
      <x:c r="H3570" s="47" t="s"/>
      <x:c r="K3570" s="49">
        <x:f>SUM(J3560:J3569)</x:f>
      </x:c>
    </x:row>
    <x:row r="3571" spans="1:27">
      <x:c r="D3571" s="48" t="s">
        <x:v>882</x:v>
      </x:c>
      <x:c r="E3571" s="47" t="s"/>
      <x:c r="H3571" s="47" t="n">
        <x:v>3</x:v>
      </x:c>
      <x:c r="I3571" s="0" t="s">
        <x:v>792</x:v>
      </x:c>
      <x:c r="K3571" s="45">
        <x:f>ROUND(H3571/100*K3570,5)</x:f>
      </x:c>
    </x:row>
    <x:row r="3572" spans="1:27">
      <x:c r="D3572" s="48" t="s">
        <x:v>793</x:v>
      </x:c>
      <x:c r="E3572" s="47" t="s"/>
      <x:c r="H3572" s="47" t="s"/>
      <x:c r="K3572" s="49">
        <x:f>SUM(K3570:K3571)</x:f>
      </x:c>
    </x:row>
    <x:row r="3574" spans="1:27" customFormat="1" ht="45" customHeight="1">
      <x:c r="A3574" s="37" t="s">
        <x:v>2116</x:v>
      </x:c>
      <x:c r="B3574" s="37" t="s">
        <x:v>594</x:v>
      </x:c>
      <x:c r="C3574" s="38" t="s">
        <x:v>18</x:v>
      </x:c>
      <x:c r="D3574" s="39" t="s">
        <x:v>595</x:v>
      </x:c>
      <x:c r="E3574" s="38" t="s"/>
      <x:c r="F3574" s="38" t="s"/>
      <x:c r="G3574" s="38" t="s"/>
      <x:c r="H3574" s="40" t="s">
        <x:v>767</x:v>
      </x:c>
      <x:c r="I3574" s="41" t="n">
        <x:v>1</x:v>
      </x:c>
      <x:c r="J3574" s="42" t="s"/>
      <x:c r="K3574" s="43">
        <x:f>ROUND(K3587,2)</x:f>
      </x:c>
      <x:c r="L3574" s="39" t="s">
        <x:v>2117</x:v>
      </x:c>
      <x:c r="M3574" s="38" t="s"/>
      <x:c r="N3574" s="38" t="s"/>
      <x:c r="O3574" s="38" t="s"/>
      <x:c r="P3574" s="38" t="s"/>
      <x:c r="Q3574" s="38" t="s"/>
      <x:c r="R3574" s="38" t="s"/>
      <x:c r="S3574" s="38" t="s"/>
      <x:c r="T3574" s="38" t="s"/>
      <x:c r="U3574" s="38" t="s"/>
      <x:c r="V3574" s="38" t="s"/>
      <x:c r="W3574" s="38" t="s"/>
      <x:c r="X3574" s="38" t="s"/>
      <x:c r="Y3574" s="38" t="s"/>
      <x:c r="Z3574" s="38" t="s"/>
      <x:c r="AA3574" s="38" t="s"/>
    </x:row>
    <x:row r="3575" spans="1:27">
      <x:c r="B3575" s="14" t="s">
        <x:v>769</x:v>
      </x:c>
    </x:row>
    <x:row r="3576" spans="1:27">
      <x:c r="B3576" s="0" t="s">
        <x:v>1053</x:v>
      </x:c>
      <x:c r="C3576" s="0" t="s">
        <x:v>771</x:v>
      </x:c>
      <x:c r="D3576" s="0" t="s">
        <x:v>1054</x:v>
      </x:c>
      <x:c r="E3576" s="44" t="n">
        <x:v>0.09</x:v>
      </x:c>
      <x:c r="F3576" s="0" t="s">
        <x:v>773</x:v>
      </x:c>
      <x:c r="G3576" s="0" t="s">
        <x:v>774</x:v>
      </x:c>
      <x:c r="H3576" s="45" t="n">
        <x:v>33.46</x:v>
      </x:c>
      <x:c r="I3576" s="0" t="s">
        <x:v>775</x:v>
      </x:c>
      <x:c r="J3576" s="46">
        <x:f>ROUND(E3576/I3574* H3576,5)</x:f>
      </x:c>
      <x:c r="K3576" s="47" t="s"/>
    </x:row>
    <x:row r="3577" spans="1:27">
      <x:c r="B3577" s="0" t="s">
        <x:v>1375</x:v>
      </x:c>
      <x:c r="C3577" s="0" t="s">
        <x:v>771</x:v>
      </x:c>
      <x:c r="D3577" s="0" t="s">
        <x:v>1079</x:v>
      </x:c>
      <x:c r="E3577" s="44" t="n">
        <x:v>0.09</x:v>
      </x:c>
      <x:c r="F3577" s="0" t="s">
        <x:v>773</x:v>
      </x:c>
      <x:c r="G3577" s="0" t="s">
        <x:v>774</x:v>
      </x:c>
      <x:c r="H3577" s="45" t="n">
        <x:v>28.4</x:v>
      </x:c>
      <x:c r="I3577" s="0" t="s">
        <x:v>775</x:v>
      </x:c>
      <x:c r="J3577" s="46">
        <x:f>ROUND(E3577/I3574* H3577,5)</x:f>
      </x:c>
      <x:c r="K3577" s="47" t="s"/>
    </x:row>
    <x:row r="3578" spans="1:27">
      <x:c r="D3578" s="48" t="s">
        <x:v>776</x:v>
      </x:c>
      <x:c r="E3578" s="47" t="s"/>
      <x:c r="H3578" s="47" t="s"/>
      <x:c r="K3578" s="45">
        <x:f>SUM(J3576:J3577)</x:f>
      </x:c>
    </x:row>
    <x:row r="3579" spans="1:27">
      <x:c r="B3579" s="14" t="s">
        <x:v>781</x:v>
      </x:c>
      <x:c r="E3579" s="47" t="s"/>
      <x:c r="H3579" s="47" t="s"/>
      <x:c r="K3579" s="47" t="s"/>
    </x:row>
    <x:row r="3580" spans="1:27">
      <x:c r="B3580" s="0" t="s">
        <x:v>2100</x:v>
      </x:c>
      <x:c r="C3580" s="0" t="s">
        <x:v>67</x:v>
      </x:c>
      <x:c r="D3580" s="0" t="s">
        <x:v>2101</x:v>
      </x:c>
      <x:c r="E3580" s="44" t="n">
        <x:v>1</x:v>
      </x:c>
      <x:c r="G3580" s="0" t="s">
        <x:v>774</x:v>
      </x:c>
      <x:c r="H3580" s="45" t="n">
        <x:v>0.16</x:v>
      </x:c>
      <x:c r="I3580" s="0" t="s">
        <x:v>775</x:v>
      </x:c>
      <x:c r="J3580" s="46">
        <x:f>ROUND(E3580* H3580,5)</x:f>
      </x:c>
      <x:c r="K3580" s="47" t="s"/>
    </x:row>
    <x:row r="3581" spans="1:27">
      <x:c r="B3581" s="0" t="s">
        <x:v>2118</x:v>
      </x:c>
      <x:c r="C3581" s="0" t="s">
        <x:v>18</x:v>
      </x:c>
      <x:c r="D3581" s="0" t="s">
        <x:v>2119</x:v>
      </x:c>
      <x:c r="E3581" s="44" t="n">
        <x:v>1.02</x:v>
      </x:c>
      <x:c r="G3581" s="0" t="s">
        <x:v>774</x:v>
      </x:c>
      <x:c r="H3581" s="45" t="n">
        <x:v>17.59</x:v>
      </x:c>
      <x:c r="I3581" s="0" t="s">
        <x:v>775</x:v>
      </x:c>
      <x:c r="J3581" s="46">
        <x:f>ROUND(E3581* H3581,5)</x:f>
      </x:c>
      <x:c r="K3581" s="47" t="s"/>
    </x:row>
    <x:row r="3582" spans="1:27">
      <x:c r="D3582" s="48" t="s">
        <x:v>789</x:v>
      </x:c>
      <x:c r="E3582" s="47" t="s"/>
      <x:c r="H3582" s="47" t="s"/>
      <x:c r="K3582" s="45">
        <x:f>SUM(J3580:J3581)</x:f>
      </x:c>
    </x:row>
    <x:row r="3583" spans="1:27">
      <x:c r="E3583" s="47" t="s"/>
      <x:c r="H3583" s="47" t="s"/>
      <x:c r="K3583" s="47" t="s"/>
    </x:row>
    <x:row r="3584" spans="1:27">
      <x:c r="D3584" s="48" t="s">
        <x:v>791</x:v>
      </x:c>
      <x:c r="E3584" s="47" t="s"/>
      <x:c r="H3584" s="47" t="n">
        <x:v>1.5</x:v>
      </x:c>
      <x:c r="I3584" s="0" t="s">
        <x:v>792</x:v>
      </x:c>
      <x:c r="J3584" s="0">
        <x:f>ROUND(H3584/100*K3578,5)</x:f>
      </x:c>
      <x:c r="K3584" s="47" t="s"/>
    </x:row>
    <x:row r="3585" spans="1:27">
      <x:c r="D3585" s="48" t="s">
        <x:v>790</x:v>
      </x:c>
      <x:c r="E3585" s="47" t="s"/>
      <x:c r="H3585" s="47" t="s"/>
      <x:c r="K3585" s="49">
        <x:f>SUM(J3575:J3584)</x:f>
      </x:c>
    </x:row>
    <x:row r="3586" spans="1:27">
      <x:c r="D3586" s="48" t="s">
        <x:v>882</x:v>
      </x:c>
      <x:c r="E3586" s="47" t="s"/>
      <x:c r="H3586" s="47" t="n">
        <x:v>3</x:v>
      </x:c>
      <x:c r="I3586" s="0" t="s">
        <x:v>792</x:v>
      </x:c>
      <x:c r="K3586" s="45">
        <x:f>ROUND(H3586/100*K3585,5)</x:f>
      </x:c>
    </x:row>
    <x:row r="3587" spans="1:27">
      <x:c r="D3587" s="48" t="s">
        <x:v>793</x:v>
      </x:c>
      <x:c r="E3587" s="47" t="s"/>
      <x:c r="H3587" s="47" t="s"/>
      <x:c r="K3587" s="49">
        <x:f>SUM(K3585:K3586)</x:f>
      </x:c>
    </x:row>
    <x:row r="3589" spans="1:27" customFormat="1" ht="45" customHeight="1">
      <x:c r="A3589" s="37" t="s">
        <x:v>2120</x:v>
      </x:c>
      <x:c r="B3589" s="37" t="s">
        <x:v>346</x:v>
      </x:c>
      <x:c r="C3589" s="38" t="s">
        <x:v>18</x:v>
      </x:c>
      <x:c r="D3589" s="39" t="s">
        <x:v>347</x:v>
      </x:c>
      <x:c r="E3589" s="38" t="s"/>
      <x:c r="F3589" s="38" t="s"/>
      <x:c r="G3589" s="38" t="s"/>
      <x:c r="H3589" s="40" t="s">
        <x:v>767</x:v>
      </x:c>
      <x:c r="I3589" s="41" t="n">
        <x:v>1</x:v>
      </x:c>
      <x:c r="J3589" s="42" t="s"/>
      <x:c r="K3589" s="43">
        <x:f>ROUND(K3602,2)</x:f>
      </x:c>
      <x:c r="L3589" s="39" t="s">
        <x:v>2121</x:v>
      </x:c>
      <x:c r="M3589" s="38" t="s"/>
      <x:c r="N3589" s="38" t="s"/>
      <x:c r="O3589" s="38" t="s"/>
      <x:c r="P3589" s="38" t="s"/>
      <x:c r="Q3589" s="38" t="s"/>
      <x:c r="R3589" s="38" t="s"/>
      <x:c r="S3589" s="38" t="s"/>
      <x:c r="T3589" s="38" t="s"/>
      <x:c r="U3589" s="38" t="s"/>
      <x:c r="V3589" s="38" t="s"/>
      <x:c r="W3589" s="38" t="s"/>
      <x:c r="X3589" s="38" t="s"/>
      <x:c r="Y3589" s="38" t="s"/>
      <x:c r="Z3589" s="38" t="s"/>
      <x:c r="AA3589" s="38" t="s"/>
    </x:row>
    <x:row r="3590" spans="1:27">
      <x:c r="B3590" s="14" t="s">
        <x:v>769</x:v>
      </x:c>
    </x:row>
    <x:row r="3591" spans="1:27">
      <x:c r="B3591" s="0" t="s">
        <x:v>1375</x:v>
      </x:c>
      <x:c r="C3591" s="0" t="s">
        <x:v>771</x:v>
      </x:c>
      <x:c r="D3591" s="0" t="s">
        <x:v>1079</x:v>
      </x:c>
      <x:c r="E3591" s="44" t="n">
        <x:v>0.09</x:v>
      </x:c>
      <x:c r="F3591" s="0" t="s">
        <x:v>773</x:v>
      </x:c>
      <x:c r="G3591" s="0" t="s">
        <x:v>774</x:v>
      </x:c>
      <x:c r="H3591" s="45" t="n">
        <x:v>28.4</x:v>
      </x:c>
      <x:c r="I3591" s="0" t="s">
        <x:v>775</x:v>
      </x:c>
      <x:c r="J3591" s="46">
        <x:f>ROUND(E3591/I3589* H3591,5)</x:f>
      </x:c>
      <x:c r="K3591" s="47" t="s"/>
    </x:row>
    <x:row r="3592" spans="1:27">
      <x:c r="B3592" s="0" t="s">
        <x:v>1053</x:v>
      </x:c>
      <x:c r="C3592" s="0" t="s">
        <x:v>771</x:v>
      </x:c>
      <x:c r="D3592" s="0" t="s">
        <x:v>1054</x:v>
      </x:c>
      <x:c r="E3592" s="44" t="n">
        <x:v>0.09</x:v>
      </x:c>
      <x:c r="F3592" s="0" t="s">
        <x:v>773</x:v>
      </x:c>
      <x:c r="G3592" s="0" t="s">
        <x:v>774</x:v>
      </x:c>
      <x:c r="H3592" s="45" t="n">
        <x:v>33.46</x:v>
      </x:c>
      <x:c r="I3592" s="0" t="s">
        <x:v>775</x:v>
      </x:c>
      <x:c r="J3592" s="46">
        <x:f>ROUND(E3592/I3589* H3592,5)</x:f>
      </x:c>
      <x:c r="K3592" s="47" t="s"/>
    </x:row>
    <x:row r="3593" spans="1:27">
      <x:c r="D3593" s="48" t="s">
        <x:v>776</x:v>
      </x:c>
      <x:c r="E3593" s="47" t="s"/>
      <x:c r="H3593" s="47" t="s"/>
      <x:c r="K3593" s="45">
        <x:f>SUM(J3591:J3592)</x:f>
      </x:c>
    </x:row>
    <x:row r="3594" spans="1:27">
      <x:c r="B3594" s="14" t="s">
        <x:v>781</x:v>
      </x:c>
      <x:c r="E3594" s="47" t="s"/>
      <x:c r="H3594" s="47" t="s"/>
      <x:c r="K3594" s="47" t="s"/>
    </x:row>
    <x:row r="3595" spans="1:27">
      <x:c r="B3595" s="0" t="s">
        <x:v>2100</x:v>
      </x:c>
      <x:c r="C3595" s="0" t="s">
        <x:v>67</x:v>
      </x:c>
      <x:c r="D3595" s="0" t="s">
        <x:v>2101</x:v>
      </x:c>
      <x:c r="E3595" s="44" t="n">
        <x:v>1</x:v>
      </x:c>
      <x:c r="G3595" s="0" t="s">
        <x:v>774</x:v>
      </x:c>
      <x:c r="H3595" s="45" t="n">
        <x:v>0.16</x:v>
      </x:c>
      <x:c r="I3595" s="0" t="s">
        <x:v>775</x:v>
      </x:c>
      <x:c r="J3595" s="46">
        <x:f>ROUND(E3595* H3595,5)</x:f>
      </x:c>
      <x:c r="K3595" s="47" t="s"/>
    </x:row>
    <x:row r="3596" spans="1:27">
      <x:c r="B3596" s="0" t="s">
        <x:v>2122</x:v>
      </x:c>
      <x:c r="C3596" s="0" t="s">
        <x:v>18</x:v>
      </x:c>
      <x:c r="D3596" s="0" t="s">
        <x:v>2123</x:v>
      </x:c>
      <x:c r="E3596" s="44" t="n">
        <x:v>1.02</x:v>
      </x:c>
      <x:c r="G3596" s="0" t="s">
        <x:v>774</x:v>
      </x:c>
      <x:c r="H3596" s="45" t="n">
        <x:v>23.56</x:v>
      </x:c>
      <x:c r="I3596" s="0" t="s">
        <x:v>775</x:v>
      </x:c>
      <x:c r="J3596" s="46">
        <x:f>ROUND(E3596* H3596,5)</x:f>
      </x:c>
      <x:c r="K3596" s="47" t="s"/>
    </x:row>
    <x:row r="3597" spans="1:27">
      <x:c r="D3597" s="48" t="s">
        <x:v>789</x:v>
      </x:c>
      <x:c r="E3597" s="47" t="s"/>
      <x:c r="H3597" s="47" t="s"/>
      <x:c r="K3597" s="45">
        <x:f>SUM(J3595:J3596)</x:f>
      </x:c>
    </x:row>
    <x:row r="3598" spans="1:27">
      <x:c r="E3598" s="47" t="s"/>
      <x:c r="H3598" s="47" t="s"/>
      <x:c r="K3598" s="47" t="s"/>
    </x:row>
    <x:row r="3599" spans="1:27">
      <x:c r="D3599" s="48" t="s">
        <x:v>791</x:v>
      </x:c>
      <x:c r="E3599" s="47" t="s"/>
      <x:c r="H3599" s="47" t="n">
        <x:v>1.5</x:v>
      </x:c>
      <x:c r="I3599" s="0" t="s">
        <x:v>792</x:v>
      </x:c>
      <x:c r="J3599" s="0">
        <x:f>ROUND(H3599/100*K3593,5)</x:f>
      </x:c>
      <x:c r="K3599" s="47" t="s"/>
    </x:row>
    <x:row r="3600" spans="1:27">
      <x:c r="D3600" s="48" t="s">
        <x:v>790</x:v>
      </x:c>
      <x:c r="E3600" s="47" t="s"/>
      <x:c r="H3600" s="47" t="s"/>
      <x:c r="K3600" s="49">
        <x:f>SUM(J3590:J3599)</x:f>
      </x:c>
    </x:row>
    <x:row r="3601" spans="1:27">
      <x:c r="D3601" s="48" t="s">
        <x:v>882</x:v>
      </x:c>
      <x:c r="E3601" s="47" t="s"/>
      <x:c r="H3601" s="47" t="n">
        <x:v>3</x:v>
      </x:c>
      <x:c r="I3601" s="0" t="s">
        <x:v>792</x:v>
      </x:c>
      <x:c r="K3601" s="45">
        <x:f>ROUND(H3601/100*K3600,5)</x:f>
      </x:c>
    </x:row>
    <x:row r="3602" spans="1:27">
      <x:c r="D3602" s="48" t="s">
        <x:v>793</x:v>
      </x:c>
      <x:c r="E3602" s="47" t="s"/>
      <x:c r="H3602" s="47" t="s"/>
      <x:c r="K3602" s="49">
        <x:f>SUM(K3600:K3601)</x:f>
      </x:c>
    </x:row>
    <x:row r="3604" spans="1:27" customFormat="1" ht="45" customHeight="1">
      <x:c r="A3604" s="37" t="s">
        <x:v>2124</x:v>
      </x:c>
      <x:c r="B3604" s="37" t="s">
        <x:v>461</x:v>
      </x:c>
      <x:c r="C3604" s="38" t="s">
        <x:v>67</x:v>
      </x:c>
      <x:c r="D3604" s="39" t="s">
        <x:v>462</x:v>
      </x:c>
      <x:c r="E3604" s="38" t="s"/>
      <x:c r="F3604" s="38" t="s"/>
      <x:c r="G3604" s="38" t="s"/>
      <x:c r="H3604" s="40" t="s">
        <x:v>767</x:v>
      </x:c>
      <x:c r="I3604" s="41" t="n">
        <x:v>1</x:v>
      </x:c>
      <x:c r="J3604" s="42" t="s"/>
      <x:c r="K3604" s="43">
        <x:f>ROUND(K3617,2)</x:f>
      </x:c>
      <x:c r="L3604" s="39" t="s">
        <x:v>2125</x:v>
      </x:c>
      <x:c r="M3604" s="38" t="s"/>
      <x:c r="N3604" s="38" t="s"/>
      <x:c r="O3604" s="38" t="s"/>
      <x:c r="P3604" s="38" t="s"/>
      <x:c r="Q3604" s="38" t="s"/>
      <x:c r="R3604" s="38" t="s"/>
      <x:c r="S3604" s="38" t="s"/>
      <x:c r="T3604" s="38" t="s"/>
      <x:c r="U3604" s="38" t="s"/>
      <x:c r="V3604" s="38" t="s"/>
      <x:c r="W3604" s="38" t="s"/>
      <x:c r="X3604" s="38" t="s"/>
      <x:c r="Y3604" s="38" t="s"/>
      <x:c r="Z3604" s="38" t="s"/>
      <x:c r="AA3604" s="38" t="s"/>
    </x:row>
    <x:row r="3605" spans="1:27">
      <x:c r="B3605" s="14" t="s">
        <x:v>769</x:v>
      </x:c>
    </x:row>
    <x:row r="3606" spans="1:27">
      <x:c r="B3606" s="0" t="s">
        <x:v>946</x:v>
      </x:c>
      <x:c r="C3606" s="0" t="s">
        <x:v>771</x:v>
      </x:c>
      <x:c r="D3606" s="0" t="s">
        <x:v>947</x:v>
      </x:c>
      <x:c r="E3606" s="44" t="n">
        <x:v>0.15</x:v>
      </x:c>
      <x:c r="F3606" s="0" t="s">
        <x:v>773</x:v>
      </x:c>
      <x:c r="G3606" s="0" t="s">
        <x:v>774</x:v>
      </x:c>
      <x:c r="H3606" s="45" t="n">
        <x:v>29.53</x:v>
      </x:c>
      <x:c r="I3606" s="0" t="s">
        <x:v>775</x:v>
      </x:c>
      <x:c r="J3606" s="46">
        <x:f>ROUND(E3606/I3604* H3606,5)</x:f>
      </x:c>
      <x:c r="K3606" s="47" t="s"/>
    </x:row>
    <x:row r="3607" spans="1:27">
      <x:c r="B3607" s="0" t="s">
        <x:v>944</x:v>
      </x:c>
      <x:c r="C3607" s="0" t="s">
        <x:v>771</x:v>
      </x:c>
      <x:c r="D3607" s="0" t="s">
        <x:v>945</x:v>
      </x:c>
      <x:c r="E3607" s="44" t="n">
        <x:v>0.3</x:v>
      </x:c>
      <x:c r="F3607" s="0" t="s">
        <x:v>773</x:v>
      </x:c>
      <x:c r="G3607" s="0" t="s">
        <x:v>774</x:v>
      </x:c>
      <x:c r="H3607" s="45" t="n">
        <x:v>34.43</x:v>
      </x:c>
      <x:c r="I3607" s="0" t="s">
        <x:v>775</x:v>
      </x:c>
      <x:c r="J3607" s="46">
        <x:f>ROUND(E3607/I3604* H3607,5)</x:f>
      </x:c>
      <x:c r="K3607" s="47" t="s"/>
    </x:row>
    <x:row r="3608" spans="1:27">
      <x:c r="D3608" s="48" t="s">
        <x:v>776</x:v>
      </x:c>
      <x:c r="E3608" s="47" t="s"/>
      <x:c r="H3608" s="47" t="s"/>
      <x:c r="K3608" s="45">
        <x:f>SUM(J3606:J3607)</x:f>
      </x:c>
    </x:row>
    <x:row r="3609" spans="1:27">
      <x:c r="B3609" s="14" t="s">
        <x:v>781</x:v>
      </x:c>
      <x:c r="E3609" s="47" t="s"/>
      <x:c r="H3609" s="47" t="s"/>
      <x:c r="K3609" s="47" t="s"/>
    </x:row>
    <x:row r="3610" spans="1:27">
      <x:c r="B3610" s="0" t="s">
        <x:v>2126</x:v>
      </x:c>
      <x:c r="C3610" s="0" t="s">
        <x:v>67</x:v>
      </x:c>
      <x:c r="D3610" s="0" t="s">
        <x:v>2127</x:v>
      </x:c>
      <x:c r="E3610" s="44" t="n">
        <x:v>1</x:v>
      </x:c>
      <x:c r="G3610" s="0" t="s">
        <x:v>774</x:v>
      </x:c>
      <x:c r="H3610" s="45" t="n">
        <x:v>0.32</x:v>
      </x:c>
      <x:c r="I3610" s="0" t="s">
        <x:v>775</x:v>
      </x:c>
      <x:c r="J3610" s="46">
        <x:f>ROUND(E3610* H3610,5)</x:f>
      </x:c>
      <x:c r="K3610" s="47" t="s"/>
    </x:row>
    <x:row r="3611" spans="1:27">
      <x:c r="B3611" s="0" t="s">
        <x:v>2128</x:v>
      </x:c>
      <x:c r="C3611" s="0" t="s">
        <x:v>67</x:v>
      </x:c>
      <x:c r="D3611" s="0" t="s">
        <x:v>2129</x:v>
      </x:c>
      <x:c r="E3611" s="44" t="n">
        <x:v>1</x:v>
      </x:c>
      <x:c r="G3611" s="0" t="s">
        <x:v>774</x:v>
      </x:c>
      <x:c r="H3611" s="45" t="n">
        <x:v>13.7</x:v>
      </x:c>
      <x:c r="I3611" s="0" t="s">
        <x:v>775</x:v>
      </x:c>
      <x:c r="J3611" s="46">
        <x:f>ROUND(E3611* H3611,5)</x:f>
      </x:c>
      <x:c r="K3611" s="47" t="s"/>
    </x:row>
    <x:row r="3612" spans="1:27">
      <x:c r="D3612" s="48" t="s">
        <x:v>789</x:v>
      </x:c>
      <x:c r="E3612" s="47" t="s"/>
      <x:c r="H3612" s="47" t="s"/>
      <x:c r="K3612" s="45">
        <x:f>SUM(J3610:J3611)</x:f>
      </x:c>
    </x:row>
    <x:row r="3613" spans="1:27">
      <x:c r="E3613" s="47" t="s"/>
      <x:c r="H3613" s="47" t="s"/>
      <x:c r="K3613" s="47" t="s"/>
    </x:row>
    <x:row r="3614" spans="1:27">
      <x:c r="D3614" s="48" t="s">
        <x:v>791</x:v>
      </x:c>
      <x:c r="E3614" s="47" t="s"/>
      <x:c r="H3614" s="47" t="n">
        <x:v>1.5</x:v>
      </x:c>
      <x:c r="I3614" s="0" t="s">
        <x:v>792</x:v>
      </x:c>
      <x:c r="J3614" s="0">
        <x:f>ROUND(H3614/100*K3608,5)</x:f>
      </x:c>
      <x:c r="K3614" s="47" t="s"/>
    </x:row>
    <x:row r="3615" spans="1:27">
      <x:c r="D3615" s="48" t="s">
        <x:v>790</x:v>
      </x:c>
      <x:c r="E3615" s="47" t="s"/>
      <x:c r="H3615" s="47" t="s"/>
      <x:c r="K3615" s="49">
        <x:f>SUM(J3605:J3614)</x:f>
      </x:c>
    </x:row>
    <x:row r="3616" spans="1:27">
      <x:c r="D3616" s="48" t="s">
        <x:v>882</x:v>
      </x:c>
      <x:c r="E3616" s="47" t="s"/>
      <x:c r="H3616" s="47" t="n">
        <x:v>3</x:v>
      </x:c>
      <x:c r="I3616" s="0" t="s">
        <x:v>792</x:v>
      </x:c>
      <x:c r="K3616" s="45">
        <x:f>ROUND(H3616/100*K3615,5)</x:f>
      </x:c>
    </x:row>
    <x:row r="3617" spans="1:27">
      <x:c r="D3617" s="48" t="s">
        <x:v>793</x:v>
      </x:c>
      <x:c r="E3617" s="47" t="s"/>
      <x:c r="H3617" s="47" t="s"/>
      <x:c r="K3617" s="49">
        <x:f>SUM(K3615:K3616)</x:f>
      </x:c>
    </x:row>
    <x:row r="3619" spans="1:27" customFormat="1" ht="45" customHeight="1">
      <x:c r="A3619" s="37" t="s">
        <x:v>2130</x:v>
      </x:c>
      <x:c r="B3619" s="37" t="s">
        <x:v>473</x:v>
      </x:c>
      <x:c r="C3619" s="38" t="s">
        <x:v>67</x:v>
      </x:c>
      <x:c r="D3619" s="39" t="s">
        <x:v>474</x:v>
      </x:c>
      <x:c r="E3619" s="38" t="s"/>
      <x:c r="F3619" s="38" t="s"/>
      <x:c r="G3619" s="38" t="s"/>
      <x:c r="H3619" s="40" t="s">
        <x:v>767</x:v>
      </x:c>
      <x:c r="I3619" s="41" t="n">
        <x:v>1</x:v>
      </x:c>
      <x:c r="J3619" s="42" t="s"/>
      <x:c r="K3619" s="43">
        <x:f>ROUND(K3632,2)</x:f>
      </x:c>
      <x:c r="L3619" s="39" t="s">
        <x:v>2131</x:v>
      </x:c>
      <x:c r="M3619" s="38" t="s"/>
      <x:c r="N3619" s="38" t="s"/>
      <x:c r="O3619" s="38" t="s"/>
      <x:c r="P3619" s="38" t="s"/>
      <x:c r="Q3619" s="38" t="s"/>
      <x:c r="R3619" s="38" t="s"/>
      <x:c r="S3619" s="38" t="s"/>
      <x:c r="T3619" s="38" t="s"/>
      <x:c r="U3619" s="38" t="s"/>
      <x:c r="V3619" s="38" t="s"/>
      <x:c r="W3619" s="38" t="s"/>
      <x:c r="X3619" s="38" t="s"/>
      <x:c r="Y3619" s="38" t="s"/>
      <x:c r="Z3619" s="38" t="s"/>
      <x:c r="AA3619" s="38" t="s"/>
    </x:row>
    <x:row r="3620" spans="1:27">
      <x:c r="B3620" s="14" t="s">
        <x:v>769</x:v>
      </x:c>
    </x:row>
    <x:row r="3621" spans="1:27">
      <x:c r="B3621" s="0" t="s">
        <x:v>944</x:v>
      </x:c>
      <x:c r="C3621" s="0" t="s">
        <x:v>771</x:v>
      </x:c>
      <x:c r="D3621" s="0" t="s">
        <x:v>945</x:v>
      </x:c>
      <x:c r="E3621" s="44" t="n">
        <x:v>0.5</x:v>
      </x:c>
      <x:c r="F3621" s="0" t="s">
        <x:v>773</x:v>
      </x:c>
      <x:c r="G3621" s="0" t="s">
        <x:v>774</x:v>
      </x:c>
      <x:c r="H3621" s="45" t="n">
        <x:v>34.43</x:v>
      </x:c>
      <x:c r="I3621" s="0" t="s">
        <x:v>775</x:v>
      </x:c>
      <x:c r="J3621" s="46">
        <x:f>ROUND(E3621/I3619* H3621,5)</x:f>
      </x:c>
      <x:c r="K3621" s="47" t="s"/>
    </x:row>
    <x:row r="3622" spans="1:27">
      <x:c r="B3622" s="0" t="s">
        <x:v>946</x:v>
      </x:c>
      <x:c r="C3622" s="0" t="s">
        <x:v>771</x:v>
      </x:c>
      <x:c r="D3622" s="0" t="s">
        <x:v>947</x:v>
      </x:c>
      <x:c r="E3622" s="44" t="n">
        <x:v>0.15</x:v>
      </x:c>
      <x:c r="F3622" s="0" t="s">
        <x:v>773</x:v>
      </x:c>
      <x:c r="G3622" s="0" t="s">
        <x:v>774</x:v>
      </x:c>
      <x:c r="H3622" s="45" t="n">
        <x:v>29.53</x:v>
      </x:c>
      <x:c r="I3622" s="0" t="s">
        <x:v>775</x:v>
      </x:c>
      <x:c r="J3622" s="46">
        <x:f>ROUND(E3622/I3619* H3622,5)</x:f>
      </x:c>
      <x:c r="K3622" s="47" t="s"/>
    </x:row>
    <x:row r="3623" spans="1:27">
      <x:c r="D3623" s="48" t="s">
        <x:v>776</x:v>
      </x:c>
      <x:c r="E3623" s="47" t="s"/>
      <x:c r="H3623" s="47" t="s"/>
      <x:c r="K3623" s="45">
        <x:f>SUM(J3621:J3622)</x:f>
      </x:c>
    </x:row>
    <x:row r="3624" spans="1:27">
      <x:c r="B3624" s="14" t="s">
        <x:v>781</x:v>
      </x:c>
      <x:c r="E3624" s="47" t="s"/>
      <x:c r="H3624" s="47" t="s"/>
      <x:c r="K3624" s="47" t="s"/>
    </x:row>
    <x:row r="3625" spans="1:27">
      <x:c r="B3625" s="0" t="s">
        <x:v>2126</x:v>
      </x:c>
      <x:c r="C3625" s="0" t="s">
        <x:v>67</x:v>
      </x:c>
      <x:c r="D3625" s="0" t="s">
        <x:v>2127</x:v>
      </x:c>
      <x:c r="E3625" s="44" t="n">
        <x:v>1</x:v>
      </x:c>
      <x:c r="G3625" s="0" t="s">
        <x:v>774</x:v>
      </x:c>
      <x:c r="H3625" s="45" t="n">
        <x:v>0.32</x:v>
      </x:c>
      <x:c r="I3625" s="0" t="s">
        <x:v>775</x:v>
      </x:c>
      <x:c r="J3625" s="46">
        <x:f>ROUND(E3625* H3625,5)</x:f>
      </x:c>
      <x:c r="K3625" s="47" t="s"/>
    </x:row>
    <x:row r="3626" spans="1:27">
      <x:c r="B3626" s="0" t="s">
        <x:v>2132</x:v>
      </x:c>
      <x:c r="C3626" s="0" t="s">
        <x:v>67</x:v>
      </x:c>
      <x:c r="D3626" s="0" t="s">
        <x:v>2133</x:v>
      </x:c>
      <x:c r="E3626" s="44" t="n">
        <x:v>1</x:v>
      </x:c>
      <x:c r="G3626" s="0" t="s">
        <x:v>774</x:v>
      </x:c>
      <x:c r="H3626" s="45" t="n">
        <x:v>5.76</x:v>
      </x:c>
      <x:c r="I3626" s="0" t="s">
        <x:v>775</x:v>
      </x:c>
      <x:c r="J3626" s="46">
        <x:f>ROUND(E3626* H3626,5)</x:f>
      </x:c>
      <x:c r="K3626" s="47" t="s"/>
    </x:row>
    <x:row r="3627" spans="1:27">
      <x:c r="D3627" s="48" t="s">
        <x:v>789</x:v>
      </x:c>
      <x:c r="E3627" s="47" t="s"/>
      <x:c r="H3627" s="47" t="s"/>
      <x:c r="K3627" s="45">
        <x:f>SUM(J3625:J3626)</x:f>
      </x:c>
    </x:row>
    <x:row r="3628" spans="1:27">
      <x:c r="E3628" s="47" t="s"/>
      <x:c r="H3628" s="47" t="s"/>
      <x:c r="K3628" s="47" t="s"/>
    </x:row>
    <x:row r="3629" spans="1:27">
      <x:c r="D3629" s="48" t="s">
        <x:v>791</x:v>
      </x:c>
      <x:c r="E3629" s="47" t="s"/>
      <x:c r="H3629" s="47" t="n">
        <x:v>1.5</x:v>
      </x:c>
      <x:c r="I3629" s="0" t="s">
        <x:v>792</x:v>
      </x:c>
      <x:c r="J3629" s="0">
        <x:f>ROUND(H3629/100*K3623,5)</x:f>
      </x:c>
      <x:c r="K3629" s="47" t="s"/>
    </x:row>
    <x:row r="3630" spans="1:27">
      <x:c r="D3630" s="48" t="s">
        <x:v>790</x:v>
      </x:c>
      <x:c r="E3630" s="47" t="s"/>
      <x:c r="H3630" s="47" t="s"/>
      <x:c r="K3630" s="49">
        <x:f>SUM(J3620:J3629)</x:f>
      </x:c>
    </x:row>
    <x:row r="3631" spans="1:27">
      <x:c r="D3631" s="48" t="s">
        <x:v>882</x:v>
      </x:c>
      <x:c r="E3631" s="47" t="s"/>
      <x:c r="H3631" s="47" t="n">
        <x:v>3</x:v>
      </x:c>
      <x:c r="I3631" s="0" t="s">
        <x:v>792</x:v>
      </x:c>
      <x:c r="K3631" s="45">
        <x:f>ROUND(H3631/100*K3630,5)</x:f>
      </x:c>
    </x:row>
    <x:row r="3632" spans="1:27">
      <x:c r="D3632" s="48" t="s">
        <x:v>793</x:v>
      </x:c>
      <x:c r="E3632" s="47" t="s"/>
      <x:c r="H3632" s="47" t="s"/>
      <x:c r="K3632" s="49">
        <x:f>SUM(K3630:K3631)</x:f>
      </x:c>
    </x:row>
    <x:row r="3634" spans="1:27" customFormat="1" ht="45" customHeight="1">
      <x:c r="A3634" s="37" t="s">
        <x:v>2134</x:v>
      </x:c>
      <x:c r="B3634" s="37" t="s">
        <x:v>471</x:v>
      </x:c>
      <x:c r="C3634" s="38" t="s">
        <x:v>67</x:v>
      </x:c>
      <x:c r="D3634" s="39" t="s">
        <x:v>472</x:v>
      </x:c>
      <x:c r="E3634" s="38" t="s"/>
      <x:c r="F3634" s="38" t="s"/>
      <x:c r="G3634" s="38" t="s"/>
      <x:c r="H3634" s="40" t="s">
        <x:v>767</x:v>
      </x:c>
      <x:c r="I3634" s="41" t="n">
        <x:v>1</x:v>
      </x:c>
      <x:c r="J3634" s="42" t="s"/>
      <x:c r="K3634" s="43">
        <x:f>ROUND(K3647,2)</x:f>
      </x:c>
      <x:c r="L3634" s="39" t="s">
        <x:v>2135</x:v>
      </x:c>
      <x:c r="M3634" s="38" t="s"/>
      <x:c r="N3634" s="38" t="s"/>
      <x:c r="O3634" s="38" t="s"/>
      <x:c r="P3634" s="38" t="s"/>
      <x:c r="Q3634" s="38" t="s"/>
      <x:c r="R3634" s="38" t="s"/>
      <x:c r="S3634" s="38" t="s"/>
      <x:c r="T3634" s="38" t="s"/>
      <x:c r="U3634" s="38" t="s"/>
      <x:c r="V3634" s="38" t="s"/>
      <x:c r="W3634" s="38" t="s"/>
      <x:c r="X3634" s="38" t="s"/>
      <x:c r="Y3634" s="38" t="s"/>
      <x:c r="Z3634" s="38" t="s"/>
      <x:c r="AA3634" s="38" t="s"/>
    </x:row>
    <x:row r="3635" spans="1:27">
      <x:c r="B3635" s="14" t="s">
        <x:v>769</x:v>
      </x:c>
    </x:row>
    <x:row r="3636" spans="1:27">
      <x:c r="B3636" s="0" t="s">
        <x:v>944</x:v>
      </x:c>
      <x:c r="C3636" s="0" t="s">
        <x:v>771</x:v>
      </x:c>
      <x:c r="D3636" s="0" t="s">
        <x:v>945</x:v>
      </x:c>
      <x:c r="E3636" s="44" t="n">
        <x:v>0.5</x:v>
      </x:c>
      <x:c r="F3636" s="0" t="s">
        <x:v>773</x:v>
      </x:c>
      <x:c r="G3636" s="0" t="s">
        <x:v>774</x:v>
      </x:c>
      <x:c r="H3636" s="45" t="n">
        <x:v>34.43</x:v>
      </x:c>
      <x:c r="I3636" s="0" t="s">
        <x:v>775</x:v>
      </x:c>
      <x:c r="J3636" s="46">
        <x:f>ROUND(E3636/I3634* H3636,5)</x:f>
      </x:c>
      <x:c r="K3636" s="47" t="s"/>
    </x:row>
    <x:row r="3637" spans="1:27">
      <x:c r="B3637" s="0" t="s">
        <x:v>946</x:v>
      </x:c>
      <x:c r="C3637" s="0" t="s">
        <x:v>771</x:v>
      </x:c>
      <x:c r="D3637" s="0" t="s">
        <x:v>947</x:v>
      </x:c>
      <x:c r="E3637" s="44" t="n">
        <x:v>0.15</x:v>
      </x:c>
      <x:c r="F3637" s="0" t="s">
        <x:v>773</x:v>
      </x:c>
      <x:c r="G3637" s="0" t="s">
        <x:v>774</x:v>
      </x:c>
      <x:c r="H3637" s="45" t="n">
        <x:v>29.53</x:v>
      </x:c>
      <x:c r="I3637" s="0" t="s">
        <x:v>775</x:v>
      </x:c>
      <x:c r="J3637" s="46">
        <x:f>ROUND(E3637/I3634* H3637,5)</x:f>
      </x:c>
      <x:c r="K3637" s="47" t="s"/>
    </x:row>
    <x:row r="3638" spans="1:27">
      <x:c r="D3638" s="48" t="s">
        <x:v>776</x:v>
      </x:c>
      <x:c r="E3638" s="47" t="s"/>
      <x:c r="H3638" s="47" t="s"/>
      <x:c r="K3638" s="45">
        <x:f>SUM(J3636:J3637)</x:f>
      </x:c>
    </x:row>
    <x:row r="3639" spans="1:27">
      <x:c r="B3639" s="14" t="s">
        <x:v>781</x:v>
      </x:c>
      <x:c r="E3639" s="47" t="s"/>
      <x:c r="H3639" s="47" t="s"/>
      <x:c r="K3639" s="47" t="s"/>
    </x:row>
    <x:row r="3640" spans="1:27">
      <x:c r="B3640" s="0" t="s">
        <x:v>2136</x:v>
      </x:c>
      <x:c r="C3640" s="0" t="s">
        <x:v>67</x:v>
      </x:c>
      <x:c r="D3640" s="0" t="s">
        <x:v>2137</x:v>
      </x:c>
      <x:c r="E3640" s="44" t="n">
        <x:v>1</x:v>
      </x:c>
      <x:c r="G3640" s="0" t="s">
        <x:v>774</x:v>
      </x:c>
      <x:c r="H3640" s="45" t="n">
        <x:v>7.01</x:v>
      </x:c>
      <x:c r="I3640" s="0" t="s">
        <x:v>775</x:v>
      </x:c>
      <x:c r="J3640" s="46">
        <x:f>ROUND(E3640* H3640,5)</x:f>
      </x:c>
      <x:c r="K3640" s="47" t="s"/>
    </x:row>
    <x:row r="3641" spans="1:27">
      <x:c r="B3641" s="0" t="s">
        <x:v>2126</x:v>
      </x:c>
      <x:c r="C3641" s="0" t="s">
        <x:v>67</x:v>
      </x:c>
      <x:c r="D3641" s="0" t="s">
        <x:v>2127</x:v>
      </x:c>
      <x:c r="E3641" s="44" t="n">
        <x:v>1</x:v>
      </x:c>
      <x:c r="G3641" s="0" t="s">
        <x:v>774</x:v>
      </x:c>
      <x:c r="H3641" s="45" t="n">
        <x:v>0.32</x:v>
      </x:c>
      <x:c r="I3641" s="0" t="s">
        <x:v>775</x:v>
      </x:c>
      <x:c r="J3641" s="46">
        <x:f>ROUND(E3641* H3641,5)</x:f>
      </x:c>
      <x:c r="K3641" s="47" t="s"/>
    </x:row>
    <x:row r="3642" spans="1:27">
      <x:c r="D3642" s="48" t="s">
        <x:v>789</x:v>
      </x:c>
      <x:c r="E3642" s="47" t="s"/>
      <x:c r="H3642" s="47" t="s"/>
      <x:c r="K3642" s="45">
        <x:f>SUM(J3640:J3641)</x:f>
      </x:c>
    </x:row>
    <x:row r="3643" spans="1:27">
      <x:c r="E3643" s="47" t="s"/>
      <x:c r="H3643" s="47" t="s"/>
      <x:c r="K3643" s="47" t="s"/>
    </x:row>
    <x:row r="3644" spans="1:27">
      <x:c r="D3644" s="48" t="s">
        <x:v>791</x:v>
      </x:c>
      <x:c r="E3644" s="47" t="s"/>
      <x:c r="H3644" s="47" t="n">
        <x:v>1.5</x:v>
      </x:c>
      <x:c r="I3644" s="0" t="s">
        <x:v>792</x:v>
      </x:c>
      <x:c r="J3644" s="0">
        <x:f>ROUND(H3644/100*K3638,5)</x:f>
      </x:c>
      <x:c r="K3644" s="47" t="s"/>
    </x:row>
    <x:row r="3645" spans="1:27">
      <x:c r="D3645" s="48" t="s">
        <x:v>790</x:v>
      </x:c>
      <x:c r="E3645" s="47" t="s"/>
      <x:c r="H3645" s="47" t="s"/>
      <x:c r="K3645" s="49">
        <x:f>SUM(J3635:J3644)</x:f>
      </x:c>
    </x:row>
    <x:row r="3646" spans="1:27">
      <x:c r="D3646" s="48" t="s">
        <x:v>882</x:v>
      </x:c>
      <x:c r="E3646" s="47" t="s"/>
      <x:c r="H3646" s="47" t="n">
        <x:v>3</x:v>
      </x:c>
      <x:c r="I3646" s="0" t="s">
        <x:v>792</x:v>
      </x:c>
      <x:c r="K3646" s="45">
        <x:f>ROUND(H3646/100*K3645,5)</x:f>
      </x:c>
    </x:row>
    <x:row r="3647" spans="1:27">
      <x:c r="D3647" s="48" t="s">
        <x:v>793</x:v>
      </x:c>
      <x:c r="E3647" s="47" t="s"/>
      <x:c r="H3647" s="47" t="s"/>
      <x:c r="K3647" s="49">
        <x:f>SUM(K3645:K3646)</x:f>
      </x:c>
    </x:row>
    <x:row r="3649" spans="1:27" customFormat="1" ht="45" customHeight="1">
      <x:c r="A3649" s="37" t="s">
        <x:v>2138</x:v>
      </x:c>
      <x:c r="B3649" s="37" t="s">
        <x:v>421</x:v>
      </x:c>
      <x:c r="C3649" s="38" t="s">
        <x:v>67</x:v>
      </x:c>
      <x:c r="D3649" s="39" t="s">
        <x:v>422</x:v>
      </x:c>
      <x:c r="E3649" s="38" t="s"/>
      <x:c r="F3649" s="38" t="s"/>
      <x:c r="G3649" s="38" t="s"/>
      <x:c r="H3649" s="40" t="s">
        <x:v>767</x:v>
      </x:c>
      <x:c r="I3649" s="41" t="n">
        <x:v>1</x:v>
      </x:c>
      <x:c r="J3649" s="42" t="s"/>
      <x:c r="K3649" s="43">
        <x:f>ROUND(K3662,2)</x:f>
      </x:c>
      <x:c r="L3649" s="39" t="s">
        <x:v>2139</x:v>
      </x:c>
      <x:c r="M3649" s="38" t="s"/>
      <x:c r="N3649" s="38" t="s"/>
      <x:c r="O3649" s="38" t="s"/>
      <x:c r="P3649" s="38" t="s"/>
      <x:c r="Q3649" s="38" t="s"/>
      <x:c r="R3649" s="38" t="s"/>
      <x:c r="S3649" s="38" t="s"/>
      <x:c r="T3649" s="38" t="s"/>
      <x:c r="U3649" s="38" t="s"/>
      <x:c r="V3649" s="38" t="s"/>
      <x:c r="W3649" s="38" t="s"/>
      <x:c r="X3649" s="38" t="s"/>
      <x:c r="Y3649" s="38" t="s"/>
      <x:c r="Z3649" s="38" t="s"/>
      <x:c r="AA3649" s="38" t="s"/>
    </x:row>
    <x:row r="3650" spans="1:27">
      <x:c r="B3650" s="14" t="s">
        <x:v>769</x:v>
      </x:c>
    </x:row>
    <x:row r="3651" spans="1:27">
      <x:c r="B3651" s="0" t="s">
        <x:v>946</x:v>
      </x:c>
      <x:c r="C3651" s="0" t="s">
        <x:v>771</x:v>
      </x:c>
      <x:c r="D3651" s="0" t="s">
        <x:v>947</x:v>
      </x:c>
      <x:c r="E3651" s="44" t="n">
        <x:v>1</x:v>
      </x:c>
      <x:c r="F3651" s="0" t="s">
        <x:v>773</x:v>
      </x:c>
      <x:c r="G3651" s="0" t="s">
        <x:v>774</x:v>
      </x:c>
      <x:c r="H3651" s="45" t="n">
        <x:v>29.53</x:v>
      </x:c>
      <x:c r="I3651" s="0" t="s">
        <x:v>775</x:v>
      </x:c>
      <x:c r="J3651" s="46">
        <x:f>ROUND(E3651/I3649* H3651,5)</x:f>
      </x:c>
      <x:c r="K3651" s="47" t="s"/>
    </x:row>
    <x:row r="3652" spans="1:27">
      <x:c r="B3652" s="0" t="s">
        <x:v>944</x:v>
      </x:c>
      <x:c r="C3652" s="0" t="s">
        <x:v>771</x:v>
      </x:c>
      <x:c r="D3652" s="0" t="s">
        <x:v>945</x:v>
      </x:c>
      <x:c r="E3652" s="44" t="n">
        <x:v>1</x:v>
      </x:c>
      <x:c r="F3652" s="0" t="s">
        <x:v>773</x:v>
      </x:c>
      <x:c r="G3652" s="0" t="s">
        <x:v>774</x:v>
      </x:c>
      <x:c r="H3652" s="45" t="n">
        <x:v>34.43</x:v>
      </x:c>
      <x:c r="I3652" s="0" t="s">
        <x:v>775</x:v>
      </x:c>
      <x:c r="J3652" s="46">
        <x:f>ROUND(E3652/I3649* H3652,5)</x:f>
      </x:c>
      <x:c r="K3652" s="47" t="s"/>
    </x:row>
    <x:row r="3653" spans="1:27">
      <x:c r="D3653" s="48" t="s">
        <x:v>776</x:v>
      </x:c>
      <x:c r="E3653" s="47" t="s"/>
      <x:c r="H3653" s="47" t="s"/>
      <x:c r="K3653" s="45">
        <x:f>SUM(J3651:J3652)</x:f>
      </x:c>
    </x:row>
    <x:row r="3654" spans="1:27">
      <x:c r="B3654" s="14" t="s">
        <x:v>781</x:v>
      </x:c>
      <x:c r="E3654" s="47" t="s"/>
      <x:c r="H3654" s="47" t="s"/>
      <x:c r="K3654" s="47" t="s"/>
    </x:row>
    <x:row r="3655" spans="1:27">
      <x:c r="B3655" s="0" t="s">
        <x:v>2140</x:v>
      </x:c>
      <x:c r="C3655" s="0" t="s">
        <x:v>67</x:v>
      </x:c>
      <x:c r="D3655" s="0" t="s">
        <x:v>2141</x:v>
      </x:c>
      <x:c r="E3655" s="44" t="n">
        <x:v>1</x:v>
      </x:c>
      <x:c r="G3655" s="0" t="s">
        <x:v>774</x:v>
      </x:c>
      <x:c r="H3655" s="45" t="n">
        <x:v>12</x:v>
      </x:c>
      <x:c r="I3655" s="0" t="s">
        <x:v>775</x:v>
      </x:c>
      <x:c r="J3655" s="46">
        <x:f>ROUND(E3655* H3655,5)</x:f>
      </x:c>
      <x:c r="K3655" s="47" t="s"/>
    </x:row>
    <x:row r="3656" spans="1:27">
      <x:c r="B3656" s="0" t="s">
        <x:v>2142</x:v>
      </x:c>
      <x:c r="C3656" s="0" t="s">
        <x:v>67</x:v>
      </x:c>
      <x:c r="D3656" s="0" t="s">
        <x:v>2143</x:v>
      </x:c>
      <x:c r="E3656" s="44" t="n">
        <x:v>1</x:v>
      </x:c>
      <x:c r="G3656" s="0" t="s">
        <x:v>774</x:v>
      </x:c>
      <x:c r="H3656" s="45" t="n">
        <x:v>136.16</x:v>
      </x:c>
      <x:c r="I3656" s="0" t="s">
        <x:v>775</x:v>
      </x:c>
      <x:c r="J3656" s="46">
        <x:f>ROUND(E3656* H3656,5)</x:f>
      </x:c>
      <x:c r="K3656" s="47" t="s"/>
    </x:row>
    <x:row r="3657" spans="1:27">
      <x:c r="D3657" s="48" t="s">
        <x:v>789</x:v>
      </x:c>
      <x:c r="E3657" s="47" t="s"/>
      <x:c r="H3657" s="47" t="s"/>
      <x:c r="K3657" s="45">
        <x:f>SUM(J3655:J3656)</x:f>
      </x:c>
    </x:row>
    <x:row r="3658" spans="1:27">
      <x:c r="E3658" s="47" t="s"/>
      <x:c r="H3658" s="47" t="s"/>
      <x:c r="K3658" s="47" t="s"/>
    </x:row>
    <x:row r="3659" spans="1:27">
      <x:c r="D3659" s="48" t="s">
        <x:v>791</x:v>
      </x:c>
      <x:c r="E3659" s="47" t="s"/>
      <x:c r="H3659" s="47" t="n">
        <x:v>1.5</x:v>
      </x:c>
      <x:c r="I3659" s="0" t="s">
        <x:v>792</x:v>
      </x:c>
      <x:c r="J3659" s="0">
        <x:f>ROUND(H3659/100*K3653,5)</x:f>
      </x:c>
      <x:c r="K3659" s="47" t="s"/>
    </x:row>
    <x:row r="3660" spans="1:27">
      <x:c r="D3660" s="48" t="s">
        <x:v>790</x:v>
      </x:c>
      <x:c r="E3660" s="47" t="s"/>
      <x:c r="H3660" s="47" t="s"/>
      <x:c r="K3660" s="49">
        <x:f>SUM(J3650:J3659)</x:f>
      </x:c>
    </x:row>
    <x:row r="3661" spans="1:27">
      <x:c r="D3661" s="48" t="s">
        <x:v>882</x:v>
      </x:c>
      <x:c r="E3661" s="47" t="s"/>
      <x:c r="H3661" s="47" t="n">
        <x:v>3</x:v>
      </x:c>
      <x:c r="I3661" s="0" t="s">
        <x:v>792</x:v>
      </x:c>
      <x:c r="K3661" s="45">
        <x:f>ROUND(H3661/100*K3660,5)</x:f>
      </x:c>
    </x:row>
    <x:row r="3662" spans="1:27">
      <x:c r="D3662" s="48" t="s">
        <x:v>793</x:v>
      </x:c>
      <x:c r="E3662" s="47" t="s"/>
      <x:c r="H3662" s="47" t="s"/>
      <x:c r="K3662" s="49">
        <x:f>SUM(K3660:K3661)</x:f>
      </x:c>
    </x:row>
    <x:row r="3664" spans="1:27" customFormat="1" ht="45" customHeight="1">
      <x:c r="A3664" s="37" t="s">
        <x:v>2144</x:v>
      </x:c>
      <x:c r="B3664" s="37" t="s">
        <x:v>423</x:v>
      </x:c>
      <x:c r="C3664" s="38" t="s">
        <x:v>67</x:v>
      </x:c>
      <x:c r="D3664" s="39" t="s">
        <x:v>424</x:v>
      </x:c>
      <x:c r="E3664" s="38" t="s"/>
      <x:c r="F3664" s="38" t="s"/>
      <x:c r="G3664" s="38" t="s"/>
      <x:c r="H3664" s="40" t="s">
        <x:v>767</x:v>
      </x:c>
      <x:c r="I3664" s="41" t="n">
        <x:v>1</x:v>
      </x:c>
      <x:c r="J3664" s="42" t="s"/>
      <x:c r="K3664" s="43">
        <x:f>ROUND(K3677,2)</x:f>
      </x:c>
      <x:c r="L3664" s="39" t="s">
        <x:v>2145</x:v>
      </x:c>
      <x:c r="M3664" s="38" t="s"/>
      <x:c r="N3664" s="38" t="s"/>
      <x:c r="O3664" s="38" t="s"/>
      <x:c r="P3664" s="38" t="s"/>
      <x:c r="Q3664" s="38" t="s"/>
      <x:c r="R3664" s="38" t="s"/>
      <x:c r="S3664" s="38" t="s"/>
      <x:c r="T3664" s="38" t="s"/>
      <x:c r="U3664" s="38" t="s"/>
      <x:c r="V3664" s="38" t="s"/>
      <x:c r="W3664" s="38" t="s"/>
      <x:c r="X3664" s="38" t="s"/>
      <x:c r="Y3664" s="38" t="s"/>
      <x:c r="Z3664" s="38" t="s"/>
      <x:c r="AA3664" s="38" t="s"/>
    </x:row>
    <x:row r="3665" spans="1:27">
      <x:c r="B3665" s="14" t="s">
        <x:v>769</x:v>
      </x:c>
    </x:row>
    <x:row r="3666" spans="1:27">
      <x:c r="B3666" s="0" t="s">
        <x:v>944</x:v>
      </x:c>
      <x:c r="C3666" s="0" t="s">
        <x:v>771</x:v>
      </x:c>
      <x:c r="D3666" s="0" t="s">
        <x:v>945</x:v>
      </x:c>
      <x:c r="E3666" s="44" t="n">
        <x:v>1</x:v>
      </x:c>
      <x:c r="F3666" s="0" t="s">
        <x:v>773</x:v>
      </x:c>
      <x:c r="G3666" s="0" t="s">
        <x:v>774</x:v>
      </x:c>
      <x:c r="H3666" s="45" t="n">
        <x:v>34.43</x:v>
      </x:c>
      <x:c r="I3666" s="0" t="s">
        <x:v>775</x:v>
      </x:c>
      <x:c r="J3666" s="46">
        <x:f>ROUND(E3666/I3664* H3666,5)</x:f>
      </x:c>
      <x:c r="K3666" s="47" t="s"/>
    </x:row>
    <x:row r="3667" spans="1:27">
      <x:c r="B3667" s="0" t="s">
        <x:v>946</x:v>
      </x:c>
      <x:c r="C3667" s="0" t="s">
        <x:v>771</x:v>
      </x:c>
      <x:c r="D3667" s="0" t="s">
        <x:v>947</x:v>
      </x:c>
      <x:c r="E3667" s="44" t="n">
        <x:v>1</x:v>
      </x:c>
      <x:c r="F3667" s="0" t="s">
        <x:v>773</x:v>
      </x:c>
      <x:c r="G3667" s="0" t="s">
        <x:v>774</x:v>
      </x:c>
      <x:c r="H3667" s="45" t="n">
        <x:v>29.53</x:v>
      </x:c>
      <x:c r="I3667" s="0" t="s">
        <x:v>775</x:v>
      </x:c>
      <x:c r="J3667" s="46">
        <x:f>ROUND(E3667/I3664* H3667,5)</x:f>
      </x:c>
      <x:c r="K3667" s="47" t="s"/>
    </x:row>
    <x:row r="3668" spans="1:27">
      <x:c r="D3668" s="48" t="s">
        <x:v>776</x:v>
      </x:c>
      <x:c r="E3668" s="47" t="s"/>
      <x:c r="H3668" s="47" t="s"/>
      <x:c r="K3668" s="45">
        <x:f>SUM(J3666:J3667)</x:f>
      </x:c>
    </x:row>
    <x:row r="3669" spans="1:27">
      <x:c r="B3669" s="14" t="s">
        <x:v>781</x:v>
      </x:c>
      <x:c r="E3669" s="47" t="s"/>
      <x:c r="H3669" s="47" t="s"/>
      <x:c r="K3669" s="47" t="s"/>
    </x:row>
    <x:row r="3670" spans="1:27">
      <x:c r="B3670" s="0" t="s">
        <x:v>2146</x:v>
      </x:c>
      <x:c r="C3670" s="0" t="s">
        <x:v>67</x:v>
      </x:c>
      <x:c r="D3670" s="50" t="s">
        <x:v>424</x:v>
      </x:c>
      <x:c r="E3670" s="44" t="n">
        <x:v>1</x:v>
      </x:c>
      <x:c r="G3670" s="0" t="s">
        <x:v>774</x:v>
      </x:c>
      <x:c r="H3670" s="45" t="n">
        <x:v>213</x:v>
      </x:c>
      <x:c r="I3670" s="0" t="s">
        <x:v>775</x:v>
      </x:c>
      <x:c r="J3670" s="46">
        <x:f>ROUND(E3670* H3670,5)</x:f>
      </x:c>
      <x:c r="K3670" s="47" t="s"/>
    </x:row>
    <x:row r="3671" spans="1:27">
      <x:c r="B3671" s="0" t="s">
        <x:v>2140</x:v>
      </x:c>
      <x:c r="C3671" s="0" t="s">
        <x:v>67</x:v>
      </x:c>
      <x:c r="D3671" s="0" t="s">
        <x:v>2141</x:v>
      </x:c>
      <x:c r="E3671" s="44" t="n">
        <x:v>1</x:v>
      </x:c>
      <x:c r="G3671" s="0" t="s">
        <x:v>774</x:v>
      </x:c>
      <x:c r="H3671" s="45" t="n">
        <x:v>12</x:v>
      </x:c>
      <x:c r="I3671" s="0" t="s">
        <x:v>775</x:v>
      </x:c>
      <x:c r="J3671" s="46">
        <x:f>ROUND(E3671* H3671,5)</x:f>
      </x:c>
      <x:c r="K3671" s="47" t="s"/>
    </x:row>
    <x:row r="3672" spans="1:27">
      <x:c r="D3672" s="48" t="s">
        <x:v>789</x:v>
      </x:c>
      <x:c r="E3672" s="47" t="s"/>
      <x:c r="H3672" s="47" t="s"/>
      <x:c r="K3672" s="45">
        <x:f>SUM(J3670:J3671)</x:f>
      </x:c>
    </x:row>
    <x:row r="3673" spans="1:27">
      <x:c r="E3673" s="47" t="s"/>
      <x:c r="H3673" s="47" t="s"/>
      <x:c r="K3673" s="47" t="s"/>
    </x:row>
    <x:row r="3674" spans="1:27">
      <x:c r="D3674" s="48" t="s">
        <x:v>791</x:v>
      </x:c>
      <x:c r="E3674" s="47" t="s"/>
      <x:c r="H3674" s="47" t="n">
        <x:v>1.5</x:v>
      </x:c>
      <x:c r="I3674" s="0" t="s">
        <x:v>792</x:v>
      </x:c>
      <x:c r="J3674" s="0">
        <x:f>ROUND(H3674/100*K3668,5)</x:f>
      </x:c>
      <x:c r="K3674" s="47" t="s"/>
    </x:row>
    <x:row r="3675" spans="1:27">
      <x:c r="D3675" s="48" t="s">
        <x:v>790</x:v>
      </x:c>
      <x:c r="E3675" s="47" t="s"/>
      <x:c r="H3675" s="47" t="s"/>
      <x:c r="K3675" s="49">
        <x:f>SUM(J3665:J3674)</x:f>
      </x:c>
    </x:row>
    <x:row r="3676" spans="1:27">
      <x:c r="D3676" s="48" t="s">
        <x:v>882</x:v>
      </x:c>
      <x:c r="E3676" s="47" t="s"/>
      <x:c r="H3676" s="47" t="n">
        <x:v>3</x:v>
      </x:c>
      <x:c r="I3676" s="0" t="s">
        <x:v>792</x:v>
      </x:c>
      <x:c r="K3676" s="45">
        <x:f>ROUND(H3676/100*K3675,5)</x:f>
      </x:c>
    </x:row>
    <x:row r="3677" spans="1:27">
      <x:c r="D3677" s="48" t="s">
        <x:v>793</x:v>
      </x:c>
      <x:c r="E3677" s="47" t="s"/>
      <x:c r="H3677" s="47" t="s"/>
      <x:c r="K3677" s="49">
        <x:f>SUM(K3675:K3676)</x:f>
      </x:c>
    </x:row>
    <x:row r="3679" spans="1:27" customFormat="1" ht="45" customHeight="1">
      <x:c r="A3679" s="37" t="s">
        <x:v>2147</x:v>
      </x:c>
      <x:c r="B3679" s="37" t="s">
        <x:v>419</x:v>
      </x:c>
      <x:c r="C3679" s="38" t="s">
        <x:v>67</x:v>
      </x:c>
      <x:c r="D3679" s="39" t="s">
        <x:v>420</x:v>
      </x:c>
      <x:c r="E3679" s="38" t="s"/>
      <x:c r="F3679" s="38" t="s"/>
      <x:c r="G3679" s="38" t="s"/>
      <x:c r="H3679" s="40" t="s">
        <x:v>767</x:v>
      </x:c>
      <x:c r="I3679" s="41" t="n">
        <x:v>1</x:v>
      </x:c>
      <x:c r="J3679" s="42" t="s"/>
      <x:c r="K3679" s="43">
        <x:f>ROUND(K3691,2)</x:f>
      </x:c>
      <x:c r="L3679" s="39" t="s">
        <x:v>2148</x:v>
      </x:c>
      <x:c r="M3679" s="38" t="s"/>
      <x:c r="N3679" s="38" t="s"/>
      <x:c r="O3679" s="38" t="s"/>
      <x:c r="P3679" s="38" t="s"/>
      <x:c r="Q3679" s="38" t="s"/>
      <x:c r="R3679" s="38" t="s"/>
      <x:c r="S3679" s="38" t="s"/>
      <x:c r="T3679" s="38" t="s"/>
      <x:c r="U3679" s="38" t="s"/>
      <x:c r="V3679" s="38" t="s"/>
      <x:c r="W3679" s="38" t="s"/>
      <x:c r="X3679" s="38" t="s"/>
      <x:c r="Y3679" s="38" t="s"/>
      <x:c r="Z3679" s="38" t="s"/>
      <x:c r="AA3679" s="38" t="s"/>
    </x:row>
    <x:row r="3680" spans="1:27">
      <x:c r="B3680" s="14" t="s">
        <x:v>769</x:v>
      </x:c>
    </x:row>
    <x:row r="3681" spans="1:27">
      <x:c r="B3681" s="0" t="s">
        <x:v>946</x:v>
      </x:c>
      <x:c r="C3681" s="0" t="s">
        <x:v>771</x:v>
      </x:c>
      <x:c r="D3681" s="0" t="s">
        <x:v>947</x:v>
      </x:c>
      <x:c r="E3681" s="44" t="n">
        <x:v>3</x:v>
      </x:c>
      <x:c r="F3681" s="0" t="s">
        <x:v>773</x:v>
      </x:c>
      <x:c r="G3681" s="0" t="s">
        <x:v>774</x:v>
      </x:c>
      <x:c r="H3681" s="45" t="n">
        <x:v>29.53</x:v>
      </x:c>
      <x:c r="I3681" s="0" t="s">
        <x:v>775</x:v>
      </x:c>
      <x:c r="J3681" s="46">
        <x:f>ROUND(E3681/I3679* H3681,5)</x:f>
      </x:c>
      <x:c r="K3681" s="47" t="s"/>
    </x:row>
    <x:row r="3682" spans="1:27">
      <x:c r="B3682" s="0" t="s">
        <x:v>944</x:v>
      </x:c>
      <x:c r="C3682" s="0" t="s">
        <x:v>771</x:v>
      </x:c>
      <x:c r="D3682" s="0" t="s">
        <x:v>945</x:v>
      </x:c>
      <x:c r="E3682" s="44" t="n">
        <x:v>3</x:v>
      </x:c>
      <x:c r="F3682" s="0" t="s">
        <x:v>773</x:v>
      </x:c>
      <x:c r="G3682" s="0" t="s">
        <x:v>774</x:v>
      </x:c>
      <x:c r="H3682" s="45" t="n">
        <x:v>34.43</x:v>
      </x:c>
      <x:c r="I3682" s="0" t="s">
        <x:v>775</x:v>
      </x:c>
      <x:c r="J3682" s="46">
        <x:f>ROUND(E3682/I3679* H3682,5)</x:f>
      </x:c>
      <x:c r="K3682" s="47" t="s"/>
    </x:row>
    <x:row r="3683" spans="1:27">
      <x:c r="D3683" s="48" t="s">
        <x:v>776</x:v>
      </x:c>
      <x:c r="E3683" s="47" t="s"/>
      <x:c r="H3683" s="47" t="s"/>
      <x:c r="K3683" s="45">
        <x:f>SUM(J3681:J3682)</x:f>
      </x:c>
    </x:row>
    <x:row r="3684" spans="1:27">
      <x:c r="B3684" s="14" t="s">
        <x:v>781</x:v>
      </x:c>
      <x:c r="E3684" s="47" t="s"/>
      <x:c r="H3684" s="47" t="s"/>
      <x:c r="K3684" s="47" t="s"/>
    </x:row>
    <x:row r="3685" spans="1:27">
      <x:c r="B3685" s="0" t="s">
        <x:v>2149</x:v>
      </x:c>
      <x:c r="C3685" s="0" t="s">
        <x:v>67</x:v>
      </x:c>
      <x:c r="D3685" s="50" t="s">
        <x:v>2150</x:v>
      </x:c>
      <x:c r="E3685" s="44" t="n">
        <x:v>1.5</x:v>
      </x:c>
      <x:c r="G3685" s="0" t="s">
        <x:v>774</x:v>
      </x:c>
      <x:c r="H3685" s="45" t="n">
        <x:v>2061</x:v>
      </x:c>
      <x:c r="I3685" s="0" t="s">
        <x:v>775</x:v>
      </x:c>
      <x:c r="J3685" s="46">
        <x:f>ROUND(E3685* H3685,5)</x:f>
      </x:c>
      <x:c r="K3685" s="47" t="s"/>
    </x:row>
    <x:row r="3686" spans="1:27">
      <x:c r="D3686" s="48" t="s">
        <x:v>789</x:v>
      </x:c>
      <x:c r="E3686" s="47" t="s"/>
      <x:c r="H3686" s="47" t="s"/>
      <x:c r="K3686" s="45">
        <x:f>SUM(J3685:J3685)</x:f>
      </x:c>
    </x:row>
    <x:row r="3687" spans="1:27">
      <x:c r="E3687" s="47" t="s"/>
      <x:c r="H3687" s="47" t="s"/>
      <x:c r="K3687" s="47" t="s"/>
    </x:row>
    <x:row r="3688" spans="1:27">
      <x:c r="D3688" s="48" t="s">
        <x:v>791</x:v>
      </x:c>
      <x:c r="E3688" s="47" t="s"/>
      <x:c r="H3688" s="47" t="n">
        <x:v>1.5</x:v>
      </x:c>
      <x:c r="I3688" s="0" t="s">
        <x:v>792</x:v>
      </x:c>
      <x:c r="J3688" s="0">
        <x:f>ROUND(H3688/100*K3683,5)</x:f>
      </x:c>
      <x:c r="K3688" s="47" t="s"/>
    </x:row>
    <x:row r="3689" spans="1:27">
      <x:c r="D3689" s="48" t="s">
        <x:v>790</x:v>
      </x:c>
      <x:c r="E3689" s="47" t="s"/>
      <x:c r="H3689" s="47" t="s"/>
      <x:c r="K3689" s="49">
        <x:f>SUM(J3680:J3688)</x:f>
      </x:c>
    </x:row>
    <x:row r="3690" spans="1:27">
      <x:c r="D3690" s="48" t="s">
        <x:v>882</x:v>
      </x:c>
      <x:c r="E3690" s="47" t="s"/>
      <x:c r="H3690" s="47" t="n">
        <x:v>3</x:v>
      </x:c>
      <x:c r="I3690" s="0" t="s">
        <x:v>792</x:v>
      </x:c>
      <x:c r="K3690" s="45">
        <x:f>ROUND(H3690/100*K3689,5)</x:f>
      </x:c>
    </x:row>
    <x:row r="3691" spans="1:27">
      <x:c r="D3691" s="48" t="s">
        <x:v>793</x:v>
      </x:c>
      <x:c r="E3691" s="47" t="s"/>
      <x:c r="H3691" s="47" t="s"/>
      <x:c r="K3691" s="49">
        <x:f>SUM(K3689:K3690)</x:f>
      </x:c>
    </x:row>
    <x:row r="3693" spans="1:27" customFormat="1" ht="45" customHeight="1">
      <x:c r="A3693" s="37" t="s">
        <x:v>2151</x:v>
      </x:c>
      <x:c r="B3693" s="37" t="s">
        <x:v>433</x:v>
      </x:c>
      <x:c r="C3693" s="38" t="s">
        <x:v>67</x:v>
      </x:c>
      <x:c r="D3693" s="39" t="s">
        <x:v>434</x:v>
      </x:c>
      <x:c r="E3693" s="38" t="s"/>
      <x:c r="F3693" s="38" t="s"/>
      <x:c r="G3693" s="38" t="s"/>
      <x:c r="H3693" s="40" t="s">
        <x:v>767</x:v>
      </x:c>
      <x:c r="I3693" s="41" t="n">
        <x:v>1</x:v>
      </x:c>
      <x:c r="J3693" s="42" t="s"/>
      <x:c r="K3693" s="43">
        <x:f>ROUND(K3708,2)</x:f>
      </x:c>
      <x:c r="L3693" s="39" t="s">
        <x:v>2152</x:v>
      </x:c>
      <x:c r="M3693" s="38" t="s"/>
      <x:c r="N3693" s="38" t="s"/>
      <x:c r="O3693" s="38" t="s"/>
      <x:c r="P3693" s="38" t="s"/>
      <x:c r="Q3693" s="38" t="s"/>
      <x:c r="R3693" s="38" t="s"/>
      <x:c r="S3693" s="38" t="s"/>
      <x:c r="T3693" s="38" t="s"/>
      <x:c r="U3693" s="38" t="s"/>
      <x:c r="V3693" s="38" t="s"/>
      <x:c r="W3693" s="38" t="s"/>
      <x:c r="X3693" s="38" t="s"/>
      <x:c r="Y3693" s="38" t="s"/>
      <x:c r="Z3693" s="38" t="s"/>
      <x:c r="AA3693" s="38" t="s"/>
    </x:row>
    <x:row r="3694" spans="1:27">
      <x:c r="B3694" s="14" t="s">
        <x:v>769</x:v>
      </x:c>
    </x:row>
    <x:row r="3695" spans="1:27">
      <x:c r="B3695" s="0" t="s">
        <x:v>944</x:v>
      </x:c>
      <x:c r="C3695" s="0" t="s">
        <x:v>771</x:v>
      </x:c>
      <x:c r="D3695" s="0" t="s">
        <x:v>945</x:v>
      </x:c>
      <x:c r="E3695" s="44" t="n">
        <x:v>3</x:v>
      </x:c>
      <x:c r="F3695" s="0" t="s">
        <x:v>773</x:v>
      </x:c>
      <x:c r="G3695" s="0" t="s">
        <x:v>774</x:v>
      </x:c>
      <x:c r="H3695" s="45" t="n">
        <x:v>34.43</x:v>
      </x:c>
      <x:c r="I3695" s="0" t="s">
        <x:v>775</x:v>
      </x:c>
      <x:c r="J3695" s="46">
        <x:f>ROUND(E3695/I3693* H3695,5)</x:f>
      </x:c>
      <x:c r="K3695" s="47" t="s"/>
    </x:row>
    <x:row r="3696" spans="1:27">
      <x:c r="B3696" s="0" t="s">
        <x:v>946</x:v>
      </x:c>
      <x:c r="C3696" s="0" t="s">
        <x:v>771</x:v>
      </x:c>
      <x:c r="D3696" s="0" t="s">
        <x:v>947</x:v>
      </x:c>
      <x:c r="E3696" s="44" t="n">
        <x:v>3</x:v>
      </x:c>
      <x:c r="F3696" s="0" t="s">
        <x:v>773</x:v>
      </x:c>
      <x:c r="G3696" s="0" t="s">
        <x:v>774</x:v>
      </x:c>
      <x:c r="H3696" s="45" t="n">
        <x:v>29.53</x:v>
      </x:c>
      <x:c r="I3696" s="0" t="s">
        <x:v>775</x:v>
      </x:c>
      <x:c r="J3696" s="46">
        <x:f>ROUND(E3696/I3693* H3696,5)</x:f>
      </x:c>
      <x:c r="K3696" s="47" t="s"/>
    </x:row>
    <x:row r="3697" spans="1:27">
      <x:c r="D3697" s="48" t="s">
        <x:v>776</x:v>
      </x:c>
      <x:c r="E3697" s="47" t="s"/>
      <x:c r="H3697" s="47" t="s"/>
      <x:c r="K3697" s="45">
        <x:f>SUM(J3695:J3696)</x:f>
      </x:c>
    </x:row>
    <x:row r="3698" spans="1:27">
      <x:c r="B3698" s="14" t="s">
        <x:v>781</x:v>
      </x:c>
      <x:c r="E3698" s="47" t="s"/>
      <x:c r="H3698" s="47" t="s"/>
      <x:c r="K3698" s="47" t="s"/>
    </x:row>
    <x:row r="3699" spans="1:27">
      <x:c r="B3699" s="0" t="s">
        <x:v>2153</x:v>
      </x:c>
      <x:c r="C3699" s="0" t="s">
        <x:v>67</x:v>
      </x:c>
      <x:c r="D3699" s="0" t="s">
        <x:v>2154</x:v>
      </x:c>
      <x:c r="E3699" s="44" t="n">
        <x:v>1</x:v>
      </x:c>
      <x:c r="G3699" s="0" t="s">
        <x:v>774</x:v>
      </x:c>
      <x:c r="H3699" s="45" t="n">
        <x:v>139.88</x:v>
      </x:c>
      <x:c r="I3699" s="0" t="s">
        <x:v>775</x:v>
      </x:c>
      <x:c r="J3699" s="46">
        <x:f>ROUND(E3699* H3699,5)</x:f>
      </x:c>
      <x:c r="K3699" s="47" t="s"/>
    </x:row>
    <x:row r="3700" spans="1:27">
      <x:c r="B3700" s="0" t="s">
        <x:v>2155</x:v>
      </x:c>
      <x:c r="C3700" s="0" t="s">
        <x:v>500</x:v>
      </x:c>
      <x:c r="D3700" s="0" t="s">
        <x:v>2156</x:v>
      </x:c>
      <x:c r="E3700" s="44" t="n">
        <x:v>7</x:v>
      </x:c>
      <x:c r="G3700" s="0" t="s">
        <x:v>774</x:v>
      </x:c>
      <x:c r="H3700" s="45" t="n">
        <x:v>6.4</x:v>
      </x:c>
      <x:c r="I3700" s="0" t="s">
        <x:v>775</x:v>
      </x:c>
      <x:c r="J3700" s="46">
        <x:f>ROUND(E3700* H3700,5)</x:f>
      </x:c>
      <x:c r="K3700" s="47" t="s"/>
    </x:row>
    <x:row r="3701" spans="1:27">
      <x:c r="B3701" s="0" t="s">
        <x:v>2157</x:v>
      </x:c>
      <x:c r="C3701" s="0" t="s">
        <x:v>500</x:v>
      </x:c>
      <x:c r="D3701" s="0" t="s">
        <x:v>2158</x:v>
      </x:c>
      <x:c r="E3701" s="44" t="n">
        <x:v>6</x:v>
      </x:c>
      <x:c r="G3701" s="0" t="s">
        <x:v>774</x:v>
      </x:c>
      <x:c r="H3701" s="45" t="n">
        <x:v>3.55</x:v>
      </x:c>
      <x:c r="I3701" s="0" t="s">
        <x:v>775</x:v>
      </x:c>
      <x:c r="J3701" s="46">
        <x:f>ROUND(E3701* H3701,5)</x:f>
      </x:c>
      <x:c r="K3701" s="47" t="s"/>
    </x:row>
    <x:row r="3702" spans="1:27">
      <x:c r="B3702" s="0" t="s">
        <x:v>2159</x:v>
      </x:c>
      <x:c r="C3702" s="0" t="s">
        <x:v>67</x:v>
      </x:c>
      <x:c r="D3702" s="0" t="s">
        <x:v>2160</x:v>
      </x:c>
      <x:c r="E3702" s="44" t="n">
        <x:v>21</x:v>
      </x:c>
      <x:c r="G3702" s="0" t="s">
        <x:v>774</x:v>
      </x:c>
      <x:c r="H3702" s="45" t="n">
        <x:v>0.59</x:v>
      </x:c>
      <x:c r="I3702" s="0" t="s">
        <x:v>775</x:v>
      </x:c>
      <x:c r="J3702" s="46">
        <x:f>ROUND(E3702* H3702,5)</x:f>
      </x:c>
      <x:c r="K3702" s="47" t="s"/>
    </x:row>
    <x:row r="3703" spans="1:27">
      <x:c r="D3703" s="48" t="s">
        <x:v>789</x:v>
      </x:c>
      <x:c r="E3703" s="47" t="s"/>
      <x:c r="H3703" s="47" t="s"/>
      <x:c r="K3703" s="45">
        <x:f>SUM(J3699:J3702)</x:f>
      </x:c>
    </x:row>
    <x:row r="3704" spans="1:27">
      <x:c r="E3704" s="47" t="s"/>
      <x:c r="H3704" s="47" t="s"/>
      <x:c r="K3704" s="47" t="s"/>
    </x:row>
    <x:row r="3705" spans="1:27">
      <x:c r="D3705" s="48" t="s">
        <x:v>791</x:v>
      </x:c>
      <x:c r="E3705" s="47" t="s"/>
      <x:c r="H3705" s="47" t="n">
        <x:v>1.5</x:v>
      </x:c>
      <x:c r="I3705" s="0" t="s">
        <x:v>792</x:v>
      </x:c>
      <x:c r="J3705" s="0">
        <x:f>ROUND(H3705/100*K3697,5)</x:f>
      </x:c>
      <x:c r="K3705" s="47" t="s"/>
    </x:row>
    <x:row r="3706" spans="1:27">
      <x:c r="D3706" s="48" t="s">
        <x:v>790</x:v>
      </x:c>
      <x:c r="E3706" s="47" t="s"/>
      <x:c r="H3706" s="47" t="s"/>
      <x:c r="K3706" s="49">
        <x:f>SUM(J3694:J3705)</x:f>
      </x:c>
    </x:row>
    <x:row r="3707" spans="1:27">
      <x:c r="D3707" s="48" t="s">
        <x:v>882</x:v>
      </x:c>
      <x:c r="E3707" s="47" t="s"/>
      <x:c r="H3707" s="47" t="n">
        <x:v>3</x:v>
      </x:c>
      <x:c r="I3707" s="0" t="s">
        <x:v>792</x:v>
      </x:c>
      <x:c r="K3707" s="45">
        <x:f>ROUND(H3707/100*K3706,5)</x:f>
      </x:c>
    </x:row>
    <x:row r="3708" spans="1:27">
      <x:c r="D3708" s="48" t="s">
        <x:v>793</x:v>
      </x:c>
      <x:c r="E3708" s="47" t="s"/>
      <x:c r="H3708" s="47" t="s"/>
      <x:c r="K3708" s="49">
        <x:f>SUM(K3706:K3707)</x:f>
      </x:c>
    </x:row>
    <x:row r="3710" spans="1:27" customFormat="1" ht="45" customHeight="1">
      <x:c r="A3710" s="37" t="s">
        <x:v>2161</x:v>
      </x:c>
      <x:c r="B3710" s="37" t="s">
        <x:v>425</x:v>
      </x:c>
      <x:c r="C3710" s="38" t="s">
        <x:v>67</x:v>
      </x:c>
      <x:c r="D3710" s="39" t="s">
        <x:v>426</x:v>
      </x:c>
      <x:c r="E3710" s="38" t="s"/>
      <x:c r="F3710" s="38" t="s"/>
      <x:c r="G3710" s="38" t="s"/>
      <x:c r="H3710" s="40" t="s">
        <x:v>767</x:v>
      </x:c>
      <x:c r="I3710" s="41" t="n">
        <x:v>1</x:v>
      </x:c>
      <x:c r="J3710" s="42" t="s"/>
      <x:c r="K3710" s="43">
        <x:f>ROUND(K3722,2)</x:f>
      </x:c>
      <x:c r="L3710" s="39" t="s">
        <x:v>2162</x:v>
      </x:c>
      <x:c r="M3710" s="38" t="s"/>
      <x:c r="N3710" s="38" t="s"/>
      <x:c r="O3710" s="38" t="s"/>
      <x:c r="P3710" s="38" t="s"/>
      <x:c r="Q3710" s="38" t="s"/>
      <x:c r="R3710" s="38" t="s"/>
      <x:c r="S3710" s="38" t="s"/>
      <x:c r="T3710" s="38" t="s"/>
      <x:c r="U3710" s="38" t="s"/>
      <x:c r="V3710" s="38" t="s"/>
      <x:c r="W3710" s="38" t="s"/>
      <x:c r="X3710" s="38" t="s"/>
      <x:c r="Y3710" s="38" t="s"/>
      <x:c r="Z3710" s="38" t="s"/>
      <x:c r="AA3710" s="38" t="s"/>
    </x:row>
    <x:row r="3711" spans="1:27">
      <x:c r="B3711" s="14" t="s">
        <x:v>769</x:v>
      </x:c>
    </x:row>
    <x:row r="3712" spans="1:27">
      <x:c r="B3712" s="0" t="s">
        <x:v>946</x:v>
      </x:c>
      <x:c r="C3712" s="0" t="s">
        <x:v>771</x:v>
      </x:c>
      <x:c r="D3712" s="0" t="s">
        <x:v>947</x:v>
      </x:c>
      <x:c r="E3712" s="44" t="n">
        <x:v>6</x:v>
      </x:c>
      <x:c r="F3712" s="0" t="s">
        <x:v>773</x:v>
      </x:c>
      <x:c r="G3712" s="0" t="s">
        <x:v>774</x:v>
      </x:c>
      <x:c r="H3712" s="45" t="n">
        <x:v>29.53</x:v>
      </x:c>
      <x:c r="I3712" s="0" t="s">
        <x:v>775</x:v>
      </x:c>
      <x:c r="J3712" s="46">
        <x:f>ROUND(E3712/I3710* H3712,5)</x:f>
      </x:c>
      <x:c r="K3712" s="47" t="s"/>
    </x:row>
    <x:row r="3713" spans="1:27">
      <x:c r="B3713" s="0" t="s">
        <x:v>944</x:v>
      </x:c>
      <x:c r="C3713" s="0" t="s">
        <x:v>771</x:v>
      </x:c>
      <x:c r="D3713" s="0" t="s">
        <x:v>945</x:v>
      </x:c>
      <x:c r="E3713" s="44" t="n">
        <x:v>6</x:v>
      </x:c>
      <x:c r="F3713" s="0" t="s">
        <x:v>773</x:v>
      </x:c>
      <x:c r="G3713" s="0" t="s">
        <x:v>774</x:v>
      </x:c>
      <x:c r="H3713" s="45" t="n">
        <x:v>34.43</x:v>
      </x:c>
      <x:c r="I3713" s="0" t="s">
        <x:v>775</x:v>
      </x:c>
      <x:c r="J3713" s="46">
        <x:f>ROUND(E3713/I3710* H3713,5)</x:f>
      </x:c>
      <x:c r="K3713" s="47" t="s"/>
    </x:row>
    <x:row r="3714" spans="1:27">
      <x:c r="D3714" s="48" t="s">
        <x:v>776</x:v>
      </x:c>
      <x:c r="E3714" s="47" t="s"/>
      <x:c r="H3714" s="47" t="s"/>
      <x:c r="K3714" s="45">
        <x:f>SUM(J3712:J3713)</x:f>
      </x:c>
    </x:row>
    <x:row r="3715" spans="1:27">
      <x:c r="B3715" s="14" t="s">
        <x:v>781</x:v>
      </x:c>
      <x:c r="E3715" s="47" t="s"/>
      <x:c r="H3715" s="47" t="s"/>
      <x:c r="K3715" s="47" t="s"/>
    </x:row>
    <x:row r="3716" spans="1:27">
      <x:c r="B3716" s="0" t="s">
        <x:v>2163</x:v>
      </x:c>
      <x:c r="C3716" s="0" t="s">
        <x:v>67</x:v>
      </x:c>
      <x:c r="D3716" s="0" t="s">
        <x:v>426</x:v>
      </x:c>
      <x:c r="E3716" s="44" t="n">
        <x:v>1</x:v>
      </x:c>
      <x:c r="G3716" s="0" t="s">
        <x:v>774</x:v>
      </x:c>
      <x:c r="H3716" s="45" t="n">
        <x:v>3167</x:v>
      </x:c>
      <x:c r="I3716" s="0" t="s">
        <x:v>775</x:v>
      </x:c>
      <x:c r="J3716" s="46">
        <x:f>ROUND(E3716* H3716,5)</x:f>
      </x:c>
      <x:c r="K3716" s="47" t="s"/>
    </x:row>
    <x:row r="3717" spans="1:27">
      <x:c r="D3717" s="48" t="s">
        <x:v>789</x:v>
      </x:c>
      <x:c r="E3717" s="47" t="s"/>
      <x:c r="H3717" s="47" t="s"/>
      <x:c r="K3717" s="45">
        <x:f>SUM(J3716:J3716)</x:f>
      </x:c>
    </x:row>
    <x:row r="3718" spans="1:27">
      <x:c r="E3718" s="47" t="s"/>
      <x:c r="H3718" s="47" t="s"/>
      <x:c r="K3718" s="47" t="s"/>
    </x:row>
    <x:row r="3719" spans="1:27">
      <x:c r="D3719" s="48" t="s">
        <x:v>791</x:v>
      </x:c>
      <x:c r="E3719" s="47" t="s"/>
      <x:c r="H3719" s="47" t="n">
        <x:v>1.5</x:v>
      </x:c>
      <x:c r="I3719" s="0" t="s">
        <x:v>792</x:v>
      </x:c>
      <x:c r="J3719" s="0">
        <x:f>ROUND(H3719/100*K3714,5)</x:f>
      </x:c>
      <x:c r="K3719" s="47" t="s"/>
    </x:row>
    <x:row r="3720" spans="1:27">
      <x:c r="D3720" s="48" t="s">
        <x:v>790</x:v>
      </x:c>
      <x:c r="E3720" s="47" t="s"/>
      <x:c r="H3720" s="47" t="s"/>
      <x:c r="K3720" s="49">
        <x:f>SUM(J3711:J3719)</x:f>
      </x:c>
    </x:row>
    <x:row r="3721" spans="1:27">
      <x:c r="D3721" s="48" t="s">
        <x:v>882</x:v>
      </x:c>
      <x:c r="E3721" s="47" t="s"/>
      <x:c r="H3721" s="47" t="n">
        <x:v>3</x:v>
      </x:c>
      <x:c r="I3721" s="0" t="s">
        <x:v>792</x:v>
      </x:c>
      <x:c r="K3721" s="45">
        <x:f>ROUND(H3721/100*K3720,5)</x:f>
      </x:c>
    </x:row>
    <x:row r="3722" spans="1:27">
      <x:c r="D3722" s="48" t="s">
        <x:v>793</x:v>
      </x:c>
      <x:c r="E3722" s="47" t="s"/>
      <x:c r="H3722" s="47" t="s"/>
      <x:c r="K3722" s="49">
        <x:f>SUM(K3720:K3721)</x:f>
      </x:c>
    </x:row>
    <x:row r="3724" spans="1:27" customFormat="1" ht="45" customHeight="1">
      <x:c r="A3724" s="37" t="s">
        <x:v>2164</x:v>
      </x:c>
      <x:c r="B3724" s="37" t="s">
        <x:v>463</x:v>
      </x:c>
      <x:c r="C3724" s="38" t="s">
        <x:v>18</x:v>
      </x:c>
      <x:c r="D3724" s="39" t="s">
        <x:v>464</x:v>
      </x:c>
      <x:c r="E3724" s="38" t="s"/>
      <x:c r="F3724" s="38" t="s"/>
      <x:c r="G3724" s="38" t="s"/>
      <x:c r="H3724" s="40" t="s">
        <x:v>767</x:v>
      </x:c>
      <x:c r="I3724" s="41" t="n">
        <x:v>1</x:v>
      </x:c>
      <x:c r="J3724" s="42" t="s"/>
      <x:c r="K3724" s="43">
        <x:f>ROUND(K3737,2)</x:f>
      </x:c>
      <x:c r="L3724" s="39" t="s">
        <x:v>2165</x:v>
      </x:c>
      <x:c r="M3724" s="38" t="s"/>
      <x:c r="N3724" s="38" t="s"/>
      <x:c r="O3724" s="38" t="s"/>
      <x:c r="P3724" s="38" t="s"/>
      <x:c r="Q3724" s="38" t="s"/>
      <x:c r="R3724" s="38" t="s"/>
      <x:c r="S3724" s="38" t="s"/>
      <x:c r="T3724" s="38" t="s"/>
      <x:c r="U3724" s="38" t="s"/>
      <x:c r="V3724" s="38" t="s"/>
      <x:c r="W3724" s="38" t="s"/>
      <x:c r="X3724" s="38" t="s"/>
      <x:c r="Y3724" s="38" t="s"/>
      <x:c r="Z3724" s="38" t="s"/>
      <x:c r="AA3724" s="38" t="s"/>
    </x:row>
    <x:row r="3725" spans="1:27">
      <x:c r="B3725" s="14" t="s">
        <x:v>769</x:v>
      </x:c>
    </x:row>
    <x:row r="3726" spans="1:27">
      <x:c r="B3726" s="0" t="s">
        <x:v>946</x:v>
      </x:c>
      <x:c r="C3726" s="0" t="s">
        <x:v>771</x:v>
      </x:c>
      <x:c r="D3726" s="0" t="s">
        <x:v>947</x:v>
      </x:c>
      <x:c r="E3726" s="44" t="n">
        <x:v>0.11</x:v>
      </x:c>
      <x:c r="F3726" s="0" t="s">
        <x:v>773</x:v>
      </x:c>
      <x:c r="G3726" s="0" t="s">
        <x:v>774</x:v>
      </x:c>
      <x:c r="H3726" s="45" t="n">
        <x:v>29.53</x:v>
      </x:c>
      <x:c r="I3726" s="0" t="s">
        <x:v>775</x:v>
      </x:c>
      <x:c r="J3726" s="46">
        <x:f>ROUND(E3726/I3724* H3726,5)</x:f>
      </x:c>
      <x:c r="K3726" s="47" t="s"/>
    </x:row>
    <x:row r="3727" spans="1:27">
      <x:c r="B3727" s="0" t="s">
        <x:v>944</x:v>
      </x:c>
      <x:c r="C3727" s="0" t="s">
        <x:v>771</x:v>
      </x:c>
      <x:c r="D3727" s="0" t="s">
        <x:v>945</x:v>
      </x:c>
      <x:c r="E3727" s="44" t="n">
        <x:v>0.22</x:v>
      </x:c>
      <x:c r="F3727" s="0" t="s">
        <x:v>773</x:v>
      </x:c>
      <x:c r="G3727" s="0" t="s">
        <x:v>774</x:v>
      </x:c>
      <x:c r="H3727" s="45" t="n">
        <x:v>34.43</x:v>
      </x:c>
      <x:c r="I3727" s="0" t="s">
        <x:v>775</x:v>
      </x:c>
      <x:c r="J3727" s="46">
        <x:f>ROUND(E3727/I3724* H3727,5)</x:f>
      </x:c>
      <x:c r="K3727" s="47" t="s"/>
    </x:row>
    <x:row r="3728" spans="1:27">
      <x:c r="D3728" s="48" t="s">
        <x:v>776</x:v>
      </x:c>
      <x:c r="E3728" s="47" t="s"/>
      <x:c r="H3728" s="47" t="s"/>
      <x:c r="K3728" s="45">
        <x:f>SUM(J3726:J3727)</x:f>
      </x:c>
    </x:row>
    <x:row r="3729" spans="1:27">
      <x:c r="B3729" s="14" t="s">
        <x:v>781</x:v>
      </x:c>
      <x:c r="E3729" s="47" t="s"/>
      <x:c r="H3729" s="47" t="s"/>
      <x:c r="K3729" s="47" t="s"/>
    </x:row>
    <x:row r="3730" spans="1:27">
      <x:c r="B3730" s="0" t="s">
        <x:v>2166</x:v>
      </x:c>
      <x:c r="C3730" s="0" t="s">
        <x:v>18</x:v>
      </x:c>
      <x:c r="D3730" s="0" t="s">
        <x:v>2167</x:v>
      </x:c>
      <x:c r="E3730" s="44" t="n">
        <x:v>1</x:v>
      </x:c>
      <x:c r="G3730" s="0" t="s">
        <x:v>774</x:v>
      </x:c>
      <x:c r="H3730" s="45" t="n">
        <x:v>6.18</x:v>
      </x:c>
      <x:c r="I3730" s="0" t="s">
        <x:v>775</x:v>
      </x:c>
      <x:c r="J3730" s="46">
        <x:f>ROUND(E3730* H3730,5)</x:f>
      </x:c>
      <x:c r="K3730" s="47" t="s"/>
    </x:row>
    <x:row r="3731" spans="1:27">
      <x:c r="B3731" s="0" t="s">
        <x:v>2168</x:v>
      </x:c>
      <x:c r="C3731" s="0" t="s">
        <x:v>18</x:v>
      </x:c>
      <x:c r="D3731" s="0" t="s">
        <x:v>2169</x:v>
      </x:c>
      <x:c r="E3731" s="44" t="n">
        <x:v>1.02</x:v>
      </x:c>
      <x:c r="G3731" s="0" t="s">
        <x:v>774</x:v>
      </x:c>
      <x:c r="H3731" s="45" t="n">
        <x:v>24.74</x:v>
      </x:c>
      <x:c r="I3731" s="0" t="s">
        <x:v>775</x:v>
      </x:c>
      <x:c r="J3731" s="46">
        <x:f>ROUND(E3731* H3731,5)</x:f>
      </x:c>
      <x:c r="K3731" s="47" t="s"/>
    </x:row>
    <x:row r="3732" spans="1:27">
      <x:c r="D3732" s="48" t="s">
        <x:v>789</x:v>
      </x:c>
      <x:c r="E3732" s="47" t="s"/>
      <x:c r="H3732" s="47" t="s"/>
      <x:c r="K3732" s="45">
        <x:f>SUM(J3730:J3731)</x:f>
      </x:c>
    </x:row>
    <x:row r="3733" spans="1:27">
      <x:c r="E3733" s="47" t="s"/>
      <x:c r="H3733" s="47" t="s"/>
      <x:c r="K3733" s="47" t="s"/>
    </x:row>
    <x:row r="3734" spans="1:27">
      <x:c r="D3734" s="48" t="s">
        <x:v>791</x:v>
      </x:c>
      <x:c r="E3734" s="47" t="s"/>
      <x:c r="H3734" s="47" t="n">
        <x:v>1.5</x:v>
      </x:c>
      <x:c r="I3734" s="0" t="s">
        <x:v>792</x:v>
      </x:c>
      <x:c r="J3734" s="0">
        <x:f>ROUND(H3734/100*K3728,5)</x:f>
      </x:c>
      <x:c r="K3734" s="47" t="s"/>
    </x:row>
    <x:row r="3735" spans="1:27">
      <x:c r="D3735" s="48" t="s">
        <x:v>790</x:v>
      </x:c>
      <x:c r="E3735" s="47" t="s"/>
      <x:c r="H3735" s="47" t="s"/>
      <x:c r="K3735" s="49">
        <x:f>SUM(J3725:J3734)</x:f>
      </x:c>
    </x:row>
    <x:row r="3736" spans="1:27">
      <x:c r="D3736" s="48" t="s">
        <x:v>882</x:v>
      </x:c>
      <x:c r="E3736" s="47" t="s"/>
      <x:c r="H3736" s="47" t="n">
        <x:v>3</x:v>
      </x:c>
      <x:c r="I3736" s="0" t="s">
        <x:v>792</x:v>
      </x:c>
      <x:c r="K3736" s="45">
        <x:f>ROUND(H3736/100*K3735,5)</x:f>
      </x:c>
    </x:row>
    <x:row r="3737" spans="1:27">
      <x:c r="D3737" s="48" t="s">
        <x:v>793</x:v>
      </x:c>
      <x:c r="E3737" s="47" t="s"/>
      <x:c r="H3737" s="47" t="s"/>
      <x:c r="K3737" s="49">
        <x:f>SUM(K3735:K3736)</x:f>
      </x:c>
    </x:row>
    <x:row r="3739" spans="1:27" customFormat="1" ht="45" customHeight="1">
      <x:c r="A3739" s="37" t="s">
        <x:v>2170</x:v>
      </x:c>
      <x:c r="B3739" s="37" t="s">
        <x:v>598</x:v>
      </x:c>
      <x:c r="C3739" s="38" t="s">
        <x:v>18</x:v>
      </x:c>
      <x:c r="D3739" s="39" t="s">
        <x:v>599</x:v>
      </x:c>
      <x:c r="E3739" s="38" t="s"/>
      <x:c r="F3739" s="38" t="s"/>
      <x:c r="G3739" s="38" t="s"/>
      <x:c r="H3739" s="40" t="s">
        <x:v>767</x:v>
      </x:c>
      <x:c r="I3739" s="41" t="n">
        <x:v>1</x:v>
      </x:c>
      <x:c r="J3739" s="42" t="s"/>
      <x:c r="K3739" s="43">
        <x:f>ROUND(K3754,2)</x:f>
      </x:c>
      <x:c r="L3739" s="39" t="s">
        <x:v>2171</x:v>
      </x:c>
      <x:c r="M3739" s="38" t="s"/>
      <x:c r="N3739" s="38" t="s"/>
      <x:c r="O3739" s="38" t="s"/>
      <x:c r="P3739" s="38" t="s"/>
      <x:c r="Q3739" s="38" t="s"/>
      <x:c r="R3739" s="38" t="s"/>
      <x:c r="S3739" s="38" t="s"/>
      <x:c r="T3739" s="38" t="s"/>
      <x:c r="U3739" s="38" t="s"/>
      <x:c r="V3739" s="38" t="s"/>
      <x:c r="W3739" s="38" t="s"/>
      <x:c r="X3739" s="38" t="s"/>
      <x:c r="Y3739" s="38" t="s"/>
      <x:c r="Z3739" s="38" t="s"/>
      <x:c r="AA3739" s="38" t="s"/>
    </x:row>
    <x:row r="3740" spans="1:27">
      <x:c r="B3740" s="14" t="s">
        <x:v>769</x:v>
      </x:c>
    </x:row>
    <x:row r="3741" spans="1:27">
      <x:c r="B3741" s="0" t="s">
        <x:v>946</x:v>
      </x:c>
      <x:c r="C3741" s="0" t="s">
        <x:v>771</x:v>
      </x:c>
      <x:c r="D3741" s="0" t="s">
        <x:v>947</x:v>
      </x:c>
      <x:c r="E3741" s="44" t="n">
        <x:v>0.096</x:v>
      </x:c>
      <x:c r="F3741" s="0" t="s">
        <x:v>773</x:v>
      </x:c>
      <x:c r="G3741" s="0" t="s">
        <x:v>774</x:v>
      </x:c>
      <x:c r="H3741" s="45" t="n">
        <x:v>29.53</x:v>
      </x:c>
      <x:c r="I3741" s="0" t="s">
        <x:v>775</x:v>
      </x:c>
      <x:c r="J3741" s="46">
        <x:f>ROUND(E3741/I3739* H3741,5)</x:f>
      </x:c>
      <x:c r="K3741" s="47" t="s"/>
    </x:row>
    <x:row r="3742" spans="1:27">
      <x:c r="B3742" s="0" t="s">
        <x:v>944</x:v>
      </x:c>
      <x:c r="C3742" s="0" t="s">
        <x:v>771</x:v>
      </x:c>
      <x:c r="D3742" s="0" t="s">
        <x:v>945</x:v>
      </x:c>
      <x:c r="E3742" s="44" t="n">
        <x:v>0.208</x:v>
      </x:c>
      <x:c r="F3742" s="0" t="s">
        <x:v>773</x:v>
      </x:c>
      <x:c r="G3742" s="0" t="s">
        <x:v>774</x:v>
      </x:c>
      <x:c r="H3742" s="45" t="n">
        <x:v>34.43</x:v>
      </x:c>
      <x:c r="I3742" s="0" t="s">
        <x:v>775</x:v>
      </x:c>
      <x:c r="J3742" s="46">
        <x:f>ROUND(E3742/I3739* H3742,5)</x:f>
      </x:c>
      <x:c r="K3742" s="47" t="s"/>
    </x:row>
    <x:row r="3743" spans="1:27">
      <x:c r="D3743" s="48" t="s">
        <x:v>776</x:v>
      </x:c>
      <x:c r="E3743" s="47" t="s"/>
      <x:c r="H3743" s="47" t="s"/>
      <x:c r="K3743" s="45">
        <x:f>SUM(J3741:J3742)</x:f>
      </x:c>
    </x:row>
    <x:row r="3744" spans="1:27">
      <x:c r="B3744" s="14" t="s">
        <x:v>781</x:v>
      </x:c>
      <x:c r="E3744" s="47" t="s"/>
      <x:c r="H3744" s="47" t="s"/>
      <x:c r="K3744" s="47" t="s"/>
    </x:row>
    <x:row r="3745" spans="1:27">
      <x:c r="B3745" s="0" t="s">
        <x:v>2172</x:v>
      </x:c>
      <x:c r="C3745" s="0" t="s">
        <x:v>18</x:v>
      </x:c>
      <x:c r="D3745" s="0" t="s">
        <x:v>2173</x:v>
      </x:c>
      <x:c r="E3745" s="44" t="n">
        <x:v>1</x:v>
      </x:c>
      <x:c r="G3745" s="0" t="s">
        <x:v>774</x:v>
      </x:c>
      <x:c r="H3745" s="45" t="n">
        <x:v>3.97</x:v>
      </x:c>
      <x:c r="I3745" s="0" t="s">
        <x:v>775</x:v>
      </x:c>
      <x:c r="J3745" s="46">
        <x:f>ROUND(E3745* H3745,5)</x:f>
      </x:c>
      <x:c r="K3745" s="47" t="s"/>
    </x:row>
    <x:row r="3746" spans="1:27">
      <x:c r="B3746" s="0" t="s">
        <x:v>2174</x:v>
      </x:c>
      <x:c r="C3746" s="0" t="s">
        <x:v>18</x:v>
      </x:c>
      <x:c r="D3746" s="0" t="s">
        <x:v>2175</x:v>
      </x:c>
      <x:c r="E3746" s="44" t="n">
        <x:v>1</x:v>
      </x:c>
      <x:c r="G3746" s="0" t="s">
        <x:v>774</x:v>
      </x:c>
      <x:c r="H3746" s="45" t="n">
        <x:v>15.14</x:v>
      </x:c>
      <x:c r="I3746" s="0" t="s">
        <x:v>775</x:v>
      </x:c>
      <x:c r="J3746" s="46">
        <x:f>ROUND(E3746* H3746,5)</x:f>
      </x:c>
      <x:c r="K3746" s="47" t="s"/>
    </x:row>
    <x:row r="3747" spans="1:27">
      <x:c r="B3747" s="0" t="s">
        <x:v>2176</x:v>
      </x:c>
      <x:c r="C3747" s="0" t="s">
        <x:v>67</x:v>
      </x:c>
      <x:c r="D3747" s="0" t="s">
        <x:v>2177</x:v>
      </x:c>
      <x:c r="E3747" s="44" t="n">
        <x:v>1</x:v>
      </x:c>
      <x:c r="G3747" s="0" t="s">
        <x:v>774</x:v>
      </x:c>
      <x:c r="H3747" s="45" t="n">
        <x:v>7.05</x:v>
      </x:c>
      <x:c r="I3747" s="0" t="s">
        <x:v>775</x:v>
      </x:c>
      <x:c r="J3747" s="46">
        <x:f>ROUND(E3747* H3747,5)</x:f>
      </x:c>
      <x:c r="K3747" s="47" t="s"/>
    </x:row>
    <x:row r="3748" spans="1:27">
      <x:c r="B3748" s="0" t="s">
        <x:v>2178</x:v>
      </x:c>
      <x:c r="C3748" s="0" t="s">
        <x:v>67</x:v>
      </x:c>
      <x:c r="D3748" s="0" t="s">
        <x:v>2179</x:v>
      </x:c>
      <x:c r="E3748" s="44" t="n">
        <x:v>1</x:v>
      </x:c>
      <x:c r="G3748" s="0" t="s">
        <x:v>774</x:v>
      </x:c>
      <x:c r="H3748" s="45" t="n">
        <x:v>6.51</x:v>
      </x:c>
      <x:c r="I3748" s="0" t="s">
        <x:v>775</x:v>
      </x:c>
      <x:c r="J3748" s="46">
        <x:f>ROUND(E3748* H3748,5)</x:f>
      </x:c>
      <x:c r="K3748" s="47" t="s"/>
    </x:row>
    <x:row r="3749" spans="1:27">
      <x:c r="D3749" s="48" t="s">
        <x:v>789</x:v>
      </x:c>
      <x:c r="E3749" s="47" t="s"/>
      <x:c r="H3749" s="47" t="s"/>
      <x:c r="K3749" s="45">
        <x:f>SUM(J3745:J3748)</x:f>
      </x:c>
    </x:row>
    <x:row r="3750" spans="1:27">
      <x:c r="E3750" s="47" t="s"/>
      <x:c r="H3750" s="47" t="s"/>
      <x:c r="K3750" s="47" t="s"/>
    </x:row>
    <x:row r="3751" spans="1:27">
      <x:c r="D3751" s="48" t="s">
        <x:v>791</x:v>
      </x:c>
      <x:c r="E3751" s="47" t="s"/>
      <x:c r="H3751" s="47" t="n">
        <x:v>1.5</x:v>
      </x:c>
      <x:c r="I3751" s="0" t="s">
        <x:v>792</x:v>
      </x:c>
      <x:c r="J3751" s="0">
        <x:f>ROUND(H3751/100*K3743,5)</x:f>
      </x:c>
      <x:c r="K3751" s="47" t="s"/>
    </x:row>
    <x:row r="3752" spans="1:27">
      <x:c r="D3752" s="48" t="s">
        <x:v>790</x:v>
      </x:c>
      <x:c r="E3752" s="47" t="s"/>
      <x:c r="H3752" s="47" t="s"/>
      <x:c r="K3752" s="49">
        <x:f>SUM(J3740:J3751)</x:f>
      </x:c>
    </x:row>
    <x:row r="3753" spans="1:27">
      <x:c r="D3753" s="48" t="s">
        <x:v>882</x:v>
      </x:c>
      <x:c r="E3753" s="47" t="s"/>
      <x:c r="H3753" s="47" t="n">
        <x:v>3</x:v>
      </x:c>
      <x:c r="I3753" s="0" t="s">
        <x:v>792</x:v>
      </x:c>
      <x:c r="K3753" s="45">
        <x:f>ROUND(H3753/100*K3752,5)</x:f>
      </x:c>
    </x:row>
    <x:row r="3754" spans="1:27">
      <x:c r="D3754" s="48" t="s">
        <x:v>793</x:v>
      </x:c>
      <x:c r="E3754" s="47" t="s"/>
      <x:c r="H3754" s="47" t="s"/>
      <x:c r="K3754" s="49">
        <x:f>SUM(K3752:K3753)</x:f>
      </x:c>
    </x:row>
    <x:row r="3756" spans="1:27" customFormat="1" ht="45" customHeight="1">
      <x:c r="A3756" s="37" t="s">
        <x:v>2180</x:v>
      </x:c>
      <x:c r="B3756" s="37" t="s">
        <x:v>455</x:v>
      </x:c>
      <x:c r="C3756" s="38" t="s">
        <x:v>18</x:v>
      </x:c>
      <x:c r="D3756" s="39" t="s">
        <x:v>456</x:v>
      </x:c>
      <x:c r="E3756" s="38" t="s"/>
      <x:c r="F3756" s="38" t="s"/>
      <x:c r="G3756" s="38" t="s"/>
      <x:c r="H3756" s="40" t="s">
        <x:v>767</x:v>
      </x:c>
      <x:c r="I3756" s="41" t="n">
        <x:v>1</x:v>
      </x:c>
      <x:c r="J3756" s="42" t="s"/>
      <x:c r="K3756" s="43">
        <x:f>ROUND(K3772,2)</x:f>
      </x:c>
      <x:c r="L3756" s="39" t="s">
        <x:v>2171</x:v>
      </x:c>
      <x:c r="M3756" s="38" t="s"/>
      <x:c r="N3756" s="38" t="s"/>
      <x:c r="O3756" s="38" t="s"/>
      <x:c r="P3756" s="38" t="s"/>
      <x:c r="Q3756" s="38" t="s"/>
      <x:c r="R3756" s="38" t="s"/>
      <x:c r="S3756" s="38" t="s"/>
      <x:c r="T3756" s="38" t="s"/>
      <x:c r="U3756" s="38" t="s"/>
      <x:c r="V3756" s="38" t="s"/>
      <x:c r="W3756" s="38" t="s"/>
      <x:c r="X3756" s="38" t="s"/>
      <x:c r="Y3756" s="38" t="s"/>
      <x:c r="Z3756" s="38" t="s"/>
      <x:c r="AA3756" s="38" t="s"/>
    </x:row>
    <x:row r="3757" spans="1:27">
      <x:c r="B3757" s="14" t="s">
        <x:v>769</x:v>
      </x:c>
    </x:row>
    <x:row r="3758" spans="1:27">
      <x:c r="B3758" s="0" t="s">
        <x:v>946</x:v>
      </x:c>
      <x:c r="C3758" s="0" t="s">
        <x:v>771</x:v>
      </x:c>
      <x:c r="D3758" s="0" t="s">
        <x:v>947</x:v>
      </x:c>
      <x:c r="E3758" s="44" t="n">
        <x:v>0.096</x:v>
      </x:c>
      <x:c r="F3758" s="0" t="s">
        <x:v>773</x:v>
      </x:c>
      <x:c r="G3758" s="0" t="s">
        <x:v>774</x:v>
      </x:c>
      <x:c r="H3758" s="45" t="n">
        <x:v>29.53</x:v>
      </x:c>
      <x:c r="I3758" s="0" t="s">
        <x:v>775</x:v>
      </x:c>
      <x:c r="J3758" s="46">
        <x:f>ROUND(E3758/I3756* H3758,5)</x:f>
      </x:c>
      <x:c r="K3758" s="47" t="s"/>
    </x:row>
    <x:row r="3759" spans="1:27">
      <x:c r="B3759" s="0" t="s">
        <x:v>944</x:v>
      </x:c>
      <x:c r="C3759" s="0" t="s">
        <x:v>771</x:v>
      </x:c>
      <x:c r="D3759" s="0" t="s">
        <x:v>945</x:v>
      </x:c>
      <x:c r="E3759" s="44" t="n">
        <x:v>0.208</x:v>
      </x:c>
      <x:c r="F3759" s="0" t="s">
        <x:v>773</x:v>
      </x:c>
      <x:c r="G3759" s="0" t="s">
        <x:v>774</x:v>
      </x:c>
      <x:c r="H3759" s="45" t="n">
        <x:v>34.43</x:v>
      </x:c>
      <x:c r="I3759" s="0" t="s">
        <x:v>775</x:v>
      </x:c>
      <x:c r="J3759" s="46">
        <x:f>ROUND(E3759/I3756* H3759,5)</x:f>
      </x:c>
      <x:c r="K3759" s="47" t="s"/>
    </x:row>
    <x:row r="3760" spans="1:27">
      <x:c r="D3760" s="48" t="s">
        <x:v>776</x:v>
      </x:c>
      <x:c r="E3760" s="47" t="s"/>
      <x:c r="H3760" s="47" t="s"/>
      <x:c r="K3760" s="45">
        <x:f>SUM(J3758:J3759)</x:f>
      </x:c>
    </x:row>
    <x:row r="3761" spans="1:27">
      <x:c r="B3761" s="14" t="s">
        <x:v>781</x:v>
      </x:c>
      <x:c r="E3761" s="47" t="s"/>
      <x:c r="H3761" s="47" t="s"/>
      <x:c r="K3761" s="47" t="s"/>
    </x:row>
    <x:row r="3762" spans="1:27">
      <x:c r="B3762" s="0" t="s">
        <x:v>2174</x:v>
      </x:c>
      <x:c r="C3762" s="0" t="s">
        <x:v>18</x:v>
      </x:c>
      <x:c r="D3762" s="0" t="s">
        <x:v>2175</x:v>
      </x:c>
      <x:c r="E3762" s="44" t="n">
        <x:v>1</x:v>
      </x:c>
      <x:c r="G3762" s="0" t="s">
        <x:v>774</x:v>
      </x:c>
      <x:c r="H3762" s="45" t="n">
        <x:v>15.14</x:v>
      </x:c>
      <x:c r="I3762" s="0" t="s">
        <x:v>775</x:v>
      </x:c>
      <x:c r="J3762" s="46">
        <x:f>ROUND(E3762* H3762,5)</x:f>
      </x:c>
      <x:c r="K3762" s="47" t="s"/>
    </x:row>
    <x:row r="3763" spans="1:27">
      <x:c r="B3763" s="0" t="s">
        <x:v>2172</x:v>
      </x:c>
      <x:c r="C3763" s="0" t="s">
        <x:v>18</x:v>
      </x:c>
      <x:c r="D3763" s="0" t="s">
        <x:v>2173</x:v>
      </x:c>
      <x:c r="E3763" s="44" t="n">
        <x:v>1</x:v>
      </x:c>
      <x:c r="G3763" s="0" t="s">
        <x:v>774</x:v>
      </x:c>
      <x:c r="H3763" s="45" t="n">
        <x:v>3.97</x:v>
      </x:c>
      <x:c r="I3763" s="0" t="s">
        <x:v>775</x:v>
      </x:c>
      <x:c r="J3763" s="46">
        <x:f>ROUND(E3763* H3763,5)</x:f>
      </x:c>
      <x:c r="K3763" s="47" t="s"/>
    </x:row>
    <x:row r="3764" spans="1:27">
      <x:c r="B3764" s="0" t="s">
        <x:v>2176</x:v>
      </x:c>
      <x:c r="C3764" s="0" t="s">
        <x:v>67</x:v>
      </x:c>
      <x:c r="D3764" s="0" t="s">
        <x:v>2177</x:v>
      </x:c>
      <x:c r="E3764" s="44" t="n">
        <x:v>1</x:v>
      </x:c>
      <x:c r="G3764" s="0" t="s">
        <x:v>774</x:v>
      </x:c>
      <x:c r="H3764" s="45" t="n">
        <x:v>7.05</x:v>
      </x:c>
      <x:c r="I3764" s="0" t="s">
        <x:v>775</x:v>
      </x:c>
      <x:c r="J3764" s="46">
        <x:f>ROUND(E3764* H3764,5)</x:f>
      </x:c>
      <x:c r="K3764" s="47" t="s"/>
    </x:row>
    <x:row r="3765" spans="1:27">
      <x:c r="B3765" s="0" t="s">
        <x:v>2178</x:v>
      </x:c>
      <x:c r="C3765" s="0" t="s">
        <x:v>67</x:v>
      </x:c>
      <x:c r="D3765" s="0" t="s">
        <x:v>2179</x:v>
      </x:c>
      <x:c r="E3765" s="44" t="n">
        <x:v>1</x:v>
      </x:c>
      <x:c r="G3765" s="0" t="s">
        <x:v>774</x:v>
      </x:c>
      <x:c r="H3765" s="45" t="n">
        <x:v>6.51</x:v>
      </x:c>
      <x:c r="I3765" s="0" t="s">
        <x:v>775</x:v>
      </x:c>
      <x:c r="J3765" s="46">
        <x:f>ROUND(E3765* H3765,5)</x:f>
      </x:c>
      <x:c r="K3765" s="47" t="s"/>
    </x:row>
    <x:row r="3766" spans="1:27">
      <x:c r="B3766" s="0" t="s">
        <x:v>2181</x:v>
      </x:c>
      <x:c r="C3766" s="0" t="s">
        <x:v>18</x:v>
      </x:c>
      <x:c r="D3766" s="0" t="s">
        <x:v>2182</x:v>
      </x:c>
      <x:c r="E3766" s="44" t="n">
        <x:v>1</x:v>
      </x:c>
      <x:c r="G3766" s="0" t="s">
        <x:v>774</x:v>
      </x:c>
      <x:c r="H3766" s="45" t="n">
        <x:v>19.01</x:v>
      </x:c>
      <x:c r="I3766" s="0" t="s">
        <x:v>775</x:v>
      </x:c>
      <x:c r="J3766" s="46">
        <x:f>ROUND(E3766* H3766,5)</x:f>
      </x:c>
      <x:c r="K3766" s="47" t="s"/>
    </x:row>
    <x:row r="3767" spans="1:27">
      <x:c r="D3767" s="48" t="s">
        <x:v>789</x:v>
      </x:c>
      <x:c r="E3767" s="47" t="s"/>
      <x:c r="H3767" s="47" t="s"/>
      <x:c r="K3767" s="45">
        <x:f>SUM(J3762:J3766)</x:f>
      </x:c>
    </x:row>
    <x:row r="3768" spans="1:27">
      <x:c r="E3768" s="47" t="s"/>
      <x:c r="H3768" s="47" t="s"/>
      <x:c r="K3768" s="47" t="s"/>
    </x:row>
    <x:row r="3769" spans="1:27">
      <x:c r="D3769" s="48" t="s">
        <x:v>791</x:v>
      </x:c>
      <x:c r="E3769" s="47" t="s"/>
      <x:c r="H3769" s="47" t="n">
        <x:v>1.5</x:v>
      </x:c>
      <x:c r="I3769" s="0" t="s">
        <x:v>792</x:v>
      </x:c>
      <x:c r="J3769" s="0">
        <x:f>ROUND(H3769/100*K3760,5)</x:f>
      </x:c>
      <x:c r="K3769" s="47" t="s"/>
    </x:row>
    <x:row r="3770" spans="1:27">
      <x:c r="D3770" s="48" t="s">
        <x:v>790</x:v>
      </x:c>
      <x:c r="E3770" s="47" t="s"/>
      <x:c r="H3770" s="47" t="s"/>
      <x:c r="K3770" s="49">
        <x:f>SUM(J3757:J3769)</x:f>
      </x:c>
    </x:row>
    <x:row r="3771" spans="1:27">
      <x:c r="D3771" s="48" t="s">
        <x:v>882</x:v>
      </x:c>
      <x:c r="E3771" s="47" t="s"/>
      <x:c r="H3771" s="47" t="n">
        <x:v>3</x:v>
      </x:c>
      <x:c r="I3771" s="0" t="s">
        <x:v>792</x:v>
      </x:c>
      <x:c r="K3771" s="45">
        <x:f>ROUND(H3771/100*K3770,5)</x:f>
      </x:c>
    </x:row>
    <x:row r="3772" spans="1:27">
      <x:c r="D3772" s="48" t="s">
        <x:v>793</x:v>
      </x:c>
      <x:c r="E3772" s="47" t="s"/>
      <x:c r="H3772" s="47" t="s"/>
      <x:c r="K3772" s="49">
        <x:f>SUM(K3770:K3771)</x:f>
      </x:c>
    </x:row>
    <x:row r="3774" spans="1:27" customFormat="1" ht="45" customHeight="1">
      <x:c r="A3774" s="37" t="s">
        <x:v>2183</x:v>
      </x:c>
      <x:c r="B3774" s="37" t="s">
        <x:v>613</x:v>
      </x:c>
      <x:c r="C3774" s="38" t="s">
        <x:v>18</x:v>
      </x:c>
      <x:c r="D3774" s="39" t="s">
        <x:v>614</x:v>
      </x:c>
      <x:c r="E3774" s="38" t="s"/>
      <x:c r="F3774" s="38" t="s"/>
      <x:c r="G3774" s="38" t="s"/>
      <x:c r="H3774" s="40" t="s">
        <x:v>767</x:v>
      </x:c>
      <x:c r="I3774" s="41" t="n">
        <x:v>1</x:v>
      </x:c>
      <x:c r="J3774" s="42" t="s"/>
      <x:c r="K3774" s="43">
        <x:f>ROUND(K3787,2)</x:f>
      </x:c>
      <x:c r="L3774" s="39" t="s">
        <x:v>2184</x:v>
      </x:c>
      <x:c r="M3774" s="38" t="s"/>
      <x:c r="N3774" s="38" t="s"/>
      <x:c r="O3774" s="38" t="s"/>
      <x:c r="P3774" s="38" t="s"/>
      <x:c r="Q3774" s="38" t="s"/>
      <x:c r="R3774" s="38" t="s"/>
      <x:c r="S3774" s="38" t="s"/>
      <x:c r="T3774" s="38" t="s"/>
      <x:c r="U3774" s="38" t="s"/>
      <x:c r="V3774" s="38" t="s"/>
      <x:c r="W3774" s="38" t="s"/>
      <x:c r="X3774" s="38" t="s"/>
      <x:c r="Y3774" s="38" t="s"/>
      <x:c r="Z3774" s="38" t="s"/>
      <x:c r="AA3774" s="38" t="s"/>
    </x:row>
    <x:row r="3775" spans="1:27">
      <x:c r="B3775" s="14" t="s">
        <x:v>769</x:v>
      </x:c>
    </x:row>
    <x:row r="3776" spans="1:27">
      <x:c r="B3776" s="0" t="s">
        <x:v>946</x:v>
      </x:c>
      <x:c r="C3776" s="0" t="s">
        <x:v>771</x:v>
      </x:c>
      <x:c r="D3776" s="0" t="s">
        <x:v>947</x:v>
      </x:c>
      <x:c r="E3776" s="44" t="n">
        <x:v>0.02</x:v>
      </x:c>
      <x:c r="F3776" s="0" t="s">
        <x:v>773</x:v>
      </x:c>
      <x:c r="G3776" s="0" t="s">
        <x:v>774</x:v>
      </x:c>
      <x:c r="H3776" s="45" t="n">
        <x:v>29.53</x:v>
      </x:c>
      <x:c r="I3776" s="0" t="s">
        <x:v>775</x:v>
      </x:c>
      <x:c r="J3776" s="46">
        <x:f>ROUND(E3776/I3774* H3776,5)</x:f>
      </x:c>
      <x:c r="K3776" s="47" t="s"/>
    </x:row>
    <x:row r="3777" spans="1:27">
      <x:c r="B3777" s="0" t="s">
        <x:v>944</x:v>
      </x:c>
      <x:c r="C3777" s="0" t="s">
        <x:v>771</x:v>
      </x:c>
      <x:c r="D3777" s="0" t="s">
        <x:v>945</x:v>
      </x:c>
      <x:c r="E3777" s="44" t="n">
        <x:v>0.016</x:v>
      </x:c>
      <x:c r="F3777" s="0" t="s">
        <x:v>773</x:v>
      </x:c>
      <x:c r="G3777" s="0" t="s">
        <x:v>774</x:v>
      </x:c>
      <x:c r="H3777" s="45" t="n">
        <x:v>34.43</x:v>
      </x:c>
      <x:c r="I3777" s="0" t="s">
        <x:v>775</x:v>
      </x:c>
      <x:c r="J3777" s="46">
        <x:f>ROUND(E3777/I3774* H3777,5)</x:f>
      </x:c>
      <x:c r="K3777" s="47" t="s"/>
    </x:row>
    <x:row r="3778" spans="1:27">
      <x:c r="D3778" s="48" t="s">
        <x:v>776</x:v>
      </x:c>
      <x:c r="E3778" s="47" t="s"/>
      <x:c r="H3778" s="47" t="s"/>
      <x:c r="K3778" s="45">
        <x:f>SUM(J3776:J3777)</x:f>
      </x:c>
    </x:row>
    <x:row r="3779" spans="1:27">
      <x:c r="B3779" s="14" t="s">
        <x:v>781</x:v>
      </x:c>
      <x:c r="E3779" s="47" t="s"/>
      <x:c r="H3779" s="47" t="s"/>
      <x:c r="K3779" s="47" t="s"/>
    </x:row>
    <x:row r="3780" spans="1:27">
      <x:c r="B3780" s="0" t="s">
        <x:v>2185</x:v>
      </x:c>
      <x:c r="C3780" s="0" t="s">
        <x:v>18</x:v>
      </x:c>
      <x:c r="D3780" s="0" t="s">
        <x:v>2186</x:v>
      </x:c>
      <x:c r="E3780" s="44" t="n">
        <x:v>1.02</x:v>
      </x:c>
      <x:c r="G3780" s="0" t="s">
        <x:v>774</x:v>
      </x:c>
      <x:c r="H3780" s="45" t="n">
        <x:v>3.32</x:v>
      </x:c>
      <x:c r="I3780" s="0" t="s">
        <x:v>775</x:v>
      </x:c>
      <x:c r="J3780" s="46">
        <x:f>ROUND(E3780* H3780,5)</x:f>
      </x:c>
      <x:c r="K3780" s="47" t="s"/>
    </x:row>
    <x:row r="3781" spans="1:27">
      <x:c r="B3781" s="0" t="s">
        <x:v>2187</x:v>
      </x:c>
      <x:c r="C3781" s="0" t="s">
        <x:v>67</x:v>
      </x:c>
      <x:c r="D3781" s="0" t="s">
        <x:v>2188</x:v>
      </x:c>
      <x:c r="E3781" s="44" t="n">
        <x:v>1</x:v>
      </x:c>
      <x:c r="G3781" s="0" t="s">
        <x:v>774</x:v>
      </x:c>
      <x:c r="H3781" s="45" t="n">
        <x:v>0.24</x:v>
      </x:c>
      <x:c r="I3781" s="0" t="s">
        <x:v>775</x:v>
      </x:c>
      <x:c r="J3781" s="46">
        <x:f>ROUND(E3781* H3781,5)</x:f>
      </x:c>
      <x:c r="K3781" s="47" t="s"/>
    </x:row>
    <x:row r="3782" spans="1:27">
      <x:c r="D3782" s="48" t="s">
        <x:v>789</x:v>
      </x:c>
      <x:c r="E3782" s="47" t="s"/>
      <x:c r="H3782" s="47" t="s"/>
      <x:c r="K3782" s="45">
        <x:f>SUM(J3780:J3781)</x:f>
      </x:c>
    </x:row>
    <x:row r="3783" spans="1:27">
      <x:c r="E3783" s="47" t="s"/>
      <x:c r="H3783" s="47" t="s"/>
      <x:c r="K3783" s="47" t="s"/>
    </x:row>
    <x:row r="3784" spans="1:27">
      <x:c r="D3784" s="48" t="s">
        <x:v>791</x:v>
      </x:c>
      <x:c r="E3784" s="47" t="s"/>
      <x:c r="H3784" s="47" t="n">
        <x:v>1.5</x:v>
      </x:c>
      <x:c r="I3784" s="0" t="s">
        <x:v>792</x:v>
      </x:c>
      <x:c r="J3784" s="0">
        <x:f>ROUND(H3784/100*K3778,5)</x:f>
      </x:c>
      <x:c r="K3784" s="47" t="s"/>
    </x:row>
    <x:row r="3785" spans="1:27">
      <x:c r="D3785" s="48" t="s">
        <x:v>790</x:v>
      </x:c>
      <x:c r="E3785" s="47" t="s"/>
      <x:c r="H3785" s="47" t="s"/>
      <x:c r="K3785" s="49">
        <x:f>SUM(J3775:J3784)</x:f>
      </x:c>
    </x:row>
    <x:row r="3786" spans="1:27">
      <x:c r="D3786" s="48" t="s">
        <x:v>882</x:v>
      </x:c>
      <x:c r="E3786" s="47" t="s"/>
      <x:c r="H3786" s="47" t="n">
        <x:v>3</x:v>
      </x:c>
      <x:c r="I3786" s="0" t="s">
        <x:v>792</x:v>
      </x:c>
      <x:c r="K3786" s="45">
        <x:f>ROUND(H3786/100*K3785,5)</x:f>
      </x:c>
    </x:row>
    <x:row r="3787" spans="1:27">
      <x:c r="D3787" s="48" t="s">
        <x:v>793</x:v>
      </x:c>
      <x:c r="E3787" s="47" t="s"/>
      <x:c r="H3787" s="47" t="s"/>
      <x:c r="K3787" s="49">
        <x:f>SUM(K3785:K3786)</x:f>
      </x:c>
    </x:row>
    <x:row r="3789" spans="1:27" customFormat="1" ht="45" customHeight="1">
      <x:c r="A3789" s="37" t="s">
        <x:v>2189</x:v>
      </x:c>
      <x:c r="B3789" s="37" t="s">
        <x:v>427</x:v>
      </x:c>
      <x:c r="C3789" s="38" t="s">
        <x:v>18</x:v>
      </x:c>
      <x:c r="D3789" s="39" t="s">
        <x:v>428</x:v>
      </x:c>
      <x:c r="E3789" s="38" t="s"/>
      <x:c r="F3789" s="38" t="s"/>
      <x:c r="G3789" s="38" t="s"/>
      <x:c r="H3789" s="40" t="s">
        <x:v>767</x:v>
      </x:c>
      <x:c r="I3789" s="41" t="n">
        <x:v>1</x:v>
      </x:c>
      <x:c r="J3789" s="42" t="s"/>
      <x:c r="K3789" s="43">
        <x:f>ROUND(K3801,2)</x:f>
      </x:c>
      <x:c r="L3789" s="39" t="s">
        <x:v>2190</x:v>
      </x:c>
      <x:c r="M3789" s="38" t="s"/>
      <x:c r="N3789" s="38" t="s"/>
      <x:c r="O3789" s="38" t="s"/>
      <x:c r="P3789" s="38" t="s"/>
      <x:c r="Q3789" s="38" t="s"/>
      <x:c r="R3789" s="38" t="s"/>
      <x:c r="S3789" s="38" t="s"/>
      <x:c r="T3789" s="38" t="s"/>
      <x:c r="U3789" s="38" t="s"/>
      <x:c r="V3789" s="38" t="s"/>
      <x:c r="W3789" s="38" t="s"/>
      <x:c r="X3789" s="38" t="s"/>
      <x:c r="Y3789" s="38" t="s"/>
      <x:c r="Z3789" s="38" t="s"/>
      <x:c r="AA3789" s="38" t="s"/>
    </x:row>
    <x:row r="3790" spans="1:27">
      <x:c r="B3790" s="14" t="s">
        <x:v>769</x:v>
      </x:c>
    </x:row>
    <x:row r="3791" spans="1:27">
      <x:c r="B3791" s="0" t="s">
        <x:v>946</x:v>
      </x:c>
      <x:c r="C3791" s="0" t="s">
        <x:v>771</x:v>
      </x:c>
      <x:c r="D3791" s="0" t="s">
        <x:v>947</x:v>
      </x:c>
      <x:c r="E3791" s="44" t="n">
        <x:v>0.02</x:v>
      </x:c>
      <x:c r="F3791" s="0" t="s">
        <x:v>773</x:v>
      </x:c>
      <x:c r="G3791" s="0" t="s">
        <x:v>774</x:v>
      </x:c>
      <x:c r="H3791" s="45" t="n">
        <x:v>29.53</x:v>
      </x:c>
      <x:c r="I3791" s="0" t="s">
        <x:v>775</x:v>
      </x:c>
      <x:c r="J3791" s="46">
        <x:f>ROUND(E3791/I3789* H3791,5)</x:f>
      </x:c>
      <x:c r="K3791" s="47" t="s"/>
    </x:row>
    <x:row r="3792" spans="1:27">
      <x:c r="B3792" s="0" t="s">
        <x:v>944</x:v>
      </x:c>
      <x:c r="C3792" s="0" t="s">
        <x:v>771</x:v>
      </x:c>
      <x:c r="D3792" s="0" t="s">
        <x:v>945</x:v>
      </x:c>
      <x:c r="E3792" s="44" t="n">
        <x:v>0.042</x:v>
      </x:c>
      <x:c r="F3792" s="0" t="s">
        <x:v>773</x:v>
      </x:c>
      <x:c r="G3792" s="0" t="s">
        <x:v>774</x:v>
      </x:c>
      <x:c r="H3792" s="45" t="n">
        <x:v>34.43</x:v>
      </x:c>
      <x:c r="I3792" s="0" t="s">
        <x:v>775</x:v>
      </x:c>
      <x:c r="J3792" s="46">
        <x:f>ROUND(E3792/I3789* H3792,5)</x:f>
      </x:c>
      <x:c r="K3792" s="47" t="s"/>
    </x:row>
    <x:row r="3793" spans="1:27">
      <x:c r="D3793" s="48" t="s">
        <x:v>776</x:v>
      </x:c>
      <x:c r="E3793" s="47" t="s"/>
      <x:c r="H3793" s="47" t="s"/>
      <x:c r="K3793" s="45">
        <x:f>SUM(J3791:J3792)</x:f>
      </x:c>
    </x:row>
    <x:row r="3794" spans="1:27">
      <x:c r="B3794" s="14" t="s">
        <x:v>781</x:v>
      </x:c>
      <x:c r="E3794" s="47" t="s"/>
      <x:c r="H3794" s="47" t="s"/>
      <x:c r="K3794" s="47" t="s"/>
    </x:row>
    <x:row r="3795" spans="1:27">
      <x:c r="B3795" s="0" t="s">
        <x:v>2191</x:v>
      </x:c>
      <x:c r="C3795" s="0" t="s">
        <x:v>18</x:v>
      </x:c>
      <x:c r="D3795" s="0" t="s">
        <x:v>2192</x:v>
      </x:c>
      <x:c r="E3795" s="44" t="n">
        <x:v>1.02</x:v>
      </x:c>
      <x:c r="G3795" s="0" t="s">
        <x:v>774</x:v>
      </x:c>
      <x:c r="H3795" s="45" t="n">
        <x:v>5.98</x:v>
      </x:c>
      <x:c r="I3795" s="0" t="s">
        <x:v>775</x:v>
      </x:c>
      <x:c r="J3795" s="46">
        <x:f>ROUND(E3795* H3795,5)</x:f>
      </x:c>
      <x:c r="K3795" s="47" t="s"/>
    </x:row>
    <x:row r="3796" spans="1:27">
      <x:c r="D3796" s="48" t="s">
        <x:v>789</x:v>
      </x:c>
      <x:c r="E3796" s="47" t="s"/>
      <x:c r="H3796" s="47" t="s"/>
      <x:c r="K3796" s="45">
        <x:f>SUM(J3795:J3795)</x:f>
      </x:c>
    </x:row>
    <x:row r="3797" spans="1:27">
      <x:c r="E3797" s="47" t="s"/>
      <x:c r="H3797" s="47" t="s"/>
      <x:c r="K3797" s="47" t="s"/>
    </x:row>
    <x:row r="3798" spans="1:27">
      <x:c r="D3798" s="48" t="s">
        <x:v>791</x:v>
      </x:c>
      <x:c r="E3798" s="47" t="s"/>
      <x:c r="H3798" s="47" t="n">
        <x:v>1.5</x:v>
      </x:c>
      <x:c r="I3798" s="0" t="s">
        <x:v>792</x:v>
      </x:c>
      <x:c r="J3798" s="0">
        <x:f>ROUND(H3798/100*K3793,5)</x:f>
      </x:c>
      <x:c r="K3798" s="47" t="s"/>
    </x:row>
    <x:row r="3799" spans="1:27">
      <x:c r="D3799" s="48" t="s">
        <x:v>790</x:v>
      </x:c>
      <x:c r="E3799" s="47" t="s"/>
      <x:c r="H3799" s="47" t="s"/>
      <x:c r="K3799" s="49">
        <x:f>SUM(J3790:J3798)</x:f>
      </x:c>
    </x:row>
    <x:row r="3800" spans="1:27">
      <x:c r="D3800" s="48" t="s">
        <x:v>882</x:v>
      </x:c>
      <x:c r="E3800" s="47" t="s"/>
      <x:c r="H3800" s="47" t="n">
        <x:v>3</x:v>
      </x:c>
      <x:c r="I3800" s="0" t="s">
        <x:v>792</x:v>
      </x:c>
      <x:c r="K3800" s="45">
        <x:f>ROUND(H3800/100*K3799,5)</x:f>
      </x:c>
    </x:row>
    <x:row r="3801" spans="1:27">
      <x:c r="D3801" s="48" t="s">
        <x:v>793</x:v>
      </x:c>
      <x:c r="E3801" s="47" t="s"/>
      <x:c r="H3801" s="47" t="s"/>
      <x:c r="K3801" s="49">
        <x:f>SUM(K3799:K3800)</x:f>
      </x:c>
    </x:row>
    <x:row r="3803" spans="1:27" customFormat="1" ht="45" customHeight="1">
      <x:c r="A3803" s="37" t="s">
        <x:v>2193</x:v>
      </x:c>
      <x:c r="B3803" s="37" t="s">
        <x:v>469</x:v>
      </x:c>
      <x:c r="C3803" s="38" t="s">
        <x:v>18</x:v>
      </x:c>
      <x:c r="D3803" s="39" t="s">
        <x:v>470</x:v>
      </x:c>
      <x:c r="E3803" s="38" t="s"/>
      <x:c r="F3803" s="38" t="s"/>
      <x:c r="G3803" s="38" t="s"/>
      <x:c r="H3803" s="40" t="s">
        <x:v>767</x:v>
      </x:c>
      <x:c r="I3803" s="41" t="n">
        <x:v>1</x:v>
      </x:c>
      <x:c r="J3803" s="42" t="s"/>
      <x:c r="K3803" s="43">
        <x:f>ROUND(K3815,2)</x:f>
      </x:c>
      <x:c r="L3803" s="39" t="s">
        <x:v>2194</x:v>
      </x:c>
      <x:c r="M3803" s="38" t="s"/>
      <x:c r="N3803" s="38" t="s"/>
      <x:c r="O3803" s="38" t="s"/>
      <x:c r="P3803" s="38" t="s"/>
      <x:c r="Q3803" s="38" t="s"/>
      <x:c r="R3803" s="38" t="s"/>
      <x:c r="S3803" s="38" t="s"/>
      <x:c r="T3803" s="38" t="s"/>
      <x:c r="U3803" s="38" t="s"/>
      <x:c r="V3803" s="38" t="s"/>
      <x:c r="W3803" s="38" t="s"/>
      <x:c r="X3803" s="38" t="s"/>
      <x:c r="Y3803" s="38" t="s"/>
      <x:c r="Z3803" s="38" t="s"/>
      <x:c r="AA3803" s="38" t="s"/>
    </x:row>
    <x:row r="3804" spans="1:27">
      <x:c r="B3804" s="14" t="s">
        <x:v>769</x:v>
      </x:c>
    </x:row>
    <x:row r="3805" spans="1:27">
      <x:c r="B3805" s="0" t="s">
        <x:v>944</x:v>
      </x:c>
      <x:c r="C3805" s="0" t="s">
        <x:v>771</x:v>
      </x:c>
      <x:c r="D3805" s="0" t="s">
        <x:v>945</x:v>
      </x:c>
      <x:c r="E3805" s="44" t="n">
        <x:v>0.025</x:v>
      </x:c>
      <x:c r="F3805" s="0" t="s">
        <x:v>773</x:v>
      </x:c>
      <x:c r="G3805" s="0" t="s">
        <x:v>774</x:v>
      </x:c>
      <x:c r="H3805" s="45" t="n">
        <x:v>34.43</x:v>
      </x:c>
      <x:c r="I3805" s="0" t="s">
        <x:v>775</x:v>
      </x:c>
      <x:c r="J3805" s="46">
        <x:f>ROUND(E3805/I3803* H3805,5)</x:f>
      </x:c>
      <x:c r="K3805" s="47" t="s"/>
    </x:row>
    <x:row r="3806" spans="1:27">
      <x:c r="B3806" s="0" t="s">
        <x:v>946</x:v>
      </x:c>
      <x:c r="C3806" s="0" t="s">
        <x:v>771</x:v>
      </x:c>
      <x:c r="D3806" s="0" t="s">
        <x:v>947</x:v>
      </x:c>
      <x:c r="E3806" s="44" t="n">
        <x:v>0.02</x:v>
      </x:c>
      <x:c r="F3806" s="0" t="s">
        <x:v>773</x:v>
      </x:c>
      <x:c r="G3806" s="0" t="s">
        <x:v>774</x:v>
      </x:c>
      <x:c r="H3806" s="45" t="n">
        <x:v>29.53</x:v>
      </x:c>
      <x:c r="I3806" s="0" t="s">
        <x:v>775</x:v>
      </x:c>
      <x:c r="J3806" s="46">
        <x:f>ROUND(E3806/I3803* H3806,5)</x:f>
      </x:c>
      <x:c r="K3806" s="47" t="s"/>
    </x:row>
    <x:row r="3807" spans="1:27">
      <x:c r="D3807" s="48" t="s">
        <x:v>776</x:v>
      </x:c>
      <x:c r="E3807" s="47" t="s"/>
      <x:c r="H3807" s="47" t="s"/>
      <x:c r="K3807" s="45">
        <x:f>SUM(J3805:J3806)</x:f>
      </x:c>
    </x:row>
    <x:row r="3808" spans="1:27">
      <x:c r="B3808" s="14" t="s">
        <x:v>781</x:v>
      </x:c>
      <x:c r="E3808" s="47" t="s"/>
      <x:c r="H3808" s="47" t="s"/>
      <x:c r="K3808" s="47" t="s"/>
    </x:row>
    <x:row r="3809" spans="1:27">
      <x:c r="B3809" s="0" t="s">
        <x:v>2195</x:v>
      </x:c>
      <x:c r="C3809" s="0" t="s">
        <x:v>18</x:v>
      </x:c>
      <x:c r="D3809" s="0" t="s">
        <x:v>2196</x:v>
      </x:c>
      <x:c r="E3809" s="44" t="n">
        <x:v>1.02</x:v>
      </x:c>
      <x:c r="G3809" s="0" t="s">
        <x:v>774</x:v>
      </x:c>
      <x:c r="H3809" s="45" t="n">
        <x:v>1.22</x:v>
      </x:c>
      <x:c r="I3809" s="0" t="s">
        <x:v>775</x:v>
      </x:c>
      <x:c r="J3809" s="46">
        <x:f>ROUND(E3809* H3809,5)</x:f>
      </x:c>
      <x:c r="K3809" s="47" t="s"/>
    </x:row>
    <x:row r="3810" spans="1:27">
      <x:c r="D3810" s="48" t="s">
        <x:v>789</x:v>
      </x:c>
      <x:c r="E3810" s="47" t="s"/>
      <x:c r="H3810" s="47" t="s"/>
      <x:c r="K3810" s="45">
        <x:f>SUM(J3809:J3809)</x:f>
      </x:c>
    </x:row>
    <x:row r="3811" spans="1:27">
      <x:c r="E3811" s="47" t="s"/>
      <x:c r="H3811" s="47" t="s"/>
      <x:c r="K3811" s="47" t="s"/>
    </x:row>
    <x:row r="3812" spans="1:27">
      <x:c r="D3812" s="48" t="s">
        <x:v>791</x:v>
      </x:c>
      <x:c r="E3812" s="47" t="s"/>
      <x:c r="H3812" s="47" t="n">
        <x:v>1.5</x:v>
      </x:c>
      <x:c r="I3812" s="0" t="s">
        <x:v>792</x:v>
      </x:c>
      <x:c r="J3812" s="0">
        <x:f>ROUND(H3812/100*K3807,5)</x:f>
      </x:c>
      <x:c r="K3812" s="47" t="s"/>
    </x:row>
    <x:row r="3813" spans="1:27">
      <x:c r="D3813" s="48" t="s">
        <x:v>790</x:v>
      </x:c>
      <x:c r="E3813" s="47" t="s"/>
      <x:c r="H3813" s="47" t="s"/>
      <x:c r="K3813" s="49">
        <x:f>SUM(J3804:J3812)</x:f>
      </x:c>
    </x:row>
    <x:row r="3814" spans="1:27">
      <x:c r="D3814" s="48" t="s">
        <x:v>882</x:v>
      </x:c>
      <x:c r="E3814" s="47" t="s"/>
      <x:c r="H3814" s="47" t="n">
        <x:v>3</x:v>
      </x:c>
      <x:c r="I3814" s="0" t="s">
        <x:v>792</x:v>
      </x:c>
      <x:c r="K3814" s="45">
        <x:f>ROUND(H3814/100*K3813,5)</x:f>
      </x:c>
    </x:row>
    <x:row r="3815" spans="1:27">
      <x:c r="D3815" s="48" t="s">
        <x:v>793</x:v>
      </x:c>
      <x:c r="E3815" s="47" t="s"/>
      <x:c r="H3815" s="47" t="s"/>
      <x:c r="K3815" s="49">
        <x:f>SUM(K3813:K3814)</x:f>
      </x:c>
    </x:row>
    <x:row r="3817" spans="1:27" customFormat="1" ht="45" customHeight="1">
      <x:c r="A3817" s="37" t="s">
        <x:v>2197</x:v>
      </x:c>
      <x:c r="B3817" s="37" t="s">
        <x:v>358</x:v>
      </x:c>
      <x:c r="C3817" s="38" t="s">
        <x:v>18</x:v>
      </x:c>
      <x:c r="D3817" s="39" t="s">
        <x:v>359</x:v>
      </x:c>
      <x:c r="E3817" s="38" t="s"/>
      <x:c r="F3817" s="38" t="s"/>
      <x:c r="G3817" s="38" t="s"/>
      <x:c r="H3817" s="40" t="s">
        <x:v>767</x:v>
      </x:c>
      <x:c r="I3817" s="41" t="n">
        <x:v>1</x:v>
      </x:c>
      <x:c r="J3817" s="42" t="s"/>
      <x:c r="K3817" s="43">
        <x:f>ROUND(K3829,2)</x:f>
      </x:c>
      <x:c r="L3817" s="39" t="s">
        <x:v>2198</x:v>
      </x:c>
      <x:c r="M3817" s="38" t="s"/>
      <x:c r="N3817" s="38" t="s"/>
      <x:c r="O3817" s="38" t="s"/>
      <x:c r="P3817" s="38" t="s"/>
      <x:c r="Q3817" s="38" t="s"/>
      <x:c r="R3817" s="38" t="s"/>
      <x:c r="S3817" s="38" t="s"/>
      <x:c r="T3817" s="38" t="s"/>
      <x:c r="U3817" s="38" t="s"/>
      <x:c r="V3817" s="38" t="s"/>
      <x:c r="W3817" s="38" t="s"/>
      <x:c r="X3817" s="38" t="s"/>
      <x:c r="Y3817" s="38" t="s"/>
      <x:c r="Z3817" s="38" t="s"/>
      <x:c r="AA3817" s="38" t="s"/>
    </x:row>
    <x:row r="3818" spans="1:27">
      <x:c r="B3818" s="14" t="s">
        <x:v>769</x:v>
      </x:c>
    </x:row>
    <x:row r="3819" spans="1:27">
      <x:c r="B3819" s="0" t="s">
        <x:v>946</x:v>
      </x:c>
      <x:c r="C3819" s="0" t="s">
        <x:v>771</x:v>
      </x:c>
      <x:c r="D3819" s="0" t="s">
        <x:v>947</x:v>
      </x:c>
      <x:c r="E3819" s="44" t="n">
        <x:v>0.02</x:v>
      </x:c>
      <x:c r="F3819" s="0" t="s">
        <x:v>773</x:v>
      </x:c>
      <x:c r="G3819" s="0" t="s">
        <x:v>774</x:v>
      </x:c>
      <x:c r="H3819" s="45" t="n">
        <x:v>29.53</x:v>
      </x:c>
      <x:c r="I3819" s="0" t="s">
        <x:v>775</x:v>
      </x:c>
      <x:c r="J3819" s="46">
        <x:f>ROUND(E3819/I3817* H3819,5)</x:f>
      </x:c>
      <x:c r="K3819" s="47" t="s"/>
    </x:row>
    <x:row r="3820" spans="1:27">
      <x:c r="B3820" s="0" t="s">
        <x:v>944</x:v>
      </x:c>
      <x:c r="C3820" s="0" t="s">
        <x:v>771</x:v>
      </x:c>
      <x:c r="D3820" s="0" t="s">
        <x:v>945</x:v>
      </x:c>
      <x:c r="E3820" s="44" t="n">
        <x:v>0.016</x:v>
      </x:c>
      <x:c r="F3820" s="0" t="s">
        <x:v>773</x:v>
      </x:c>
      <x:c r="G3820" s="0" t="s">
        <x:v>774</x:v>
      </x:c>
      <x:c r="H3820" s="45" t="n">
        <x:v>34.43</x:v>
      </x:c>
      <x:c r="I3820" s="0" t="s">
        <x:v>775</x:v>
      </x:c>
      <x:c r="J3820" s="46">
        <x:f>ROUND(E3820/I3817* H3820,5)</x:f>
      </x:c>
      <x:c r="K3820" s="47" t="s"/>
    </x:row>
    <x:row r="3821" spans="1:27">
      <x:c r="D3821" s="48" t="s">
        <x:v>776</x:v>
      </x:c>
      <x:c r="E3821" s="47" t="s"/>
      <x:c r="H3821" s="47" t="s"/>
      <x:c r="K3821" s="45">
        <x:f>SUM(J3819:J3820)</x:f>
      </x:c>
    </x:row>
    <x:row r="3822" spans="1:27">
      <x:c r="B3822" s="14" t="s">
        <x:v>781</x:v>
      </x:c>
      <x:c r="E3822" s="47" t="s"/>
      <x:c r="H3822" s="47" t="s"/>
      <x:c r="K3822" s="47" t="s"/>
    </x:row>
    <x:row r="3823" spans="1:27">
      <x:c r="B3823" s="0" t="s">
        <x:v>2199</x:v>
      </x:c>
      <x:c r="C3823" s="0" t="s">
        <x:v>18</x:v>
      </x:c>
      <x:c r="D3823" s="0" t="s">
        <x:v>2200</x:v>
      </x:c>
      <x:c r="E3823" s="44" t="n">
        <x:v>1.02</x:v>
      </x:c>
      <x:c r="G3823" s="0" t="s">
        <x:v>774</x:v>
      </x:c>
      <x:c r="H3823" s="45" t="n">
        <x:v>2.3</x:v>
      </x:c>
      <x:c r="I3823" s="0" t="s">
        <x:v>775</x:v>
      </x:c>
      <x:c r="J3823" s="46">
        <x:f>ROUND(E3823* H3823,5)</x:f>
      </x:c>
      <x:c r="K3823" s="47" t="s"/>
    </x:row>
    <x:row r="3824" spans="1:27">
      <x:c r="D3824" s="48" t="s">
        <x:v>789</x:v>
      </x:c>
      <x:c r="E3824" s="47" t="s"/>
      <x:c r="H3824" s="47" t="s"/>
      <x:c r="K3824" s="45">
        <x:f>SUM(J3823:J3823)</x:f>
      </x:c>
    </x:row>
    <x:row r="3825" spans="1:27">
      <x:c r="E3825" s="47" t="s"/>
      <x:c r="H3825" s="47" t="s"/>
      <x:c r="K3825" s="47" t="s"/>
    </x:row>
    <x:row r="3826" spans="1:27">
      <x:c r="D3826" s="48" t="s">
        <x:v>791</x:v>
      </x:c>
      <x:c r="E3826" s="47" t="s"/>
      <x:c r="H3826" s="47" t="n">
        <x:v>1.5</x:v>
      </x:c>
      <x:c r="I3826" s="0" t="s">
        <x:v>792</x:v>
      </x:c>
      <x:c r="J3826" s="0">
        <x:f>ROUND(H3826/100*K3821,5)</x:f>
      </x:c>
      <x:c r="K3826" s="47" t="s"/>
    </x:row>
    <x:row r="3827" spans="1:27">
      <x:c r="D3827" s="48" t="s">
        <x:v>790</x:v>
      </x:c>
      <x:c r="E3827" s="47" t="s"/>
      <x:c r="H3827" s="47" t="s"/>
      <x:c r="K3827" s="49">
        <x:f>SUM(J3818:J3826)</x:f>
      </x:c>
    </x:row>
    <x:row r="3828" spans="1:27">
      <x:c r="D3828" s="48" t="s">
        <x:v>882</x:v>
      </x:c>
      <x:c r="E3828" s="47" t="s"/>
      <x:c r="H3828" s="47" t="n">
        <x:v>3</x:v>
      </x:c>
      <x:c r="I3828" s="0" t="s">
        <x:v>792</x:v>
      </x:c>
      <x:c r="K3828" s="45">
        <x:f>ROUND(H3828/100*K3827,5)</x:f>
      </x:c>
    </x:row>
    <x:row r="3829" spans="1:27">
      <x:c r="D3829" s="48" t="s">
        <x:v>793</x:v>
      </x:c>
      <x:c r="E3829" s="47" t="s"/>
      <x:c r="H3829" s="47" t="s"/>
      <x:c r="K3829" s="49">
        <x:f>SUM(K3827:K3828)</x:f>
      </x:c>
    </x:row>
    <x:row r="3831" spans="1:27" customFormat="1" ht="45" customHeight="1">
      <x:c r="A3831" s="37" t="s">
        <x:v>2201</x:v>
      </x:c>
      <x:c r="B3831" s="37" t="s">
        <x:v>467</x:v>
      </x:c>
      <x:c r="C3831" s="38" t="s">
        <x:v>18</x:v>
      </x:c>
      <x:c r="D3831" s="39" t="s">
        <x:v>468</x:v>
      </x:c>
      <x:c r="E3831" s="38" t="s"/>
      <x:c r="F3831" s="38" t="s"/>
      <x:c r="G3831" s="38" t="s"/>
      <x:c r="H3831" s="40" t="s">
        <x:v>767</x:v>
      </x:c>
      <x:c r="I3831" s="41" t="n">
        <x:v>1</x:v>
      </x:c>
      <x:c r="J3831" s="42" t="s"/>
      <x:c r="K3831" s="43">
        <x:f>ROUND(K3843,2)</x:f>
      </x:c>
      <x:c r="L3831" s="39" t="s">
        <x:v>2202</x:v>
      </x:c>
      <x:c r="M3831" s="38" t="s"/>
      <x:c r="N3831" s="38" t="s"/>
      <x:c r="O3831" s="38" t="s"/>
      <x:c r="P3831" s="38" t="s"/>
      <x:c r="Q3831" s="38" t="s"/>
      <x:c r="R3831" s="38" t="s"/>
      <x:c r="S3831" s="38" t="s"/>
      <x:c r="T3831" s="38" t="s"/>
      <x:c r="U3831" s="38" t="s"/>
      <x:c r="V3831" s="38" t="s"/>
      <x:c r="W3831" s="38" t="s"/>
      <x:c r="X3831" s="38" t="s"/>
      <x:c r="Y3831" s="38" t="s"/>
      <x:c r="Z3831" s="38" t="s"/>
      <x:c r="AA3831" s="38" t="s"/>
    </x:row>
    <x:row r="3832" spans="1:27">
      <x:c r="B3832" s="14" t="s">
        <x:v>769</x:v>
      </x:c>
    </x:row>
    <x:row r="3833" spans="1:27">
      <x:c r="B3833" s="0" t="s">
        <x:v>946</x:v>
      </x:c>
      <x:c r="C3833" s="0" t="s">
        <x:v>771</x:v>
      </x:c>
      <x:c r="D3833" s="0" t="s">
        <x:v>947</x:v>
      </x:c>
      <x:c r="E3833" s="44" t="n">
        <x:v>0.02</x:v>
      </x:c>
      <x:c r="F3833" s="0" t="s">
        <x:v>773</x:v>
      </x:c>
      <x:c r="G3833" s="0" t="s">
        <x:v>774</x:v>
      </x:c>
      <x:c r="H3833" s="45" t="n">
        <x:v>29.53</x:v>
      </x:c>
      <x:c r="I3833" s="0" t="s">
        <x:v>775</x:v>
      </x:c>
      <x:c r="J3833" s="46">
        <x:f>ROUND(E3833/I3831* H3833,5)</x:f>
      </x:c>
      <x:c r="K3833" s="47" t="s"/>
    </x:row>
    <x:row r="3834" spans="1:27">
      <x:c r="B3834" s="0" t="s">
        <x:v>944</x:v>
      </x:c>
      <x:c r="C3834" s="0" t="s">
        <x:v>771</x:v>
      </x:c>
      <x:c r="D3834" s="0" t="s">
        <x:v>945</x:v>
      </x:c>
      <x:c r="E3834" s="44" t="n">
        <x:v>0.016</x:v>
      </x:c>
      <x:c r="F3834" s="0" t="s">
        <x:v>773</x:v>
      </x:c>
      <x:c r="G3834" s="0" t="s">
        <x:v>774</x:v>
      </x:c>
      <x:c r="H3834" s="45" t="n">
        <x:v>34.43</x:v>
      </x:c>
      <x:c r="I3834" s="0" t="s">
        <x:v>775</x:v>
      </x:c>
      <x:c r="J3834" s="46">
        <x:f>ROUND(E3834/I3831* H3834,5)</x:f>
      </x:c>
      <x:c r="K3834" s="47" t="s"/>
    </x:row>
    <x:row r="3835" spans="1:27">
      <x:c r="D3835" s="48" t="s">
        <x:v>776</x:v>
      </x:c>
      <x:c r="E3835" s="47" t="s"/>
      <x:c r="H3835" s="47" t="s"/>
      <x:c r="K3835" s="45">
        <x:f>SUM(J3833:J3834)</x:f>
      </x:c>
    </x:row>
    <x:row r="3836" spans="1:27">
      <x:c r="B3836" s="14" t="s">
        <x:v>781</x:v>
      </x:c>
      <x:c r="E3836" s="47" t="s"/>
      <x:c r="H3836" s="47" t="s"/>
      <x:c r="K3836" s="47" t="s"/>
    </x:row>
    <x:row r="3837" spans="1:27">
      <x:c r="B3837" s="0" t="s">
        <x:v>2203</x:v>
      </x:c>
      <x:c r="C3837" s="0" t="s">
        <x:v>18</x:v>
      </x:c>
      <x:c r="D3837" s="0" t="s">
        <x:v>2204</x:v>
      </x:c>
      <x:c r="E3837" s="44" t="n">
        <x:v>1.02</x:v>
      </x:c>
      <x:c r="G3837" s="0" t="s">
        <x:v>774</x:v>
      </x:c>
      <x:c r="H3837" s="45" t="n">
        <x:v>1.42</x:v>
      </x:c>
      <x:c r="I3837" s="0" t="s">
        <x:v>775</x:v>
      </x:c>
      <x:c r="J3837" s="46">
        <x:f>ROUND(E3837* H3837,5)</x:f>
      </x:c>
      <x:c r="K3837" s="47" t="s"/>
    </x:row>
    <x:row r="3838" spans="1:27">
      <x:c r="D3838" s="48" t="s">
        <x:v>789</x:v>
      </x:c>
      <x:c r="E3838" s="47" t="s"/>
      <x:c r="H3838" s="47" t="s"/>
      <x:c r="K3838" s="45">
        <x:f>SUM(J3837:J3837)</x:f>
      </x:c>
    </x:row>
    <x:row r="3839" spans="1:27">
      <x:c r="E3839" s="47" t="s"/>
      <x:c r="H3839" s="47" t="s"/>
      <x:c r="K3839" s="47" t="s"/>
    </x:row>
    <x:row r="3840" spans="1:27">
      <x:c r="D3840" s="48" t="s">
        <x:v>791</x:v>
      </x:c>
      <x:c r="E3840" s="47" t="s"/>
      <x:c r="H3840" s="47" t="n">
        <x:v>1.5</x:v>
      </x:c>
      <x:c r="I3840" s="0" t="s">
        <x:v>792</x:v>
      </x:c>
      <x:c r="J3840" s="0">
        <x:f>ROUND(H3840/100*K3835,5)</x:f>
      </x:c>
      <x:c r="K3840" s="47" t="s"/>
    </x:row>
    <x:row r="3841" spans="1:27">
      <x:c r="D3841" s="48" t="s">
        <x:v>790</x:v>
      </x:c>
      <x:c r="E3841" s="47" t="s"/>
      <x:c r="H3841" s="47" t="s"/>
      <x:c r="K3841" s="49">
        <x:f>SUM(J3832:J3840)</x:f>
      </x:c>
    </x:row>
    <x:row r="3842" spans="1:27">
      <x:c r="D3842" s="48" t="s">
        <x:v>882</x:v>
      </x:c>
      <x:c r="E3842" s="47" t="s"/>
      <x:c r="H3842" s="47" t="n">
        <x:v>3</x:v>
      </x:c>
      <x:c r="I3842" s="0" t="s">
        <x:v>792</x:v>
      </x:c>
      <x:c r="K3842" s="45">
        <x:f>ROUND(H3842/100*K3841,5)</x:f>
      </x:c>
    </x:row>
    <x:row r="3843" spans="1:27">
      <x:c r="D3843" s="48" t="s">
        <x:v>793</x:v>
      </x:c>
      <x:c r="E3843" s="47" t="s"/>
      <x:c r="H3843" s="47" t="s"/>
      <x:c r="K3843" s="49">
        <x:f>SUM(K3841:K3842)</x:f>
      </x:c>
    </x:row>
    <x:row r="3845" spans="1:27" customFormat="1" ht="45" customHeight="1">
      <x:c r="A3845" s="37" t="s">
        <x:v>2205</x:v>
      </x:c>
      <x:c r="B3845" s="37" t="s">
        <x:v>465</x:v>
      </x:c>
      <x:c r="C3845" s="38" t="s">
        <x:v>18</x:v>
      </x:c>
      <x:c r="D3845" s="39" t="s">
        <x:v>466</x:v>
      </x:c>
      <x:c r="E3845" s="38" t="s"/>
      <x:c r="F3845" s="38" t="s"/>
      <x:c r="G3845" s="38" t="s"/>
      <x:c r="H3845" s="40" t="s">
        <x:v>767</x:v>
      </x:c>
      <x:c r="I3845" s="41" t="n">
        <x:v>1</x:v>
      </x:c>
      <x:c r="J3845" s="42" t="s"/>
      <x:c r="K3845" s="43">
        <x:f>ROUND(K3857,2)</x:f>
      </x:c>
      <x:c r="L3845" s="39" t="s">
        <x:v>2206</x:v>
      </x:c>
      <x:c r="M3845" s="38" t="s"/>
      <x:c r="N3845" s="38" t="s"/>
      <x:c r="O3845" s="38" t="s"/>
      <x:c r="P3845" s="38" t="s"/>
      <x:c r="Q3845" s="38" t="s"/>
      <x:c r="R3845" s="38" t="s"/>
      <x:c r="S3845" s="38" t="s"/>
      <x:c r="T3845" s="38" t="s"/>
      <x:c r="U3845" s="38" t="s"/>
      <x:c r="V3845" s="38" t="s"/>
      <x:c r="W3845" s="38" t="s"/>
      <x:c r="X3845" s="38" t="s"/>
      <x:c r="Y3845" s="38" t="s"/>
      <x:c r="Z3845" s="38" t="s"/>
      <x:c r="AA3845" s="38" t="s"/>
    </x:row>
    <x:row r="3846" spans="1:27">
      <x:c r="B3846" s="14" t="s">
        <x:v>769</x:v>
      </x:c>
    </x:row>
    <x:row r="3847" spans="1:27">
      <x:c r="B3847" s="0" t="s">
        <x:v>946</x:v>
      </x:c>
      <x:c r="C3847" s="0" t="s">
        <x:v>771</x:v>
      </x:c>
      <x:c r="D3847" s="0" t="s">
        <x:v>947</x:v>
      </x:c>
      <x:c r="E3847" s="44" t="n">
        <x:v>0.02</x:v>
      </x:c>
      <x:c r="F3847" s="0" t="s">
        <x:v>773</x:v>
      </x:c>
      <x:c r="G3847" s="0" t="s">
        <x:v>774</x:v>
      </x:c>
      <x:c r="H3847" s="45" t="n">
        <x:v>29.53</x:v>
      </x:c>
      <x:c r="I3847" s="0" t="s">
        <x:v>775</x:v>
      </x:c>
      <x:c r="J3847" s="46">
        <x:f>ROUND(E3847/I3845* H3847,5)</x:f>
      </x:c>
      <x:c r="K3847" s="47" t="s"/>
    </x:row>
    <x:row r="3848" spans="1:27">
      <x:c r="B3848" s="0" t="s">
        <x:v>944</x:v>
      </x:c>
      <x:c r="C3848" s="0" t="s">
        <x:v>771</x:v>
      </x:c>
      <x:c r="D3848" s="0" t="s">
        <x:v>945</x:v>
      </x:c>
      <x:c r="E3848" s="44" t="n">
        <x:v>0.016</x:v>
      </x:c>
      <x:c r="F3848" s="0" t="s">
        <x:v>773</x:v>
      </x:c>
      <x:c r="G3848" s="0" t="s">
        <x:v>774</x:v>
      </x:c>
      <x:c r="H3848" s="45" t="n">
        <x:v>34.43</x:v>
      </x:c>
      <x:c r="I3848" s="0" t="s">
        <x:v>775</x:v>
      </x:c>
      <x:c r="J3848" s="46">
        <x:f>ROUND(E3848/I3845* H3848,5)</x:f>
      </x:c>
      <x:c r="K3848" s="47" t="s"/>
    </x:row>
    <x:row r="3849" spans="1:27">
      <x:c r="D3849" s="48" t="s">
        <x:v>776</x:v>
      </x:c>
      <x:c r="E3849" s="47" t="s"/>
      <x:c r="H3849" s="47" t="s"/>
      <x:c r="K3849" s="45">
        <x:f>SUM(J3847:J3848)</x:f>
      </x:c>
    </x:row>
    <x:row r="3850" spans="1:27">
      <x:c r="B3850" s="14" t="s">
        <x:v>781</x:v>
      </x:c>
      <x:c r="E3850" s="47" t="s"/>
      <x:c r="H3850" s="47" t="s"/>
      <x:c r="K3850" s="47" t="s"/>
    </x:row>
    <x:row r="3851" spans="1:27">
      <x:c r="B3851" s="0" t="s">
        <x:v>2207</x:v>
      </x:c>
      <x:c r="C3851" s="0" t="s">
        <x:v>18</x:v>
      </x:c>
      <x:c r="D3851" s="0" t="s">
        <x:v>2208</x:v>
      </x:c>
      <x:c r="E3851" s="44" t="n">
        <x:v>1.02</x:v>
      </x:c>
      <x:c r="G3851" s="0" t="s">
        <x:v>774</x:v>
      </x:c>
      <x:c r="H3851" s="45" t="n">
        <x:v>1.07</x:v>
      </x:c>
      <x:c r="I3851" s="0" t="s">
        <x:v>775</x:v>
      </x:c>
      <x:c r="J3851" s="46">
        <x:f>ROUND(E3851* H3851,5)</x:f>
      </x:c>
      <x:c r="K3851" s="47" t="s"/>
    </x:row>
    <x:row r="3852" spans="1:27">
      <x:c r="D3852" s="48" t="s">
        <x:v>789</x:v>
      </x:c>
      <x:c r="E3852" s="47" t="s"/>
      <x:c r="H3852" s="47" t="s"/>
      <x:c r="K3852" s="45">
        <x:f>SUM(J3851:J3851)</x:f>
      </x:c>
    </x:row>
    <x:row r="3853" spans="1:27">
      <x:c r="E3853" s="47" t="s"/>
      <x:c r="H3853" s="47" t="s"/>
      <x:c r="K3853" s="47" t="s"/>
    </x:row>
    <x:row r="3854" spans="1:27">
      <x:c r="D3854" s="48" t="s">
        <x:v>791</x:v>
      </x:c>
      <x:c r="E3854" s="47" t="s"/>
      <x:c r="H3854" s="47" t="n">
        <x:v>1.5</x:v>
      </x:c>
      <x:c r="I3854" s="0" t="s">
        <x:v>792</x:v>
      </x:c>
      <x:c r="J3854" s="0">
        <x:f>ROUND(H3854/100*K3849,5)</x:f>
      </x:c>
      <x:c r="K3854" s="47" t="s"/>
    </x:row>
    <x:row r="3855" spans="1:27">
      <x:c r="D3855" s="48" t="s">
        <x:v>790</x:v>
      </x:c>
      <x:c r="E3855" s="47" t="s"/>
      <x:c r="H3855" s="47" t="s"/>
      <x:c r="K3855" s="49">
        <x:f>SUM(J3846:J3854)</x:f>
      </x:c>
    </x:row>
    <x:row r="3856" spans="1:27">
      <x:c r="D3856" s="48" t="s">
        <x:v>882</x:v>
      </x:c>
      <x:c r="E3856" s="47" t="s"/>
      <x:c r="H3856" s="47" t="n">
        <x:v>3</x:v>
      </x:c>
      <x:c r="I3856" s="0" t="s">
        <x:v>792</x:v>
      </x:c>
      <x:c r="K3856" s="45">
        <x:f>ROUND(H3856/100*K3855,5)</x:f>
      </x:c>
    </x:row>
    <x:row r="3857" spans="1:27">
      <x:c r="D3857" s="48" t="s">
        <x:v>793</x:v>
      </x:c>
      <x:c r="E3857" s="47" t="s"/>
      <x:c r="H3857" s="47" t="s"/>
      <x:c r="K3857" s="49">
        <x:f>SUM(K3855:K3856)</x:f>
      </x:c>
    </x:row>
    <x:row r="3859" spans="1:27" customFormat="1" ht="45" customHeight="1">
      <x:c r="A3859" s="37" t="s">
        <x:v>2209</x:v>
      </x:c>
      <x:c r="B3859" s="37" t="s">
        <x:v>457</x:v>
      </x:c>
      <x:c r="C3859" s="38" t="s">
        <x:v>18</x:v>
      </x:c>
      <x:c r="D3859" s="39" t="s">
        <x:v>458</x:v>
      </x:c>
      <x:c r="E3859" s="38" t="s"/>
      <x:c r="F3859" s="38" t="s"/>
      <x:c r="G3859" s="38" t="s"/>
      <x:c r="H3859" s="40" t="s">
        <x:v>767</x:v>
      </x:c>
      <x:c r="I3859" s="41" t="n">
        <x:v>1</x:v>
      </x:c>
      <x:c r="J3859" s="42" t="s"/>
      <x:c r="K3859" s="43">
        <x:f>ROUND(K3872,2)</x:f>
      </x:c>
      <x:c r="L3859" s="39" t="s">
        <x:v>2210</x:v>
      </x:c>
      <x:c r="M3859" s="38" t="s"/>
      <x:c r="N3859" s="38" t="s"/>
      <x:c r="O3859" s="38" t="s"/>
      <x:c r="P3859" s="38" t="s"/>
      <x:c r="Q3859" s="38" t="s"/>
      <x:c r="R3859" s="38" t="s"/>
      <x:c r="S3859" s="38" t="s"/>
      <x:c r="T3859" s="38" t="s"/>
      <x:c r="U3859" s="38" t="s"/>
      <x:c r="V3859" s="38" t="s"/>
      <x:c r="W3859" s="38" t="s"/>
      <x:c r="X3859" s="38" t="s"/>
      <x:c r="Y3859" s="38" t="s"/>
      <x:c r="Z3859" s="38" t="s"/>
      <x:c r="AA3859" s="38" t="s"/>
    </x:row>
    <x:row r="3860" spans="1:27">
      <x:c r="B3860" s="14" t="s">
        <x:v>769</x:v>
      </x:c>
    </x:row>
    <x:row r="3861" spans="1:27">
      <x:c r="B3861" s="0" t="s">
        <x:v>944</x:v>
      </x:c>
      <x:c r="C3861" s="0" t="s">
        <x:v>771</x:v>
      </x:c>
      <x:c r="D3861" s="0" t="s">
        <x:v>945</x:v>
      </x:c>
      <x:c r="E3861" s="44" t="n">
        <x:v>0.037</x:v>
      </x:c>
      <x:c r="F3861" s="0" t="s">
        <x:v>773</x:v>
      </x:c>
      <x:c r="G3861" s="0" t="s">
        <x:v>774</x:v>
      </x:c>
      <x:c r="H3861" s="45" t="n">
        <x:v>34.43</x:v>
      </x:c>
      <x:c r="I3861" s="0" t="s">
        <x:v>775</x:v>
      </x:c>
      <x:c r="J3861" s="46">
        <x:f>ROUND(E3861/I3859* H3861,5)</x:f>
      </x:c>
      <x:c r="K3861" s="47" t="s"/>
    </x:row>
    <x:row r="3862" spans="1:27">
      <x:c r="B3862" s="0" t="s">
        <x:v>946</x:v>
      </x:c>
      <x:c r="C3862" s="0" t="s">
        <x:v>771</x:v>
      </x:c>
      <x:c r="D3862" s="0" t="s">
        <x:v>947</x:v>
      </x:c>
      <x:c r="E3862" s="44" t="n">
        <x:v>0.05</x:v>
      </x:c>
      <x:c r="F3862" s="0" t="s">
        <x:v>773</x:v>
      </x:c>
      <x:c r="G3862" s="0" t="s">
        <x:v>774</x:v>
      </x:c>
      <x:c r="H3862" s="45" t="n">
        <x:v>29.53</x:v>
      </x:c>
      <x:c r="I3862" s="0" t="s">
        <x:v>775</x:v>
      </x:c>
      <x:c r="J3862" s="46">
        <x:f>ROUND(E3862/I3859* H3862,5)</x:f>
      </x:c>
      <x:c r="K3862" s="47" t="s"/>
    </x:row>
    <x:row r="3863" spans="1:27">
      <x:c r="D3863" s="48" t="s">
        <x:v>776</x:v>
      </x:c>
      <x:c r="E3863" s="47" t="s"/>
      <x:c r="H3863" s="47" t="s"/>
      <x:c r="K3863" s="45">
        <x:f>SUM(J3861:J3862)</x:f>
      </x:c>
    </x:row>
    <x:row r="3864" spans="1:27">
      <x:c r="B3864" s="14" t="s">
        <x:v>781</x:v>
      </x:c>
      <x:c r="E3864" s="47" t="s"/>
      <x:c r="H3864" s="47" t="s"/>
      <x:c r="K3864" s="47" t="s"/>
    </x:row>
    <x:row r="3865" spans="1:27">
      <x:c r="B3865" s="0" t="s">
        <x:v>2211</x:v>
      </x:c>
      <x:c r="C3865" s="0" t="s">
        <x:v>18</x:v>
      </x:c>
      <x:c r="D3865" s="0" t="s">
        <x:v>2212</x:v>
      </x:c>
      <x:c r="E3865" s="44" t="n">
        <x:v>1.02</x:v>
      </x:c>
      <x:c r="G3865" s="0" t="s">
        <x:v>774</x:v>
      </x:c>
      <x:c r="H3865" s="45" t="n">
        <x:v>3.65</x:v>
      </x:c>
      <x:c r="I3865" s="0" t="s">
        <x:v>775</x:v>
      </x:c>
      <x:c r="J3865" s="46">
        <x:f>ROUND(E3865* H3865,5)</x:f>
      </x:c>
      <x:c r="K3865" s="47" t="s"/>
    </x:row>
    <x:row r="3866" spans="1:27">
      <x:c r="B3866" s="0" t="s">
        <x:v>2213</x:v>
      </x:c>
      <x:c r="C3866" s="0" t="s">
        <x:v>67</x:v>
      </x:c>
      <x:c r="D3866" s="0" t="s">
        <x:v>2214</x:v>
      </x:c>
      <x:c r="E3866" s="44" t="n">
        <x:v>1</x:v>
      </x:c>
      <x:c r="G3866" s="0" t="s">
        <x:v>774</x:v>
      </x:c>
      <x:c r="H3866" s="45" t="n">
        <x:v>0.24</x:v>
      </x:c>
      <x:c r="I3866" s="0" t="s">
        <x:v>775</x:v>
      </x:c>
      <x:c r="J3866" s="46">
        <x:f>ROUND(E3866* H3866,5)</x:f>
      </x:c>
      <x:c r="K3866" s="47" t="s"/>
    </x:row>
    <x:row r="3867" spans="1:27">
      <x:c r="D3867" s="48" t="s">
        <x:v>789</x:v>
      </x:c>
      <x:c r="E3867" s="47" t="s"/>
      <x:c r="H3867" s="47" t="s"/>
      <x:c r="K3867" s="45">
        <x:f>SUM(J3865:J3866)</x:f>
      </x:c>
    </x:row>
    <x:row r="3868" spans="1:27">
      <x:c r="E3868" s="47" t="s"/>
      <x:c r="H3868" s="47" t="s"/>
      <x:c r="K3868" s="47" t="s"/>
    </x:row>
    <x:row r="3869" spans="1:27">
      <x:c r="D3869" s="48" t="s">
        <x:v>791</x:v>
      </x:c>
      <x:c r="E3869" s="47" t="s"/>
      <x:c r="H3869" s="47" t="n">
        <x:v>1.5</x:v>
      </x:c>
      <x:c r="I3869" s="0" t="s">
        <x:v>792</x:v>
      </x:c>
      <x:c r="J3869" s="0">
        <x:f>ROUND(H3869/100*K3863,5)</x:f>
      </x:c>
      <x:c r="K3869" s="47" t="s"/>
    </x:row>
    <x:row r="3870" spans="1:27">
      <x:c r="D3870" s="48" t="s">
        <x:v>790</x:v>
      </x:c>
      <x:c r="E3870" s="47" t="s"/>
      <x:c r="H3870" s="47" t="s"/>
      <x:c r="K3870" s="49">
        <x:f>SUM(J3860:J3869)</x:f>
      </x:c>
    </x:row>
    <x:row r="3871" spans="1:27">
      <x:c r="D3871" s="48" t="s">
        <x:v>882</x:v>
      </x:c>
      <x:c r="E3871" s="47" t="s"/>
      <x:c r="H3871" s="47" t="n">
        <x:v>3</x:v>
      </x:c>
      <x:c r="I3871" s="0" t="s">
        <x:v>792</x:v>
      </x:c>
      <x:c r="K3871" s="45">
        <x:f>ROUND(H3871/100*K3870,5)</x:f>
      </x:c>
    </x:row>
    <x:row r="3872" spans="1:27">
      <x:c r="D3872" s="48" t="s">
        <x:v>793</x:v>
      </x:c>
      <x:c r="E3872" s="47" t="s"/>
      <x:c r="H3872" s="47" t="s"/>
      <x:c r="K3872" s="49">
        <x:f>SUM(K3870:K3871)</x:f>
      </x:c>
    </x:row>
    <x:row r="3874" spans="1:27" customFormat="1" ht="45" customHeight="1">
      <x:c r="A3874" s="37" t="s">
        <x:v>2215</x:v>
      </x:c>
      <x:c r="B3874" s="37" t="s">
        <x:v>459</x:v>
      </x:c>
      <x:c r="C3874" s="38" t="s">
        <x:v>18</x:v>
      </x:c>
      <x:c r="D3874" s="39" t="s">
        <x:v>460</x:v>
      </x:c>
      <x:c r="E3874" s="38" t="s"/>
      <x:c r="F3874" s="38" t="s"/>
      <x:c r="G3874" s="38" t="s"/>
      <x:c r="H3874" s="40" t="s">
        <x:v>767</x:v>
      </x:c>
      <x:c r="I3874" s="41" t="n">
        <x:v>1</x:v>
      </x:c>
      <x:c r="J3874" s="42" t="s"/>
      <x:c r="K3874" s="43">
        <x:f>ROUND(K3887,2)</x:f>
      </x:c>
      <x:c r="L3874" s="39" t="s">
        <x:v>2216</x:v>
      </x:c>
      <x:c r="M3874" s="38" t="s"/>
      <x:c r="N3874" s="38" t="s"/>
      <x:c r="O3874" s="38" t="s"/>
      <x:c r="P3874" s="38" t="s"/>
      <x:c r="Q3874" s="38" t="s"/>
      <x:c r="R3874" s="38" t="s"/>
      <x:c r="S3874" s="38" t="s"/>
      <x:c r="T3874" s="38" t="s"/>
      <x:c r="U3874" s="38" t="s"/>
      <x:c r="V3874" s="38" t="s"/>
      <x:c r="W3874" s="38" t="s"/>
      <x:c r="X3874" s="38" t="s"/>
      <x:c r="Y3874" s="38" t="s"/>
      <x:c r="Z3874" s="38" t="s"/>
      <x:c r="AA3874" s="38" t="s"/>
    </x:row>
    <x:row r="3875" spans="1:27">
      <x:c r="B3875" s="14" t="s">
        <x:v>769</x:v>
      </x:c>
    </x:row>
    <x:row r="3876" spans="1:27">
      <x:c r="B3876" s="0" t="s">
        <x:v>946</x:v>
      </x:c>
      <x:c r="C3876" s="0" t="s">
        <x:v>771</x:v>
      </x:c>
      <x:c r="D3876" s="0" t="s">
        <x:v>947</x:v>
      </x:c>
      <x:c r="E3876" s="44" t="n">
        <x:v>0.05</x:v>
      </x:c>
      <x:c r="F3876" s="0" t="s">
        <x:v>773</x:v>
      </x:c>
      <x:c r="G3876" s="0" t="s">
        <x:v>774</x:v>
      </x:c>
      <x:c r="H3876" s="45" t="n">
        <x:v>29.53</x:v>
      </x:c>
      <x:c r="I3876" s="0" t="s">
        <x:v>775</x:v>
      </x:c>
      <x:c r="J3876" s="46">
        <x:f>ROUND(E3876/I3874* H3876,5)</x:f>
      </x:c>
      <x:c r="K3876" s="47" t="s"/>
    </x:row>
    <x:row r="3877" spans="1:27">
      <x:c r="B3877" s="0" t="s">
        <x:v>944</x:v>
      </x:c>
      <x:c r="C3877" s="0" t="s">
        <x:v>771</x:v>
      </x:c>
      <x:c r="D3877" s="0" t="s">
        <x:v>945</x:v>
      </x:c>
      <x:c r="E3877" s="44" t="n">
        <x:v>0.04</x:v>
      </x:c>
      <x:c r="F3877" s="0" t="s">
        <x:v>773</x:v>
      </x:c>
      <x:c r="G3877" s="0" t="s">
        <x:v>774</x:v>
      </x:c>
      <x:c r="H3877" s="45" t="n">
        <x:v>34.43</x:v>
      </x:c>
      <x:c r="I3877" s="0" t="s">
        <x:v>775</x:v>
      </x:c>
      <x:c r="J3877" s="46">
        <x:f>ROUND(E3877/I3874* H3877,5)</x:f>
      </x:c>
      <x:c r="K3877" s="47" t="s"/>
    </x:row>
    <x:row r="3878" spans="1:27">
      <x:c r="D3878" s="48" t="s">
        <x:v>776</x:v>
      </x:c>
      <x:c r="E3878" s="47" t="s"/>
      <x:c r="H3878" s="47" t="s"/>
      <x:c r="K3878" s="45">
        <x:f>SUM(J3876:J3877)</x:f>
      </x:c>
    </x:row>
    <x:row r="3879" spans="1:27">
      <x:c r="B3879" s="14" t="s">
        <x:v>781</x:v>
      </x:c>
      <x:c r="E3879" s="47" t="s"/>
      <x:c r="H3879" s="47" t="s"/>
      <x:c r="K3879" s="47" t="s"/>
    </x:row>
    <x:row r="3880" spans="1:27">
      <x:c r="B3880" s="0" t="s">
        <x:v>2217</x:v>
      </x:c>
      <x:c r="C3880" s="0" t="s">
        <x:v>18</x:v>
      </x:c>
      <x:c r="D3880" s="0" t="s">
        <x:v>2218</x:v>
      </x:c>
      <x:c r="E3880" s="44" t="n">
        <x:v>1.02</x:v>
      </x:c>
      <x:c r="G3880" s="0" t="s">
        <x:v>774</x:v>
      </x:c>
      <x:c r="H3880" s="45" t="n">
        <x:v>4.42</x:v>
      </x:c>
      <x:c r="I3880" s="0" t="s">
        <x:v>775</x:v>
      </x:c>
      <x:c r="J3880" s="46">
        <x:f>ROUND(E3880* H3880,5)</x:f>
      </x:c>
      <x:c r="K3880" s="47" t="s"/>
    </x:row>
    <x:row r="3881" spans="1:27">
      <x:c r="B3881" s="0" t="s">
        <x:v>2213</x:v>
      </x:c>
      <x:c r="C3881" s="0" t="s">
        <x:v>67</x:v>
      </x:c>
      <x:c r="D3881" s="0" t="s">
        <x:v>2214</x:v>
      </x:c>
      <x:c r="E3881" s="44" t="n">
        <x:v>1</x:v>
      </x:c>
      <x:c r="G3881" s="0" t="s">
        <x:v>774</x:v>
      </x:c>
      <x:c r="H3881" s="45" t="n">
        <x:v>0.24</x:v>
      </x:c>
      <x:c r="I3881" s="0" t="s">
        <x:v>775</x:v>
      </x:c>
      <x:c r="J3881" s="46">
        <x:f>ROUND(E3881* H3881,5)</x:f>
      </x:c>
      <x:c r="K3881" s="47" t="s"/>
    </x:row>
    <x:row r="3882" spans="1:27">
      <x:c r="D3882" s="48" t="s">
        <x:v>789</x:v>
      </x:c>
      <x:c r="E3882" s="47" t="s"/>
      <x:c r="H3882" s="47" t="s"/>
      <x:c r="K3882" s="45">
        <x:f>SUM(J3880:J3881)</x:f>
      </x:c>
    </x:row>
    <x:row r="3883" spans="1:27">
      <x:c r="E3883" s="47" t="s"/>
      <x:c r="H3883" s="47" t="s"/>
      <x:c r="K3883" s="47" t="s"/>
    </x:row>
    <x:row r="3884" spans="1:27">
      <x:c r="D3884" s="48" t="s">
        <x:v>791</x:v>
      </x:c>
      <x:c r="E3884" s="47" t="s"/>
      <x:c r="H3884" s="47" t="n">
        <x:v>1.5</x:v>
      </x:c>
      <x:c r="I3884" s="0" t="s">
        <x:v>792</x:v>
      </x:c>
      <x:c r="J3884" s="0">
        <x:f>ROUND(H3884/100*K3878,5)</x:f>
      </x:c>
      <x:c r="K3884" s="47" t="s"/>
    </x:row>
    <x:row r="3885" spans="1:27">
      <x:c r="D3885" s="48" t="s">
        <x:v>790</x:v>
      </x:c>
      <x:c r="E3885" s="47" t="s"/>
      <x:c r="H3885" s="47" t="s"/>
      <x:c r="K3885" s="49">
        <x:f>SUM(J3875:J3884)</x:f>
      </x:c>
    </x:row>
    <x:row r="3886" spans="1:27">
      <x:c r="D3886" s="48" t="s">
        <x:v>882</x:v>
      </x:c>
      <x:c r="E3886" s="47" t="s"/>
      <x:c r="H3886" s="47" t="n">
        <x:v>3</x:v>
      </x:c>
      <x:c r="I3886" s="0" t="s">
        <x:v>792</x:v>
      </x:c>
      <x:c r="K3886" s="45">
        <x:f>ROUND(H3886/100*K3885,5)</x:f>
      </x:c>
    </x:row>
    <x:row r="3887" spans="1:27">
      <x:c r="D3887" s="48" t="s">
        <x:v>793</x:v>
      </x:c>
      <x:c r="E3887" s="47" t="s"/>
      <x:c r="H3887" s="47" t="s"/>
      <x:c r="K3887" s="49">
        <x:f>SUM(K3885:K3886)</x:f>
      </x:c>
    </x:row>
    <x:row r="3889" spans="1:27" customFormat="1" ht="45" customHeight="1">
      <x:c r="A3889" s="37" t="s">
        <x:v>2219</x:v>
      </x:c>
      <x:c r="B3889" s="37" t="s">
        <x:v>611</x:v>
      </x:c>
      <x:c r="C3889" s="38" t="s">
        <x:v>18</x:v>
      </x:c>
      <x:c r="D3889" s="39" t="s">
        <x:v>612</x:v>
      </x:c>
      <x:c r="E3889" s="38" t="s"/>
      <x:c r="F3889" s="38" t="s"/>
      <x:c r="G3889" s="38" t="s"/>
      <x:c r="H3889" s="40" t="s">
        <x:v>767</x:v>
      </x:c>
      <x:c r="I3889" s="41" t="n">
        <x:v>1</x:v>
      </x:c>
      <x:c r="J3889" s="42" t="s"/>
      <x:c r="K3889" s="43">
        <x:f>ROUND(K3901,2)</x:f>
      </x:c>
      <x:c r="L3889" s="39" t="s">
        <x:v>2220</x:v>
      </x:c>
      <x:c r="M3889" s="38" t="s"/>
      <x:c r="N3889" s="38" t="s"/>
      <x:c r="O3889" s="38" t="s"/>
      <x:c r="P3889" s="38" t="s"/>
      <x:c r="Q3889" s="38" t="s"/>
      <x:c r="R3889" s="38" t="s"/>
      <x:c r="S3889" s="38" t="s"/>
      <x:c r="T3889" s="38" t="s"/>
      <x:c r="U3889" s="38" t="s"/>
      <x:c r="V3889" s="38" t="s"/>
      <x:c r="W3889" s="38" t="s"/>
      <x:c r="X3889" s="38" t="s"/>
      <x:c r="Y3889" s="38" t="s"/>
      <x:c r="Z3889" s="38" t="s"/>
      <x:c r="AA3889" s="38" t="s"/>
    </x:row>
    <x:row r="3890" spans="1:27">
      <x:c r="B3890" s="14" t="s">
        <x:v>769</x:v>
      </x:c>
    </x:row>
    <x:row r="3891" spans="1:27">
      <x:c r="B3891" s="0" t="s">
        <x:v>946</x:v>
      </x:c>
      <x:c r="C3891" s="0" t="s">
        <x:v>771</x:v>
      </x:c>
      <x:c r="D3891" s="0" t="s">
        <x:v>947</x:v>
      </x:c>
      <x:c r="E3891" s="44" t="n">
        <x:v>0.012</x:v>
      </x:c>
      <x:c r="F3891" s="0" t="s">
        <x:v>773</x:v>
      </x:c>
      <x:c r="G3891" s="0" t="s">
        <x:v>774</x:v>
      </x:c>
      <x:c r="H3891" s="45" t="n">
        <x:v>29.53</x:v>
      </x:c>
      <x:c r="I3891" s="0" t="s">
        <x:v>775</x:v>
      </x:c>
      <x:c r="J3891" s="46">
        <x:f>ROUND(E3891/I3889* H3891,5)</x:f>
      </x:c>
      <x:c r="K3891" s="47" t="s"/>
    </x:row>
    <x:row r="3892" spans="1:27">
      <x:c r="B3892" s="0" t="s">
        <x:v>944</x:v>
      </x:c>
      <x:c r="C3892" s="0" t="s">
        <x:v>771</x:v>
      </x:c>
      <x:c r="D3892" s="0" t="s">
        <x:v>945</x:v>
      </x:c>
      <x:c r="E3892" s="44" t="n">
        <x:v>0.012</x:v>
      </x:c>
      <x:c r="F3892" s="0" t="s">
        <x:v>773</x:v>
      </x:c>
      <x:c r="G3892" s="0" t="s">
        <x:v>774</x:v>
      </x:c>
      <x:c r="H3892" s="45" t="n">
        <x:v>34.43</x:v>
      </x:c>
      <x:c r="I3892" s="0" t="s">
        <x:v>775</x:v>
      </x:c>
      <x:c r="J3892" s="46">
        <x:f>ROUND(E3892/I3889* H3892,5)</x:f>
      </x:c>
      <x:c r="K3892" s="47" t="s"/>
    </x:row>
    <x:row r="3893" spans="1:27">
      <x:c r="D3893" s="48" t="s">
        <x:v>776</x:v>
      </x:c>
      <x:c r="E3893" s="47" t="s"/>
      <x:c r="H3893" s="47" t="s"/>
      <x:c r="K3893" s="45">
        <x:f>SUM(J3891:J3892)</x:f>
      </x:c>
    </x:row>
    <x:row r="3894" spans="1:27">
      <x:c r="B3894" s="14" t="s">
        <x:v>781</x:v>
      </x:c>
      <x:c r="E3894" s="47" t="s"/>
      <x:c r="H3894" s="47" t="s"/>
      <x:c r="K3894" s="47" t="s"/>
    </x:row>
    <x:row r="3895" spans="1:27">
      <x:c r="B3895" s="0" t="s">
        <x:v>2221</x:v>
      </x:c>
      <x:c r="C3895" s="0" t="s">
        <x:v>18</x:v>
      </x:c>
      <x:c r="D3895" s="0" t="s">
        <x:v>2222</x:v>
      </x:c>
      <x:c r="E3895" s="44" t="n">
        <x:v>1.02</x:v>
      </x:c>
      <x:c r="G3895" s="0" t="s">
        <x:v>774</x:v>
      </x:c>
      <x:c r="H3895" s="45" t="n">
        <x:v>1.01</x:v>
      </x:c>
      <x:c r="I3895" s="0" t="s">
        <x:v>775</x:v>
      </x:c>
      <x:c r="J3895" s="46">
        <x:f>ROUND(E3895* H3895,5)</x:f>
      </x:c>
      <x:c r="K3895" s="47" t="s"/>
    </x:row>
    <x:row r="3896" spans="1:27">
      <x:c r="D3896" s="48" t="s">
        <x:v>789</x:v>
      </x:c>
      <x:c r="E3896" s="47" t="s"/>
      <x:c r="H3896" s="47" t="s"/>
      <x:c r="K3896" s="45">
        <x:f>SUM(J3895:J3895)</x:f>
      </x:c>
    </x:row>
    <x:row r="3897" spans="1:27">
      <x:c r="E3897" s="47" t="s"/>
      <x:c r="H3897" s="47" t="s"/>
      <x:c r="K3897" s="47" t="s"/>
    </x:row>
    <x:row r="3898" spans="1:27">
      <x:c r="D3898" s="48" t="s">
        <x:v>791</x:v>
      </x:c>
      <x:c r="E3898" s="47" t="s"/>
      <x:c r="H3898" s="47" t="n">
        <x:v>1.5</x:v>
      </x:c>
      <x:c r="I3898" s="0" t="s">
        <x:v>792</x:v>
      </x:c>
      <x:c r="J3898" s="0">
        <x:f>ROUND(H3898/100*K3893,5)</x:f>
      </x:c>
      <x:c r="K3898" s="47" t="s"/>
    </x:row>
    <x:row r="3899" spans="1:27">
      <x:c r="D3899" s="48" t="s">
        <x:v>790</x:v>
      </x:c>
      <x:c r="E3899" s="47" t="s"/>
      <x:c r="H3899" s="47" t="s"/>
      <x:c r="K3899" s="49">
        <x:f>SUM(J3890:J3898)</x:f>
      </x:c>
    </x:row>
    <x:row r="3900" spans="1:27">
      <x:c r="D3900" s="48" t="s">
        <x:v>882</x:v>
      </x:c>
      <x:c r="E3900" s="47" t="s"/>
      <x:c r="H3900" s="47" t="n">
        <x:v>3</x:v>
      </x:c>
      <x:c r="I3900" s="0" t="s">
        <x:v>792</x:v>
      </x:c>
      <x:c r="K3900" s="45">
        <x:f>ROUND(H3900/100*K3899,5)</x:f>
      </x:c>
    </x:row>
    <x:row r="3901" spans="1:27">
      <x:c r="D3901" s="48" t="s">
        <x:v>793</x:v>
      </x:c>
      <x:c r="E3901" s="47" t="s"/>
      <x:c r="H3901" s="47" t="s"/>
      <x:c r="K3901" s="49">
        <x:f>SUM(K3899:K3900)</x:f>
      </x:c>
    </x:row>
    <x:row r="3903" spans="1:27" customFormat="1" ht="45" customHeight="1">
      <x:c r="A3903" s="37" t="s">
        <x:v>2223</x:v>
      </x:c>
      <x:c r="B3903" s="37" t="s">
        <x:v>449</x:v>
      </x:c>
      <x:c r="C3903" s="38" t="s">
        <x:v>18</x:v>
      </x:c>
      <x:c r="D3903" s="39" t="s">
        <x:v>450</x:v>
      </x:c>
      <x:c r="E3903" s="38" t="s"/>
      <x:c r="F3903" s="38" t="s"/>
      <x:c r="G3903" s="38" t="s"/>
      <x:c r="H3903" s="40" t="s">
        <x:v>767</x:v>
      </x:c>
      <x:c r="I3903" s="41" t="n">
        <x:v>1</x:v>
      </x:c>
      <x:c r="J3903" s="42" t="s"/>
      <x:c r="K3903" s="43">
        <x:f>ROUND(K3915,2)</x:f>
      </x:c>
      <x:c r="L3903" s="39" t="s">
        <x:v>2224</x:v>
      </x:c>
      <x:c r="M3903" s="38" t="s"/>
      <x:c r="N3903" s="38" t="s"/>
      <x:c r="O3903" s="38" t="s"/>
      <x:c r="P3903" s="38" t="s"/>
      <x:c r="Q3903" s="38" t="s"/>
      <x:c r="R3903" s="38" t="s"/>
      <x:c r="S3903" s="38" t="s"/>
      <x:c r="T3903" s="38" t="s"/>
      <x:c r="U3903" s="38" t="s"/>
      <x:c r="V3903" s="38" t="s"/>
      <x:c r="W3903" s="38" t="s"/>
      <x:c r="X3903" s="38" t="s"/>
      <x:c r="Y3903" s="38" t="s"/>
      <x:c r="Z3903" s="38" t="s"/>
      <x:c r="AA3903" s="38" t="s"/>
    </x:row>
    <x:row r="3904" spans="1:27">
      <x:c r="B3904" s="14" t="s">
        <x:v>769</x:v>
      </x:c>
    </x:row>
    <x:row r="3905" spans="1:27">
      <x:c r="B3905" s="0" t="s">
        <x:v>944</x:v>
      </x:c>
      <x:c r="C3905" s="0" t="s">
        <x:v>771</x:v>
      </x:c>
      <x:c r="D3905" s="0" t="s">
        <x:v>945</x:v>
      </x:c>
      <x:c r="E3905" s="44" t="n">
        <x:v>0.012</x:v>
      </x:c>
      <x:c r="F3905" s="0" t="s">
        <x:v>773</x:v>
      </x:c>
      <x:c r="G3905" s="0" t="s">
        <x:v>774</x:v>
      </x:c>
      <x:c r="H3905" s="45" t="n">
        <x:v>34.43</x:v>
      </x:c>
      <x:c r="I3905" s="0" t="s">
        <x:v>775</x:v>
      </x:c>
      <x:c r="J3905" s="46">
        <x:f>ROUND(E3905/I3903* H3905,5)</x:f>
      </x:c>
      <x:c r="K3905" s="47" t="s"/>
    </x:row>
    <x:row r="3906" spans="1:27">
      <x:c r="B3906" s="0" t="s">
        <x:v>946</x:v>
      </x:c>
      <x:c r="C3906" s="0" t="s">
        <x:v>771</x:v>
      </x:c>
      <x:c r="D3906" s="0" t="s">
        <x:v>947</x:v>
      </x:c>
      <x:c r="E3906" s="44" t="n">
        <x:v>0.012</x:v>
      </x:c>
      <x:c r="F3906" s="0" t="s">
        <x:v>773</x:v>
      </x:c>
      <x:c r="G3906" s="0" t="s">
        <x:v>774</x:v>
      </x:c>
      <x:c r="H3906" s="45" t="n">
        <x:v>29.53</x:v>
      </x:c>
      <x:c r="I3906" s="0" t="s">
        <x:v>775</x:v>
      </x:c>
      <x:c r="J3906" s="46">
        <x:f>ROUND(E3906/I3903* H3906,5)</x:f>
      </x:c>
      <x:c r="K3906" s="47" t="s"/>
    </x:row>
    <x:row r="3907" spans="1:27">
      <x:c r="D3907" s="48" t="s">
        <x:v>776</x:v>
      </x:c>
      <x:c r="E3907" s="47" t="s"/>
      <x:c r="H3907" s="47" t="s"/>
      <x:c r="K3907" s="45">
        <x:f>SUM(J3905:J3906)</x:f>
      </x:c>
    </x:row>
    <x:row r="3908" spans="1:27">
      <x:c r="B3908" s="14" t="s">
        <x:v>781</x:v>
      </x:c>
      <x:c r="E3908" s="47" t="s"/>
      <x:c r="H3908" s="47" t="s"/>
      <x:c r="K3908" s="47" t="s"/>
    </x:row>
    <x:row r="3909" spans="1:27">
      <x:c r="B3909" s="0" t="s">
        <x:v>2225</x:v>
      </x:c>
      <x:c r="C3909" s="0" t="s">
        <x:v>18</x:v>
      </x:c>
      <x:c r="D3909" s="0" t="s">
        <x:v>2226</x:v>
      </x:c>
      <x:c r="E3909" s="44" t="n">
        <x:v>1.02</x:v>
      </x:c>
      <x:c r="G3909" s="0" t="s">
        <x:v>774</x:v>
      </x:c>
      <x:c r="H3909" s="45" t="n">
        <x:v>1.38</x:v>
      </x:c>
      <x:c r="I3909" s="0" t="s">
        <x:v>775</x:v>
      </x:c>
      <x:c r="J3909" s="46">
        <x:f>ROUND(E3909* H3909,5)</x:f>
      </x:c>
      <x:c r="K3909" s="47" t="s"/>
    </x:row>
    <x:row r="3910" spans="1:27">
      <x:c r="D3910" s="48" t="s">
        <x:v>789</x:v>
      </x:c>
      <x:c r="E3910" s="47" t="s"/>
      <x:c r="H3910" s="47" t="s"/>
      <x:c r="K3910" s="45">
        <x:f>SUM(J3909:J3909)</x:f>
      </x:c>
    </x:row>
    <x:row r="3911" spans="1:27">
      <x:c r="E3911" s="47" t="s"/>
      <x:c r="H3911" s="47" t="s"/>
      <x:c r="K3911" s="47" t="s"/>
    </x:row>
    <x:row r="3912" spans="1:27">
      <x:c r="D3912" s="48" t="s">
        <x:v>791</x:v>
      </x:c>
      <x:c r="E3912" s="47" t="s"/>
      <x:c r="H3912" s="47" t="n">
        <x:v>1.5</x:v>
      </x:c>
      <x:c r="I3912" s="0" t="s">
        <x:v>792</x:v>
      </x:c>
      <x:c r="J3912" s="0">
        <x:f>ROUND(H3912/100*K3907,5)</x:f>
      </x:c>
      <x:c r="K3912" s="47" t="s"/>
    </x:row>
    <x:row r="3913" spans="1:27">
      <x:c r="D3913" s="48" t="s">
        <x:v>790</x:v>
      </x:c>
      <x:c r="E3913" s="47" t="s"/>
      <x:c r="H3913" s="47" t="s"/>
      <x:c r="K3913" s="49">
        <x:f>SUM(J3904:J3912)</x:f>
      </x:c>
    </x:row>
    <x:row r="3914" spans="1:27">
      <x:c r="D3914" s="48" t="s">
        <x:v>882</x:v>
      </x:c>
      <x:c r="E3914" s="47" t="s"/>
      <x:c r="H3914" s="47" t="n">
        <x:v>3</x:v>
      </x:c>
      <x:c r="I3914" s="0" t="s">
        <x:v>792</x:v>
      </x:c>
      <x:c r="K3914" s="45">
        <x:f>ROUND(H3914/100*K3913,5)</x:f>
      </x:c>
    </x:row>
    <x:row r="3915" spans="1:27">
      <x:c r="D3915" s="48" t="s">
        <x:v>793</x:v>
      </x:c>
      <x:c r="E3915" s="47" t="s"/>
      <x:c r="H3915" s="47" t="s"/>
      <x:c r="K3915" s="49">
        <x:f>SUM(K3913:K3914)</x:f>
      </x:c>
    </x:row>
    <x:row r="3917" spans="1:27" customFormat="1" ht="45" customHeight="1">
      <x:c r="A3917" s="37" t="s">
        <x:v>2227</x:v>
      </x:c>
      <x:c r="B3917" s="37" t="s">
        <x:v>447</x:v>
      </x:c>
      <x:c r="C3917" s="38" t="s">
        <x:v>18</x:v>
      </x:c>
      <x:c r="D3917" s="39" t="s">
        <x:v>448</x:v>
      </x:c>
      <x:c r="E3917" s="38" t="s"/>
      <x:c r="F3917" s="38" t="s"/>
      <x:c r="G3917" s="38" t="s"/>
      <x:c r="H3917" s="40" t="s">
        <x:v>767</x:v>
      </x:c>
      <x:c r="I3917" s="41" t="n">
        <x:v>1</x:v>
      </x:c>
      <x:c r="J3917" s="42" t="s"/>
      <x:c r="K3917" s="43">
        <x:f>ROUND(K3929,2)</x:f>
      </x:c>
      <x:c r="L3917" s="39" t="s">
        <x:v>2228</x:v>
      </x:c>
      <x:c r="M3917" s="38" t="s"/>
      <x:c r="N3917" s="38" t="s"/>
      <x:c r="O3917" s="38" t="s"/>
      <x:c r="P3917" s="38" t="s"/>
      <x:c r="Q3917" s="38" t="s"/>
      <x:c r="R3917" s="38" t="s"/>
      <x:c r="S3917" s="38" t="s"/>
      <x:c r="T3917" s="38" t="s"/>
      <x:c r="U3917" s="38" t="s"/>
      <x:c r="V3917" s="38" t="s"/>
      <x:c r="W3917" s="38" t="s"/>
      <x:c r="X3917" s="38" t="s"/>
      <x:c r="Y3917" s="38" t="s"/>
      <x:c r="Z3917" s="38" t="s"/>
      <x:c r="AA3917" s="38" t="s"/>
    </x:row>
    <x:row r="3918" spans="1:27">
      <x:c r="B3918" s="14" t="s">
        <x:v>769</x:v>
      </x:c>
    </x:row>
    <x:row r="3919" spans="1:27">
      <x:c r="B3919" s="0" t="s">
        <x:v>946</x:v>
      </x:c>
      <x:c r="C3919" s="0" t="s">
        <x:v>771</x:v>
      </x:c>
      <x:c r="D3919" s="0" t="s">
        <x:v>947</x:v>
      </x:c>
      <x:c r="E3919" s="44" t="n">
        <x:v>0.012</x:v>
      </x:c>
      <x:c r="F3919" s="0" t="s">
        <x:v>773</x:v>
      </x:c>
      <x:c r="G3919" s="0" t="s">
        <x:v>774</x:v>
      </x:c>
      <x:c r="H3919" s="45" t="n">
        <x:v>29.53</x:v>
      </x:c>
      <x:c r="I3919" s="0" t="s">
        <x:v>775</x:v>
      </x:c>
      <x:c r="J3919" s="46">
        <x:f>ROUND(E3919/I3917* H3919,5)</x:f>
      </x:c>
      <x:c r="K3919" s="47" t="s"/>
    </x:row>
    <x:row r="3920" spans="1:27">
      <x:c r="B3920" s="0" t="s">
        <x:v>944</x:v>
      </x:c>
      <x:c r="C3920" s="0" t="s">
        <x:v>771</x:v>
      </x:c>
      <x:c r="D3920" s="0" t="s">
        <x:v>945</x:v>
      </x:c>
      <x:c r="E3920" s="44" t="n">
        <x:v>0.012</x:v>
      </x:c>
      <x:c r="F3920" s="0" t="s">
        <x:v>773</x:v>
      </x:c>
      <x:c r="G3920" s="0" t="s">
        <x:v>774</x:v>
      </x:c>
      <x:c r="H3920" s="45" t="n">
        <x:v>34.43</x:v>
      </x:c>
      <x:c r="I3920" s="0" t="s">
        <x:v>775</x:v>
      </x:c>
      <x:c r="J3920" s="46">
        <x:f>ROUND(E3920/I3917* H3920,5)</x:f>
      </x:c>
      <x:c r="K3920" s="47" t="s"/>
    </x:row>
    <x:row r="3921" spans="1:27">
      <x:c r="D3921" s="48" t="s">
        <x:v>776</x:v>
      </x:c>
      <x:c r="E3921" s="47" t="s"/>
      <x:c r="H3921" s="47" t="s"/>
      <x:c r="K3921" s="45">
        <x:f>SUM(J3919:J3920)</x:f>
      </x:c>
    </x:row>
    <x:row r="3922" spans="1:27">
      <x:c r="B3922" s="14" t="s">
        <x:v>781</x:v>
      </x:c>
      <x:c r="E3922" s="47" t="s"/>
      <x:c r="H3922" s="47" t="s"/>
      <x:c r="K3922" s="47" t="s"/>
    </x:row>
    <x:row r="3923" spans="1:27">
      <x:c r="B3923" s="0" t="s">
        <x:v>2229</x:v>
      </x:c>
      <x:c r="C3923" s="0" t="s">
        <x:v>18</x:v>
      </x:c>
      <x:c r="D3923" s="0" t="s">
        <x:v>2230</x:v>
      </x:c>
      <x:c r="E3923" s="44" t="n">
        <x:v>1.02</x:v>
      </x:c>
      <x:c r="G3923" s="0" t="s">
        <x:v>774</x:v>
      </x:c>
      <x:c r="H3923" s="45" t="n">
        <x:v>1.91</x:v>
      </x:c>
      <x:c r="I3923" s="0" t="s">
        <x:v>775</x:v>
      </x:c>
      <x:c r="J3923" s="46">
        <x:f>ROUND(E3923* H3923,5)</x:f>
      </x:c>
      <x:c r="K3923" s="47" t="s"/>
    </x:row>
    <x:row r="3924" spans="1:27">
      <x:c r="D3924" s="48" t="s">
        <x:v>789</x:v>
      </x:c>
      <x:c r="E3924" s="47" t="s"/>
      <x:c r="H3924" s="47" t="s"/>
      <x:c r="K3924" s="45">
        <x:f>SUM(J3923:J3923)</x:f>
      </x:c>
    </x:row>
    <x:row r="3925" spans="1:27">
      <x:c r="E3925" s="47" t="s"/>
      <x:c r="H3925" s="47" t="s"/>
      <x:c r="K3925" s="47" t="s"/>
    </x:row>
    <x:row r="3926" spans="1:27">
      <x:c r="D3926" s="48" t="s">
        <x:v>791</x:v>
      </x:c>
      <x:c r="E3926" s="47" t="s"/>
      <x:c r="H3926" s="47" t="n">
        <x:v>1.5</x:v>
      </x:c>
      <x:c r="I3926" s="0" t="s">
        <x:v>792</x:v>
      </x:c>
      <x:c r="J3926" s="0">
        <x:f>ROUND(H3926/100*K3921,5)</x:f>
      </x:c>
      <x:c r="K3926" s="47" t="s"/>
    </x:row>
    <x:row r="3927" spans="1:27">
      <x:c r="D3927" s="48" t="s">
        <x:v>790</x:v>
      </x:c>
      <x:c r="E3927" s="47" t="s"/>
      <x:c r="H3927" s="47" t="s"/>
      <x:c r="K3927" s="49">
        <x:f>SUM(J3918:J3926)</x:f>
      </x:c>
    </x:row>
    <x:row r="3928" spans="1:27">
      <x:c r="D3928" s="48" t="s">
        <x:v>882</x:v>
      </x:c>
      <x:c r="E3928" s="47" t="s"/>
      <x:c r="H3928" s="47" t="n">
        <x:v>3</x:v>
      </x:c>
      <x:c r="I3928" s="0" t="s">
        <x:v>792</x:v>
      </x:c>
      <x:c r="K3928" s="45">
        <x:f>ROUND(H3928/100*K3927,5)</x:f>
      </x:c>
    </x:row>
    <x:row r="3929" spans="1:27">
      <x:c r="D3929" s="48" t="s">
        <x:v>793</x:v>
      </x:c>
      <x:c r="E3929" s="47" t="s"/>
      <x:c r="H3929" s="47" t="s"/>
      <x:c r="K3929" s="49">
        <x:f>SUM(K3927:K3928)</x:f>
      </x:c>
    </x:row>
    <x:row r="3931" spans="1:27" customFormat="1" ht="45" customHeight="1">
      <x:c r="A3931" s="37" t="s">
        <x:v>2231</x:v>
      </x:c>
      <x:c r="B3931" s="37" t="s">
        <x:v>439</x:v>
      </x:c>
      <x:c r="C3931" s="38" t="s">
        <x:v>18</x:v>
      </x:c>
      <x:c r="D3931" s="39" t="s">
        <x:v>440</x:v>
      </x:c>
      <x:c r="E3931" s="38" t="s"/>
      <x:c r="F3931" s="38" t="s"/>
      <x:c r="G3931" s="38" t="s"/>
      <x:c r="H3931" s="40" t="s">
        <x:v>767</x:v>
      </x:c>
      <x:c r="I3931" s="41" t="n">
        <x:v>1</x:v>
      </x:c>
      <x:c r="J3931" s="42" t="s"/>
      <x:c r="K3931" s="43">
        <x:f>ROUND(K3943,2)</x:f>
      </x:c>
      <x:c r="L3931" s="39" t="s">
        <x:v>2232</x:v>
      </x:c>
      <x:c r="M3931" s="38" t="s"/>
      <x:c r="N3931" s="38" t="s"/>
      <x:c r="O3931" s="38" t="s"/>
      <x:c r="P3931" s="38" t="s"/>
      <x:c r="Q3931" s="38" t="s"/>
      <x:c r="R3931" s="38" t="s"/>
      <x:c r="S3931" s="38" t="s"/>
      <x:c r="T3931" s="38" t="s"/>
      <x:c r="U3931" s="38" t="s"/>
      <x:c r="V3931" s="38" t="s"/>
      <x:c r="W3931" s="38" t="s"/>
      <x:c r="X3931" s="38" t="s"/>
      <x:c r="Y3931" s="38" t="s"/>
      <x:c r="Z3931" s="38" t="s"/>
      <x:c r="AA3931" s="38" t="s"/>
    </x:row>
    <x:row r="3932" spans="1:27">
      <x:c r="B3932" s="14" t="s">
        <x:v>769</x:v>
      </x:c>
    </x:row>
    <x:row r="3933" spans="1:27">
      <x:c r="B3933" s="0" t="s">
        <x:v>946</x:v>
      </x:c>
      <x:c r="C3933" s="0" t="s">
        <x:v>771</x:v>
      </x:c>
      <x:c r="D3933" s="0" t="s">
        <x:v>947</x:v>
      </x:c>
      <x:c r="E3933" s="44" t="n">
        <x:v>0.04</x:v>
      </x:c>
      <x:c r="F3933" s="0" t="s">
        <x:v>773</x:v>
      </x:c>
      <x:c r="G3933" s="0" t="s">
        <x:v>774</x:v>
      </x:c>
      <x:c r="H3933" s="45" t="n">
        <x:v>29.53</x:v>
      </x:c>
      <x:c r="I3933" s="0" t="s">
        <x:v>775</x:v>
      </x:c>
      <x:c r="J3933" s="46">
        <x:f>ROUND(E3933/I3931* H3933,5)</x:f>
      </x:c>
      <x:c r="K3933" s="47" t="s"/>
    </x:row>
    <x:row r="3934" spans="1:27">
      <x:c r="B3934" s="0" t="s">
        <x:v>944</x:v>
      </x:c>
      <x:c r="C3934" s="0" t="s">
        <x:v>771</x:v>
      </x:c>
      <x:c r="D3934" s="0" t="s">
        <x:v>945</x:v>
      </x:c>
      <x:c r="E3934" s="44" t="n">
        <x:v>0.04</x:v>
      </x:c>
      <x:c r="F3934" s="0" t="s">
        <x:v>773</x:v>
      </x:c>
      <x:c r="G3934" s="0" t="s">
        <x:v>774</x:v>
      </x:c>
      <x:c r="H3934" s="45" t="n">
        <x:v>34.43</x:v>
      </x:c>
      <x:c r="I3934" s="0" t="s">
        <x:v>775</x:v>
      </x:c>
      <x:c r="J3934" s="46">
        <x:f>ROUND(E3934/I3931* H3934,5)</x:f>
      </x:c>
      <x:c r="K3934" s="47" t="s"/>
    </x:row>
    <x:row r="3935" spans="1:27">
      <x:c r="D3935" s="48" t="s">
        <x:v>776</x:v>
      </x:c>
      <x:c r="E3935" s="47" t="s"/>
      <x:c r="H3935" s="47" t="s"/>
      <x:c r="K3935" s="45">
        <x:f>SUM(J3933:J3934)</x:f>
      </x:c>
    </x:row>
    <x:row r="3936" spans="1:27">
      <x:c r="B3936" s="14" t="s">
        <x:v>781</x:v>
      </x:c>
      <x:c r="E3936" s="47" t="s"/>
      <x:c r="H3936" s="47" t="s"/>
      <x:c r="K3936" s="47" t="s"/>
    </x:row>
    <x:row r="3937" spans="1:27">
      <x:c r="B3937" s="0" t="s">
        <x:v>2233</x:v>
      </x:c>
      <x:c r="C3937" s="0" t="s">
        <x:v>18</x:v>
      </x:c>
      <x:c r="D3937" s="0" t="s">
        <x:v>2234</x:v>
      </x:c>
      <x:c r="E3937" s="44" t="n">
        <x:v>1.02</x:v>
      </x:c>
      <x:c r="G3937" s="0" t="s">
        <x:v>774</x:v>
      </x:c>
      <x:c r="H3937" s="45" t="n">
        <x:v>10.78</x:v>
      </x:c>
      <x:c r="I3937" s="0" t="s">
        <x:v>775</x:v>
      </x:c>
      <x:c r="J3937" s="46">
        <x:f>ROUND(E3937* H3937,5)</x:f>
      </x:c>
      <x:c r="K3937" s="47" t="s"/>
    </x:row>
    <x:row r="3938" spans="1:27">
      <x:c r="D3938" s="48" t="s">
        <x:v>789</x:v>
      </x:c>
      <x:c r="E3938" s="47" t="s"/>
      <x:c r="H3938" s="47" t="s"/>
      <x:c r="K3938" s="45">
        <x:f>SUM(J3937:J3937)</x:f>
      </x:c>
    </x:row>
    <x:row r="3939" spans="1:27">
      <x:c r="E3939" s="47" t="s"/>
      <x:c r="H3939" s="47" t="s"/>
      <x:c r="K3939" s="47" t="s"/>
    </x:row>
    <x:row r="3940" spans="1:27">
      <x:c r="D3940" s="48" t="s">
        <x:v>791</x:v>
      </x:c>
      <x:c r="E3940" s="47" t="s"/>
      <x:c r="H3940" s="47" t="n">
        <x:v>1.5</x:v>
      </x:c>
      <x:c r="I3940" s="0" t="s">
        <x:v>792</x:v>
      </x:c>
      <x:c r="J3940" s="0">
        <x:f>ROUND(H3940/100*K3935,5)</x:f>
      </x:c>
      <x:c r="K3940" s="47" t="s"/>
    </x:row>
    <x:row r="3941" spans="1:27">
      <x:c r="D3941" s="48" t="s">
        <x:v>790</x:v>
      </x:c>
      <x:c r="E3941" s="47" t="s"/>
      <x:c r="H3941" s="47" t="s"/>
      <x:c r="K3941" s="49">
        <x:f>SUM(J3932:J3940)</x:f>
      </x:c>
    </x:row>
    <x:row r="3942" spans="1:27">
      <x:c r="D3942" s="48" t="s">
        <x:v>882</x:v>
      </x:c>
      <x:c r="E3942" s="47" t="s"/>
      <x:c r="H3942" s="47" t="n">
        <x:v>3</x:v>
      </x:c>
      <x:c r="I3942" s="0" t="s">
        <x:v>792</x:v>
      </x:c>
      <x:c r="K3942" s="45">
        <x:f>ROUND(H3942/100*K3941,5)</x:f>
      </x:c>
    </x:row>
    <x:row r="3943" spans="1:27">
      <x:c r="D3943" s="48" t="s">
        <x:v>793</x:v>
      </x:c>
      <x:c r="E3943" s="47" t="s"/>
      <x:c r="H3943" s="47" t="s"/>
      <x:c r="K3943" s="49">
        <x:f>SUM(K3941:K3942)</x:f>
      </x:c>
    </x:row>
    <x:row r="3945" spans="1:27" customFormat="1" ht="45" customHeight="1">
      <x:c r="A3945" s="37" t="s">
        <x:v>2235</x:v>
      </x:c>
      <x:c r="B3945" s="37" t="s">
        <x:v>437</x:v>
      </x:c>
      <x:c r="C3945" s="38" t="s">
        <x:v>18</x:v>
      </x:c>
      <x:c r="D3945" s="39" t="s">
        <x:v>438</x:v>
      </x:c>
      <x:c r="E3945" s="38" t="s"/>
      <x:c r="F3945" s="38" t="s"/>
      <x:c r="G3945" s="38" t="s"/>
      <x:c r="H3945" s="40" t="s">
        <x:v>767</x:v>
      </x:c>
      <x:c r="I3945" s="41" t="n">
        <x:v>1</x:v>
      </x:c>
      <x:c r="J3945" s="42" t="s"/>
      <x:c r="K3945" s="43">
        <x:f>ROUND(K3957,2)</x:f>
      </x:c>
      <x:c r="L3945" s="39" t="s">
        <x:v>2236</x:v>
      </x:c>
      <x:c r="M3945" s="38" t="s"/>
      <x:c r="N3945" s="38" t="s"/>
      <x:c r="O3945" s="38" t="s"/>
      <x:c r="P3945" s="38" t="s"/>
      <x:c r="Q3945" s="38" t="s"/>
      <x:c r="R3945" s="38" t="s"/>
      <x:c r="S3945" s="38" t="s"/>
      <x:c r="T3945" s="38" t="s"/>
      <x:c r="U3945" s="38" t="s"/>
      <x:c r="V3945" s="38" t="s"/>
      <x:c r="W3945" s="38" t="s"/>
      <x:c r="X3945" s="38" t="s"/>
      <x:c r="Y3945" s="38" t="s"/>
      <x:c r="Z3945" s="38" t="s"/>
      <x:c r="AA3945" s="38" t="s"/>
    </x:row>
    <x:row r="3946" spans="1:27">
      <x:c r="B3946" s="14" t="s">
        <x:v>769</x:v>
      </x:c>
    </x:row>
    <x:row r="3947" spans="1:27">
      <x:c r="B3947" s="0" t="s">
        <x:v>944</x:v>
      </x:c>
      <x:c r="C3947" s="0" t="s">
        <x:v>771</x:v>
      </x:c>
      <x:c r="D3947" s="0" t="s">
        <x:v>945</x:v>
      </x:c>
      <x:c r="E3947" s="44" t="n">
        <x:v>0.052</x:v>
      </x:c>
      <x:c r="F3947" s="0" t="s">
        <x:v>773</x:v>
      </x:c>
      <x:c r="G3947" s="0" t="s">
        <x:v>774</x:v>
      </x:c>
      <x:c r="H3947" s="45" t="n">
        <x:v>34.43</x:v>
      </x:c>
      <x:c r="I3947" s="0" t="s">
        <x:v>775</x:v>
      </x:c>
      <x:c r="J3947" s="46">
        <x:f>ROUND(E3947/I3945* H3947,5)</x:f>
      </x:c>
      <x:c r="K3947" s="47" t="s"/>
    </x:row>
    <x:row r="3948" spans="1:27">
      <x:c r="B3948" s="0" t="s">
        <x:v>946</x:v>
      </x:c>
      <x:c r="C3948" s="0" t="s">
        <x:v>771</x:v>
      </x:c>
      <x:c r="D3948" s="0" t="s">
        <x:v>947</x:v>
      </x:c>
      <x:c r="E3948" s="44" t="n">
        <x:v>0.052</x:v>
      </x:c>
      <x:c r="F3948" s="0" t="s">
        <x:v>773</x:v>
      </x:c>
      <x:c r="G3948" s="0" t="s">
        <x:v>774</x:v>
      </x:c>
      <x:c r="H3948" s="45" t="n">
        <x:v>29.53</x:v>
      </x:c>
      <x:c r="I3948" s="0" t="s">
        <x:v>775</x:v>
      </x:c>
      <x:c r="J3948" s="46">
        <x:f>ROUND(E3948/I3945* H3948,5)</x:f>
      </x:c>
      <x:c r="K3948" s="47" t="s"/>
    </x:row>
    <x:row r="3949" spans="1:27">
      <x:c r="D3949" s="48" t="s">
        <x:v>776</x:v>
      </x:c>
      <x:c r="E3949" s="47" t="s"/>
      <x:c r="H3949" s="47" t="s"/>
      <x:c r="K3949" s="45">
        <x:f>SUM(J3947:J3948)</x:f>
      </x:c>
    </x:row>
    <x:row r="3950" spans="1:27">
      <x:c r="B3950" s="14" t="s">
        <x:v>781</x:v>
      </x:c>
      <x:c r="E3950" s="47" t="s"/>
      <x:c r="H3950" s="47" t="s"/>
      <x:c r="K3950" s="47" t="s"/>
    </x:row>
    <x:row r="3951" spans="1:27">
      <x:c r="B3951" s="0" t="s">
        <x:v>2237</x:v>
      </x:c>
      <x:c r="C3951" s="0" t="s">
        <x:v>18</x:v>
      </x:c>
      <x:c r="D3951" s="0" t="s">
        <x:v>2238</x:v>
      </x:c>
      <x:c r="E3951" s="44" t="n">
        <x:v>1.02</x:v>
      </x:c>
      <x:c r="G3951" s="0" t="s">
        <x:v>774</x:v>
      </x:c>
      <x:c r="H3951" s="45" t="n">
        <x:v>26.21</x:v>
      </x:c>
      <x:c r="I3951" s="0" t="s">
        <x:v>775</x:v>
      </x:c>
      <x:c r="J3951" s="46">
        <x:f>ROUND(E3951* H3951,5)</x:f>
      </x:c>
      <x:c r="K3951" s="47" t="s"/>
    </x:row>
    <x:row r="3952" spans="1:27">
      <x:c r="D3952" s="48" t="s">
        <x:v>789</x:v>
      </x:c>
      <x:c r="E3952" s="47" t="s"/>
      <x:c r="H3952" s="47" t="s"/>
      <x:c r="K3952" s="45">
        <x:f>SUM(J3951:J3951)</x:f>
      </x:c>
    </x:row>
    <x:row r="3953" spans="1:27">
      <x:c r="E3953" s="47" t="s"/>
      <x:c r="H3953" s="47" t="s"/>
      <x:c r="K3953" s="47" t="s"/>
    </x:row>
    <x:row r="3954" spans="1:27">
      <x:c r="D3954" s="48" t="s">
        <x:v>791</x:v>
      </x:c>
      <x:c r="E3954" s="47" t="s"/>
      <x:c r="H3954" s="47" t="n">
        <x:v>1.5</x:v>
      </x:c>
      <x:c r="I3954" s="0" t="s">
        <x:v>792</x:v>
      </x:c>
      <x:c r="J3954" s="0">
        <x:f>ROUND(H3954/100*K3949,5)</x:f>
      </x:c>
      <x:c r="K3954" s="47" t="s"/>
    </x:row>
    <x:row r="3955" spans="1:27">
      <x:c r="D3955" s="48" t="s">
        <x:v>790</x:v>
      </x:c>
      <x:c r="E3955" s="47" t="s"/>
      <x:c r="H3955" s="47" t="s"/>
      <x:c r="K3955" s="49">
        <x:f>SUM(J3946:J3954)</x:f>
      </x:c>
    </x:row>
    <x:row r="3956" spans="1:27">
      <x:c r="D3956" s="48" t="s">
        <x:v>882</x:v>
      </x:c>
      <x:c r="E3956" s="47" t="s"/>
      <x:c r="H3956" s="47" t="n">
        <x:v>3</x:v>
      </x:c>
      <x:c r="I3956" s="0" t="s">
        <x:v>792</x:v>
      </x:c>
      <x:c r="K3956" s="45">
        <x:f>ROUND(H3956/100*K3955,5)</x:f>
      </x:c>
    </x:row>
    <x:row r="3957" spans="1:27">
      <x:c r="D3957" s="48" t="s">
        <x:v>793</x:v>
      </x:c>
      <x:c r="E3957" s="47" t="s"/>
      <x:c r="H3957" s="47" t="s"/>
      <x:c r="K3957" s="49">
        <x:f>SUM(K3955:K3956)</x:f>
      </x:c>
    </x:row>
    <x:row r="3959" spans="1:27" customFormat="1" ht="45" customHeight="1">
      <x:c r="A3959" s="37" t="s">
        <x:v>2239</x:v>
      </x:c>
      <x:c r="B3959" s="37" t="s">
        <x:v>445</x:v>
      </x:c>
      <x:c r="C3959" s="38" t="s">
        <x:v>18</x:v>
      </x:c>
      <x:c r="D3959" s="39" t="s">
        <x:v>446</x:v>
      </x:c>
      <x:c r="E3959" s="38" t="s"/>
      <x:c r="F3959" s="38" t="s"/>
      <x:c r="G3959" s="38" t="s"/>
      <x:c r="H3959" s="40" t="s">
        <x:v>767</x:v>
      </x:c>
      <x:c r="I3959" s="41" t="n">
        <x:v>1</x:v>
      </x:c>
      <x:c r="J3959" s="42" t="s"/>
      <x:c r="K3959" s="43">
        <x:f>ROUND(K3971,2)</x:f>
      </x:c>
      <x:c r="L3959" s="39" t="s">
        <x:v>2240</x:v>
      </x:c>
      <x:c r="M3959" s="38" t="s"/>
      <x:c r="N3959" s="38" t="s"/>
      <x:c r="O3959" s="38" t="s"/>
      <x:c r="P3959" s="38" t="s"/>
      <x:c r="Q3959" s="38" t="s"/>
      <x:c r="R3959" s="38" t="s"/>
      <x:c r="S3959" s="38" t="s"/>
      <x:c r="T3959" s="38" t="s"/>
      <x:c r="U3959" s="38" t="s"/>
      <x:c r="V3959" s="38" t="s"/>
      <x:c r="W3959" s="38" t="s"/>
      <x:c r="X3959" s="38" t="s"/>
      <x:c r="Y3959" s="38" t="s"/>
      <x:c r="Z3959" s="38" t="s"/>
      <x:c r="AA3959" s="38" t="s"/>
    </x:row>
    <x:row r="3960" spans="1:27">
      <x:c r="B3960" s="14" t="s">
        <x:v>769</x:v>
      </x:c>
    </x:row>
    <x:row r="3961" spans="1:27">
      <x:c r="B3961" s="0" t="s">
        <x:v>946</x:v>
      </x:c>
      <x:c r="C3961" s="0" t="s">
        <x:v>771</x:v>
      </x:c>
      <x:c r="D3961" s="0" t="s">
        <x:v>947</x:v>
      </x:c>
      <x:c r="E3961" s="44" t="n">
        <x:v>0.012</x:v>
      </x:c>
      <x:c r="F3961" s="0" t="s">
        <x:v>773</x:v>
      </x:c>
      <x:c r="G3961" s="0" t="s">
        <x:v>774</x:v>
      </x:c>
      <x:c r="H3961" s="45" t="n">
        <x:v>29.53</x:v>
      </x:c>
      <x:c r="I3961" s="0" t="s">
        <x:v>775</x:v>
      </x:c>
      <x:c r="J3961" s="46">
        <x:f>ROUND(E3961/I3959* H3961,5)</x:f>
      </x:c>
      <x:c r="K3961" s="47" t="s"/>
    </x:row>
    <x:row r="3962" spans="1:27">
      <x:c r="B3962" s="0" t="s">
        <x:v>944</x:v>
      </x:c>
      <x:c r="C3962" s="0" t="s">
        <x:v>771</x:v>
      </x:c>
      <x:c r="D3962" s="0" t="s">
        <x:v>945</x:v>
      </x:c>
      <x:c r="E3962" s="44" t="n">
        <x:v>0.012</x:v>
      </x:c>
      <x:c r="F3962" s="0" t="s">
        <x:v>773</x:v>
      </x:c>
      <x:c r="G3962" s="0" t="s">
        <x:v>774</x:v>
      </x:c>
      <x:c r="H3962" s="45" t="n">
        <x:v>34.43</x:v>
      </x:c>
      <x:c r="I3962" s="0" t="s">
        <x:v>775</x:v>
      </x:c>
      <x:c r="J3962" s="46">
        <x:f>ROUND(E3962/I3959* H3962,5)</x:f>
      </x:c>
      <x:c r="K3962" s="47" t="s"/>
    </x:row>
    <x:row r="3963" spans="1:27">
      <x:c r="D3963" s="48" t="s">
        <x:v>776</x:v>
      </x:c>
      <x:c r="E3963" s="47" t="s"/>
      <x:c r="H3963" s="47" t="s"/>
      <x:c r="K3963" s="45">
        <x:f>SUM(J3961:J3962)</x:f>
      </x:c>
    </x:row>
    <x:row r="3964" spans="1:27">
      <x:c r="B3964" s="14" t="s">
        <x:v>781</x:v>
      </x:c>
      <x:c r="E3964" s="47" t="s"/>
      <x:c r="H3964" s="47" t="s"/>
      <x:c r="K3964" s="47" t="s"/>
    </x:row>
    <x:row r="3965" spans="1:27">
      <x:c r="B3965" s="0" t="s">
        <x:v>2241</x:v>
      </x:c>
      <x:c r="C3965" s="0" t="s">
        <x:v>18</x:v>
      </x:c>
      <x:c r="D3965" s="0" t="s">
        <x:v>2242</x:v>
      </x:c>
      <x:c r="E3965" s="44" t="n">
        <x:v>1.02</x:v>
      </x:c>
      <x:c r="G3965" s="0" t="s">
        <x:v>774</x:v>
      </x:c>
      <x:c r="H3965" s="45" t="n">
        <x:v>4.27</x:v>
      </x:c>
      <x:c r="I3965" s="0" t="s">
        <x:v>775</x:v>
      </x:c>
      <x:c r="J3965" s="46">
        <x:f>ROUND(E3965* H3965,5)</x:f>
      </x:c>
      <x:c r="K3965" s="47" t="s"/>
    </x:row>
    <x:row r="3966" spans="1:27">
      <x:c r="D3966" s="48" t="s">
        <x:v>789</x:v>
      </x:c>
      <x:c r="E3966" s="47" t="s"/>
      <x:c r="H3966" s="47" t="s"/>
      <x:c r="K3966" s="45">
        <x:f>SUM(J3965:J3965)</x:f>
      </x:c>
    </x:row>
    <x:row r="3967" spans="1:27">
      <x:c r="E3967" s="47" t="s"/>
      <x:c r="H3967" s="47" t="s"/>
      <x:c r="K3967" s="47" t="s"/>
    </x:row>
    <x:row r="3968" spans="1:27">
      <x:c r="D3968" s="48" t="s">
        <x:v>791</x:v>
      </x:c>
      <x:c r="E3968" s="47" t="s"/>
      <x:c r="H3968" s="47" t="n">
        <x:v>1.5</x:v>
      </x:c>
      <x:c r="I3968" s="0" t="s">
        <x:v>792</x:v>
      </x:c>
      <x:c r="J3968" s="0">
        <x:f>ROUND(H3968/100*K3963,5)</x:f>
      </x:c>
      <x:c r="K3968" s="47" t="s"/>
    </x:row>
    <x:row r="3969" spans="1:27">
      <x:c r="D3969" s="48" t="s">
        <x:v>790</x:v>
      </x:c>
      <x:c r="E3969" s="47" t="s"/>
      <x:c r="H3969" s="47" t="s"/>
      <x:c r="K3969" s="49">
        <x:f>SUM(J3960:J3968)</x:f>
      </x:c>
    </x:row>
    <x:row r="3970" spans="1:27">
      <x:c r="D3970" s="48" t="s">
        <x:v>882</x:v>
      </x:c>
      <x:c r="E3970" s="47" t="s"/>
      <x:c r="H3970" s="47" t="n">
        <x:v>3</x:v>
      </x:c>
      <x:c r="I3970" s="0" t="s">
        <x:v>792</x:v>
      </x:c>
      <x:c r="K3970" s="45">
        <x:f>ROUND(H3970/100*K3969,5)</x:f>
      </x:c>
    </x:row>
    <x:row r="3971" spans="1:27">
      <x:c r="D3971" s="48" t="s">
        <x:v>793</x:v>
      </x:c>
      <x:c r="E3971" s="47" t="s"/>
      <x:c r="H3971" s="47" t="s"/>
      <x:c r="K3971" s="49">
        <x:f>SUM(K3969:K3970)</x:f>
      </x:c>
    </x:row>
    <x:row r="3973" spans="1:27" customFormat="1" ht="45" customHeight="1">
      <x:c r="A3973" s="37" t="s">
        <x:v>2243</x:v>
      </x:c>
      <x:c r="B3973" s="37" t="s">
        <x:v>443</x:v>
      </x:c>
      <x:c r="C3973" s="38" t="s">
        <x:v>18</x:v>
      </x:c>
      <x:c r="D3973" s="39" t="s">
        <x:v>444</x:v>
      </x:c>
      <x:c r="E3973" s="38" t="s"/>
      <x:c r="F3973" s="38" t="s"/>
      <x:c r="G3973" s="38" t="s"/>
      <x:c r="H3973" s="40" t="s">
        <x:v>767</x:v>
      </x:c>
      <x:c r="I3973" s="41" t="n">
        <x:v>1</x:v>
      </x:c>
      <x:c r="J3973" s="42" t="s"/>
      <x:c r="K3973" s="43">
        <x:f>ROUND(K3985,2)</x:f>
      </x:c>
      <x:c r="L3973" s="39" t="s">
        <x:v>2244</x:v>
      </x:c>
      <x:c r="M3973" s="38" t="s"/>
      <x:c r="N3973" s="38" t="s"/>
      <x:c r="O3973" s="38" t="s"/>
      <x:c r="P3973" s="38" t="s"/>
      <x:c r="Q3973" s="38" t="s"/>
      <x:c r="R3973" s="38" t="s"/>
      <x:c r="S3973" s="38" t="s"/>
      <x:c r="T3973" s="38" t="s"/>
      <x:c r="U3973" s="38" t="s"/>
      <x:c r="V3973" s="38" t="s"/>
      <x:c r="W3973" s="38" t="s"/>
      <x:c r="X3973" s="38" t="s"/>
      <x:c r="Y3973" s="38" t="s"/>
      <x:c r="Z3973" s="38" t="s"/>
      <x:c r="AA3973" s="38" t="s"/>
    </x:row>
    <x:row r="3974" spans="1:27">
      <x:c r="B3974" s="14" t="s">
        <x:v>769</x:v>
      </x:c>
    </x:row>
    <x:row r="3975" spans="1:27">
      <x:c r="B3975" s="0" t="s">
        <x:v>944</x:v>
      </x:c>
      <x:c r="C3975" s="0" t="s">
        <x:v>771</x:v>
      </x:c>
      <x:c r="D3975" s="0" t="s">
        <x:v>945</x:v>
      </x:c>
      <x:c r="E3975" s="44" t="n">
        <x:v>0.032</x:v>
      </x:c>
      <x:c r="F3975" s="0" t="s">
        <x:v>773</x:v>
      </x:c>
      <x:c r="G3975" s="0" t="s">
        <x:v>774</x:v>
      </x:c>
      <x:c r="H3975" s="45" t="n">
        <x:v>34.43</x:v>
      </x:c>
      <x:c r="I3975" s="0" t="s">
        <x:v>775</x:v>
      </x:c>
      <x:c r="J3975" s="46">
        <x:f>ROUND(E3975/I3973* H3975,5)</x:f>
      </x:c>
      <x:c r="K3975" s="47" t="s"/>
    </x:row>
    <x:row r="3976" spans="1:27">
      <x:c r="B3976" s="0" t="s">
        <x:v>946</x:v>
      </x:c>
      <x:c r="C3976" s="0" t="s">
        <x:v>771</x:v>
      </x:c>
      <x:c r="D3976" s="0" t="s">
        <x:v>947</x:v>
      </x:c>
      <x:c r="E3976" s="44" t="n">
        <x:v>0.032</x:v>
      </x:c>
      <x:c r="F3976" s="0" t="s">
        <x:v>773</x:v>
      </x:c>
      <x:c r="G3976" s="0" t="s">
        <x:v>774</x:v>
      </x:c>
      <x:c r="H3976" s="45" t="n">
        <x:v>29.53</x:v>
      </x:c>
      <x:c r="I3976" s="0" t="s">
        <x:v>775</x:v>
      </x:c>
      <x:c r="J3976" s="46">
        <x:f>ROUND(E3976/I3973* H3976,5)</x:f>
      </x:c>
      <x:c r="K3976" s="47" t="s"/>
    </x:row>
    <x:row r="3977" spans="1:27">
      <x:c r="D3977" s="48" t="s">
        <x:v>776</x:v>
      </x:c>
      <x:c r="E3977" s="47" t="s"/>
      <x:c r="H3977" s="47" t="s"/>
      <x:c r="K3977" s="45">
        <x:f>SUM(J3975:J3976)</x:f>
      </x:c>
    </x:row>
    <x:row r="3978" spans="1:27">
      <x:c r="B3978" s="14" t="s">
        <x:v>781</x:v>
      </x:c>
      <x:c r="E3978" s="47" t="s"/>
      <x:c r="H3978" s="47" t="s"/>
      <x:c r="K3978" s="47" t="s"/>
    </x:row>
    <x:row r="3979" spans="1:27">
      <x:c r="B3979" s="0" t="s">
        <x:v>2245</x:v>
      </x:c>
      <x:c r="C3979" s="0" t="s">
        <x:v>18</x:v>
      </x:c>
      <x:c r="D3979" s="0" t="s">
        <x:v>2246</x:v>
      </x:c>
      <x:c r="E3979" s="44" t="n">
        <x:v>1.02</x:v>
      </x:c>
      <x:c r="G3979" s="0" t="s">
        <x:v>774</x:v>
      </x:c>
      <x:c r="H3979" s="45" t="n">
        <x:v>8.94</x:v>
      </x:c>
      <x:c r="I3979" s="0" t="s">
        <x:v>775</x:v>
      </x:c>
      <x:c r="J3979" s="46">
        <x:f>ROUND(E3979* H3979,5)</x:f>
      </x:c>
      <x:c r="K3979" s="47" t="s"/>
    </x:row>
    <x:row r="3980" spans="1:27">
      <x:c r="D3980" s="48" t="s">
        <x:v>789</x:v>
      </x:c>
      <x:c r="E3980" s="47" t="s"/>
      <x:c r="H3980" s="47" t="s"/>
      <x:c r="K3980" s="45">
        <x:f>SUM(J3979:J3979)</x:f>
      </x:c>
    </x:row>
    <x:row r="3981" spans="1:27">
      <x:c r="E3981" s="47" t="s"/>
      <x:c r="H3981" s="47" t="s"/>
      <x:c r="K3981" s="47" t="s"/>
    </x:row>
    <x:row r="3982" spans="1:27">
      <x:c r="D3982" s="48" t="s">
        <x:v>791</x:v>
      </x:c>
      <x:c r="E3982" s="47" t="s"/>
      <x:c r="H3982" s="47" t="n">
        <x:v>1.5</x:v>
      </x:c>
      <x:c r="I3982" s="0" t="s">
        <x:v>792</x:v>
      </x:c>
      <x:c r="J3982" s="0">
        <x:f>ROUND(H3982/100*K3977,5)</x:f>
      </x:c>
      <x:c r="K3982" s="47" t="s"/>
    </x:row>
    <x:row r="3983" spans="1:27">
      <x:c r="D3983" s="48" t="s">
        <x:v>790</x:v>
      </x:c>
      <x:c r="E3983" s="47" t="s"/>
      <x:c r="H3983" s="47" t="s"/>
      <x:c r="K3983" s="49">
        <x:f>SUM(J3974:J3982)</x:f>
      </x:c>
    </x:row>
    <x:row r="3984" spans="1:27">
      <x:c r="D3984" s="48" t="s">
        <x:v>882</x:v>
      </x:c>
      <x:c r="E3984" s="47" t="s"/>
      <x:c r="H3984" s="47" t="n">
        <x:v>3</x:v>
      </x:c>
      <x:c r="I3984" s="0" t="s">
        <x:v>792</x:v>
      </x:c>
      <x:c r="K3984" s="45">
        <x:f>ROUND(H3984/100*K3983,5)</x:f>
      </x:c>
    </x:row>
    <x:row r="3985" spans="1:27">
      <x:c r="D3985" s="48" t="s">
        <x:v>793</x:v>
      </x:c>
      <x:c r="E3985" s="47" t="s"/>
      <x:c r="H3985" s="47" t="s"/>
      <x:c r="K3985" s="49">
        <x:f>SUM(K3983:K3984)</x:f>
      </x:c>
    </x:row>
    <x:row r="3987" spans="1:27" customFormat="1" ht="45" customHeight="1">
      <x:c r="A3987" s="37" t="s">
        <x:v>2247</x:v>
      </x:c>
      <x:c r="B3987" s="37" t="s">
        <x:v>441</x:v>
      </x:c>
      <x:c r="C3987" s="38" t="s">
        <x:v>18</x:v>
      </x:c>
      <x:c r="D3987" s="39" t="s">
        <x:v>442</x:v>
      </x:c>
      <x:c r="E3987" s="38" t="s"/>
      <x:c r="F3987" s="38" t="s"/>
      <x:c r="G3987" s="38" t="s"/>
      <x:c r="H3987" s="40" t="s">
        <x:v>767</x:v>
      </x:c>
      <x:c r="I3987" s="41" t="n">
        <x:v>1</x:v>
      </x:c>
      <x:c r="J3987" s="42" t="s"/>
      <x:c r="K3987" s="43">
        <x:f>ROUND(K3999,2)</x:f>
      </x:c>
      <x:c r="L3987" s="39" t="s">
        <x:v>2248</x:v>
      </x:c>
      <x:c r="M3987" s="38" t="s"/>
      <x:c r="N3987" s="38" t="s"/>
      <x:c r="O3987" s="38" t="s"/>
      <x:c r="P3987" s="38" t="s"/>
      <x:c r="Q3987" s="38" t="s"/>
      <x:c r="R3987" s="38" t="s"/>
      <x:c r="S3987" s="38" t="s"/>
      <x:c r="T3987" s="38" t="s"/>
      <x:c r="U3987" s="38" t="s"/>
      <x:c r="V3987" s="38" t="s"/>
      <x:c r="W3987" s="38" t="s"/>
      <x:c r="X3987" s="38" t="s"/>
      <x:c r="Y3987" s="38" t="s"/>
      <x:c r="Z3987" s="38" t="s"/>
      <x:c r="AA3987" s="38" t="s"/>
    </x:row>
    <x:row r="3988" spans="1:27">
      <x:c r="B3988" s="14" t="s">
        <x:v>769</x:v>
      </x:c>
    </x:row>
    <x:row r="3989" spans="1:27">
      <x:c r="B3989" s="0" t="s">
        <x:v>944</x:v>
      </x:c>
      <x:c r="C3989" s="0" t="s">
        <x:v>771</x:v>
      </x:c>
      <x:c r="D3989" s="0" t="s">
        <x:v>945</x:v>
      </x:c>
      <x:c r="E3989" s="44" t="n">
        <x:v>0.052</x:v>
      </x:c>
      <x:c r="F3989" s="0" t="s">
        <x:v>773</x:v>
      </x:c>
      <x:c r="G3989" s="0" t="s">
        <x:v>774</x:v>
      </x:c>
      <x:c r="H3989" s="45" t="n">
        <x:v>34.43</x:v>
      </x:c>
      <x:c r="I3989" s="0" t="s">
        <x:v>775</x:v>
      </x:c>
      <x:c r="J3989" s="46">
        <x:f>ROUND(E3989/I3987* H3989,5)</x:f>
      </x:c>
      <x:c r="K3989" s="47" t="s"/>
    </x:row>
    <x:row r="3990" spans="1:27">
      <x:c r="B3990" s="0" t="s">
        <x:v>946</x:v>
      </x:c>
      <x:c r="C3990" s="0" t="s">
        <x:v>771</x:v>
      </x:c>
      <x:c r="D3990" s="0" t="s">
        <x:v>947</x:v>
      </x:c>
      <x:c r="E3990" s="44" t="n">
        <x:v>0.052</x:v>
      </x:c>
      <x:c r="F3990" s="0" t="s">
        <x:v>773</x:v>
      </x:c>
      <x:c r="G3990" s="0" t="s">
        <x:v>774</x:v>
      </x:c>
      <x:c r="H3990" s="45" t="n">
        <x:v>29.53</x:v>
      </x:c>
      <x:c r="I3990" s="0" t="s">
        <x:v>775</x:v>
      </x:c>
      <x:c r="J3990" s="46">
        <x:f>ROUND(E3990/I3987* H3990,5)</x:f>
      </x:c>
      <x:c r="K3990" s="47" t="s"/>
    </x:row>
    <x:row r="3991" spans="1:27">
      <x:c r="D3991" s="48" t="s">
        <x:v>776</x:v>
      </x:c>
      <x:c r="E3991" s="47" t="s"/>
      <x:c r="H3991" s="47" t="s"/>
      <x:c r="K3991" s="45">
        <x:f>SUM(J3989:J3990)</x:f>
      </x:c>
    </x:row>
    <x:row r="3992" spans="1:27">
      <x:c r="B3992" s="14" t="s">
        <x:v>781</x:v>
      </x:c>
      <x:c r="E3992" s="47" t="s"/>
      <x:c r="H3992" s="47" t="s"/>
      <x:c r="K3992" s="47" t="s"/>
    </x:row>
    <x:row r="3993" spans="1:27">
      <x:c r="B3993" s="0" t="s">
        <x:v>2249</x:v>
      </x:c>
      <x:c r="C3993" s="0" t="s">
        <x:v>18</x:v>
      </x:c>
      <x:c r="D3993" s="0" t="s">
        <x:v>2250</x:v>
      </x:c>
      <x:c r="E3993" s="44" t="n">
        <x:v>1.02</x:v>
      </x:c>
      <x:c r="G3993" s="0" t="s">
        <x:v>774</x:v>
      </x:c>
      <x:c r="H3993" s="45" t="n">
        <x:v>33.54</x:v>
      </x:c>
      <x:c r="I3993" s="0" t="s">
        <x:v>775</x:v>
      </x:c>
      <x:c r="J3993" s="46">
        <x:f>ROUND(E3993* H3993,5)</x:f>
      </x:c>
      <x:c r="K3993" s="47" t="s"/>
    </x:row>
    <x:row r="3994" spans="1:27">
      <x:c r="D3994" s="48" t="s">
        <x:v>789</x:v>
      </x:c>
      <x:c r="E3994" s="47" t="s"/>
      <x:c r="H3994" s="47" t="s"/>
      <x:c r="K3994" s="45">
        <x:f>SUM(J3993:J3993)</x:f>
      </x:c>
    </x:row>
    <x:row r="3995" spans="1:27">
      <x:c r="E3995" s="47" t="s"/>
      <x:c r="H3995" s="47" t="s"/>
      <x:c r="K3995" s="47" t="s"/>
    </x:row>
    <x:row r="3996" spans="1:27">
      <x:c r="D3996" s="48" t="s">
        <x:v>791</x:v>
      </x:c>
      <x:c r="E3996" s="47" t="s"/>
      <x:c r="H3996" s="47" t="n">
        <x:v>1.5</x:v>
      </x:c>
      <x:c r="I3996" s="0" t="s">
        <x:v>792</x:v>
      </x:c>
      <x:c r="J3996" s="0">
        <x:f>ROUND(H3996/100*K3991,5)</x:f>
      </x:c>
      <x:c r="K3996" s="47" t="s"/>
    </x:row>
    <x:row r="3997" spans="1:27">
      <x:c r="D3997" s="48" t="s">
        <x:v>790</x:v>
      </x:c>
      <x:c r="E3997" s="47" t="s"/>
      <x:c r="H3997" s="47" t="s"/>
      <x:c r="K3997" s="49">
        <x:f>SUM(J3988:J3996)</x:f>
      </x:c>
    </x:row>
    <x:row r="3998" spans="1:27">
      <x:c r="D3998" s="48" t="s">
        <x:v>882</x:v>
      </x:c>
      <x:c r="E3998" s="47" t="s"/>
      <x:c r="H3998" s="47" t="n">
        <x:v>3</x:v>
      </x:c>
      <x:c r="I3998" s="0" t="s">
        <x:v>792</x:v>
      </x:c>
      <x:c r="K3998" s="45">
        <x:f>ROUND(H3998/100*K3997,5)</x:f>
      </x:c>
    </x:row>
    <x:row r="3999" spans="1:27">
      <x:c r="D3999" s="48" t="s">
        <x:v>793</x:v>
      </x:c>
      <x:c r="E3999" s="47" t="s"/>
      <x:c r="H3999" s="47" t="s"/>
      <x:c r="K3999" s="49">
        <x:f>SUM(K3997:K3998)</x:f>
      </x:c>
    </x:row>
    <x:row r="4001" spans="1:27" customFormat="1" ht="45" customHeight="1">
      <x:c r="A4001" s="37" t="s">
        <x:v>2251</x:v>
      </x:c>
      <x:c r="B4001" s="37" t="s">
        <x:v>453</x:v>
      </x:c>
      <x:c r="C4001" s="38" t="s">
        <x:v>18</x:v>
      </x:c>
      <x:c r="D4001" s="39" t="s">
        <x:v>454</x:v>
      </x:c>
      <x:c r="E4001" s="38" t="s"/>
      <x:c r="F4001" s="38" t="s"/>
      <x:c r="G4001" s="38" t="s"/>
      <x:c r="H4001" s="40" t="s">
        <x:v>767</x:v>
      </x:c>
      <x:c r="I4001" s="41" t="n">
        <x:v>1</x:v>
      </x:c>
      <x:c r="J4001" s="42" t="s"/>
      <x:c r="K4001" s="43">
        <x:f>ROUND(K4013,2)</x:f>
      </x:c>
      <x:c r="L4001" s="39" t="s">
        <x:v>2252</x:v>
      </x:c>
      <x:c r="M4001" s="38" t="s"/>
      <x:c r="N4001" s="38" t="s"/>
      <x:c r="O4001" s="38" t="s"/>
      <x:c r="P4001" s="38" t="s"/>
      <x:c r="Q4001" s="38" t="s"/>
      <x:c r="R4001" s="38" t="s"/>
      <x:c r="S4001" s="38" t="s"/>
      <x:c r="T4001" s="38" t="s"/>
      <x:c r="U4001" s="38" t="s"/>
      <x:c r="V4001" s="38" t="s"/>
      <x:c r="W4001" s="38" t="s"/>
      <x:c r="X4001" s="38" t="s"/>
      <x:c r="Y4001" s="38" t="s"/>
      <x:c r="Z4001" s="38" t="s"/>
      <x:c r="AA4001" s="38" t="s"/>
    </x:row>
    <x:row r="4002" spans="1:27">
      <x:c r="B4002" s="14" t="s">
        <x:v>769</x:v>
      </x:c>
    </x:row>
    <x:row r="4003" spans="1:27">
      <x:c r="B4003" s="0" t="s">
        <x:v>944</x:v>
      </x:c>
      <x:c r="C4003" s="0" t="s">
        <x:v>771</x:v>
      </x:c>
      <x:c r="D4003" s="0" t="s">
        <x:v>945</x:v>
      </x:c>
      <x:c r="E4003" s="44" t="n">
        <x:v>0.015</x:v>
      </x:c>
      <x:c r="F4003" s="0" t="s">
        <x:v>773</x:v>
      </x:c>
      <x:c r="G4003" s="0" t="s">
        <x:v>774</x:v>
      </x:c>
      <x:c r="H4003" s="45" t="n">
        <x:v>34.43</x:v>
      </x:c>
      <x:c r="I4003" s="0" t="s">
        <x:v>775</x:v>
      </x:c>
      <x:c r="J4003" s="46">
        <x:f>ROUND(E4003/I4001* H4003,5)</x:f>
      </x:c>
      <x:c r="K4003" s="47" t="s"/>
    </x:row>
    <x:row r="4004" spans="1:27">
      <x:c r="B4004" s="0" t="s">
        <x:v>946</x:v>
      </x:c>
      <x:c r="C4004" s="0" t="s">
        <x:v>771</x:v>
      </x:c>
      <x:c r="D4004" s="0" t="s">
        <x:v>947</x:v>
      </x:c>
      <x:c r="E4004" s="44" t="n">
        <x:v>0.015</x:v>
      </x:c>
      <x:c r="F4004" s="0" t="s">
        <x:v>773</x:v>
      </x:c>
      <x:c r="G4004" s="0" t="s">
        <x:v>774</x:v>
      </x:c>
      <x:c r="H4004" s="45" t="n">
        <x:v>29.53</x:v>
      </x:c>
      <x:c r="I4004" s="0" t="s">
        <x:v>775</x:v>
      </x:c>
      <x:c r="J4004" s="46">
        <x:f>ROUND(E4004/I4001* H4004,5)</x:f>
      </x:c>
      <x:c r="K4004" s="47" t="s"/>
    </x:row>
    <x:row r="4005" spans="1:27">
      <x:c r="D4005" s="48" t="s">
        <x:v>776</x:v>
      </x:c>
      <x:c r="E4005" s="47" t="s"/>
      <x:c r="H4005" s="47" t="s"/>
      <x:c r="K4005" s="45">
        <x:f>SUM(J4003:J4004)</x:f>
      </x:c>
    </x:row>
    <x:row r="4006" spans="1:27">
      <x:c r="B4006" s="14" t="s">
        <x:v>781</x:v>
      </x:c>
      <x:c r="E4006" s="47" t="s"/>
      <x:c r="H4006" s="47" t="s"/>
      <x:c r="K4006" s="47" t="s"/>
    </x:row>
    <x:row r="4007" spans="1:27">
      <x:c r="B4007" s="0" t="s">
        <x:v>2253</x:v>
      </x:c>
      <x:c r="C4007" s="0" t="s">
        <x:v>18</x:v>
      </x:c>
      <x:c r="D4007" s="0" t="s">
        <x:v>2254</x:v>
      </x:c>
      <x:c r="E4007" s="44" t="n">
        <x:v>1.02</x:v>
      </x:c>
      <x:c r="G4007" s="0" t="s">
        <x:v>774</x:v>
      </x:c>
      <x:c r="H4007" s="45" t="n">
        <x:v>0.38</x:v>
      </x:c>
      <x:c r="I4007" s="0" t="s">
        <x:v>775</x:v>
      </x:c>
      <x:c r="J4007" s="46">
        <x:f>ROUND(E4007* H4007,5)</x:f>
      </x:c>
      <x:c r="K4007" s="47" t="s"/>
    </x:row>
    <x:row r="4008" spans="1:27">
      <x:c r="D4008" s="48" t="s">
        <x:v>789</x:v>
      </x:c>
      <x:c r="E4008" s="47" t="s"/>
      <x:c r="H4008" s="47" t="s"/>
      <x:c r="K4008" s="45">
        <x:f>SUM(J4007:J4007)</x:f>
      </x:c>
    </x:row>
    <x:row r="4009" spans="1:27">
      <x:c r="E4009" s="47" t="s"/>
      <x:c r="H4009" s="47" t="s"/>
      <x:c r="K4009" s="47" t="s"/>
    </x:row>
    <x:row r="4010" spans="1:27">
      <x:c r="D4010" s="48" t="s">
        <x:v>791</x:v>
      </x:c>
      <x:c r="E4010" s="47" t="s"/>
      <x:c r="H4010" s="47" t="n">
        <x:v>1.5</x:v>
      </x:c>
      <x:c r="I4010" s="0" t="s">
        <x:v>792</x:v>
      </x:c>
      <x:c r="J4010" s="0">
        <x:f>ROUND(H4010/100*K4005,5)</x:f>
      </x:c>
      <x:c r="K4010" s="47" t="s"/>
    </x:row>
    <x:row r="4011" spans="1:27">
      <x:c r="D4011" s="48" t="s">
        <x:v>790</x:v>
      </x:c>
      <x:c r="E4011" s="47" t="s"/>
      <x:c r="H4011" s="47" t="s"/>
      <x:c r="K4011" s="49">
        <x:f>SUM(J4002:J4010)</x:f>
      </x:c>
    </x:row>
    <x:row r="4012" spans="1:27">
      <x:c r="D4012" s="48" t="s">
        <x:v>882</x:v>
      </x:c>
      <x:c r="E4012" s="47" t="s"/>
      <x:c r="H4012" s="47" t="n">
        <x:v>3</x:v>
      </x:c>
      <x:c r="I4012" s="0" t="s">
        <x:v>792</x:v>
      </x:c>
      <x:c r="K4012" s="45">
        <x:f>ROUND(H4012/100*K4011,5)</x:f>
      </x:c>
    </x:row>
    <x:row r="4013" spans="1:27">
      <x:c r="D4013" s="48" t="s">
        <x:v>793</x:v>
      </x:c>
      <x:c r="E4013" s="47" t="s"/>
      <x:c r="H4013" s="47" t="s"/>
      <x:c r="K4013" s="49">
        <x:f>SUM(K4011:K4012)</x:f>
      </x:c>
    </x:row>
    <x:row r="4015" spans="1:27" customFormat="1" ht="45" customHeight="1">
      <x:c r="A4015" s="37" t="s">
        <x:v>2255</x:v>
      </x:c>
      <x:c r="B4015" s="37" t="s">
        <x:v>451</x:v>
      </x:c>
      <x:c r="C4015" s="38" t="s">
        <x:v>18</x:v>
      </x:c>
      <x:c r="D4015" s="39" t="s">
        <x:v>452</x:v>
      </x:c>
      <x:c r="E4015" s="38" t="s"/>
      <x:c r="F4015" s="38" t="s"/>
      <x:c r="G4015" s="38" t="s"/>
      <x:c r="H4015" s="40" t="s">
        <x:v>767</x:v>
      </x:c>
      <x:c r="I4015" s="41" t="n">
        <x:v>1</x:v>
      </x:c>
      <x:c r="J4015" s="42" t="s"/>
      <x:c r="K4015" s="43">
        <x:f>ROUND(K4027,2)</x:f>
      </x:c>
      <x:c r="L4015" s="39" t="s">
        <x:v>2256</x:v>
      </x:c>
      <x:c r="M4015" s="38" t="s"/>
      <x:c r="N4015" s="38" t="s"/>
      <x:c r="O4015" s="38" t="s"/>
      <x:c r="P4015" s="38" t="s"/>
      <x:c r="Q4015" s="38" t="s"/>
      <x:c r="R4015" s="38" t="s"/>
      <x:c r="S4015" s="38" t="s"/>
      <x:c r="T4015" s="38" t="s"/>
      <x:c r="U4015" s="38" t="s"/>
      <x:c r="V4015" s="38" t="s"/>
      <x:c r="W4015" s="38" t="s"/>
      <x:c r="X4015" s="38" t="s"/>
      <x:c r="Y4015" s="38" t="s"/>
      <x:c r="Z4015" s="38" t="s"/>
      <x:c r="AA4015" s="38" t="s"/>
    </x:row>
    <x:row r="4016" spans="1:27">
      <x:c r="B4016" s="14" t="s">
        <x:v>769</x:v>
      </x:c>
    </x:row>
    <x:row r="4017" spans="1:27">
      <x:c r="B4017" s="0" t="s">
        <x:v>946</x:v>
      </x:c>
      <x:c r="C4017" s="0" t="s">
        <x:v>771</x:v>
      </x:c>
      <x:c r="D4017" s="0" t="s">
        <x:v>947</x:v>
      </x:c>
      <x:c r="E4017" s="44" t="n">
        <x:v>0.015</x:v>
      </x:c>
      <x:c r="F4017" s="0" t="s">
        <x:v>773</x:v>
      </x:c>
      <x:c r="G4017" s="0" t="s">
        <x:v>774</x:v>
      </x:c>
      <x:c r="H4017" s="45" t="n">
        <x:v>29.53</x:v>
      </x:c>
      <x:c r="I4017" s="0" t="s">
        <x:v>775</x:v>
      </x:c>
      <x:c r="J4017" s="46">
        <x:f>ROUND(E4017/I4015* H4017,5)</x:f>
      </x:c>
      <x:c r="K4017" s="47" t="s"/>
    </x:row>
    <x:row r="4018" spans="1:27">
      <x:c r="B4018" s="0" t="s">
        <x:v>944</x:v>
      </x:c>
      <x:c r="C4018" s="0" t="s">
        <x:v>771</x:v>
      </x:c>
      <x:c r="D4018" s="0" t="s">
        <x:v>945</x:v>
      </x:c>
      <x:c r="E4018" s="44" t="n">
        <x:v>0.015</x:v>
      </x:c>
      <x:c r="F4018" s="0" t="s">
        <x:v>773</x:v>
      </x:c>
      <x:c r="G4018" s="0" t="s">
        <x:v>774</x:v>
      </x:c>
      <x:c r="H4018" s="45" t="n">
        <x:v>34.43</x:v>
      </x:c>
      <x:c r="I4018" s="0" t="s">
        <x:v>775</x:v>
      </x:c>
      <x:c r="J4018" s="46">
        <x:f>ROUND(E4018/I4015* H4018,5)</x:f>
      </x:c>
      <x:c r="K4018" s="47" t="s"/>
    </x:row>
    <x:row r="4019" spans="1:27">
      <x:c r="D4019" s="48" t="s">
        <x:v>776</x:v>
      </x:c>
      <x:c r="E4019" s="47" t="s"/>
      <x:c r="H4019" s="47" t="s"/>
      <x:c r="K4019" s="45">
        <x:f>SUM(J4017:J4018)</x:f>
      </x:c>
    </x:row>
    <x:row r="4020" spans="1:27">
      <x:c r="B4020" s="14" t="s">
        <x:v>781</x:v>
      </x:c>
      <x:c r="E4020" s="47" t="s"/>
      <x:c r="H4020" s="47" t="s"/>
      <x:c r="K4020" s="47" t="s"/>
    </x:row>
    <x:row r="4021" spans="1:27">
      <x:c r="B4021" s="0" t="s">
        <x:v>2257</x:v>
      </x:c>
      <x:c r="C4021" s="0" t="s">
        <x:v>18</x:v>
      </x:c>
      <x:c r="D4021" s="0" t="s">
        <x:v>2258</x:v>
      </x:c>
      <x:c r="E4021" s="44" t="n">
        <x:v>1.02</x:v>
      </x:c>
      <x:c r="G4021" s="0" t="s">
        <x:v>774</x:v>
      </x:c>
      <x:c r="H4021" s="45" t="n">
        <x:v>0.6</x:v>
      </x:c>
      <x:c r="I4021" s="0" t="s">
        <x:v>775</x:v>
      </x:c>
      <x:c r="J4021" s="46">
        <x:f>ROUND(E4021* H4021,5)</x:f>
      </x:c>
      <x:c r="K4021" s="47" t="s"/>
    </x:row>
    <x:row r="4022" spans="1:27">
      <x:c r="D4022" s="48" t="s">
        <x:v>789</x:v>
      </x:c>
      <x:c r="E4022" s="47" t="s"/>
      <x:c r="H4022" s="47" t="s"/>
      <x:c r="K4022" s="45">
        <x:f>SUM(J4021:J4021)</x:f>
      </x:c>
    </x:row>
    <x:row r="4023" spans="1:27">
      <x:c r="E4023" s="47" t="s"/>
      <x:c r="H4023" s="47" t="s"/>
      <x:c r="K4023" s="47" t="s"/>
    </x:row>
    <x:row r="4024" spans="1:27">
      <x:c r="D4024" s="48" t="s">
        <x:v>791</x:v>
      </x:c>
      <x:c r="E4024" s="47" t="s"/>
      <x:c r="H4024" s="47" t="n">
        <x:v>1.5</x:v>
      </x:c>
      <x:c r="I4024" s="0" t="s">
        <x:v>792</x:v>
      </x:c>
      <x:c r="J4024" s="0">
        <x:f>ROUND(H4024/100*K4019,5)</x:f>
      </x:c>
      <x:c r="K4024" s="47" t="s"/>
    </x:row>
    <x:row r="4025" spans="1:27">
      <x:c r="D4025" s="48" t="s">
        <x:v>790</x:v>
      </x:c>
      <x:c r="E4025" s="47" t="s"/>
      <x:c r="H4025" s="47" t="s"/>
      <x:c r="K4025" s="49">
        <x:f>SUM(J4016:J4024)</x:f>
      </x:c>
    </x:row>
    <x:row r="4026" spans="1:27">
      <x:c r="D4026" s="48" t="s">
        <x:v>882</x:v>
      </x:c>
      <x:c r="E4026" s="47" t="s"/>
      <x:c r="H4026" s="47" t="n">
        <x:v>3</x:v>
      </x:c>
      <x:c r="I4026" s="0" t="s">
        <x:v>792</x:v>
      </x:c>
      <x:c r="K4026" s="45">
        <x:f>ROUND(H4026/100*K4025,5)</x:f>
      </x:c>
    </x:row>
    <x:row r="4027" spans="1:27">
      <x:c r="D4027" s="48" t="s">
        <x:v>793</x:v>
      </x:c>
      <x:c r="E4027" s="47" t="s"/>
      <x:c r="H4027" s="47" t="s"/>
      <x:c r="K4027" s="49">
        <x:f>SUM(K4025:K4026)</x:f>
      </x:c>
    </x:row>
    <x:row r="4029" spans="1:27" customFormat="1" ht="45" customHeight="1">
      <x:c r="A4029" s="37" t="s">
        <x:v>2259</x:v>
      </x:c>
      <x:c r="B4029" s="37" t="s">
        <x:v>491</x:v>
      </x:c>
      <x:c r="C4029" s="38" t="s">
        <x:v>18</x:v>
      </x:c>
      <x:c r="D4029" s="39" t="s">
        <x:v>492</x:v>
      </x:c>
      <x:c r="E4029" s="38" t="s"/>
      <x:c r="F4029" s="38" t="s"/>
      <x:c r="G4029" s="38" t="s"/>
      <x:c r="H4029" s="40" t="s">
        <x:v>767</x:v>
      </x:c>
      <x:c r="I4029" s="41" t="n">
        <x:v>1</x:v>
      </x:c>
      <x:c r="J4029" s="42" t="s"/>
      <x:c r="K4029" s="43">
        <x:f>ROUND(K4042,2)</x:f>
      </x:c>
      <x:c r="L4029" s="39" t="s">
        <x:v>2260</x:v>
      </x:c>
      <x:c r="M4029" s="38" t="s"/>
      <x:c r="N4029" s="38" t="s"/>
      <x:c r="O4029" s="38" t="s"/>
      <x:c r="P4029" s="38" t="s"/>
      <x:c r="Q4029" s="38" t="s"/>
      <x:c r="R4029" s="38" t="s"/>
      <x:c r="S4029" s="38" t="s"/>
      <x:c r="T4029" s="38" t="s"/>
      <x:c r="U4029" s="38" t="s"/>
      <x:c r="V4029" s="38" t="s"/>
      <x:c r="W4029" s="38" t="s"/>
      <x:c r="X4029" s="38" t="s"/>
      <x:c r="Y4029" s="38" t="s"/>
      <x:c r="Z4029" s="38" t="s"/>
      <x:c r="AA4029" s="38" t="s"/>
    </x:row>
    <x:row r="4030" spans="1:27">
      <x:c r="B4030" s="14" t="s">
        <x:v>769</x:v>
      </x:c>
    </x:row>
    <x:row r="4031" spans="1:27">
      <x:c r="B4031" s="0" t="s">
        <x:v>946</x:v>
      </x:c>
      <x:c r="C4031" s="0" t="s">
        <x:v>771</x:v>
      </x:c>
      <x:c r="D4031" s="0" t="s">
        <x:v>947</x:v>
      </x:c>
      <x:c r="E4031" s="44" t="n">
        <x:v>0.2</x:v>
      </x:c>
      <x:c r="F4031" s="0" t="s">
        <x:v>773</x:v>
      </x:c>
      <x:c r="G4031" s="0" t="s">
        <x:v>774</x:v>
      </x:c>
      <x:c r="H4031" s="45" t="n">
        <x:v>29.53</x:v>
      </x:c>
      <x:c r="I4031" s="0" t="s">
        <x:v>775</x:v>
      </x:c>
      <x:c r="J4031" s="46">
        <x:f>ROUND(E4031/I4029* H4031,5)</x:f>
      </x:c>
      <x:c r="K4031" s="47" t="s"/>
    </x:row>
    <x:row r="4032" spans="1:27">
      <x:c r="B4032" s="0" t="s">
        <x:v>944</x:v>
      </x:c>
      <x:c r="C4032" s="0" t="s">
        <x:v>771</x:v>
      </x:c>
      <x:c r="D4032" s="0" t="s">
        <x:v>945</x:v>
      </x:c>
      <x:c r="E4032" s="44" t="n">
        <x:v>0.2</x:v>
      </x:c>
      <x:c r="F4032" s="0" t="s">
        <x:v>773</x:v>
      </x:c>
      <x:c r="G4032" s="0" t="s">
        <x:v>774</x:v>
      </x:c>
      <x:c r="H4032" s="45" t="n">
        <x:v>34.43</x:v>
      </x:c>
      <x:c r="I4032" s="0" t="s">
        <x:v>775</x:v>
      </x:c>
      <x:c r="J4032" s="46">
        <x:f>ROUND(E4032/I4029* H4032,5)</x:f>
      </x:c>
      <x:c r="K4032" s="47" t="s"/>
    </x:row>
    <x:row r="4033" spans="1:27">
      <x:c r="D4033" s="48" t="s">
        <x:v>776</x:v>
      </x:c>
      <x:c r="E4033" s="47" t="s"/>
      <x:c r="H4033" s="47" t="s"/>
      <x:c r="K4033" s="45">
        <x:f>SUM(J4031:J4032)</x:f>
      </x:c>
    </x:row>
    <x:row r="4034" spans="1:27">
      <x:c r="B4034" s="14" t="s">
        <x:v>781</x:v>
      </x:c>
      <x:c r="E4034" s="47" t="s"/>
      <x:c r="H4034" s="47" t="s"/>
      <x:c r="K4034" s="47" t="s"/>
    </x:row>
    <x:row r="4035" spans="1:27">
      <x:c r="B4035" s="0" t="s">
        <x:v>2261</x:v>
      </x:c>
      <x:c r="C4035" s="0" t="s">
        <x:v>18</x:v>
      </x:c>
      <x:c r="D4035" s="0" t="s">
        <x:v>2262</x:v>
      </x:c>
      <x:c r="E4035" s="44" t="n">
        <x:v>1.02</x:v>
      </x:c>
      <x:c r="G4035" s="0" t="s">
        <x:v>774</x:v>
      </x:c>
      <x:c r="H4035" s="45" t="n">
        <x:v>2.42</x:v>
      </x:c>
      <x:c r="I4035" s="0" t="s">
        <x:v>775</x:v>
      </x:c>
      <x:c r="J4035" s="46">
        <x:f>ROUND(E4035* H4035,5)</x:f>
      </x:c>
      <x:c r="K4035" s="47" t="s"/>
    </x:row>
    <x:row r="4036" spans="1:27">
      <x:c r="B4036" s="0" t="s">
        <x:v>2263</x:v>
      </x:c>
      <x:c r="C4036" s="0" t="s">
        <x:v>67</x:v>
      </x:c>
      <x:c r="D4036" s="0" t="s">
        <x:v>2264</x:v>
      </x:c>
      <x:c r="E4036" s="44" t="n">
        <x:v>1</x:v>
      </x:c>
      <x:c r="G4036" s="0" t="s">
        <x:v>774</x:v>
      </x:c>
      <x:c r="H4036" s="45" t="n">
        <x:v>0.22</x:v>
      </x:c>
      <x:c r="I4036" s="0" t="s">
        <x:v>775</x:v>
      </x:c>
      <x:c r="J4036" s="46">
        <x:f>ROUND(E4036* H4036,5)</x:f>
      </x:c>
      <x:c r="K4036" s="47" t="s"/>
    </x:row>
    <x:row r="4037" spans="1:27">
      <x:c r="D4037" s="48" t="s">
        <x:v>789</x:v>
      </x:c>
      <x:c r="E4037" s="47" t="s"/>
      <x:c r="H4037" s="47" t="s"/>
      <x:c r="K4037" s="45">
        <x:f>SUM(J4035:J4036)</x:f>
      </x:c>
    </x:row>
    <x:row r="4038" spans="1:27">
      <x:c r="E4038" s="47" t="s"/>
      <x:c r="H4038" s="47" t="s"/>
      <x:c r="K4038" s="47" t="s"/>
    </x:row>
    <x:row r="4039" spans="1:27">
      <x:c r="D4039" s="48" t="s">
        <x:v>791</x:v>
      </x:c>
      <x:c r="E4039" s="47" t="s"/>
      <x:c r="H4039" s="47" t="n">
        <x:v>1.5</x:v>
      </x:c>
      <x:c r="I4039" s="0" t="s">
        <x:v>792</x:v>
      </x:c>
      <x:c r="J4039" s="0">
        <x:f>ROUND(H4039/100*K4033,5)</x:f>
      </x:c>
      <x:c r="K4039" s="47" t="s"/>
    </x:row>
    <x:row r="4040" spans="1:27">
      <x:c r="D4040" s="48" t="s">
        <x:v>790</x:v>
      </x:c>
      <x:c r="E4040" s="47" t="s"/>
      <x:c r="H4040" s="47" t="s"/>
      <x:c r="K4040" s="49">
        <x:f>SUM(J4030:J4039)</x:f>
      </x:c>
    </x:row>
    <x:row r="4041" spans="1:27">
      <x:c r="D4041" s="48" t="s">
        <x:v>882</x:v>
      </x:c>
      <x:c r="E4041" s="47" t="s"/>
      <x:c r="H4041" s="47" t="n">
        <x:v>3</x:v>
      </x:c>
      <x:c r="I4041" s="0" t="s">
        <x:v>792</x:v>
      </x:c>
      <x:c r="K4041" s="45">
        <x:f>ROUND(H4041/100*K4040,5)</x:f>
      </x:c>
    </x:row>
    <x:row r="4042" spans="1:27">
      <x:c r="D4042" s="48" t="s">
        <x:v>793</x:v>
      </x:c>
      <x:c r="E4042" s="47" t="s"/>
      <x:c r="H4042" s="47" t="s"/>
      <x:c r="K4042" s="49">
        <x:f>SUM(K4040:K4041)</x:f>
      </x:c>
    </x:row>
    <x:row r="4044" spans="1:27" customFormat="1" ht="45" customHeight="1">
      <x:c r="A4044" s="37" t="s">
        <x:v>2265</x:v>
      </x:c>
      <x:c r="B4044" s="37" t="s">
        <x:v>499</x:v>
      </x:c>
      <x:c r="C4044" s="38" t="s">
        <x:v>500</x:v>
      </x:c>
      <x:c r="D4044" s="39" t="s">
        <x:v>501</x:v>
      </x:c>
      <x:c r="E4044" s="38" t="s"/>
      <x:c r="F4044" s="38" t="s"/>
      <x:c r="G4044" s="38" t="s"/>
      <x:c r="H4044" s="40" t="s">
        <x:v>767</x:v>
      </x:c>
      <x:c r="I4044" s="41" t="n">
        <x:v>1</x:v>
      </x:c>
      <x:c r="J4044" s="42" t="s"/>
      <x:c r="K4044" s="43">
        <x:f>ROUND(K4058,2)</x:f>
      </x:c>
      <x:c r="L4044" s="39" t="s">
        <x:v>2266</x:v>
      </x:c>
      <x:c r="M4044" s="38" t="s"/>
      <x:c r="N4044" s="38" t="s"/>
      <x:c r="O4044" s="38" t="s"/>
      <x:c r="P4044" s="38" t="s"/>
      <x:c r="Q4044" s="38" t="s"/>
      <x:c r="R4044" s="38" t="s"/>
      <x:c r="S4044" s="38" t="s"/>
      <x:c r="T4044" s="38" t="s"/>
      <x:c r="U4044" s="38" t="s"/>
      <x:c r="V4044" s="38" t="s"/>
      <x:c r="W4044" s="38" t="s"/>
      <x:c r="X4044" s="38" t="s"/>
      <x:c r="Y4044" s="38" t="s"/>
      <x:c r="Z4044" s="38" t="s"/>
      <x:c r="AA4044" s="38" t="s"/>
    </x:row>
    <x:row r="4045" spans="1:27">
      <x:c r="B4045" s="14" t="s">
        <x:v>769</x:v>
      </x:c>
    </x:row>
    <x:row r="4046" spans="1:27">
      <x:c r="B4046" s="0" t="s">
        <x:v>944</x:v>
      </x:c>
      <x:c r="C4046" s="0" t="s">
        <x:v>771</x:v>
      </x:c>
      <x:c r="D4046" s="0" t="s">
        <x:v>945</x:v>
      </x:c>
      <x:c r="E4046" s="44" t="n">
        <x:v>0.2</x:v>
      </x:c>
      <x:c r="F4046" s="0" t="s">
        <x:v>773</x:v>
      </x:c>
      <x:c r="G4046" s="0" t="s">
        <x:v>774</x:v>
      </x:c>
      <x:c r="H4046" s="45" t="n">
        <x:v>34.43</x:v>
      </x:c>
      <x:c r="I4046" s="0" t="s">
        <x:v>775</x:v>
      </x:c>
      <x:c r="J4046" s="46">
        <x:f>ROUND(E4046/I4044* H4046,5)</x:f>
      </x:c>
      <x:c r="K4046" s="47" t="s"/>
    </x:row>
    <x:row r="4047" spans="1:27">
      <x:c r="B4047" s="0" t="s">
        <x:v>946</x:v>
      </x:c>
      <x:c r="C4047" s="0" t="s">
        <x:v>771</x:v>
      </x:c>
      <x:c r="D4047" s="0" t="s">
        <x:v>947</x:v>
      </x:c>
      <x:c r="E4047" s="44" t="n">
        <x:v>0.2</x:v>
      </x:c>
      <x:c r="F4047" s="0" t="s">
        <x:v>773</x:v>
      </x:c>
      <x:c r="G4047" s="0" t="s">
        <x:v>774</x:v>
      </x:c>
      <x:c r="H4047" s="45" t="n">
        <x:v>29.53</x:v>
      </x:c>
      <x:c r="I4047" s="0" t="s">
        <x:v>775</x:v>
      </x:c>
      <x:c r="J4047" s="46">
        <x:f>ROUND(E4047/I4044* H4047,5)</x:f>
      </x:c>
      <x:c r="K4047" s="47" t="s"/>
    </x:row>
    <x:row r="4048" spans="1:27">
      <x:c r="D4048" s="48" t="s">
        <x:v>776</x:v>
      </x:c>
      <x:c r="E4048" s="47" t="s"/>
      <x:c r="H4048" s="47" t="s"/>
      <x:c r="K4048" s="45">
        <x:f>SUM(J4046:J4047)</x:f>
      </x:c>
    </x:row>
    <x:row r="4049" spans="1:27">
      <x:c r="B4049" s="14" t="s">
        <x:v>781</x:v>
      </x:c>
      <x:c r="E4049" s="47" t="s"/>
      <x:c r="H4049" s="47" t="s"/>
      <x:c r="K4049" s="47" t="s"/>
    </x:row>
    <x:row r="4050" spans="1:27">
      <x:c r="B4050" s="0" t="s">
        <x:v>2128</x:v>
      </x:c>
      <x:c r="C4050" s="0" t="s">
        <x:v>67</x:v>
      </x:c>
      <x:c r="D4050" s="0" t="s">
        <x:v>2129</x:v>
      </x:c>
      <x:c r="E4050" s="44" t="n">
        <x:v>5</x:v>
      </x:c>
      <x:c r="G4050" s="0" t="s">
        <x:v>774</x:v>
      </x:c>
      <x:c r="H4050" s="45" t="n">
        <x:v>13.7</x:v>
      </x:c>
      <x:c r="I4050" s="0" t="s">
        <x:v>775</x:v>
      </x:c>
      <x:c r="J4050" s="46">
        <x:f>ROUND(E4050* H4050,5)</x:f>
      </x:c>
      <x:c r="K4050" s="47" t="s"/>
    </x:row>
    <x:row r="4051" spans="1:27">
      <x:c r="B4051" s="0" t="s">
        <x:v>2267</x:v>
      </x:c>
      <x:c r="C4051" s="0" t="s">
        <x:v>18</x:v>
      </x:c>
      <x:c r="D4051" s="0" t="s">
        <x:v>2268</x:v>
      </x:c>
      <x:c r="E4051" s="44" t="n">
        <x:v>250</x:v>
      </x:c>
      <x:c r="G4051" s="0" t="s">
        <x:v>774</x:v>
      </x:c>
      <x:c r="H4051" s="45" t="n">
        <x:v>0.43</x:v>
      </x:c>
      <x:c r="I4051" s="0" t="s">
        <x:v>775</x:v>
      </x:c>
      <x:c r="J4051" s="46">
        <x:f>ROUND(E4051* H4051,5)</x:f>
      </x:c>
      <x:c r="K4051" s="47" t="s"/>
    </x:row>
    <x:row r="4052" spans="1:27">
      <x:c r="B4052" s="0" t="s">
        <x:v>2263</x:v>
      </x:c>
      <x:c r="C4052" s="0" t="s">
        <x:v>67</x:v>
      </x:c>
      <x:c r="D4052" s="0" t="s">
        <x:v>2264</x:v>
      </x:c>
      <x:c r="E4052" s="44" t="n">
        <x:v>1</x:v>
      </x:c>
      <x:c r="G4052" s="0" t="s">
        <x:v>774</x:v>
      </x:c>
      <x:c r="H4052" s="45" t="n">
        <x:v>0.22</x:v>
      </x:c>
      <x:c r="I4052" s="0" t="s">
        <x:v>775</x:v>
      </x:c>
      <x:c r="J4052" s="46">
        <x:f>ROUND(E4052* H4052,5)</x:f>
      </x:c>
      <x:c r="K4052" s="47" t="s"/>
    </x:row>
    <x:row r="4053" spans="1:27">
      <x:c r="D4053" s="48" t="s">
        <x:v>789</x:v>
      </x:c>
      <x:c r="E4053" s="47" t="s"/>
      <x:c r="H4053" s="47" t="s"/>
      <x:c r="K4053" s="45">
        <x:f>SUM(J4050:J4052)</x:f>
      </x:c>
    </x:row>
    <x:row r="4054" spans="1:27">
      <x:c r="E4054" s="47" t="s"/>
      <x:c r="H4054" s="47" t="s"/>
      <x:c r="K4054" s="47" t="s"/>
    </x:row>
    <x:row r="4055" spans="1:27">
      <x:c r="D4055" s="48" t="s">
        <x:v>791</x:v>
      </x:c>
      <x:c r="E4055" s="47" t="s"/>
      <x:c r="H4055" s="47" t="n">
        <x:v>1.5</x:v>
      </x:c>
      <x:c r="I4055" s="0" t="s">
        <x:v>792</x:v>
      </x:c>
      <x:c r="J4055" s="0">
        <x:f>ROUND(H4055/100*K4048,5)</x:f>
      </x:c>
      <x:c r="K4055" s="47" t="s"/>
    </x:row>
    <x:row r="4056" spans="1:27">
      <x:c r="D4056" s="48" t="s">
        <x:v>790</x:v>
      </x:c>
      <x:c r="E4056" s="47" t="s"/>
      <x:c r="H4056" s="47" t="s"/>
      <x:c r="K4056" s="49">
        <x:f>SUM(J4045:J4055)</x:f>
      </x:c>
    </x:row>
    <x:row r="4057" spans="1:27">
      <x:c r="D4057" s="48" t="s">
        <x:v>882</x:v>
      </x:c>
      <x:c r="E4057" s="47" t="s"/>
      <x:c r="H4057" s="47" t="n">
        <x:v>3</x:v>
      </x:c>
      <x:c r="I4057" s="0" t="s">
        <x:v>792</x:v>
      </x:c>
      <x:c r="K4057" s="45">
        <x:f>ROUND(H4057/100*K4056,5)</x:f>
      </x:c>
    </x:row>
    <x:row r="4058" spans="1:27">
      <x:c r="D4058" s="48" t="s">
        <x:v>793</x:v>
      </x:c>
      <x:c r="E4058" s="47" t="s"/>
      <x:c r="H4058" s="47" t="s"/>
      <x:c r="K4058" s="49">
        <x:f>SUM(K4056:K4057)</x:f>
      </x:c>
    </x:row>
    <x:row r="4060" spans="1:27" customFormat="1" ht="45" customHeight="1">
      <x:c r="A4060" s="37" t="s">
        <x:v>2269</x:v>
      </x:c>
      <x:c r="B4060" s="37" t="s">
        <x:v>483</x:v>
      </x:c>
      <x:c r="C4060" s="38" t="s">
        <x:v>67</x:v>
      </x:c>
      <x:c r="D4060" s="39" t="s">
        <x:v>484</x:v>
      </x:c>
      <x:c r="E4060" s="38" t="s"/>
      <x:c r="F4060" s="38" t="s"/>
      <x:c r="G4060" s="38" t="s"/>
      <x:c r="H4060" s="40" t="s">
        <x:v>767</x:v>
      </x:c>
      <x:c r="I4060" s="41" t="n">
        <x:v>1</x:v>
      </x:c>
      <x:c r="J4060" s="42" t="s"/>
      <x:c r="K4060" s="43">
        <x:f>ROUND(K4072,2)</x:f>
      </x:c>
      <x:c r="L4060" s="39" t="s">
        <x:v>2270</x:v>
      </x:c>
      <x:c r="M4060" s="38" t="s"/>
      <x:c r="N4060" s="38" t="s"/>
      <x:c r="O4060" s="38" t="s"/>
      <x:c r="P4060" s="38" t="s"/>
      <x:c r="Q4060" s="38" t="s"/>
      <x:c r="R4060" s="38" t="s"/>
      <x:c r="S4060" s="38" t="s"/>
      <x:c r="T4060" s="38" t="s"/>
      <x:c r="U4060" s="38" t="s"/>
      <x:c r="V4060" s="38" t="s"/>
      <x:c r="W4060" s="38" t="s"/>
      <x:c r="X4060" s="38" t="s"/>
      <x:c r="Y4060" s="38" t="s"/>
      <x:c r="Z4060" s="38" t="s"/>
      <x:c r="AA4060" s="38" t="s"/>
    </x:row>
    <x:row r="4061" spans="1:27">
      <x:c r="B4061" s="14" t="s">
        <x:v>769</x:v>
      </x:c>
    </x:row>
    <x:row r="4062" spans="1:27">
      <x:c r="B4062" s="0" t="s">
        <x:v>946</x:v>
      </x:c>
      <x:c r="C4062" s="0" t="s">
        <x:v>771</x:v>
      </x:c>
      <x:c r="D4062" s="0" t="s">
        <x:v>947</x:v>
      </x:c>
      <x:c r="E4062" s="44" t="n">
        <x:v>0.02</x:v>
      </x:c>
      <x:c r="F4062" s="0" t="s">
        <x:v>773</x:v>
      </x:c>
      <x:c r="G4062" s="0" t="s">
        <x:v>774</x:v>
      </x:c>
      <x:c r="H4062" s="45" t="n">
        <x:v>29.53</x:v>
      </x:c>
      <x:c r="I4062" s="0" t="s">
        <x:v>775</x:v>
      </x:c>
      <x:c r="J4062" s="46">
        <x:f>ROUND(E4062/I4060* H4062,5)</x:f>
      </x:c>
      <x:c r="K4062" s="47" t="s"/>
    </x:row>
    <x:row r="4063" spans="1:27">
      <x:c r="B4063" s="0" t="s">
        <x:v>944</x:v>
      </x:c>
      <x:c r="C4063" s="0" t="s">
        <x:v>771</x:v>
      </x:c>
      <x:c r="D4063" s="0" t="s">
        <x:v>945</x:v>
      </x:c>
      <x:c r="E4063" s="44" t="n">
        <x:v>0.02</x:v>
      </x:c>
      <x:c r="F4063" s="0" t="s">
        <x:v>773</x:v>
      </x:c>
      <x:c r="G4063" s="0" t="s">
        <x:v>774</x:v>
      </x:c>
      <x:c r="H4063" s="45" t="n">
        <x:v>34.43</x:v>
      </x:c>
      <x:c r="I4063" s="0" t="s">
        <x:v>775</x:v>
      </x:c>
      <x:c r="J4063" s="46">
        <x:f>ROUND(E4063/I4060* H4063,5)</x:f>
      </x:c>
      <x:c r="K4063" s="47" t="s"/>
    </x:row>
    <x:row r="4064" spans="1:27">
      <x:c r="D4064" s="48" t="s">
        <x:v>776</x:v>
      </x:c>
      <x:c r="E4064" s="47" t="s"/>
      <x:c r="H4064" s="47" t="s"/>
      <x:c r="K4064" s="45">
        <x:f>SUM(J4062:J4063)</x:f>
      </x:c>
    </x:row>
    <x:row r="4065" spans="1:27">
      <x:c r="B4065" s="14" t="s">
        <x:v>781</x:v>
      </x:c>
      <x:c r="E4065" s="47" t="s"/>
      <x:c r="H4065" s="47" t="s"/>
      <x:c r="K4065" s="47" t="s"/>
    </x:row>
    <x:row r="4066" spans="1:27">
      <x:c r="B4066" s="0" t="s">
        <x:v>2271</x:v>
      </x:c>
      <x:c r="C4066" s="0" t="s">
        <x:v>67</x:v>
      </x:c>
      <x:c r="D4066" s="0" t="s">
        <x:v>2272</x:v>
      </x:c>
      <x:c r="E4066" s="44" t="n">
        <x:v>1</x:v>
      </x:c>
      <x:c r="G4066" s="0" t="s">
        <x:v>774</x:v>
      </x:c>
      <x:c r="H4066" s="45" t="n">
        <x:v>1.82</x:v>
      </x:c>
      <x:c r="I4066" s="0" t="s">
        <x:v>775</x:v>
      </x:c>
      <x:c r="J4066" s="46">
        <x:f>ROUND(E4066* H4066,5)</x:f>
      </x:c>
      <x:c r="K4066" s="47" t="s"/>
    </x:row>
    <x:row r="4067" spans="1:27">
      <x:c r="D4067" s="48" t="s">
        <x:v>789</x:v>
      </x:c>
      <x:c r="E4067" s="47" t="s"/>
      <x:c r="H4067" s="47" t="s"/>
      <x:c r="K4067" s="45">
        <x:f>SUM(J4066:J4066)</x:f>
      </x:c>
    </x:row>
    <x:row r="4068" spans="1:27">
      <x:c r="E4068" s="47" t="s"/>
      <x:c r="H4068" s="47" t="s"/>
      <x:c r="K4068" s="47" t="s"/>
    </x:row>
    <x:row r="4069" spans="1:27">
      <x:c r="D4069" s="48" t="s">
        <x:v>791</x:v>
      </x:c>
      <x:c r="E4069" s="47" t="s"/>
      <x:c r="H4069" s="47" t="n">
        <x:v>1.5</x:v>
      </x:c>
      <x:c r="I4069" s="0" t="s">
        <x:v>792</x:v>
      </x:c>
      <x:c r="J4069" s="0">
        <x:f>ROUND(H4069/100*K4064,5)</x:f>
      </x:c>
      <x:c r="K4069" s="47" t="s"/>
    </x:row>
    <x:row r="4070" spans="1:27">
      <x:c r="D4070" s="48" t="s">
        <x:v>790</x:v>
      </x:c>
      <x:c r="E4070" s="47" t="s"/>
      <x:c r="H4070" s="47" t="s"/>
      <x:c r="K4070" s="49">
        <x:f>SUM(J4061:J4069)</x:f>
      </x:c>
    </x:row>
    <x:row r="4071" spans="1:27">
      <x:c r="D4071" s="48" t="s">
        <x:v>882</x:v>
      </x:c>
      <x:c r="E4071" s="47" t="s"/>
      <x:c r="H4071" s="47" t="n">
        <x:v>3</x:v>
      </x:c>
      <x:c r="I4071" s="0" t="s">
        <x:v>792</x:v>
      </x:c>
      <x:c r="K4071" s="45">
        <x:f>ROUND(H4071/100*K4070,5)</x:f>
      </x:c>
    </x:row>
    <x:row r="4072" spans="1:27">
      <x:c r="D4072" s="48" t="s">
        <x:v>793</x:v>
      </x:c>
      <x:c r="E4072" s="47" t="s"/>
      <x:c r="H4072" s="47" t="s"/>
      <x:c r="K4072" s="49">
        <x:f>SUM(K4070:K4071)</x:f>
      </x:c>
    </x:row>
    <x:row r="4074" spans="1:27" customFormat="1" ht="45" customHeight="1">
      <x:c r="A4074" s="37" t="s">
        <x:v>2273</x:v>
      </x:c>
      <x:c r="B4074" s="37" t="s">
        <x:v>523</x:v>
      </x:c>
      <x:c r="C4074" s="38" t="s">
        <x:v>67</x:v>
      </x:c>
      <x:c r="D4074" s="39" t="s">
        <x:v>524</x:v>
      </x:c>
      <x:c r="E4074" s="38" t="s"/>
      <x:c r="F4074" s="38" t="s"/>
      <x:c r="G4074" s="38" t="s"/>
      <x:c r="H4074" s="40" t="s">
        <x:v>767</x:v>
      </x:c>
      <x:c r="I4074" s="41" t="n">
        <x:v>1</x:v>
      </x:c>
      <x:c r="J4074" s="42" t="s"/>
      <x:c r="K4074" s="43">
        <x:f>ROUND(K4086,2)</x:f>
      </x:c>
      <x:c r="L4074" s="39" t="s">
        <x:v>2274</x:v>
      </x:c>
      <x:c r="M4074" s="38" t="s"/>
      <x:c r="N4074" s="38" t="s"/>
      <x:c r="O4074" s="38" t="s"/>
      <x:c r="P4074" s="38" t="s"/>
      <x:c r="Q4074" s="38" t="s"/>
      <x:c r="R4074" s="38" t="s"/>
      <x:c r="S4074" s="38" t="s"/>
      <x:c r="T4074" s="38" t="s"/>
      <x:c r="U4074" s="38" t="s"/>
      <x:c r="V4074" s="38" t="s"/>
      <x:c r="W4074" s="38" t="s"/>
      <x:c r="X4074" s="38" t="s"/>
      <x:c r="Y4074" s="38" t="s"/>
      <x:c r="Z4074" s="38" t="s"/>
      <x:c r="AA4074" s="38" t="s"/>
    </x:row>
    <x:row r="4075" spans="1:27">
      <x:c r="B4075" s="14" t="s">
        <x:v>769</x:v>
      </x:c>
    </x:row>
    <x:row r="4076" spans="1:27">
      <x:c r="B4076" s="0" t="s">
        <x:v>946</x:v>
      </x:c>
      <x:c r="C4076" s="0" t="s">
        <x:v>771</x:v>
      </x:c>
      <x:c r="D4076" s="0" t="s">
        <x:v>947</x:v>
      </x:c>
      <x:c r="E4076" s="44" t="n">
        <x:v>0.133</x:v>
      </x:c>
      <x:c r="F4076" s="0" t="s">
        <x:v>773</x:v>
      </x:c>
      <x:c r="G4076" s="0" t="s">
        <x:v>774</x:v>
      </x:c>
      <x:c r="H4076" s="45" t="n">
        <x:v>29.53</x:v>
      </x:c>
      <x:c r="I4076" s="0" t="s">
        <x:v>775</x:v>
      </x:c>
      <x:c r="J4076" s="46">
        <x:f>ROUND(E4076/I4074* H4076,5)</x:f>
      </x:c>
      <x:c r="K4076" s="47" t="s"/>
    </x:row>
    <x:row r="4077" spans="1:27">
      <x:c r="B4077" s="0" t="s">
        <x:v>944</x:v>
      </x:c>
      <x:c r="C4077" s="0" t="s">
        <x:v>771</x:v>
      </x:c>
      <x:c r="D4077" s="0" t="s">
        <x:v>945</x:v>
      </x:c>
      <x:c r="E4077" s="44" t="n">
        <x:v>0.15</x:v>
      </x:c>
      <x:c r="F4077" s="0" t="s">
        <x:v>773</x:v>
      </x:c>
      <x:c r="G4077" s="0" t="s">
        <x:v>774</x:v>
      </x:c>
      <x:c r="H4077" s="45" t="n">
        <x:v>34.43</x:v>
      </x:c>
      <x:c r="I4077" s="0" t="s">
        <x:v>775</x:v>
      </x:c>
      <x:c r="J4077" s="46">
        <x:f>ROUND(E4077/I4074* H4077,5)</x:f>
      </x:c>
      <x:c r="K4077" s="47" t="s"/>
    </x:row>
    <x:row r="4078" spans="1:27">
      <x:c r="D4078" s="48" t="s">
        <x:v>776</x:v>
      </x:c>
      <x:c r="E4078" s="47" t="s"/>
      <x:c r="H4078" s="47" t="s"/>
      <x:c r="K4078" s="45">
        <x:f>SUM(J4076:J4077)</x:f>
      </x:c>
    </x:row>
    <x:row r="4079" spans="1:27">
      <x:c r="B4079" s="14" t="s">
        <x:v>781</x:v>
      </x:c>
      <x:c r="E4079" s="47" t="s"/>
      <x:c r="H4079" s="47" t="s"/>
      <x:c r="K4079" s="47" t="s"/>
    </x:row>
    <x:row r="4080" spans="1:27">
      <x:c r="B4080" s="0" t="s">
        <x:v>2275</x:v>
      </x:c>
      <x:c r="C4080" s="0" t="s">
        <x:v>67</x:v>
      </x:c>
      <x:c r="D4080" s="0" t="s">
        <x:v>2276</x:v>
      </x:c>
      <x:c r="E4080" s="44" t="n">
        <x:v>1</x:v>
      </x:c>
      <x:c r="G4080" s="0" t="s">
        <x:v>774</x:v>
      </x:c>
      <x:c r="H4080" s="45" t="n">
        <x:v>7.01</x:v>
      </x:c>
      <x:c r="I4080" s="0" t="s">
        <x:v>775</x:v>
      </x:c>
      <x:c r="J4080" s="46">
        <x:f>ROUND(E4080* H4080,5)</x:f>
      </x:c>
      <x:c r="K4080" s="47" t="s"/>
    </x:row>
    <x:row r="4081" spans="1:27">
      <x:c r="D4081" s="48" t="s">
        <x:v>789</x:v>
      </x:c>
      <x:c r="E4081" s="47" t="s"/>
      <x:c r="H4081" s="47" t="s"/>
      <x:c r="K4081" s="45">
        <x:f>SUM(J4080:J4080)</x:f>
      </x:c>
    </x:row>
    <x:row r="4082" spans="1:27">
      <x:c r="E4082" s="47" t="s"/>
      <x:c r="H4082" s="47" t="s"/>
      <x:c r="K4082" s="47" t="s"/>
    </x:row>
    <x:row r="4083" spans="1:27">
      <x:c r="D4083" s="48" t="s">
        <x:v>791</x:v>
      </x:c>
      <x:c r="E4083" s="47" t="s"/>
      <x:c r="H4083" s="47" t="n">
        <x:v>1.5</x:v>
      </x:c>
      <x:c r="I4083" s="0" t="s">
        <x:v>792</x:v>
      </x:c>
      <x:c r="J4083" s="0">
        <x:f>ROUND(H4083/100*K4078,5)</x:f>
      </x:c>
      <x:c r="K4083" s="47" t="s"/>
    </x:row>
    <x:row r="4084" spans="1:27">
      <x:c r="D4084" s="48" t="s">
        <x:v>790</x:v>
      </x:c>
      <x:c r="E4084" s="47" t="s"/>
      <x:c r="H4084" s="47" t="s"/>
      <x:c r="K4084" s="49">
        <x:f>SUM(J4075:J4083)</x:f>
      </x:c>
    </x:row>
    <x:row r="4085" spans="1:27">
      <x:c r="D4085" s="48" t="s">
        <x:v>882</x:v>
      </x:c>
      <x:c r="E4085" s="47" t="s"/>
      <x:c r="H4085" s="47" t="n">
        <x:v>3</x:v>
      </x:c>
      <x:c r="I4085" s="0" t="s">
        <x:v>792</x:v>
      </x:c>
      <x:c r="K4085" s="45">
        <x:f>ROUND(H4085/100*K4084,5)</x:f>
      </x:c>
    </x:row>
    <x:row r="4086" spans="1:27">
      <x:c r="D4086" s="48" t="s">
        <x:v>793</x:v>
      </x:c>
      <x:c r="E4086" s="47" t="s"/>
      <x:c r="H4086" s="47" t="s"/>
      <x:c r="K4086" s="49">
        <x:f>SUM(K4084:K4085)</x:f>
      </x:c>
    </x:row>
    <x:row r="4088" spans="1:27" customFormat="1" ht="45" customHeight="1">
      <x:c r="A4088" s="37" t="s">
        <x:v>2277</x:v>
      </x:c>
      <x:c r="B4088" s="37" t="s">
        <x:v>525</x:v>
      </x:c>
      <x:c r="C4088" s="38" t="s">
        <x:v>67</x:v>
      </x:c>
      <x:c r="D4088" s="39" t="s">
        <x:v>526</x:v>
      </x:c>
      <x:c r="E4088" s="38" t="s"/>
      <x:c r="F4088" s="38" t="s"/>
      <x:c r="G4088" s="38" t="s"/>
      <x:c r="H4088" s="40" t="s">
        <x:v>767</x:v>
      </x:c>
      <x:c r="I4088" s="41" t="n">
        <x:v>1</x:v>
      </x:c>
      <x:c r="J4088" s="42" t="s"/>
      <x:c r="K4088" s="43">
        <x:f>ROUND(K4100,2)</x:f>
      </x:c>
      <x:c r="L4088" s="39" t="s">
        <x:v>2278</x:v>
      </x:c>
      <x:c r="M4088" s="38" t="s"/>
      <x:c r="N4088" s="38" t="s"/>
      <x:c r="O4088" s="38" t="s"/>
      <x:c r="P4088" s="38" t="s"/>
      <x:c r="Q4088" s="38" t="s"/>
      <x:c r="R4088" s="38" t="s"/>
      <x:c r="S4088" s="38" t="s"/>
      <x:c r="T4088" s="38" t="s"/>
      <x:c r="U4088" s="38" t="s"/>
      <x:c r="V4088" s="38" t="s"/>
      <x:c r="W4088" s="38" t="s"/>
      <x:c r="X4088" s="38" t="s"/>
      <x:c r="Y4088" s="38" t="s"/>
      <x:c r="Z4088" s="38" t="s"/>
      <x:c r="AA4088" s="38" t="s"/>
    </x:row>
    <x:row r="4089" spans="1:27">
      <x:c r="B4089" s="14" t="s">
        <x:v>769</x:v>
      </x:c>
    </x:row>
    <x:row r="4090" spans="1:27">
      <x:c r="B4090" s="0" t="s">
        <x:v>944</x:v>
      </x:c>
      <x:c r="C4090" s="0" t="s">
        <x:v>771</x:v>
      </x:c>
      <x:c r="D4090" s="0" t="s">
        <x:v>945</x:v>
      </x:c>
      <x:c r="E4090" s="44" t="n">
        <x:v>0.15</x:v>
      </x:c>
      <x:c r="F4090" s="0" t="s">
        <x:v>773</x:v>
      </x:c>
      <x:c r="G4090" s="0" t="s">
        <x:v>774</x:v>
      </x:c>
      <x:c r="H4090" s="45" t="n">
        <x:v>34.43</x:v>
      </x:c>
      <x:c r="I4090" s="0" t="s">
        <x:v>775</x:v>
      </x:c>
      <x:c r="J4090" s="46">
        <x:f>ROUND(E4090/I4088* H4090,5)</x:f>
      </x:c>
      <x:c r="K4090" s="47" t="s"/>
    </x:row>
    <x:row r="4091" spans="1:27">
      <x:c r="B4091" s="0" t="s">
        <x:v>946</x:v>
      </x:c>
      <x:c r="C4091" s="0" t="s">
        <x:v>771</x:v>
      </x:c>
      <x:c r="D4091" s="0" t="s">
        <x:v>947</x:v>
      </x:c>
      <x:c r="E4091" s="44" t="n">
        <x:v>0.133</x:v>
      </x:c>
      <x:c r="F4091" s="0" t="s">
        <x:v>773</x:v>
      </x:c>
      <x:c r="G4091" s="0" t="s">
        <x:v>774</x:v>
      </x:c>
      <x:c r="H4091" s="45" t="n">
        <x:v>29.53</x:v>
      </x:c>
      <x:c r="I4091" s="0" t="s">
        <x:v>775</x:v>
      </x:c>
      <x:c r="J4091" s="46">
        <x:f>ROUND(E4091/I4088* H4091,5)</x:f>
      </x:c>
      <x:c r="K4091" s="47" t="s"/>
    </x:row>
    <x:row r="4092" spans="1:27">
      <x:c r="D4092" s="48" t="s">
        <x:v>776</x:v>
      </x:c>
      <x:c r="E4092" s="47" t="s"/>
      <x:c r="H4092" s="47" t="s"/>
      <x:c r="K4092" s="45">
        <x:f>SUM(J4090:J4091)</x:f>
      </x:c>
    </x:row>
    <x:row r="4093" spans="1:27">
      <x:c r="B4093" s="14" t="s">
        <x:v>781</x:v>
      </x:c>
      <x:c r="E4093" s="47" t="s"/>
      <x:c r="H4093" s="47" t="s"/>
      <x:c r="K4093" s="47" t="s"/>
    </x:row>
    <x:row r="4094" spans="1:27">
      <x:c r="B4094" s="0" t="s">
        <x:v>2279</x:v>
      </x:c>
      <x:c r="C4094" s="0" t="s">
        <x:v>67</x:v>
      </x:c>
      <x:c r="D4094" s="0" t="s">
        <x:v>2280</x:v>
      </x:c>
      <x:c r="E4094" s="44" t="n">
        <x:v>1</x:v>
      </x:c>
      <x:c r="G4094" s="0" t="s">
        <x:v>774</x:v>
      </x:c>
      <x:c r="H4094" s="45" t="n">
        <x:v>5.88</x:v>
      </x:c>
      <x:c r="I4094" s="0" t="s">
        <x:v>775</x:v>
      </x:c>
      <x:c r="J4094" s="46">
        <x:f>ROUND(E4094* H4094,5)</x:f>
      </x:c>
      <x:c r="K4094" s="47" t="s"/>
    </x:row>
    <x:row r="4095" spans="1:27">
      <x:c r="D4095" s="48" t="s">
        <x:v>789</x:v>
      </x:c>
      <x:c r="E4095" s="47" t="s"/>
      <x:c r="H4095" s="47" t="s"/>
      <x:c r="K4095" s="45">
        <x:f>SUM(J4094:J4094)</x:f>
      </x:c>
    </x:row>
    <x:row r="4096" spans="1:27">
      <x:c r="E4096" s="47" t="s"/>
      <x:c r="H4096" s="47" t="s"/>
      <x:c r="K4096" s="47" t="s"/>
    </x:row>
    <x:row r="4097" spans="1:27">
      <x:c r="D4097" s="48" t="s">
        <x:v>791</x:v>
      </x:c>
      <x:c r="E4097" s="47" t="s"/>
      <x:c r="H4097" s="47" t="n">
        <x:v>1.5</x:v>
      </x:c>
      <x:c r="I4097" s="0" t="s">
        <x:v>792</x:v>
      </x:c>
      <x:c r="J4097" s="0">
        <x:f>ROUND(H4097/100*K4092,5)</x:f>
      </x:c>
      <x:c r="K4097" s="47" t="s"/>
    </x:row>
    <x:row r="4098" spans="1:27">
      <x:c r="D4098" s="48" t="s">
        <x:v>790</x:v>
      </x:c>
      <x:c r="E4098" s="47" t="s"/>
      <x:c r="H4098" s="47" t="s"/>
      <x:c r="K4098" s="49">
        <x:f>SUM(J4089:J4097)</x:f>
      </x:c>
    </x:row>
    <x:row r="4099" spans="1:27">
      <x:c r="D4099" s="48" t="s">
        <x:v>882</x:v>
      </x:c>
      <x:c r="E4099" s="47" t="s"/>
      <x:c r="H4099" s="47" t="n">
        <x:v>3</x:v>
      </x:c>
      <x:c r="I4099" s="0" t="s">
        <x:v>792</x:v>
      </x:c>
      <x:c r="K4099" s="45">
        <x:f>ROUND(H4099/100*K4098,5)</x:f>
      </x:c>
    </x:row>
    <x:row r="4100" spans="1:27">
      <x:c r="D4100" s="48" t="s">
        <x:v>793</x:v>
      </x:c>
      <x:c r="E4100" s="47" t="s"/>
      <x:c r="H4100" s="47" t="s"/>
      <x:c r="K4100" s="49">
        <x:f>SUM(K4098:K4099)</x:f>
      </x:c>
    </x:row>
    <x:row r="4102" spans="1:27" customFormat="1" ht="45" customHeight="1">
      <x:c r="A4102" s="37" t="s">
        <x:v>2281</x:v>
      </x:c>
      <x:c r="B4102" s="37" t="s">
        <x:v>485</x:v>
      </x:c>
      <x:c r="C4102" s="38" t="s">
        <x:v>67</x:v>
      </x:c>
      <x:c r="D4102" s="39" t="s">
        <x:v>486</x:v>
      </x:c>
      <x:c r="E4102" s="38" t="s"/>
      <x:c r="F4102" s="38" t="s"/>
      <x:c r="G4102" s="38" t="s"/>
      <x:c r="H4102" s="40" t="s">
        <x:v>767</x:v>
      </x:c>
      <x:c r="I4102" s="41" t="n">
        <x:v>1</x:v>
      </x:c>
      <x:c r="J4102" s="42" t="s"/>
      <x:c r="K4102" s="43">
        <x:f>ROUND(K4115,2)</x:f>
      </x:c>
      <x:c r="L4102" s="39" t="s">
        <x:v>2282</x:v>
      </x:c>
      <x:c r="M4102" s="38" t="s"/>
      <x:c r="N4102" s="38" t="s"/>
      <x:c r="O4102" s="38" t="s"/>
      <x:c r="P4102" s="38" t="s"/>
      <x:c r="Q4102" s="38" t="s"/>
      <x:c r="R4102" s="38" t="s"/>
      <x:c r="S4102" s="38" t="s"/>
      <x:c r="T4102" s="38" t="s"/>
      <x:c r="U4102" s="38" t="s"/>
      <x:c r="V4102" s="38" t="s"/>
      <x:c r="W4102" s="38" t="s"/>
      <x:c r="X4102" s="38" t="s"/>
      <x:c r="Y4102" s="38" t="s"/>
      <x:c r="Z4102" s="38" t="s"/>
      <x:c r="AA4102" s="38" t="s"/>
    </x:row>
    <x:row r="4103" spans="1:27">
      <x:c r="B4103" s="14" t="s">
        <x:v>769</x:v>
      </x:c>
    </x:row>
    <x:row r="4104" spans="1:27">
      <x:c r="B4104" s="0" t="s">
        <x:v>946</x:v>
      </x:c>
      <x:c r="C4104" s="0" t="s">
        <x:v>771</x:v>
      </x:c>
      <x:c r="D4104" s="0" t="s">
        <x:v>947</x:v>
      </x:c>
      <x:c r="E4104" s="44" t="n">
        <x:v>0.016</x:v>
      </x:c>
      <x:c r="F4104" s="0" t="s">
        <x:v>773</x:v>
      </x:c>
      <x:c r="G4104" s="0" t="s">
        <x:v>774</x:v>
      </x:c>
      <x:c r="H4104" s="45" t="n">
        <x:v>29.53</x:v>
      </x:c>
      <x:c r="I4104" s="0" t="s">
        <x:v>775</x:v>
      </x:c>
      <x:c r="J4104" s="46">
        <x:f>ROUND(E4104/I4102* H4104,5)</x:f>
      </x:c>
      <x:c r="K4104" s="47" t="s"/>
    </x:row>
    <x:row r="4105" spans="1:27">
      <x:c r="B4105" s="0" t="s">
        <x:v>944</x:v>
      </x:c>
      <x:c r="C4105" s="0" t="s">
        <x:v>771</x:v>
      </x:c>
      <x:c r="D4105" s="0" t="s">
        <x:v>945</x:v>
      </x:c>
      <x:c r="E4105" s="44" t="n">
        <x:v>0.03</x:v>
      </x:c>
      <x:c r="F4105" s="0" t="s">
        <x:v>773</x:v>
      </x:c>
      <x:c r="G4105" s="0" t="s">
        <x:v>774</x:v>
      </x:c>
      <x:c r="H4105" s="45" t="n">
        <x:v>34.43</x:v>
      </x:c>
      <x:c r="I4105" s="0" t="s">
        <x:v>775</x:v>
      </x:c>
      <x:c r="J4105" s="46">
        <x:f>ROUND(E4105/I4102* H4105,5)</x:f>
      </x:c>
      <x:c r="K4105" s="47" t="s"/>
    </x:row>
    <x:row r="4106" spans="1:27">
      <x:c r="D4106" s="48" t="s">
        <x:v>776</x:v>
      </x:c>
      <x:c r="E4106" s="47" t="s"/>
      <x:c r="H4106" s="47" t="s"/>
      <x:c r="K4106" s="45">
        <x:f>SUM(J4104:J4105)</x:f>
      </x:c>
    </x:row>
    <x:row r="4107" spans="1:27">
      <x:c r="B4107" s="14" t="s">
        <x:v>781</x:v>
      </x:c>
      <x:c r="E4107" s="47" t="s"/>
      <x:c r="H4107" s="47" t="s"/>
      <x:c r="K4107" s="47" t="s"/>
    </x:row>
    <x:row r="4108" spans="1:27">
      <x:c r="B4108" s="0" t="s">
        <x:v>2283</x:v>
      </x:c>
      <x:c r="C4108" s="0" t="s">
        <x:v>67</x:v>
      </x:c>
      <x:c r="D4108" s="0" t="s">
        <x:v>2284</x:v>
      </x:c>
      <x:c r="E4108" s="44" t="n">
        <x:v>1</x:v>
      </x:c>
      <x:c r="G4108" s="0" t="s">
        <x:v>774</x:v>
      </x:c>
      <x:c r="H4108" s="45" t="n">
        <x:v>1.15</x:v>
      </x:c>
      <x:c r="I4108" s="0" t="s">
        <x:v>775</x:v>
      </x:c>
      <x:c r="J4108" s="46">
        <x:f>ROUND(E4108* H4108,5)</x:f>
      </x:c>
      <x:c r="K4108" s="47" t="s"/>
    </x:row>
    <x:row r="4109" spans="1:27">
      <x:c r="B4109" s="0" t="s">
        <x:v>2285</x:v>
      </x:c>
      <x:c r="C4109" s="0" t="s">
        <x:v>67</x:v>
      </x:c>
      <x:c r="D4109" s="0" t="s">
        <x:v>2286</x:v>
      </x:c>
      <x:c r="E4109" s="44" t="n">
        <x:v>1</x:v>
      </x:c>
      <x:c r="G4109" s="0" t="s">
        <x:v>774</x:v>
      </x:c>
      <x:c r="H4109" s="45" t="n">
        <x:v>2.64</x:v>
      </x:c>
      <x:c r="I4109" s="0" t="s">
        <x:v>775</x:v>
      </x:c>
      <x:c r="J4109" s="46">
        <x:f>ROUND(E4109* H4109,5)</x:f>
      </x:c>
      <x:c r="K4109" s="47" t="s"/>
    </x:row>
    <x:row r="4110" spans="1:27">
      <x:c r="D4110" s="48" t="s">
        <x:v>789</x:v>
      </x:c>
      <x:c r="E4110" s="47" t="s"/>
      <x:c r="H4110" s="47" t="s"/>
      <x:c r="K4110" s="45">
        <x:f>SUM(J4108:J4109)</x:f>
      </x:c>
    </x:row>
    <x:row r="4111" spans="1:27">
      <x:c r="E4111" s="47" t="s"/>
      <x:c r="H4111" s="47" t="s"/>
      <x:c r="K4111" s="47" t="s"/>
    </x:row>
    <x:row r="4112" spans="1:27">
      <x:c r="D4112" s="48" t="s">
        <x:v>791</x:v>
      </x:c>
      <x:c r="E4112" s="47" t="s"/>
      <x:c r="H4112" s="47" t="n">
        <x:v>1.5</x:v>
      </x:c>
      <x:c r="I4112" s="0" t="s">
        <x:v>792</x:v>
      </x:c>
      <x:c r="J4112" s="0">
        <x:f>ROUND(H4112/100*K4106,5)</x:f>
      </x:c>
      <x:c r="K4112" s="47" t="s"/>
    </x:row>
    <x:row r="4113" spans="1:27">
      <x:c r="D4113" s="48" t="s">
        <x:v>790</x:v>
      </x:c>
      <x:c r="E4113" s="47" t="s"/>
      <x:c r="H4113" s="47" t="s"/>
      <x:c r="K4113" s="49">
        <x:f>SUM(J4103:J4112)</x:f>
      </x:c>
    </x:row>
    <x:row r="4114" spans="1:27">
      <x:c r="D4114" s="48" t="s">
        <x:v>882</x:v>
      </x:c>
      <x:c r="E4114" s="47" t="s"/>
      <x:c r="H4114" s="47" t="n">
        <x:v>3</x:v>
      </x:c>
      <x:c r="I4114" s="0" t="s">
        <x:v>792</x:v>
      </x:c>
      <x:c r="K4114" s="45">
        <x:f>ROUND(H4114/100*K4113,5)</x:f>
      </x:c>
    </x:row>
    <x:row r="4115" spans="1:27">
      <x:c r="D4115" s="48" t="s">
        <x:v>793</x:v>
      </x:c>
      <x:c r="E4115" s="47" t="s"/>
      <x:c r="H4115" s="47" t="s"/>
      <x:c r="K4115" s="49">
        <x:f>SUM(K4113:K4114)</x:f>
      </x:c>
    </x:row>
    <x:row r="4117" spans="1:27" customFormat="1" ht="45" customHeight="1">
      <x:c r="A4117" s="37" t="s">
        <x:v>2287</x:v>
      </x:c>
      <x:c r="B4117" s="37" t="s">
        <x:v>487</x:v>
      </x:c>
      <x:c r="C4117" s="38" t="s">
        <x:v>67</x:v>
      </x:c>
      <x:c r="D4117" s="39" t="s">
        <x:v>488</x:v>
      </x:c>
      <x:c r="E4117" s="38" t="s"/>
      <x:c r="F4117" s="38" t="s"/>
      <x:c r="G4117" s="38" t="s"/>
      <x:c r="H4117" s="40" t="s">
        <x:v>767</x:v>
      </x:c>
      <x:c r="I4117" s="41" t="n">
        <x:v>1</x:v>
      </x:c>
      <x:c r="J4117" s="42" t="s"/>
      <x:c r="K4117" s="43">
        <x:f>ROUND(K4130,2)</x:f>
      </x:c>
      <x:c r="L4117" s="39" t="s">
        <x:v>2288</x:v>
      </x:c>
      <x:c r="M4117" s="38" t="s"/>
      <x:c r="N4117" s="38" t="s"/>
      <x:c r="O4117" s="38" t="s"/>
      <x:c r="P4117" s="38" t="s"/>
      <x:c r="Q4117" s="38" t="s"/>
      <x:c r="R4117" s="38" t="s"/>
      <x:c r="S4117" s="38" t="s"/>
      <x:c r="T4117" s="38" t="s"/>
      <x:c r="U4117" s="38" t="s"/>
      <x:c r="V4117" s="38" t="s"/>
      <x:c r="W4117" s="38" t="s"/>
      <x:c r="X4117" s="38" t="s"/>
      <x:c r="Y4117" s="38" t="s"/>
      <x:c r="Z4117" s="38" t="s"/>
      <x:c r="AA4117" s="38" t="s"/>
    </x:row>
    <x:row r="4118" spans="1:27">
      <x:c r="B4118" s="14" t="s">
        <x:v>769</x:v>
      </x:c>
    </x:row>
    <x:row r="4119" spans="1:27">
      <x:c r="B4119" s="0" t="s">
        <x:v>946</x:v>
      </x:c>
      <x:c r="C4119" s="0" t="s">
        <x:v>771</x:v>
      </x:c>
      <x:c r="D4119" s="0" t="s">
        <x:v>947</x:v>
      </x:c>
      <x:c r="E4119" s="44" t="n">
        <x:v>0.183</x:v>
      </x:c>
      <x:c r="F4119" s="0" t="s">
        <x:v>773</x:v>
      </x:c>
      <x:c r="G4119" s="0" t="s">
        <x:v>774</x:v>
      </x:c>
      <x:c r="H4119" s="45" t="n">
        <x:v>29.53</x:v>
      </x:c>
      <x:c r="I4119" s="0" t="s">
        <x:v>775</x:v>
      </x:c>
      <x:c r="J4119" s="46">
        <x:f>ROUND(E4119/I4117* H4119,5)</x:f>
      </x:c>
      <x:c r="K4119" s="47" t="s"/>
    </x:row>
    <x:row r="4120" spans="1:27">
      <x:c r="B4120" s="0" t="s">
        <x:v>944</x:v>
      </x:c>
      <x:c r="C4120" s="0" t="s">
        <x:v>771</x:v>
      </x:c>
      <x:c r="D4120" s="0" t="s">
        <x:v>945</x:v>
      </x:c>
      <x:c r="E4120" s="44" t="n">
        <x:v>0.15</x:v>
      </x:c>
      <x:c r="F4120" s="0" t="s">
        <x:v>773</x:v>
      </x:c>
      <x:c r="G4120" s="0" t="s">
        <x:v>774</x:v>
      </x:c>
      <x:c r="H4120" s="45" t="n">
        <x:v>34.43</x:v>
      </x:c>
      <x:c r="I4120" s="0" t="s">
        <x:v>775</x:v>
      </x:c>
      <x:c r="J4120" s="46">
        <x:f>ROUND(E4120/I4117* H4120,5)</x:f>
      </x:c>
      <x:c r="K4120" s="47" t="s"/>
    </x:row>
    <x:row r="4121" spans="1:27">
      <x:c r="D4121" s="48" t="s">
        <x:v>776</x:v>
      </x:c>
      <x:c r="E4121" s="47" t="s"/>
      <x:c r="H4121" s="47" t="s"/>
      <x:c r="K4121" s="45">
        <x:f>SUM(J4119:J4120)</x:f>
      </x:c>
    </x:row>
    <x:row r="4122" spans="1:27">
      <x:c r="B4122" s="14" t="s">
        <x:v>781</x:v>
      </x:c>
      <x:c r="E4122" s="47" t="s"/>
      <x:c r="H4122" s="47" t="s"/>
      <x:c r="K4122" s="47" t="s"/>
    </x:row>
    <x:row r="4123" spans="1:27">
      <x:c r="B4123" s="0" t="s">
        <x:v>2289</x:v>
      </x:c>
      <x:c r="C4123" s="0" t="s">
        <x:v>67</x:v>
      </x:c>
      <x:c r="D4123" s="0" t="s">
        <x:v>2290</x:v>
      </x:c>
      <x:c r="E4123" s="44" t="n">
        <x:v>1</x:v>
      </x:c>
      <x:c r="G4123" s="0" t="s">
        <x:v>774</x:v>
      </x:c>
      <x:c r="H4123" s="45" t="n">
        <x:v>9.38</x:v>
      </x:c>
      <x:c r="I4123" s="0" t="s">
        <x:v>775</x:v>
      </x:c>
      <x:c r="J4123" s="46">
        <x:f>ROUND(E4123* H4123,5)</x:f>
      </x:c>
      <x:c r="K4123" s="47" t="s"/>
    </x:row>
    <x:row r="4124" spans="1:27">
      <x:c r="B4124" s="0" t="s">
        <x:v>2291</x:v>
      </x:c>
      <x:c r="C4124" s="0" t="s">
        <x:v>67</x:v>
      </x:c>
      <x:c r="D4124" s="0" t="s">
        <x:v>2292</x:v>
      </x:c>
      <x:c r="E4124" s="44" t="n">
        <x:v>1</x:v>
      </x:c>
      <x:c r="G4124" s="0" t="s">
        <x:v>774</x:v>
      </x:c>
      <x:c r="H4124" s="45" t="n">
        <x:v>0.43</x:v>
      </x:c>
      <x:c r="I4124" s="0" t="s">
        <x:v>775</x:v>
      </x:c>
      <x:c r="J4124" s="46">
        <x:f>ROUND(E4124* H4124,5)</x:f>
      </x:c>
      <x:c r="K4124" s="47" t="s"/>
    </x:row>
    <x:row r="4125" spans="1:27">
      <x:c r="D4125" s="48" t="s">
        <x:v>789</x:v>
      </x:c>
      <x:c r="E4125" s="47" t="s"/>
      <x:c r="H4125" s="47" t="s"/>
      <x:c r="K4125" s="45">
        <x:f>SUM(J4123:J4124)</x:f>
      </x:c>
    </x:row>
    <x:row r="4126" spans="1:27">
      <x:c r="E4126" s="47" t="s"/>
      <x:c r="H4126" s="47" t="s"/>
      <x:c r="K4126" s="47" t="s"/>
    </x:row>
    <x:row r="4127" spans="1:27">
      <x:c r="D4127" s="48" t="s">
        <x:v>791</x:v>
      </x:c>
      <x:c r="E4127" s="47" t="s"/>
      <x:c r="H4127" s="47" t="n">
        <x:v>1.5</x:v>
      </x:c>
      <x:c r="I4127" s="0" t="s">
        <x:v>792</x:v>
      </x:c>
      <x:c r="J4127" s="0">
        <x:f>ROUND(H4127/100*K4121,5)</x:f>
      </x:c>
      <x:c r="K4127" s="47" t="s"/>
    </x:row>
    <x:row r="4128" spans="1:27">
      <x:c r="D4128" s="48" t="s">
        <x:v>790</x:v>
      </x:c>
      <x:c r="E4128" s="47" t="s"/>
      <x:c r="H4128" s="47" t="s"/>
      <x:c r="K4128" s="49">
        <x:f>SUM(J4118:J4127)</x:f>
      </x:c>
    </x:row>
    <x:row r="4129" spans="1:27">
      <x:c r="D4129" s="48" t="s">
        <x:v>882</x:v>
      </x:c>
      <x:c r="E4129" s="47" t="s"/>
      <x:c r="H4129" s="47" t="n">
        <x:v>3</x:v>
      </x:c>
      <x:c r="I4129" s="0" t="s">
        <x:v>792</x:v>
      </x:c>
      <x:c r="K4129" s="45">
        <x:f>ROUND(H4129/100*K4128,5)</x:f>
      </x:c>
    </x:row>
    <x:row r="4130" spans="1:27">
      <x:c r="D4130" s="48" t="s">
        <x:v>793</x:v>
      </x:c>
      <x:c r="E4130" s="47" t="s"/>
      <x:c r="H4130" s="47" t="s"/>
      <x:c r="K4130" s="49">
        <x:f>SUM(K4128:K4129)</x:f>
      </x:c>
    </x:row>
    <x:row r="4132" spans="1:27" customFormat="1" ht="45" customHeight="1">
      <x:c r="A4132" s="37" t="s">
        <x:v>2293</x:v>
      </x:c>
      <x:c r="B4132" s="37" t="s">
        <x:v>481</x:v>
      </x:c>
      <x:c r="C4132" s="38" t="s">
        <x:v>67</x:v>
      </x:c>
      <x:c r="D4132" s="39" t="s">
        <x:v>482</x:v>
      </x:c>
      <x:c r="E4132" s="38" t="s"/>
      <x:c r="F4132" s="38" t="s"/>
      <x:c r="G4132" s="38" t="s"/>
      <x:c r="H4132" s="40" t="s">
        <x:v>767</x:v>
      </x:c>
      <x:c r="I4132" s="41" t="n">
        <x:v>1</x:v>
      </x:c>
      <x:c r="J4132" s="42" t="s"/>
      <x:c r="K4132" s="43">
        <x:f>ROUND(K4144,2)</x:f>
      </x:c>
      <x:c r="L4132" s="39" t="s">
        <x:v>2294</x:v>
      </x:c>
      <x:c r="M4132" s="38" t="s"/>
      <x:c r="N4132" s="38" t="s"/>
      <x:c r="O4132" s="38" t="s"/>
      <x:c r="P4132" s="38" t="s"/>
      <x:c r="Q4132" s="38" t="s"/>
      <x:c r="R4132" s="38" t="s"/>
      <x:c r="S4132" s="38" t="s"/>
      <x:c r="T4132" s="38" t="s"/>
      <x:c r="U4132" s="38" t="s"/>
      <x:c r="V4132" s="38" t="s"/>
      <x:c r="W4132" s="38" t="s"/>
      <x:c r="X4132" s="38" t="s"/>
      <x:c r="Y4132" s="38" t="s"/>
      <x:c r="Z4132" s="38" t="s"/>
      <x:c r="AA4132" s="38" t="s"/>
    </x:row>
    <x:row r="4133" spans="1:27">
      <x:c r="B4133" s="14" t="s">
        <x:v>769</x:v>
      </x:c>
    </x:row>
    <x:row r="4134" spans="1:27">
      <x:c r="B4134" s="0" t="s">
        <x:v>946</x:v>
      </x:c>
      <x:c r="C4134" s="0" t="s">
        <x:v>771</x:v>
      </x:c>
      <x:c r="D4134" s="0" t="s">
        <x:v>947</x:v>
      </x:c>
      <x:c r="E4134" s="44" t="n">
        <x:v>0.133</x:v>
      </x:c>
      <x:c r="F4134" s="0" t="s">
        <x:v>773</x:v>
      </x:c>
      <x:c r="G4134" s="0" t="s">
        <x:v>774</x:v>
      </x:c>
      <x:c r="H4134" s="45" t="n">
        <x:v>29.53</x:v>
      </x:c>
      <x:c r="I4134" s="0" t="s">
        <x:v>775</x:v>
      </x:c>
      <x:c r="J4134" s="46">
        <x:f>ROUND(E4134/I4132* H4134,5)</x:f>
      </x:c>
      <x:c r="K4134" s="47" t="s"/>
    </x:row>
    <x:row r="4135" spans="1:27">
      <x:c r="B4135" s="0" t="s">
        <x:v>944</x:v>
      </x:c>
      <x:c r="C4135" s="0" t="s">
        <x:v>771</x:v>
      </x:c>
      <x:c r="D4135" s="0" t="s">
        <x:v>945</x:v>
      </x:c>
      <x:c r="E4135" s="44" t="n">
        <x:v>0.15</x:v>
      </x:c>
      <x:c r="F4135" s="0" t="s">
        <x:v>773</x:v>
      </x:c>
      <x:c r="G4135" s="0" t="s">
        <x:v>774</x:v>
      </x:c>
      <x:c r="H4135" s="45" t="n">
        <x:v>34.43</x:v>
      </x:c>
      <x:c r="I4135" s="0" t="s">
        <x:v>775</x:v>
      </x:c>
      <x:c r="J4135" s="46">
        <x:f>ROUND(E4135/I4132* H4135,5)</x:f>
      </x:c>
      <x:c r="K4135" s="47" t="s"/>
    </x:row>
    <x:row r="4136" spans="1:27">
      <x:c r="D4136" s="48" t="s">
        <x:v>776</x:v>
      </x:c>
      <x:c r="E4136" s="47" t="s"/>
      <x:c r="H4136" s="47" t="s"/>
      <x:c r="K4136" s="45">
        <x:f>SUM(J4134:J4135)</x:f>
      </x:c>
    </x:row>
    <x:row r="4137" spans="1:27">
      <x:c r="B4137" s="14" t="s">
        <x:v>781</x:v>
      </x:c>
      <x:c r="E4137" s="47" t="s"/>
      <x:c r="H4137" s="47" t="s"/>
      <x:c r="K4137" s="47" t="s"/>
    </x:row>
    <x:row r="4138" spans="1:27">
      <x:c r="B4138" s="0" t="s">
        <x:v>2295</x:v>
      </x:c>
      <x:c r="C4138" s="0" t="s">
        <x:v>67</x:v>
      </x:c>
      <x:c r="D4138" s="0" t="s">
        <x:v>2296</x:v>
      </x:c>
      <x:c r="E4138" s="44" t="n">
        <x:v>1</x:v>
      </x:c>
      <x:c r="G4138" s="0" t="s">
        <x:v>774</x:v>
      </x:c>
      <x:c r="H4138" s="45" t="n">
        <x:v>4.24</x:v>
      </x:c>
      <x:c r="I4138" s="0" t="s">
        <x:v>775</x:v>
      </x:c>
      <x:c r="J4138" s="46">
        <x:f>ROUND(E4138* H4138,5)</x:f>
      </x:c>
      <x:c r="K4138" s="47" t="s"/>
    </x:row>
    <x:row r="4139" spans="1:27">
      <x:c r="D4139" s="48" t="s">
        <x:v>789</x:v>
      </x:c>
      <x:c r="E4139" s="47" t="s"/>
      <x:c r="H4139" s="47" t="s"/>
      <x:c r="K4139" s="45">
        <x:f>SUM(J4138:J4138)</x:f>
      </x:c>
    </x:row>
    <x:row r="4140" spans="1:27">
      <x:c r="E4140" s="47" t="s"/>
      <x:c r="H4140" s="47" t="s"/>
      <x:c r="K4140" s="47" t="s"/>
    </x:row>
    <x:row r="4141" spans="1:27">
      <x:c r="D4141" s="48" t="s">
        <x:v>791</x:v>
      </x:c>
      <x:c r="E4141" s="47" t="s"/>
      <x:c r="H4141" s="47" t="n">
        <x:v>1.5</x:v>
      </x:c>
      <x:c r="I4141" s="0" t="s">
        <x:v>792</x:v>
      </x:c>
      <x:c r="J4141" s="0">
        <x:f>ROUND(H4141/100*K4136,5)</x:f>
      </x:c>
      <x:c r="K4141" s="47" t="s"/>
    </x:row>
    <x:row r="4142" spans="1:27">
      <x:c r="D4142" s="48" t="s">
        <x:v>790</x:v>
      </x:c>
      <x:c r="E4142" s="47" t="s"/>
      <x:c r="H4142" s="47" t="s"/>
      <x:c r="K4142" s="49">
        <x:f>SUM(J4133:J4141)</x:f>
      </x:c>
    </x:row>
    <x:row r="4143" spans="1:27">
      <x:c r="D4143" s="48" t="s">
        <x:v>882</x:v>
      </x:c>
      <x:c r="E4143" s="47" t="s"/>
      <x:c r="H4143" s="47" t="n">
        <x:v>3</x:v>
      </x:c>
      <x:c r="I4143" s="0" t="s">
        <x:v>792</x:v>
      </x:c>
      <x:c r="K4143" s="45">
        <x:f>ROUND(H4143/100*K4142,5)</x:f>
      </x:c>
    </x:row>
    <x:row r="4144" spans="1:27">
      <x:c r="D4144" s="48" t="s">
        <x:v>793</x:v>
      </x:c>
      <x:c r="E4144" s="47" t="s"/>
      <x:c r="H4144" s="47" t="s"/>
      <x:c r="K4144" s="49">
        <x:f>SUM(K4142:K4143)</x:f>
      </x:c>
    </x:row>
    <x:row r="4146" spans="1:27" customFormat="1" ht="45" customHeight="1">
      <x:c r="A4146" s="37" t="s">
        <x:v>2297</x:v>
      </x:c>
      <x:c r="B4146" s="37" t="s">
        <x:v>527</x:v>
      </x:c>
      <x:c r="C4146" s="38" t="s">
        <x:v>67</x:v>
      </x:c>
      <x:c r="D4146" s="39" t="s">
        <x:v>528</x:v>
      </x:c>
      <x:c r="E4146" s="38" t="s"/>
      <x:c r="F4146" s="38" t="s"/>
      <x:c r="G4146" s="38" t="s"/>
      <x:c r="H4146" s="40" t="s">
        <x:v>767</x:v>
      </x:c>
      <x:c r="I4146" s="41" t="n">
        <x:v>1</x:v>
      </x:c>
      <x:c r="J4146" s="42" t="s"/>
      <x:c r="K4146" s="43">
        <x:f>ROUND(K4158,2)</x:f>
      </x:c>
      <x:c r="L4146" s="39" t="s">
        <x:v>2298</x:v>
      </x:c>
      <x:c r="M4146" s="38" t="s"/>
      <x:c r="N4146" s="38" t="s"/>
      <x:c r="O4146" s="38" t="s"/>
      <x:c r="P4146" s="38" t="s"/>
      <x:c r="Q4146" s="38" t="s"/>
      <x:c r="R4146" s="38" t="s"/>
      <x:c r="S4146" s="38" t="s"/>
      <x:c r="T4146" s="38" t="s"/>
      <x:c r="U4146" s="38" t="s"/>
      <x:c r="V4146" s="38" t="s"/>
      <x:c r="W4146" s="38" t="s"/>
      <x:c r="X4146" s="38" t="s"/>
      <x:c r="Y4146" s="38" t="s"/>
      <x:c r="Z4146" s="38" t="s"/>
      <x:c r="AA4146" s="38" t="s"/>
    </x:row>
    <x:row r="4147" spans="1:27">
      <x:c r="B4147" s="14" t="s">
        <x:v>769</x:v>
      </x:c>
    </x:row>
    <x:row r="4148" spans="1:27">
      <x:c r="B4148" s="0" t="s">
        <x:v>1375</x:v>
      </x:c>
      <x:c r="C4148" s="0" t="s">
        <x:v>771</x:v>
      </x:c>
      <x:c r="D4148" s="0" t="s">
        <x:v>1079</x:v>
      </x:c>
      <x:c r="E4148" s="44" t="n">
        <x:v>0.15</x:v>
      </x:c>
      <x:c r="F4148" s="0" t="s">
        <x:v>773</x:v>
      </x:c>
      <x:c r="G4148" s="0" t="s">
        <x:v>774</x:v>
      </x:c>
      <x:c r="H4148" s="45" t="n">
        <x:v>28.4</x:v>
      </x:c>
      <x:c r="I4148" s="0" t="s">
        <x:v>775</x:v>
      </x:c>
      <x:c r="J4148" s="46">
        <x:f>ROUND(E4148/I4146* H4148,5)</x:f>
      </x:c>
      <x:c r="K4148" s="47" t="s"/>
    </x:row>
    <x:row r="4149" spans="1:27">
      <x:c r="B4149" s="0" t="s">
        <x:v>1053</x:v>
      </x:c>
      <x:c r="C4149" s="0" t="s">
        <x:v>771</x:v>
      </x:c>
      <x:c r="D4149" s="0" t="s">
        <x:v>1054</x:v>
      </x:c>
      <x:c r="E4149" s="44" t="n">
        <x:v>0.15</x:v>
      </x:c>
      <x:c r="F4149" s="0" t="s">
        <x:v>773</x:v>
      </x:c>
      <x:c r="G4149" s="0" t="s">
        <x:v>774</x:v>
      </x:c>
      <x:c r="H4149" s="45" t="n">
        <x:v>33.46</x:v>
      </x:c>
      <x:c r="I4149" s="0" t="s">
        <x:v>775</x:v>
      </x:c>
      <x:c r="J4149" s="46">
        <x:f>ROUND(E4149/I4146* H4149,5)</x:f>
      </x:c>
      <x:c r="K4149" s="47" t="s"/>
    </x:row>
    <x:row r="4150" spans="1:27">
      <x:c r="D4150" s="48" t="s">
        <x:v>776</x:v>
      </x:c>
      <x:c r="E4150" s="47" t="s"/>
      <x:c r="H4150" s="47" t="s"/>
      <x:c r="K4150" s="45">
        <x:f>SUM(J4148:J4149)</x:f>
      </x:c>
    </x:row>
    <x:row r="4151" spans="1:27">
      <x:c r="B4151" s="14" t="s">
        <x:v>781</x:v>
      </x:c>
      <x:c r="E4151" s="47" t="s"/>
      <x:c r="H4151" s="47" t="s"/>
      <x:c r="K4151" s="47" t="s"/>
    </x:row>
    <x:row r="4152" spans="1:27">
      <x:c r="B4152" s="0" t="s">
        <x:v>2299</x:v>
      </x:c>
      <x:c r="C4152" s="0" t="s">
        <x:v>67</x:v>
      </x:c>
      <x:c r="D4152" s="0" t="s">
        <x:v>2300</x:v>
      </x:c>
      <x:c r="E4152" s="44" t="n">
        <x:v>1</x:v>
      </x:c>
      <x:c r="G4152" s="0" t="s">
        <x:v>774</x:v>
      </x:c>
      <x:c r="H4152" s="45" t="n">
        <x:v>27.2</x:v>
      </x:c>
      <x:c r="I4152" s="0" t="s">
        <x:v>775</x:v>
      </x:c>
      <x:c r="J4152" s="46">
        <x:f>ROUND(E4152* H4152,5)</x:f>
      </x:c>
      <x:c r="K4152" s="47" t="s"/>
    </x:row>
    <x:row r="4153" spans="1:27">
      <x:c r="D4153" s="48" t="s">
        <x:v>789</x:v>
      </x:c>
      <x:c r="E4153" s="47" t="s"/>
      <x:c r="H4153" s="47" t="s"/>
      <x:c r="K4153" s="45">
        <x:f>SUM(J4152:J4152)</x:f>
      </x:c>
    </x:row>
    <x:row r="4154" spans="1:27">
      <x:c r="E4154" s="47" t="s"/>
      <x:c r="H4154" s="47" t="s"/>
      <x:c r="K4154" s="47" t="s"/>
    </x:row>
    <x:row r="4155" spans="1:27">
      <x:c r="D4155" s="48" t="s">
        <x:v>791</x:v>
      </x:c>
      <x:c r="E4155" s="47" t="s"/>
      <x:c r="H4155" s="47" t="n">
        <x:v>1.5</x:v>
      </x:c>
      <x:c r="I4155" s="0" t="s">
        <x:v>792</x:v>
      </x:c>
      <x:c r="J4155" s="0">
        <x:f>ROUND(H4155/100*K4150,5)</x:f>
      </x:c>
      <x:c r="K4155" s="47" t="s"/>
    </x:row>
    <x:row r="4156" spans="1:27">
      <x:c r="D4156" s="48" t="s">
        <x:v>790</x:v>
      </x:c>
      <x:c r="E4156" s="47" t="s"/>
      <x:c r="H4156" s="47" t="s"/>
      <x:c r="K4156" s="49">
        <x:f>SUM(J4147:J4155)</x:f>
      </x:c>
    </x:row>
    <x:row r="4157" spans="1:27">
      <x:c r="D4157" s="48" t="s">
        <x:v>882</x:v>
      </x:c>
      <x:c r="E4157" s="47" t="s"/>
      <x:c r="H4157" s="47" t="n">
        <x:v>3</x:v>
      </x:c>
      <x:c r="I4157" s="0" t="s">
        <x:v>792</x:v>
      </x:c>
      <x:c r="K4157" s="45">
        <x:f>ROUND(H4157/100*K4156,5)</x:f>
      </x:c>
    </x:row>
    <x:row r="4158" spans="1:27">
      <x:c r="D4158" s="48" t="s">
        <x:v>793</x:v>
      </x:c>
      <x:c r="E4158" s="47" t="s"/>
      <x:c r="H4158" s="47" t="s"/>
      <x:c r="K4158" s="49">
        <x:f>SUM(K4156:K4157)</x:f>
      </x:c>
    </x:row>
    <x:row r="4160" spans="1:27" customFormat="1" ht="45" customHeight="1">
      <x:c r="A4160" s="37" t="s">
        <x:v>2301</x:v>
      </x:c>
      <x:c r="B4160" s="37" t="s">
        <x:v>529</x:v>
      </x:c>
      <x:c r="C4160" s="38" t="s">
        <x:v>67</x:v>
      </x:c>
      <x:c r="D4160" s="39" t="s">
        <x:v>530</x:v>
      </x:c>
      <x:c r="E4160" s="38" t="s"/>
      <x:c r="F4160" s="38" t="s"/>
      <x:c r="G4160" s="38" t="s"/>
      <x:c r="H4160" s="40" t="s">
        <x:v>767</x:v>
      </x:c>
      <x:c r="I4160" s="41" t="n">
        <x:v>1</x:v>
      </x:c>
      <x:c r="J4160" s="42" t="s"/>
      <x:c r="K4160" s="43">
        <x:f>ROUND(K4172,2)</x:f>
      </x:c>
      <x:c r="L4160" s="39" t="s">
        <x:v>2302</x:v>
      </x:c>
      <x:c r="M4160" s="38" t="s"/>
      <x:c r="N4160" s="38" t="s"/>
      <x:c r="O4160" s="38" t="s"/>
      <x:c r="P4160" s="38" t="s"/>
      <x:c r="Q4160" s="38" t="s"/>
      <x:c r="R4160" s="38" t="s"/>
      <x:c r="S4160" s="38" t="s"/>
      <x:c r="T4160" s="38" t="s"/>
      <x:c r="U4160" s="38" t="s"/>
      <x:c r="V4160" s="38" t="s"/>
      <x:c r="W4160" s="38" t="s"/>
      <x:c r="X4160" s="38" t="s"/>
      <x:c r="Y4160" s="38" t="s"/>
      <x:c r="Z4160" s="38" t="s"/>
      <x:c r="AA4160" s="38" t="s"/>
    </x:row>
    <x:row r="4161" spans="1:27">
      <x:c r="B4161" s="14" t="s">
        <x:v>769</x:v>
      </x:c>
    </x:row>
    <x:row r="4162" spans="1:27">
      <x:c r="B4162" s="0" t="s">
        <x:v>1053</x:v>
      </x:c>
      <x:c r="C4162" s="0" t="s">
        <x:v>771</x:v>
      </x:c>
      <x:c r="D4162" s="0" t="s">
        <x:v>1054</x:v>
      </x:c>
      <x:c r="E4162" s="44" t="n">
        <x:v>0.15</x:v>
      </x:c>
      <x:c r="F4162" s="0" t="s">
        <x:v>773</x:v>
      </x:c>
      <x:c r="G4162" s="0" t="s">
        <x:v>774</x:v>
      </x:c>
      <x:c r="H4162" s="45" t="n">
        <x:v>33.46</x:v>
      </x:c>
      <x:c r="I4162" s="0" t="s">
        <x:v>775</x:v>
      </x:c>
      <x:c r="J4162" s="46">
        <x:f>ROUND(E4162/I4160* H4162,5)</x:f>
      </x:c>
      <x:c r="K4162" s="47" t="s"/>
    </x:row>
    <x:row r="4163" spans="1:27">
      <x:c r="B4163" s="0" t="s">
        <x:v>1375</x:v>
      </x:c>
      <x:c r="C4163" s="0" t="s">
        <x:v>771</x:v>
      </x:c>
      <x:c r="D4163" s="0" t="s">
        <x:v>1079</x:v>
      </x:c>
      <x:c r="E4163" s="44" t="n">
        <x:v>0.15</x:v>
      </x:c>
      <x:c r="F4163" s="0" t="s">
        <x:v>773</x:v>
      </x:c>
      <x:c r="G4163" s="0" t="s">
        <x:v>774</x:v>
      </x:c>
      <x:c r="H4163" s="45" t="n">
        <x:v>28.4</x:v>
      </x:c>
      <x:c r="I4163" s="0" t="s">
        <x:v>775</x:v>
      </x:c>
      <x:c r="J4163" s="46">
        <x:f>ROUND(E4163/I4160* H4163,5)</x:f>
      </x:c>
      <x:c r="K4163" s="47" t="s"/>
    </x:row>
    <x:row r="4164" spans="1:27">
      <x:c r="D4164" s="48" t="s">
        <x:v>776</x:v>
      </x:c>
      <x:c r="E4164" s="47" t="s"/>
      <x:c r="H4164" s="47" t="s"/>
      <x:c r="K4164" s="45">
        <x:f>SUM(J4162:J4163)</x:f>
      </x:c>
    </x:row>
    <x:row r="4165" spans="1:27">
      <x:c r="B4165" s="14" t="s">
        <x:v>781</x:v>
      </x:c>
      <x:c r="E4165" s="47" t="s"/>
      <x:c r="H4165" s="47" t="s"/>
      <x:c r="K4165" s="47" t="s"/>
    </x:row>
    <x:row r="4166" spans="1:27">
      <x:c r="B4166" s="0" t="s">
        <x:v>2303</x:v>
      </x:c>
      <x:c r="C4166" s="0" t="s">
        <x:v>500</x:v>
      </x:c>
      <x:c r="D4166" s="0" t="s">
        <x:v>530</x:v>
      </x:c>
      <x:c r="E4166" s="44" t="n">
        <x:v>1</x:v>
      </x:c>
      <x:c r="G4166" s="0" t="s">
        <x:v>774</x:v>
      </x:c>
      <x:c r="H4166" s="45" t="n">
        <x:v>37.5</x:v>
      </x:c>
      <x:c r="I4166" s="0" t="s">
        <x:v>775</x:v>
      </x:c>
      <x:c r="J4166" s="46">
        <x:f>ROUND(E4166* H4166,5)</x:f>
      </x:c>
      <x:c r="K4166" s="47" t="s"/>
    </x:row>
    <x:row r="4167" spans="1:27">
      <x:c r="D4167" s="48" t="s">
        <x:v>789</x:v>
      </x:c>
      <x:c r="E4167" s="47" t="s"/>
      <x:c r="H4167" s="47" t="s"/>
      <x:c r="K4167" s="45">
        <x:f>SUM(J4166:J4166)</x:f>
      </x:c>
    </x:row>
    <x:row r="4168" spans="1:27">
      <x:c r="E4168" s="47" t="s"/>
      <x:c r="H4168" s="47" t="s"/>
      <x:c r="K4168" s="47" t="s"/>
    </x:row>
    <x:row r="4169" spans="1:27">
      <x:c r="D4169" s="48" t="s">
        <x:v>791</x:v>
      </x:c>
      <x:c r="E4169" s="47" t="s"/>
      <x:c r="H4169" s="47" t="n">
        <x:v>1.5</x:v>
      </x:c>
      <x:c r="I4169" s="0" t="s">
        <x:v>792</x:v>
      </x:c>
      <x:c r="J4169" s="0">
        <x:f>ROUND(H4169/100*K4164,5)</x:f>
      </x:c>
      <x:c r="K4169" s="47" t="s"/>
    </x:row>
    <x:row r="4170" spans="1:27">
      <x:c r="D4170" s="48" t="s">
        <x:v>790</x:v>
      </x:c>
      <x:c r="E4170" s="47" t="s"/>
      <x:c r="H4170" s="47" t="s"/>
      <x:c r="K4170" s="49">
        <x:f>SUM(J4161:J4169)</x:f>
      </x:c>
    </x:row>
    <x:row r="4171" spans="1:27">
      <x:c r="D4171" s="48" t="s">
        <x:v>882</x:v>
      </x:c>
      <x:c r="E4171" s="47" t="s"/>
      <x:c r="H4171" s="47" t="n">
        <x:v>3</x:v>
      </x:c>
      <x:c r="I4171" s="0" t="s">
        <x:v>792</x:v>
      </x:c>
      <x:c r="K4171" s="45">
        <x:f>ROUND(H4171/100*K4170,5)</x:f>
      </x:c>
    </x:row>
    <x:row r="4172" spans="1:27">
      <x:c r="D4172" s="48" t="s">
        <x:v>793</x:v>
      </x:c>
      <x:c r="E4172" s="47" t="s"/>
      <x:c r="H4172" s="47" t="s"/>
      <x:c r="K4172" s="49">
        <x:f>SUM(K4170:K4171)</x:f>
      </x:c>
    </x:row>
    <x:row r="4174" spans="1:27" customFormat="1" ht="45" customHeight="1">
      <x:c r="A4174" s="37" t="s">
        <x:v>2304</x:v>
      </x:c>
      <x:c r="B4174" s="37" t="s">
        <x:v>493</x:v>
      </x:c>
      <x:c r="C4174" s="38" t="s">
        <x:v>67</x:v>
      </x:c>
      <x:c r="D4174" s="39" t="s">
        <x:v>494</x:v>
      </x:c>
      <x:c r="E4174" s="38" t="s"/>
      <x:c r="F4174" s="38" t="s"/>
      <x:c r="G4174" s="38" t="s"/>
      <x:c r="H4174" s="40" t="s">
        <x:v>767</x:v>
      </x:c>
      <x:c r="I4174" s="41" t="n">
        <x:v>1</x:v>
      </x:c>
      <x:c r="J4174" s="42" t="s"/>
      <x:c r="K4174" s="43">
        <x:f>ROUND(K4187,2)</x:f>
      </x:c>
      <x:c r="L4174" s="39" t="s">
        <x:v>2305</x:v>
      </x:c>
      <x:c r="M4174" s="38" t="s"/>
      <x:c r="N4174" s="38" t="s"/>
      <x:c r="O4174" s="38" t="s"/>
      <x:c r="P4174" s="38" t="s"/>
      <x:c r="Q4174" s="38" t="s"/>
      <x:c r="R4174" s="38" t="s"/>
      <x:c r="S4174" s="38" t="s"/>
      <x:c r="T4174" s="38" t="s"/>
      <x:c r="U4174" s="38" t="s"/>
      <x:c r="V4174" s="38" t="s"/>
      <x:c r="W4174" s="38" t="s"/>
      <x:c r="X4174" s="38" t="s"/>
      <x:c r="Y4174" s="38" t="s"/>
      <x:c r="Z4174" s="38" t="s"/>
      <x:c r="AA4174" s="38" t="s"/>
    </x:row>
    <x:row r="4175" spans="1:27">
      <x:c r="B4175" s="14" t="s">
        <x:v>769</x:v>
      </x:c>
    </x:row>
    <x:row r="4176" spans="1:27">
      <x:c r="B4176" s="0" t="s">
        <x:v>944</x:v>
      </x:c>
      <x:c r="C4176" s="0" t="s">
        <x:v>771</x:v>
      </x:c>
      <x:c r="D4176" s="0" t="s">
        <x:v>945</x:v>
      </x:c>
      <x:c r="E4176" s="44" t="n">
        <x:v>0.266</x:v>
      </x:c>
      <x:c r="F4176" s="0" t="s">
        <x:v>773</x:v>
      </x:c>
      <x:c r="G4176" s="0" t="s">
        <x:v>774</x:v>
      </x:c>
      <x:c r="H4176" s="45" t="n">
        <x:v>34.43</x:v>
      </x:c>
      <x:c r="I4176" s="0" t="s">
        <x:v>775</x:v>
      </x:c>
      <x:c r="J4176" s="46">
        <x:f>ROUND(E4176/I4174* H4176,5)</x:f>
      </x:c>
      <x:c r="K4176" s="47" t="s"/>
    </x:row>
    <x:row r="4177" spans="1:27">
      <x:c r="B4177" s="0" t="s">
        <x:v>946</x:v>
      </x:c>
      <x:c r="C4177" s="0" t="s">
        <x:v>771</x:v>
      </x:c>
      <x:c r="D4177" s="0" t="s">
        <x:v>947</x:v>
      </x:c>
      <x:c r="E4177" s="44" t="n">
        <x:v>0.266</x:v>
      </x:c>
      <x:c r="F4177" s="0" t="s">
        <x:v>773</x:v>
      </x:c>
      <x:c r="G4177" s="0" t="s">
        <x:v>774</x:v>
      </x:c>
      <x:c r="H4177" s="45" t="n">
        <x:v>29.53</x:v>
      </x:c>
      <x:c r="I4177" s="0" t="s">
        <x:v>775</x:v>
      </x:c>
      <x:c r="J4177" s="46">
        <x:f>ROUND(E4177/I4174* H4177,5)</x:f>
      </x:c>
      <x:c r="K4177" s="47" t="s"/>
    </x:row>
    <x:row r="4178" spans="1:27">
      <x:c r="D4178" s="48" t="s">
        <x:v>776</x:v>
      </x:c>
      <x:c r="E4178" s="47" t="s"/>
      <x:c r="H4178" s="47" t="s"/>
      <x:c r="K4178" s="45">
        <x:f>SUM(J4176:J4177)</x:f>
      </x:c>
    </x:row>
    <x:row r="4179" spans="1:27">
      <x:c r="B4179" s="14" t="s">
        <x:v>781</x:v>
      </x:c>
      <x:c r="E4179" s="47" t="s"/>
      <x:c r="H4179" s="47" t="s"/>
      <x:c r="K4179" s="47" t="s"/>
    </x:row>
    <x:row r="4180" spans="1:27">
      <x:c r="B4180" s="0" t="s">
        <x:v>2306</x:v>
      </x:c>
      <x:c r="C4180" s="0" t="s">
        <x:v>67</x:v>
      </x:c>
      <x:c r="D4180" s="0" t="s">
        <x:v>2307</x:v>
      </x:c>
      <x:c r="E4180" s="44" t="n">
        <x:v>1</x:v>
      </x:c>
      <x:c r="G4180" s="0" t="s">
        <x:v>774</x:v>
      </x:c>
      <x:c r="H4180" s="45" t="n">
        <x:v>5.07</x:v>
      </x:c>
      <x:c r="I4180" s="0" t="s">
        <x:v>775</x:v>
      </x:c>
      <x:c r="J4180" s="46">
        <x:f>ROUND(E4180* H4180,5)</x:f>
      </x:c>
      <x:c r="K4180" s="47" t="s"/>
    </x:row>
    <x:row r="4181" spans="1:27">
      <x:c r="B4181" s="0" t="s">
        <x:v>2308</x:v>
      </x:c>
      <x:c r="C4181" s="0" t="s">
        <x:v>67</x:v>
      </x:c>
      <x:c r="D4181" s="0" t="s">
        <x:v>2309</x:v>
      </x:c>
      <x:c r="E4181" s="44" t="n">
        <x:v>1</x:v>
      </x:c>
      <x:c r="G4181" s="0" t="s">
        <x:v>774</x:v>
      </x:c>
      <x:c r="H4181" s="45" t="n">
        <x:v>9.61</x:v>
      </x:c>
      <x:c r="I4181" s="0" t="s">
        <x:v>775</x:v>
      </x:c>
      <x:c r="J4181" s="46">
        <x:f>ROUND(E4181* H4181,5)</x:f>
      </x:c>
      <x:c r="K4181" s="47" t="s"/>
    </x:row>
    <x:row r="4182" spans="1:27">
      <x:c r="D4182" s="48" t="s">
        <x:v>789</x:v>
      </x:c>
      <x:c r="E4182" s="47" t="s"/>
      <x:c r="H4182" s="47" t="s"/>
      <x:c r="K4182" s="45">
        <x:f>SUM(J4180:J4181)</x:f>
      </x:c>
    </x:row>
    <x:row r="4183" spans="1:27">
      <x:c r="E4183" s="47" t="s"/>
      <x:c r="H4183" s="47" t="s"/>
      <x:c r="K4183" s="47" t="s"/>
    </x:row>
    <x:row r="4184" spans="1:27">
      <x:c r="D4184" s="48" t="s">
        <x:v>791</x:v>
      </x:c>
      <x:c r="E4184" s="47" t="s"/>
      <x:c r="H4184" s="47" t="n">
        <x:v>1.5</x:v>
      </x:c>
      <x:c r="I4184" s="0" t="s">
        <x:v>792</x:v>
      </x:c>
      <x:c r="J4184" s="0">
        <x:f>ROUND(H4184/100*K4178,5)</x:f>
      </x:c>
      <x:c r="K4184" s="47" t="s"/>
    </x:row>
    <x:row r="4185" spans="1:27">
      <x:c r="D4185" s="48" t="s">
        <x:v>790</x:v>
      </x:c>
      <x:c r="E4185" s="47" t="s"/>
      <x:c r="H4185" s="47" t="s"/>
      <x:c r="K4185" s="49">
        <x:f>SUM(J4175:J4184)</x:f>
      </x:c>
    </x:row>
    <x:row r="4186" spans="1:27">
      <x:c r="D4186" s="48" t="s">
        <x:v>882</x:v>
      </x:c>
      <x:c r="E4186" s="47" t="s"/>
      <x:c r="H4186" s="47" t="n">
        <x:v>3</x:v>
      </x:c>
      <x:c r="I4186" s="0" t="s">
        <x:v>792</x:v>
      </x:c>
      <x:c r="K4186" s="45">
        <x:f>ROUND(H4186/100*K4185,5)</x:f>
      </x:c>
    </x:row>
    <x:row r="4187" spans="1:27">
      <x:c r="D4187" s="48" t="s">
        <x:v>793</x:v>
      </x:c>
      <x:c r="E4187" s="47" t="s"/>
      <x:c r="H4187" s="47" t="s"/>
      <x:c r="K4187" s="49">
        <x:f>SUM(K4185:K4186)</x:f>
      </x:c>
    </x:row>
    <x:row r="4189" spans="1:27" customFormat="1" ht="45" customHeight="1">
      <x:c r="A4189" s="37" t="s">
        <x:v>2310</x:v>
      </x:c>
      <x:c r="B4189" s="37" t="s">
        <x:v>497</x:v>
      </x:c>
      <x:c r="C4189" s="38" t="s">
        <x:v>67</x:v>
      </x:c>
      <x:c r="D4189" s="39" t="s">
        <x:v>498</x:v>
      </x:c>
      <x:c r="E4189" s="38" t="s"/>
      <x:c r="F4189" s="38" t="s"/>
      <x:c r="G4189" s="38" t="s"/>
      <x:c r="H4189" s="40" t="s">
        <x:v>767</x:v>
      </x:c>
      <x:c r="I4189" s="41" t="n">
        <x:v>1</x:v>
      </x:c>
      <x:c r="J4189" s="42" t="s"/>
      <x:c r="K4189" s="43">
        <x:f>ROUND(K4201,2)</x:f>
      </x:c>
      <x:c r="L4189" s="39" t="s">
        <x:v>2311</x:v>
      </x:c>
      <x:c r="M4189" s="38" t="s"/>
      <x:c r="N4189" s="38" t="s"/>
      <x:c r="O4189" s="38" t="s"/>
      <x:c r="P4189" s="38" t="s"/>
      <x:c r="Q4189" s="38" t="s"/>
      <x:c r="R4189" s="38" t="s"/>
      <x:c r="S4189" s="38" t="s"/>
      <x:c r="T4189" s="38" t="s"/>
      <x:c r="U4189" s="38" t="s"/>
      <x:c r="V4189" s="38" t="s"/>
      <x:c r="W4189" s="38" t="s"/>
      <x:c r="X4189" s="38" t="s"/>
      <x:c r="Y4189" s="38" t="s"/>
      <x:c r="Z4189" s="38" t="s"/>
      <x:c r="AA4189" s="38" t="s"/>
    </x:row>
    <x:row r="4190" spans="1:27">
      <x:c r="B4190" s="14" t="s">
        <x:v>769</x:v>
      </x:c>
    </x:row>
    <x:row r="4191" spans="1:27">
      <x:c r="B4191" s="0" t="s">
        <x:v>944</x:v>
      </x:c>
      <x:c r="C4191" s="0" t="s">
        <x:v>771</x:v>
      </x:c>
      <x:c r="D4191" s="0" t="s">
        <x:v>945</x:v>
      </x:c>
      <x:c r="E4191" s="44" t="n">
        <x:v>0.05</x:v>
      </x:c>
      <x:c r="F4191" s="0" t="s">
        <x:v>773</x:v>
      </x:c>
      <x:c r="G4191" s="0" t="s">
        <x:v>774</x:v>
      </x:c>
      <x:c r="H4191" s="45" t="n">
        <x:v>34.43</x:v>
      </x:c>
      <x:c r="I4191" s="0" t="s">
        <x:v>775</x:v>
      </x:c>
      <x:c r="J4191" s="46">
        <x:f>ROUND(E4191/I4189* H4191,5)</x:f>
      </x:c>
      <x:c r="K4191" s="47" t="s"/>
    </x:row>
    <x:row r="4192" spans="1:27">
      <x:c r="B4192" s="0" t="s">
        <x:v>946</x:v>
      </x:c>
      <x:c r="C4192" s="0" t="s">
        <x:v>771</x:v>
      </x:c>
      <x:c r="D4192" s="0" t="s">
        <x:v>947</x:v>
      </x:c>
      <x:c r="E4192" s="44" t="n">
        <x:v>0.1</x:v>
      </x:c>
      <x:c r="F4192" s="0" t="s">
        <x:v>773</x:v>
      </x:c>
      <x:c r="G4192" s="0" t="s">
        <x:v>774</x:v>
      </x:c>
      <x:c r="H4192" s="45" t="n">
        <x:v>29.53</x:v>
      </x:c>
      <x:c r="I4192" s="0" t="s">
        <x:v>775</x:v>
      </x:c>
      <x:c r="J4192" s="46">
        <x:f>ROUND(E4192/I4189* H4192,5)</x:f>
      </x:c>
      <x:c r="K4192" s="47" t="s"/>
    </x:row>
    <x:row r="4193" spans="1:27">
      <x:c r="D4193" s="48" t="s">
        <x:v>776</x:v>
      </x:c>
      <x:c r="E4193" s="47" t="s"/>
      <x:c r="H4193" s="47" t="s"/>
      <x:c r="K4193" s="45">
        <x:f>SUM(J4191:J4192)</x:f>
      </x:c>
    </x:row>
    <x:row r="4194" spans="1:27">
      <x:c r="B4194" s="14" t="s">
        <x:v>781</x:v>
      </x:c>
      <x:c r="E4194" s="47" t="s"/>
      <x:c r="H4194" s="47" t="s"/>
      <x:c r="K4194" s="47" t="s"/>
    </x:row>
    <x:row r="4195" spans="1:27">
      <x:c r="B4195" s="0" t="s">
        <x:v>2312</x:v>
      </x:c>
      <x:c r="C4195" s="0" t="s">
        <x:v>500</x:v>
      </x:c>
      <x:c r="D4195" s="0" t="s">
        <x:v>498</x:v>
      </x:c>
      <x:c r="E4195" s="44" t="n">
        <x:v>0.05</x:v>
      </x:c>
      <x:c r="G4195" s="0" t="s">
        <x:v>774</x:v>
      </x:c>
      <x:c r="H4195" s="45" t="n">
        <x:v>1.37</x:v>
      </x:c>
      <x:c r="I4195" s="0" t="s">
        <x:v>775</x:v>
      </x:c>
      <x:c r="J4195" s="46">
        <x:f>ROUND(E4195* H4195,5)</x:f>
      </x:c>
      <x:c r="K4195" s="47" t="s"/>
    </x:row>
    <x:row r="4196" spans="1:27">
      <x:c r="D4196" s="48" t="s">
        <x:v>789</x:v>
      </x:c>
      <x:c r="E4196" s="47" t="s"/>
      <x:c r="H4196" s="47" t="s"/>
      <x:c r="K4196" s="45">
        <x:f>SUM(J4195:J4195)</x:f>
      </x:c>
    </x:row>
    <x:row r="4197" spans="1:27">
      <x:c r="E4197" s="47" t="s"/>
      <x:c r="H4197" s="47" t="s"/>
      <x:c r="K4197" s="47" t="s"/>
    </x:row>
    <x:row r="4198" spans="1:27">
      <x:c r="D4198" s="48" t="s">
        <x:v>791</x:v>
      </x:c>
      <x:c r="E4198" s="47" t="s"/>
      <x:c r="H4198" s="47" t="n">
        <x:v>1.5</x:v>
      </x:c>
      <x:c r="I4198" s="0" t="s">
        <x:v>792</x:v>
      </x:c>
      <x:c r="J4198" s="0">
        <x:f>ROUND(H4198/100*K4193,5)</x:f>
      </x:c>
      <x:c r="K4198" s="47" t="s"/>
    </x:row>
    <x:row r="4199" spans="1:27">
      <x:c r="D4199" s="48" t="s">
        <x:v>790</x:v>
      </x:c>
      <x:c r="E4199" s="47" t="s"/>
      <x:c r="H4199" s="47" t="s"/>
      <x:c r="K4199" s="49">
        <x:f>SUM(J4190:J4198)</x:f>
      </x:c>
    </x:row>
    <x:row r="4200" spans="1:27">
      <x:c r="D4200" s="48" t="s">
        <x:v>882</x:v>
      </x:c>
      <x:c r="E4200" s="47" t="s"/>
      <x:c r="H4200" s="47" t="n">
        <x:v>3</x:v>
      </x:c>
      <x:c r="I4200" s="0" t="s">
        <x:v>792</x:v>
      </x:c>
      <x:c r="K4200" s="45">
        <x:f>ROUND(H4200/100*K4199,5)</x:f>
      </x:c>
    </x:row>
    <x:row r="4201" spans="1:27">
      <x:c r="D4201" s="48" t="s">
        <x:v>793</x:v>
      </x:c>
      <x:c r="E4201" s="47" t="s"/>
      <x:c r="H4201" s="47" t="s"/>
      <x:c r="K4201" s="49">
        <x:f>SUM(K4199:K4200)</x:f>
      </x:c>
    </x:row>
    <x:row r="4203" spans="1:27" customFormat="1" ht="45" customHeight="1">
      <x:c r="A4203" s="37" t="s">
        <x:v>2313</x:v>
      </x:c>
      <x:c r="B4203" s="37" t="s">
        <x:v>495</x:v>
      </x:c>
      <x:c r="C4203" s="38" t="s">
        <x:v>67</x:v>
      </x:c>
      <x:c r="D4203" s="39" t="s">
        <x:v>496</x:v>
      </x:c>
      <x:c r="E4203" s="38" t="s"/>
      <x:c r="F4203" s="38" t="s"/>
      <x:c r="G4203" s="38" t="s"/>
      <x:c r="H4203" s="40" t="s">
        <x:v>767</x:v>
      </x:c>
      <x:c r="I4203" s="41" t="n">
        <x:v>1</x:v>
      </x:c>
      <x:c r="J4203" s="42" t="s"/>
      <x:c r="K4203" s="43">
        <x:f>ROUND(K4215,2)</x:f>
      </x:c>
      <x:c r="L4203" s="39" t="s">
        <x:v>2314</x:v>
      </x:c>
      <x:c r="M4203" s="38" t="s"/>
      <x:c r="N4203" s="38" t="s"/>
      <x:c r="O4203" s="38" t="s"/>
      <x:c r="P4203" s="38" t="s"/>
      <x:c r="Q4203" s="38" t="s"/>
      <x:c r="R4203" s="38" t="s"/>
      <x:c r="S4203" s="38" t="s"/>
      <x:c r="T4203" s="38" t="s"/>
      <x:c r="U4203" s="38" t="s"/>
      <x:c r="V4203" s="38" t="s"/>
      <x:c r="W4203" s="38" t="s"/>
      <x:c r="X4203" s="38" t="s"/>
      <x:c r="Y4203" s="38" t="s"/>
      <x:c r="Z4203" s="38" t="s"/>
      <x:c r="AA4203" s="38" t="s"/>
    </x:row>
    <x:row r="4204" spans="1:27">
      <x:c r="B4204" s="14" t="s">
        <x:v>769</x:v>
      </x:c>
    </x:row>
    <x:row r="4205" spans="1:27">
      <x:c r="B4205" s="0" t="s">
        <x:v>944</x:v>
      </x:c>
      <x:c r="C4205" s="0" t="s">
        <x:v>771</x:v>
      </x:c>
      <x:c r="D4205" s="0" t="s">
        <x:v>945</x:v>
      </x:c>
      <x:c r="E4205" s="44" t="n">
        <x:v>0.25</x:v>
      </x:c>
      <x:c r="F4205" s="0" t="s">
        <x:v>773</x:v>
      </x:c>
      <x:c r="G4205" s="0" t="s">
        <x:v>774</x:v>
      </x:c>
      <x:c r="H4205" s="45" t="n">
        <x:v>34.43</x:v>
      </x:c>
      <x:c r="I4205" s="0" t="s">
        <x:v>775</x:v>
      </x:c>
      <x:c r="J4205" s="46">
        <x:f>ROUND(E4205/I4203* H4205,5)</x:f>
      </x:c>
      <x:c r="K4205" s="47" t="s"/>
    </x:row>
    <x:row r="4206" spans="1:27">
      <x:c r="B4206" s="0" t="s">
        <x:v>946</x:v>
      </x:c>
      <x:c r="C4206" s="0" t="s">
        <x:v>771</x:v>
      </x:c>
      <x:c r="D4206" s="0" t="s">
        <x:v>947</x:v>
      </x:c>
      <x:c r="E4206" s="44" t="n">
        <x:v>0.25</x:v>
      </x:c>
      <x:c r="F4206" s="0" t="s">
        <x:v>773</x:v>
      </x:c>
      <x:c r="G4206" s="0" t="s">
        <x:v>774</x:v>
      </x:c>
      <x:c r="H4206" s="45" t="n">
        <x:v>29.53</x:v>
      </x:c>
      <x:c r="I4206" s="0" t="s">
        <x:v>775</x:v>
      </x:c>
      <x:c r="J4206" s="46">
        <x:f>ROUND(E4206/I4203* H4206,5)</x:f>
      </x:c>
      <x:c r="K4206" s="47" t="s"/>
    </x:row>
    <x:row r="4207" spans="1:27">
      <x:c r="D4207" s="48" t="s">
        <x:v>776</x:v>
      </x:c>
      <x:c r="E4207" s="47" t="s"/>
      <x:c r="H4207" s="47" t="s"/>
      <x:c r="K4207" s="45">
        <x:f>SUM(J4205:J4206)</x:f>
      </x:c>
    </x:row>
    <x:row r="4208" spans="1:27">
      <x:c r="B4208" s="14" t="s">
        <x:v>781</x:v>
      </x:c>
      <x:c r="E4208" s="47" t="s"/>
      <x:c r="H4208" s="47" t="s"/>
      <x:c r="K4208" s="47" t="s"/>
    </x:row>
    <x:row r="4209" spans="1:27">
      <x:c r="B4209" s="0" t="s">
        <x:v>2315</x:v>
      </x:c>
      <x:c r="C4209" s="0" t="s">
        <x:v>67</x:v>
      </x:c>
      <x:c r="D4209" s="0" t="s">
        <x:v>2316</x:v>
      </x:c>
      <x:c r="E4209" s="44" t="n">
        <x:v>1</x:v>
      </x:c>
      <x:c r="G4209" s="0" t="s">
        <x:v>774</x:v>
      </x:c>
      <x:c r="H4209" s="45" t="n">
        <x:v>32.16</x:v>
      </x:c>
      <x:c r="I4209" s="0" t="s">
        <x:v>775</x:v>
      </x:c>
      <x:c r="J4209" s="46">
        <x:f>ROUND(E4209* H4209,5)</x:f>
      </x:c>
      <x:c r="K4209" s="47" t="s"/>
    </x:row>
    <x:row r="4210" spans="1:27">
      <x:c r="D4210" s="48" t="s">
        <x:v>789</x:v>
      </x:c>
      <x:c r="E4210" s="47" t="s"/>
      <x:c r="H4210" s="47" t="s"/>
      <x:c r="K4210" s="45">
        <x:f>SUM(J4209:J4209)</x:f>
      </x:c>
    </x:row>
    <x:row r="4211" spans="1:27">
      <x:c r="E4211" s="47" t="s"/>
      <x:c r="H4211" s="47" t="s"/>
      <x:c r="K4211" s="47" t="s"/>
    </x:row>
    <x:row r="4212" spans="1:27">
      <x:c r="D4212" s="48" t="s">
        <x:v>791</x:v>
      </x:c>
      <x:c r="E4212" s="47" t="s"/>
      <x:c r="H4212" s="47" t="n">
        <x:v>1.5</x:v>
      </x:c>
      <x:c r="I4212" s="0" t="s">
        <x:v>792</x:v>
      </x:c>
      <x:c r="J4212" s="0">
        <x:f>ROUND(H4212/100*K4207,5)</x:f>
      </x:c>
      <x:c r="K4212" s="47" t="s"/>
    </x:row>
    <x:row r="4213" spans="1:27">
      <x:c r="D4213" s="48" t="s">
        <x:v>790</x:v>
      </x:c>
      <x:c r="E4213" s="47" t="s"/>
      <x:c r="H4213" s="47" t="s"/>
      <x:c r="K4213" s="49">
        <x:f>SUM(J4204:J4212)</x:f>
      </x:c>
    </x:row>
    <x:row r="4214" spans="1:27">
      <x:c r="D4214" s="48" t="s">
        <x:v>882</x:v>
      </x:c>
      <x:c r="E4214" s="47" t="s"/>
      <x:c r="H4214" s="47" t="n">
        <x:v>3</x:v>
      </x:c>
      <x:c r="I4214" s="0" t="s">
        <x:v>792</x:v>
      </x:c>
      <x:c r="K4214" s="45">
        <x:f>ROUND(H4214/100*K4213,5)</x:f>
      </x:c>
    </x:row>
    <x:row r="4215" spans="1:27">
      <x:c r="D4215" s="48" t="s">
        <x:v>793</x:v>
      </x:c>
      <x:c r="E4215" s="47" t="s"/>
      <x:c r="H4215" s="47" t="s"/>
      <x:c r="K4215" s="49">
        <x:f>SUM(K4213:K4214)</x:f>
      </x:c>
    </x:row>
    <x:row r="4217" spans="1:27" customFormat="1" ht="45" customHeight="1">
      <x:c r="A4217" s="37" t="s">
        <x:v>2317</x:v>
      </x:c>
      <x:c r="B4217" s="37" t="s">
        <x:v>505</x:v>
      </x:c>
      <x:c r="C4217" s="38" t="s">
        <x:v>67</x:v>
      </x:c>
      <x:c r="D4217" s="39" t="s">
        <x:v>506</x:v>
      </x:c>
      <x:c r="E4217" s="38" t="s"/>
      <x:c r="F4217" s="38" t="s"/>
      <x:c r="G4217" s="38" t="s"/>
      <x:c r="H4217" s="40" t="s">
        <x:v>767</x:v>
      </x:c>
      <x:c r="I4217" s="41" t="n">
        <x:v>1</x:v>
      </x:c>
      <x:c r="J4217" s="42" t="s"/>
      <x:c r="K4217" s="43">
        <x:f>ROUND(K4227,2)</x:f>
      </x:c>
      <x:c r="L4217" s="39" t="s">
        <x:v>2318</x:v>
      </x:c>
      <x:c r="M4217" s="38" t="s"/>
      <x:c r="N4217" s="38" t="s"/>
      <x:c r="O4217" s="38" t="s"/>
      <x:c r="P4217" s="38" t="s"/>
      <x:c r="Q4217" s="38" t="s"/>
      <x:c r="R4217" s="38" t="s"/>
      <x:c r="S4217" s="38" t="s"/>
      <x:c r="T4217" s="38" t="s"/>
      <x:c r="U4217" s="38" t="s"/>
      <x:c r="V4217" s="38" t="s"/>
      <x:c r="W4217" s="38" t="s"/>
      <x:c r="X4217" s="38" t="s"/>
      <x:c r="Y4217" s="38" t="s"/>
      <x:c r="Z4217" s="38" t="s"/>
      <x:c r="AA4217" s="38" t="s"/>
    </x:row>
    <x:row r="4218" spans="1:27">
      <x:c r="B4218" s="14" t="s">
        <x:v>769</x:v>
      </x:c>
    </x:row>
    <x:row r="4219" spans="1:27">
      <x:c r="B4219" s="0" t="s">
        <x:v>944</x:v>
      </x:c>
      <x:c r="C4219" s="0" t="s">
        <x:v>771</x:v>
      </x:c>
      <x:c r="D4219" s="0" t="s">
        <x:v>945</x:v>
      </x:c>
      <x:c r="E4219" s="44" t="n">
        <x:v>0.3</x:v>
      </x:c>
      <x:c r="F4219" s="0" t="s">
        <x:v>773</x:v>
      </x:c>
      <x:c r="G4219" s="0" t="s">
        <x:v>774</x:v>
      </x:c>
      <x:c r="H4219" s="45" t="n">
        <x:v>34.43</x:v>
      </x:c>
      <x:c r="I4219" s="0" t="s">
        <x:v>775</x:v>
      </x:c>
      <x:c r="J4219" s="46">
        <x:f>ROUND(E4219/I4217* H4219,5)</x:f>
      </x:c>
      <x:c r="K4219" s="47" t="s"/>
    </x:row>
    <x:row r="4220" spans="1:27">
      <x:c r="B4220" s="0" t="s">
        <x:v>946</x:v>
      </x:c>
      <x:c r="C4220" s="0" t="s">
        <x:v>771</x:v>
      </x:c>
      <x:c r="D4220" s="0" t="s">
        <x:v>947</x:v>
      </x:c>
      <x:c r="E4220" s="44" t="n">
        <x:v>0.3</x:v>
      </x:c>
      <x:c r="F4220" s="0" t="s">
        <x:v>773</x:v>
      </x:c>
      <x:c r="G4220" s="0" t="s">
        <x:v>774</x:v>
      </x:c>
      <x:c r="H4220" s="45" t="n">
        <x:v>29.53</x:v>
      </x:c>
      <x:c r="I4220" s="0" t="s">
        <x:v>775</x:v>
      </x:c>
      <x:c r="J4220" s="46">
        <x:f>ROUND(E4220/I4217* H4220,5)</x:f>
      </x:c>
      <x:c r="K4220" s="47" t="s"/>
    </x:row>
    <x:row r="4221" spans="1:27">
      <x:c r="D4221" s="48" t="s">
        <x:v>776</x:v>
      </x:c>
      <x:c r="E4221" s="47" t="s"/>
      <x:c r="H4221" s="47" t="s"/>
      <x:c r="K4221" s="45">
        <x:f>SUM(J4219:J4220)</x:f>
      </x:c>
    </x:row>
    <x:row r="4222" spans="1:27">
      <x:c r="B4222" s="14" t="s">
        <x:v>781</x:v>
      </x:c>
      <x:c r="E4222" s="47" t="s"/>
      <x:c r="H4222" s="47" t="s"/>
      <x:c r="K4222" s="47" t="s"/>
    </x:row>
    <x:row r="4223" spans="1:27">
      <x:c r="B4223" s="0" t="s">
        <x:v>2319</x:v>
      </x:c>
      <x:c r="C4223" s="0" t="s">
        <x:v>500</x:v>
      </x:c>
      <x:c r="D4223" s="0" t="s">
        <x:v>506</x:v>
      </x:c>
      <x:c r="E4223" s="44" t="n">
        <x:v>1</x:v>
      </x:c>
      <x:c r="G4223" s="0" t="s">
        <x:v>774</x:v>
      </x:c>
      <x:c r="H4223" s="45" t="n">
        <x:v>139.85</x:v>
      </x:c>
      <x:c r="I4223" s="0" t="s">
        <x:v>775</x:v>
      </x:c>
      <x:c r="J4223" s="46">
        <x:f>ROUND(E4223* H4223,5)</x:f>
      </x:c>
      <x:c r="K4223" s="47" t="s"/>
    </x:row>
    <x:row r="4224" spans="1:27">
      <x:c r="D4224" s="48" t="s">
        <x:v>789</x:v>
      </x:c>
      <x:c r="E4224" s="47" t="s"/>
      <x:c r="H4224" s="47" t="s"/>
      <x:c r="K4224" s="45">
        <x:f>SUM(J4223:J4223)</x:f>
      </x:c>
    </x:row>
    <x:row r="4225" spans="1:27">
      <x:c r="D4225" s="48" t="s">
        <x:v>790</x:v>
      </x:c>
      <x:c r="E4225" s="47" t="s"/>
      <x:c r="H4225" s="47" t="s"/>
      <x:c r="K4225" s="49">
        <x:f>SUM(J4218:J4224)</x:f>
      </x:c>
    </x:row>
    <x:row r="4226" spans="1:27">
      <x:c r="D4226" s="48" t="s">
        <x:v>882</x:v>
      </x:c>
      <x:c r="E4226" s="47" t="s"/>
      <x:c r="H4226" s="47" t="n">
        <x:v>3</x:v>
      </x:c>
      <x:c r="I4226" s="0" t="s">
        <x:v>792</x:v>
      </x:c>
      <x:c r="K4226" s="45">
        <x:f>ROUND(H4226/100*K4225,5)</x:f>
      </x:c>
    </x:row>
    <x:row r="4227" spans="1:27">
      <x:c r="D4227" s="48" t="s">
        <x:v>793</x:v>
      </x:c>
      <x:c r="E4227" s="47" t="s"/>
      <x:c r="H4227" s="47" t="s"/>
      <x:c r="K4227" s="49">
        <x:f>SUM(K4225:K4226)</x:f>
      </x:c>
    </x:row>
    <x:row r="4229" spans="1:27" customFormat="1" ht="45" customHeight="1">
      <x:c r="A4229" s="37" t="s">
        <x:v>2320</x:v>
      </x:c>
      <x:c r="B4229" s="37" t="s">
        <x:v>513</x:v>
      </x:c>
      <x:c r="C4229" s="38" t="s">
        <x:v>67</x:v>
      </x:c>
      <x:c r="D4229" s="39" t="s">
        <x:v>514</x:v>
      </x:c>
      <x:c r="E4229" s="38" t="s"/>
      <x:c r="F4229" s="38" t="s"/>
      <x:c r="G4229" s="38" t="s"/>
      <x:c r="H4229" s="40" t="s">
        <x:v>767</x:v>
      </x:c>
      <x:c r="I4229" s="41" t="n">
        <x:v>1</x:v>
      </x:c>
      <x:c r="J4229" s="42" t="s"/>
      <x:c r="K4229" s="43">
        <x:f>ROUND(K4239,2)</x:f>
      </x:c>
      <x:c r="L4229" s="39" t="s">
        <x:v>2321</x:v>
      </x:c>
      <x:c r="M4229" s="38" t="s"/>
      <x:c r="N4229" s="38" t="s"/>
      <x:c r="O4229" s="38" t="s"/>
      <x:c r="P4229" s="38" t="s"/>
      <x:c r="Q4229" s="38" t="s"/>
      <x:c r="R4229" s="38" t="s"/>
      <x:c r="S4229" s="38" t="s"/>
      <x:c r="T4229" s="38" t="s"/>
      <x:c r="U4229" s="38" t="s"/>
      <x:c r="V4229" s="38" t="s"/>
      <x:c r="W4229" s="38" t="s"/>
      <x:c r="X4229" s="38" t="s"/>
      <x:c r="Y4229" s="38" t="s"/>
      <x:c r="Z4229" s="38" t="s"/>
      <x:c r="AA4229" s="38" t="s"/>
    </x:row>
    <x:row r="4230" spans="1:27">
      <x:c r="B4230" s="14" t="s">
        <x:v>769</x:v>
      </x:c>
    </x:row>
    <x:row r="4231" spans="1:27">
      <x:c r="B4231" s="0" t="s">
        <x:v>944</x:v>
      </x:c>
      <x:c r="C4231" s="0" t="s">
        <x:v>771</x:v>
      </x:c>
      <x:c r="D4231" s="0" t="s">
        <x:v>945</x:v>
      </x:c>
      <x:c r="E4231" s="44" t="n">
        <x:v>0.3</x:v>
      </x:c>
      <x:c r="F4231" s="0" t="s">
        <x:v>773</x:v>
      </x:c>
      <x:c r="G4231" s="0" t="s">
        <x:v>774</x:v>
      </x:c>
      <x:c r="H4231" s="45" t="n">
        <x:v>34.43</x:v>
      </x:c>
      <x:c r="I4231" s="0" t="s">
        <x:v>775</x:v>
      </x:c>
      <x:c r="J4231" s="46">
        <x:f>ROUND(E4231/I4229* H4231,5)</x:f>
      </x:c>
      <x:c r="K4231" s="47" t="s"/>
    </x:row>
    <x:row r="4232" spans="1:27">
      <x:c r="B4232" s="0" t="s">
        <x:v>946</x:v>
      </x:c>
      <x:c r="C4232" s="0" t="s">
        <x:v>771</x:v>
      </x:c>
      <x:c r="D4232" s="0" t="s">
        <x:v>947</x:v>
      </x:c>
      <x:c r="E4232" s="44" t="n">
        <x:v>0.3</x:v>
      </x:c>
      <x:c r="F4232" s="0" t="s">
        <x:v>773</x:v>
      </x:c>
      <x:c r="G4232" s="0" t="s">
        <x:v>774</x:v>
      </x:c>
      <x:c r="H4232" s="45" t="n">
        <x:v>29.53</x:v>
      </x:c>
      <x:c r="I4232" s="0" t="s">
        <x:v>775</x:v>
      </x:c>
      <x:c r="J4232" s="46">
        <x:f>ROUND(E4232/I4229* H4232,5)</x:f>
      </x:c>
      <x:c r="K4232" s="47" t="s"/>
    </x:row>
    <x:row r="4233" spans="1:27">
      <x:c r="D4233" s="48" t="s">
        <x:v>776</x:v>
      </x:c>
      <x:c r="E4233" s="47" t="s"/>
      <x:c r="H4233" s="47" t="s"/>
      <x:c r="K4233" s="45">
        <x:f>SUM(J4231:J4232)</x:f>
      </x:c>
    </x:row>
    <x:row r="4234" spans="1:27">
      <x:c r="B4234" s="14" t="s">
        <x:v>781</x:v>
      </x:c>
      <x:c r="E4234" s="47" t="s"/>
      <x:c r="H4234" s="47" t="s"/>
      <x:c r="K4234" s="47" t="s"/>
    </x:row>
    <x:row r="4235" spans="1:27">
      <x:c r="B4235" s="0" t="s">
        <x:v>2322</x:v>
      </x:c>
      <x:c r="C4235" s="0" t="s">
        <x:v>67</x:v>
      </x:c>
      <x:c r="D4235" s="0" t="s">
        <x:v>2323</x:v>
      </x:c>
      <x:c r="E4235" s="44" t="n">
        <x:v>1</x:v>
      </x:c>
      <x:c r="G4235" s="0" t="s">
        <x:v>774</x:v>
      </x:c>
      <x:c r="H4235" s="45" t="n">
        <x:v>150.19</x:v>
      </x:c>
      <x:c r="I4235" s="0" t="s">
        <x:v>775</x:v>
      </x:c>
      <x:c r="J4235" s="46">
        <x:f>ROUND(E4235* H4235,5)</x:f>
      </x:c>
      <x:c r="K4235" s="47" t="s"/>
    </x:row>
    <x:row r="4236" spans="1:27">
      <x:c r="D4236" s="48" t="s">
        <x:v>789</x:v>
      </x:c>
      <x:c r="E4236" s="47" t="s"/>
      <x:c r="H4236" s="47" t="s"/>
      <x:c r="K4236" s="45">
        <x:f>SUM(J4235:J4235)</x:f>
      </x:c>
    </x:row>
    <x:row r="4237" spans="1:27">
      <x:c r="D4237" s="48" t="s">
        <x:v>790</x:v>
      </x:c>
      <x:c r="E4237" s="47" t="s"/>
      <x:c r="H4237" s="47" t="s"/>
      <x:c r="K4237" s="49">
        <x:f>SUM(J4230:J4236)</x:f>
      </x:c>
    </x:row>
    <x:row r="4238" spans="1:27">
      <x:c r="D4238" s="48" t="s">
        <x:v>882</x:v>
      </x:c>
      <x:c r="E4238" s="47" t="s"/>
      <x:c r="H4238" s="47" t="n">
        <x:v>3</x:v>
      </x:c>
      <x:c r="I4238" s="0" t="s">
        <x:v>792</x:v>
      </x:c>
      <x:c r="K4238" s="45">
        <x:f>ROUND(H4238/100*K4237,5)</x:f>
      </x:c>
    </x:row>
    <x:row r="4239" spans="1:27">
      <x:c r="D4239" s="48" t="s">
        <x:v>793</x:v>
      </x:c>
      <x:c r="E4239" s="47" t="s"/>
      <x:c r="H4239" s="47" t="s"/>
      <x:c r="K4239" s="49">
        <x:f>SUM(K4237:K4238)</x:f>
      </x:c>
    </x:row>
    <x:row r="4241" spans="1:27" customFormat="1" ht="45" customHeight="1">
      <x:c r="A4241" s="37" t="s">
        <x:v>2324</x:v>
      </x:c>
      <x:c r="B4241" s="37" t="s">
        <x:v>507</x:v>
      </x:c>
      <x:c r="C4241" s="38" t="s">
        <x:v>67</x:v>
      </x:c>
      <x:c r="D4241" s="39" t="s">
        <x:v>508</x:v>
      </x:c>
      <x:c r="E4241" s="38" t="s"/>
      <x:c r="F4241" s="38" t="s"/>
      <x:c r="G4241" s="38" t="s"/>
      <x:c r="H4241" s="40" t="s">
        <x:v>767</x:v>
      </x:c>
      <x:c r="I4241" s="41" t="n">
        <x:v>1</x:v>
      </x:c>
      <x:c r="J4241" s="42" t="s"/>
      <x:c r="K4241" s="43">
        <x:f>ROUND(K4251,2)</x:f>
      </x:c>
      <x:c r="L4241" s="39" t="s">
        <x:v>2325</x:v>
      </x:c>
      <x:c r="M4241" s="38" t="s"/>
      <x:c r="N4241" s="38" t="s"/>
      <x:c r="O4241" s="38" t="s"/>
      <x:c r="P4241" s="38" t="s"/>
      <x:c r="Q4241" s="38" t="s"/>
      <x:c r="R4241" s="38" t="s"/>
      <x:c r="S4241" s="38" t="s"/>
      <x:c r="T4241" s="38" t="s"/>
      <x:c r="U4241" s="38" t="s"/>
      <x:c r="V4241" s="38" t="s"/>
      <x:c r="W4241" s="38" t="s"/>
      <x:c r="X4241" s="38" t="s"/>
      <x:c r="Y4241" s="38" t="s"/>
      <x:c r="Z4241" s="38" t="s"/>
      <x:c r="AA4241" s="38" t="s"/>
    </x:row>
    <x:row r="4242" spans="1:27">
      <x:c r="B4242" s="14" t="s">
        <x:v>769</x:v>
      </x:c>
    </x:row>
    <x:row r="4243" spans="1:27">
      <x:c r="B4243" s="0" t="s">
        <x:v>946</x:v>
      </x:c>
      <x:c r="C4243" s="0" t="s">
        <x:v>771</x:v>
      </x:c>
      <x:c r="D4243" s="0" t="s">
        <x:v>947</x:v>
      </x:c>
      <x:c r="E4243" s="44" t="n">
        <x:v>0.3</x:v>
      </x:c>
      <x:c r="F4243" s="0" t="s">
        <x:v>773</x:v>
      </x:c>
      <x:c r="G4243" s="0" t="s">
        <x:v>774</x:v>
      </x:c>
      <x:c r="H4243" s="45" t="n">
        <x:v>29.53</x:v>
      </x:c>
      <x:c r="I4243" s="0" t="s">
        <x:v>775</x:v>
      </x:c>
      <x:c r="J4243" s="46">
        <x:f>ROUND(E4243/I4241* H4243,5)</x:f>
      </x:c>
      <x:c r="K4243" s="47" t="s"/>
    </x:row>
    <x:row r="4244" spans="1:27">
      <x:c r="B4244" s="0" t="s">
        <x:v>944</x:v>
      </x:c>
      <x:c r="C4244" s="0" t="s">
        <x:v>771</x:v>
      </x:c>
      <x:c r="D4244" s="0" t="s">
        <x:v>945</x:v>
      </x:c>
      <x:c r="E4244" s="44" t="n">
        <x:v>0.3</x:v>
      </x:c>
      <x:c r="F4244" s="0" t="s">
        <x:v>773</x:v>
      </x:c>
      <x:c r="G4244" s="0" t="s">
        <x:v>774</x:v>
      </x:c>
      <x:c r="H4244" s="45" t="n">
        <x:v>34.43</x:v>
      </x:c>
      <x:c r="I4244" s="0" t="s">
        <x:v>775</x:v>
      </x:c>
      <x:c r="J4244" s="46">
        <x:f>ROUND(E4244/I4241* H4244,5)</x:f>
      </x:c>
      <x:c r="K4244" s="47" t="s"/>
    </x:row>
    <x:row r="4245" spans="1:27">
      <x:c r="D4245" s="48" t="s">
        <x:v>776</x:v>
      </x:c>
      <x:c r="E4245" s="47" t="s"/>
      <x:c r="H4245" s="47" t="s"/>
      <x:c r="K4245" s="45">
        <x:f>SUM(J4243:J4244)</x:f>
      </x:c>
    </x:row>
    <x:row r="4246" spans="1:27">
      <x:c r="B4246" s="14" t="s">
        <x:v>781</x:v>
      </x:c>
      <x:c r="E4246" s="47" t="s"/>
      <x:c r="H4246" s="47" t="s"/>
      <x:c r="K4246" s="47" t="s"/>
    </x:row>
    <x:row r="4247" spans="1:27">
      <x:c r="B4247" s="0" t="s">
        <x:v>2326</x:v>
      </x:c>
      <x:c r="C4247" s="0" t="s">
        <x:v>500</x:v>
      </x:c>
      <x:c r="D4247" s="50" t="s">
        <x:v>508</x:v>
      </x:c>
      <x:c r="E4247" s="44" t="n">
        <x:v>1</x:v>
      </x:c>
      <x:c r="G4247" s="0" t="s">
        <x:v>774</x:v>
      </x:c>
      <x:c r="H4247" s="45" t="n">
        <x:v>150</x:v>
      </x:c>
      <x:c r="I4247" s="0" t="s">
        <x:v>775</x:v>
      </x:c>
      <x:c r="J4247" s="46">
        <x:f>ROUND(E4247* H4247,5)</x:f>
      </x:c>
      <x:c r="K4247" s="47" t="s"/>
    </x:row>
    <x:row r="4248" spans="1:27">
      <x:c r="D4248" s="48" t="s">
        <x:v>789</x:v>
      </x:c>
      <x:c r="E4248" s="47" t="s"/>
      <x:c r="H4248" s="47" t="s"/>
      <x:c r="K4248" s="45">
        <x:f>SUM(J4247:J4247)</x:f>
      </x:c>
    </x:row>
    <x:row r="4249" spans="1:27">
      <x:c r="D4249" s="48" t="s">
        <x:v>790</x:v>
      </x:c>
      <x:c r="E4249" s="47" t="s"/>
      <x:c r="H4249" s="47" t="s"/>
      <x:c r="K4249" s="49">
        <x:f>SUM(J4242:J4248)</x:f>
      </x:c>
    </x:row>
    <x:row r="4250" spans="1:27">
      <x:c r="D4250" s="48" t="s">
        <x:v>882</x:v>
      </x:c>
      <x:c r="E4250" s="47" t="s"/>
      <x:c r="H4250" s="47" t="n">
        <x:v>3</x:v>
      </x:c>
      <x:c r="I4250" s="0" t="s">
        <x:v>792</x:v>
      </x:c>
      <x:c r="K4250" s="45">
        <x:f>ROUND(H4250/100*K4249,5)</x:f>
      </x:c>
    </x:row>
    <x:row r="4251" spans="1:27">
      <x:c r="D4251" s="48" t="s">
        <x:v>793</x:v>
      </x:c>
      <x:c r="E4251" s="47" t="s"/>
      <x:c r="H4251" s="47" t="s"/>
      <x:c r="K4251" s="49">
        <x:f>SUM(K4249:K4250)</x:f>
      </x:c>
    </x:row>
    <x:row r="4253" spans="1:27" customFormat="1" ht="45" customHeight="1">
      <x:c r="A4253" s="37" t="s">
        <x:v>2327</x:v>
      </x:c>
      <x:c r="B4253" s="37" t="s">
        <x:v>509</x:v>
      </x:c>
      <x:c r="C4253" s="38" t="s">
        <x:v>67</x:v>
      </x:c>
      <x:c r="D4253" s="39" t="s">
        <x:v>510</x:v>
      </x:c>
      <x:c r="E4253" s="38" t="s"/>
      <x:c r="F4253" s="38" t="s"/>
      <x:c r="G4253" s="38" t="s"/>
      <x:c r="H4253" s="40" t="s">
        <x:v>767</x:v>
      </x:c>
      <x:c r="I4253" s="41" t="n">
        <x:v>1</x:v>
      </x:c>
      <x:c r="J4253" s="42" t="s"/>
      <x:c r="K4253" s="43">
        <x:f>ROUND(K4263,2)</x:f>
      </x:c>
      <x:c r="L4253" s="39" t="s">
        <x:v>2328</x:v>
      </x:c>
      <x:c r="M4253" s="38" t="s"/>
      <x:c r="N4253" s="38" t="s"/>
      <x:c r="O4253" s="38" t="s"/>
      <x:c r="P4253" s="38" t="s"/>
      <x:c r="Q4253" s="38" t="s"/>
      <x:c r="R4253" s="38" t="s"/>
      <x:c r="S4253" s="38" t="s"/>
      <x:c r="T4253" s="38" t="s"/>
      <x:c r="U4253" s="38" t="s"/>
      <x:c r="V4253" s="38" t="s"/>
      <x:c r="W4253" s="38" t="s"/>
      <x:c r="X4253" s="38" t="s"/>
      <x:c r="Y4253" s="38" t="s"/>
      <x:c r="Z4253" s="38" t="s"/>
      <x:c r="AA4253" s="38" t="s"/>
    </x:row>
    <x:row r="4254" spans="1:27">
      <x:c r="B4254" s="14" t="s">
        <x:v>769</x:v>
      </x:c>
    </x:row>
    <x:row r="4255" spans="1:27">
      <x:c r="B4255" s="0" t="s">
        <x:v>946</x:v>
      </x:c>
      <x:c r="C4255" s="0" t="s">
        <x:v>771</x:v>
      </x:c>
      <x:c r="D4255" s="0" t="s">
        <x:v>947</x:v>
      </x:c>
      <x:c r="E4255" s="44" t="n">
        <x:v>0.3</x:v>
      </x:c>
      <x:c r="F4255" s="0" t="s">
        <x:v>773</x:v>
      </x:c>
      <x:c r="G4255" s="0" t="s">
        <x:v>774</x:v>
      </x:c>
      <x:c r="H4255" s="45" t="n">
        <x:v>29.53</x:v>
      </x:c>
      <x:c r="I4255" s="0" t="s">
        <x:v>775</x:v>
      </x:c>
      <x:c r="J4255" s="46">
        <x:f>ROUND(E4255/I4253* H4255,5)</x:f>
      </x:c>
      <x:c r="K4255" s="47" t="s"/>
    </x:row>
    <x:row r="4256" spans="1:27">
      <x:c r="B4256" s="0" t="s">
        <x:v>944</x:v>
      </x:c>
      <x:c r="C4256" s="0" t="s">
        <x:v>771</x:v>
      </x:c>
      <x:c r="D4256" s="0" t="s">
        <x:v>945</x:v>
      </x:c>
      <x:c r="E4256" s="44" t="n">
        <x:v>0.3</x:v>
      </x:c>
      <x:c r="F4256" s="0" t="s">
        <x:v>773</x:v>
      </x:c>
      <x:c r="G4256" s="0" t="s">
        <x:v>774</x:v>
      </x:c>
      <x:c r="H4256" s="45" t="n">
        <x:v>34.43</x:v>
      </x:c>
      <x:c r="I4256" s="0" t="s">
        <x:v>775</x:v>
      </x:c>
      <x:c r="J4256" s="46">
        <x:f>ROUND(E4256/I4253* H4256,5)</x:f>
      </x:c>
      <x:c r="K4256" s="47" t="s"/>
    </x:row>
    <x:row r="4257" spans="1:27">
      <x:c r="D4257" s="48" t="s">
        <x:v>776</x:v>
      </x:c>
      <x:c r="E4257" s="47" t="s"/>
      <x:c r="H4257" s="47" t="s"/>
      <x:c r="K4257" s="45">
        <x:f>SUM(J4255:J4256)</x:f>
      </x:c>
    </x:row>
    <x:row r="4258" spans="1:27">
      <x:c r="B4258" s="14" t="s">
        <x:v>781</x:v>
      </x:c>
      <x:c r="E4258" s="47" t="s"/>
      <x:c r="H4258" s="47" t="s"/>
      <x:c r="K4258" s="47" t="s"/>
    </x:row>
    <x:row r="4259" spans="1:27">
      <x:c r="B4259" s="0" t="s">
        <x:v>2329</x:v>
      </x:c>
      <x:c r="C4259" s="0" t="s">
        <x:v>500</x:v>
      </x:c>
      <x:c r="D4259" s="50" t="s">
        <x:v>510</x:v>
      </x:c>
      <x:c r="E4259" s="44" t="n">
        <x:v>1</x:v>
      </x:c>
      <x:c r="G4259" s="0" t="s">
        <x:v>774</x:v>
      </x:c>
      <x:c r="H4259" s="45" t="n">
        <x:v>160</x:v>
      </x:c>
      <x:c r="I4259" s="0" t="s">
        <x:v>775</x:v>
      </x:c>
      <x:c r="J4259" s="46">
        <x:f>ROUND(E4259* H4259,5)</x:f>
      </x:c>
      <x:c r="K4259" s="47" t="s"/>
    </x:row>
    <x:row r="4260" spans="1:27">
      <x:c r="D4260" s="48" t="s">
        <x:v>789</x:v>
      </x:c>
      <x:c r="E4260" s="47" t="s"/>
      <x:c r="H4260" s="47" t="s"/>
      <x:c r="K4260" s="45">
        <x:f>SUM(J4259:J4259)</x:f>
      </x:c>
    </x:row>
    <x:row r="4261" spans="1:27">
      <x:c r="D4261" s="48" t="s">
        <x:v>790</x:v>
      </x:c>
      <x:c r="E4261" s="47" t="s"/>
      <x:c r="H4261" s="47" t="s"/>
      <x:c r="K4261" s="49">
        <x:f>SUM(J4254:J4260)</x:f>
      </x:c>
    </x:row>
    <x:row r="4262" spans="1:27">
      <x:c r="D4262" s="48" t="s">
        <x:v>882</x:v>
      </x:c>
      <x:c r="E4262" s="47" t="s"/>
      <x:c r="H4262" s="47" t="n">
        <x:v>3</x:v>
      </x:c>
      <x:c r="I4262" s="0" t="s">
        <x:v>792</x:v>
      </x:c>
      <x:c r="K4262" s="45">
        <x:f>ROUND(H4262/100*K4261,5)</x:f>
      </x:c>
    </x:row>
    <x:row r="4263" spans="1:27">
      <x:c r="D4263" s="48" t="s">
        <x:v>793</x:v>
      </x:c>
      <x:c r="E4263" s="47" t="s"/>
      <x:c r="H4263" s="47" t="s"/>
      <x:c r="K4263" s="49">
        <x:f>SUM(K4261:K4262)</x:f>
      </x:c>
    </x:row>
    <x:row r="4265" spans="1:27" customFormat="1" ht="45" customHeight="1">
      <x:c r="A4265" s="37" t="s">
        <x:v>2330</x:v>
      </x:c>
      <x:c r="B4265" s="37" t="s">
        <x:v>519</x:v>
      </x:c>
      <x:c r="C4265" s="38" t="s">
        <x:v>67</x:v>
      </x:c>
      <x:c r="D4265" s="39" t="s">
        <x:v>520</x:v>
      </x:c>
      <x:c r="E4265" s="38" t="s"/>
      <x:c r="F4265" s="38" t="s"/>
      <x:c r="G4265" s="38" t="s"/>
      <x:c r="H4265" s="40" t="s">
        <x:v>767</x:v>
      </x:c>
      <x:c r="I4265" s="41" t="n">
        <x:v>1</x:v>
      </x:c>
      <x:c r="J4265" s="42" t="s"/>
      <x:c r="K4265" s="43">
        <x:f>ROUND(K4277,2)</x:f>
      </x:c>
      <x:c r="L4265" s="39" t="s">
        <x:v>2331</x:v>
      </x:c>
      <x:c r="M4265" s="38" t="s"/>
      <x:c r="N4265" s="38" t="s"/>
      <x:c r="O4265" s="38" t="s"/>
      <x:c r="P4265" s="38" t="s"/>
      <x:c r="Q4265" s="38" t="s"/>
      <x:c r="R4265" s="38" t="s"/>
      <x:c r="S4265" s="38" t="s"/>
      <x:c r="T4265" s="38" t="s"/>
      <x:c r="U4265" s="38" t="s"/>
      <x:c r="V4265" s="38" t="s"/>
      <x:c r="W4265" s="38" t="s"/>
      <x:c r="X4265" s="38" t="s"/>
      <x:c r="Y4265" s="38" t="s"/>
      <x:c r="Z4265" s="38" t="s"/>
      <x:c r="AA4265" s="38" t="s"/>
    </x:row>
    <x:row r="4266" spans="1:27">
      <x:c r="B4266" s="14" t="s">
        <x:v>769</x:v>
      </x:c>
    </x:row>
    <x:row r="4267" spans="1:27">
      <x:c r="B4267" s="0" t="s">
        <x:v>944</x:v>
      </x:c>
      <x:c r="C4267" s="0" t="s">
        <x:v>771</x:v>
      </x:c>
      <x:c r="D4267" s="0" t="s">
        <x:v>945</x:v>
      </x:c>
      <x:c r="E4267" s="44" t="n">
        <x:v>0.15</x:v>
      </x:c>
      <x:c r="F4267" s="0" t="s">
        <x:v>773</x:v>
      </x:c>
      <x:c r="G4267" s="0" t="s">
        <x:v>774</x:v>
      </x:c>
      <x:c r="H4267" s="45" t="n">
        <x:v>34.43</x:v>
      </x:c>
      <x:c r="I4267" s="0" t="s">
        <x:v>775</x:v>
      </x:c>
      <x:c r="J4267" s="46">
        <x:f>ROUND(E4267/I4265* H4267,5)</x:f>
      </x:c>
      <x:c r="K4267" s="47" t="s"/>
    </x:row>
    <x:row r="4268" spans="1:27">
      <x:c r="B4268" s="0" t="s">
        <x:v>946</x:v>
      </x:c>
      <x:c r="C4268" s="0" t="s">
        <x:v>771</x:v>
      </x:c>
      <x:c r="D4268" s="0" t="s">
        <x:v>947</x:v>
      </x:c>
      <x:c r="E4268" s="44" t="n">
        <x:v>0.15</x:v>
      </x:c>
      <x:c r="F4268" s="0" t="s">
        <x:v>773</x:v>
      </x:c>
      <x:c r="G4268" s="0" t="s">
        <x:v>774</x:v>
      </x:c>
      <x:c r="H4268" s="45" t="n">
        <x:v>29.53</x:v>
      </x:c>
      <x:c r="I4268" s="0" t="s">
        <x:v>775</x:v>
      </x:c>
      <x:c r="J4268" s="46">
        <x:f>ROUND(E4268/I4265* H4268,5)</x:f>
      </x:c>
      <x:c r="K4268" s="47" t="s"/>
    </x:row>
    <x:row r="4269" spans="1:27">
      <x:c r="D4269" s="48" t="s">
        <x:v>776</x:v>
      </x:c>
      <x:c r="E4269" s="47" t="s"/>
      <x:c r="H4269" s="47" t="s"/>
      <x:c r="K4269" s="45">
        <x:f>SUM(J4267:J4268)</x:f>
      </x:c>
    </x:row>
    <x:row r="4270" spans="1:27">
      <x:c r="B4270" s="14" t="s">
        <x:v>781</x:v>
      </x:c>
      <x:c r="E4270" s="47" t="s"/>
      <x:c r="H4270" s="47" t="s"/>
      <x:c r="K4270" s="47" t="s"/>
    </x:row>
    <x:row r="4271" spans="1:27">
      <x:c r="B4271" s="0" t="s">
        <x:v>2332</x:v>
      </x:c>
      <x:c r="C4271" s="0" t="s">
        <x:v>67</x:v>
      </x:c>
      <x:c r="D4271" s="0" t="s">
        <x:v>2333</x:v>
      </x:c>
      <x:c r="E4271" s="44" t="n">
        <x:v>1</x:v>
      </x:c>
      <x:c r="G4271" s="0" t="s">
        <x:v>774</x:v>
      </x:c>
      <x:c r="H4271" s="45" t="n">
        <x:v>98.35</x:v>
      </x:c>
      <x:c r="I4271" s="0" t="s">
        <x:v>775</x:v>
      </x:c>
      <x:c r="J4271" s="46">
        <x:f>ROUND(E4271* H4271,5)</x:f>
      </x:c>
      <x:c r="K4271" s="47" t="s"/>
    </x:row>
    <x:row r="4272" spans="1:27">
      <x:c r="D4272" s="48" t="s">
        <x:v>789</x:v>
      </x:c>
      <x:c r="E4272" s="47" t="s"/>
      <x:c r="H4272" s="47" t="s"/>
      <x:c r="K4272" s="45">
        <x:f>SUM(J4271:J4271)</x:f>
      </x:c>
    </x:row>
    <x:row r="4273" spans="1:27">
      <x:c r="E4273" s="47" t="s"/>
      <x:c r="H4273" s="47" t="s"/>
      <x:c r="K4273" s="47" t="s"/>
    </x:row>
    <x:row r="4274" spans="1:27">
      <x:c r="D4274" s="48" t="s">
        <x:v>791</x:v>
      </x:c>
      <x:c r="E4274" s="47" t="s"/>
      <x:c r="H4274" s="47" t="n">
        <x:v>1.5</x:v>
      </x:c>
      <x:c r="I4274" s="0" t="s">
        <x:v>792</x:v>
      </x:c>
      <x:c r="J4274" s="0">
        <x:f>ROUND(H4274/100*K4269,5)</x:f>
      </x:c>
      <x:c r="K4274" s="47" t="s"/>
    </x:row>
    <x:row r="4275" spans="1:27">
      <x:c r="D4275" s="48" t="s">
        <x:v>790</x:v>
      </x:c>
      <x:c r="E4275" s="47" t="s"/>
      <x:c r="H4275" s="47" t="s"/>
      <x:c r="K4275" s="49">
        <x:f>SUM(J4266:J4274)</x:f>
      </x:c>
    </x:row>
    <x:row r="4276" spans="1:27">
      <x:c r="D4276" s="48" t="s">
        <x:v>882</x:v>
      </x:c>
      <x:c r="E4276" s="47" t="s"/>
      <x:c r="H4276" s="47" t="n">
        <x:v>3</x:v>
      </x:c>
      <x:c r="I4276" s="0" t="s">
        <x:v>792</x:v>
      </x:c>
      <x:c r="K4276" s="45">
        <x:f>ROUND(H4276/100*K4275,5)</x:f>
      </x:c>
    </x:row>
    <x:row r="4277" spans="1:27">
      <x:c r="D4277" s="48" t="s">
        <x:v>793</x:v>
      </x:c>
      <x:c r="E4277" s="47" t="s"/>
      <x:c r="H4277" s="47" t="s"/>
      <x:c r="K4277" s="49">
        <x:f>SUM(K4275:K4276)</x:f>
      </x:c>
    </x:row>
    <x:row r="4279" spans="1:27" customFormat="1" ht="45" customHeight="1">
      <x:c r="A4279" s="37" t="s">
        <x:v>2334</x:v>
      </x:c>
      <x:c r="B4279" s="37" t="s">
        <x:v>511</x:v>
      </x:c>
      <x:c r="C4279" s="38" t="s">
        <x:v>67</x:v>
      </x:c>
      <x:c r="D4279" s="39" t="s">
        <x:v>512</x:v>
      </x:c>
      <x:c r="E4279" s="38" t="s"/>
      <x:c r="F4279" s="38" t="s"/>
      <x:c r="G4279" s="38" t="s"/>
      <x:c r="H4279" s="40" t="s">
        <x:v>767</x:v>
      </x:c>
      <x:c r="I4279" s="41" t="n">
        <x:v>1</x:v>
      </x:c>
      <x:c r="J4279" s="42" t="s"/>
      <x:c r="K4279" s="43">
        <x:f>ROUND(K4291,2)</x:f>
      </x:c>
      <x:c r="L4279" s="39" t="s">
        <x:v>2335</x:v>
      </x:c>
      <x:c r="M4279" s="38" t="s"/>
      <x:c r="N4279" s="38" t="s"/>
      <x:c r="O4279" s="38" t="s"/>
      <x:c r="P4279" s="38" t="s"/>
      <x:c r="Q4279" s="38" t="s"/>
      <x:c r="R4279" s="38" t="s"/>
      <x:c r="S4279" s="38" t="s"/>
      <x:c r="T4279" s="38" t="s"/>
      <x:c r="U4279" s="38" t="s"/>
      <x:c r="V4279" s="38" t="s"/>
      <x:c r="W4279" s="38" t="s"/>
      <x:c r="X4279" s="38" t="s"/>
      <x:c r="Y4279" s="38" t="s"/>
      <x:c r="Z4279" s="38" t="s"/>
      <x:c r="AA4279" s="38" t="s"/>
    </x:row>
    <x:row r="4280" spans="1:27">
      <x:c r="B4280" s="14" t="s">
        <x:v>769</x:v>
      </x:c>
    </x:row>
    <x:row r="4281" spans="1:27">
      <x:c r="B4281" s="0" t="s">
        <x:v>944</x:v>
      </x:c>
      <x:c r="C4281" s="0" t="s">
        <x:v>771</x:v>
      </x:c>
      <x:c r="D4281" s="0" t="s">
        <x:v>945</x:v>
      </x:c>
      <x:c r="E4281" s="44" t="n">
        <x:v>0.22</x:v>
      </x:c>
      <x:c r="F4281" s="0" t="s">
        <x:v>773</x:v>
      </x:c>
      <x:c r="G4281" s="0" t="s">
        <x:v>774</x:v>
      </x:c>
      <x:c r="H4281" s="45" t="n">
        <x:v>34.43</x:v>
      </x:c>
      <x:c r="I4281" s="0" t="s">
        <x:v>775</x:v>
      </x:c>
      <x:c r="J4281" s="46">
        <x:f>ROUND(E4281/I4279* H4281,5)</x:f>
      </x:c>
      <x:c r="K4281" s="47" t="s"/>
    </x:row>
    <x:row r="4282" spans="1:27">
      <x:c r="B4282" s="0" t="s">
        <x:v>946</x:v>
      </x:c>
      <x:c r="C4282" s="0" t="s">
        <x:v>771</x:v>
      </x:c>
      <x:c r="D4282" s="0" t="s">
        <x:v>947</x:v>
      </x:c>
      <x:c r="E4282" s="44" t="n">
        <x:v>0.22</x:v>
      </x:c>
      <x:c r="F4282" s="0" t="s">
        <x:v>773</x:v>
      </x:c>
      <x:c r="G4282" s="0" t="s">
        <x:v>774</x:v>
      </x:c>
      <x:c r="H4282" s="45" t="n">
        <x:v>29.53</x:v>
      </x:c>
      <x:c r="I4282" s="0" t="s">
        <x:v>775</x:v>
      </x:c>
      <x:c r="J4282" s="46">
        <x:f>ROUND(E4282/I4279* H4282,5)</x:f>
      </x:c>
      <x:c r="K4282" s="47" t="s"/>
    </x:row>
    <x:row r="4283" spans="1:27">
      <x:c r="D4283" s="48" t="s">
        <x:v>776</x:v>
      </x:c>
      <x:c r="E4283" s="47" t="s"/>
      <x:c r="H4283" s="47" t="s"/>
      <x:c r="K4283" s="45">
        <x:f>SUM(J4281:J4282)</x:f>
      </x:c>
    </x:row>
    <x:row r="4284" spans="1:27">
      <x:c r="B4284" s="14" t="s">
        <x:v>781</x:v>
      </x:c>
      <x:c r="E4284" s="47" t="s"/>
      <x:c r="H4284" s="47" t="s"/>
      <x:c r="K4284" s="47" t="s"/>
    </x:row>
    <x:row r="4285" spans="1:27">
      <x:c r="B4285" s="0" t="s">
        <x:v>2336</x:v>
      </x:c>
      <x:c r="C4285" s="0" t="s">
        <x:v>67</x:v>
      </x:c>
      <x:c r="D4285" s="0" t="s">
        <x:v>2337</x:v>
      </x:c>
      <x:c r="E4285" s="44" t="n">
        <x:v>1</x:v>
      </x:c>
      <x:c r="G4285" s="0" t="s">
        <x:v>774</x:v>
      </x:c>
      <x:c r="H4285" s="45" t="n">
        <x:v>49.82</x:v>
      </x:c>
      <x:c r="I4285" s="0" t="s">
        <x:v>775</x:v>
      </x:c>
      <x:c r="J4285" s="46">
        <x:f>ROUND(E4285* H4285,5)</x:f>
      </x:c>
      <x:c r="K4285" s="47" t="s"/>
    </x:row>
    <x:row r="4286" spans="1:27">
      <x:c r="D4286" s="48" t="s">
        <x:v>789</x:v>
      </x:c>
      <x:c r="E4286" s="47" t="s"/>
      <x:c r="H4286" s="47" t="s"/>
      <x:c r="K4286" s="45">
        <x:f>SUM(J4285:J4285)</x:f>
      </x:c>
    </x:row>
    <x:row r="4287" spans="1:27">
      <x:c r="E4287" s="47" t="s"/>
      <x:c r="H4287" s="47" t="s"/>
      <x:c r="K4287" s="47" t="s"/>
    </x:row>
    <x:row r="4288" spans="1:27">
      <x:c r="D4288" s="48" t="s">
        <x:v>791</x:v>
      </x:c>
      <x:c r="E4288" s="47" t="s"/>
      <x:c r="H4288" s="47" t="n">
        <x:v>1.5</x:v>
      </x:c>
      <x:c r="I4288" s="0" t="s">
        <x:v>792</x:v>
      </x:c>
      <x:c r="J4288" s="0">
        <x:f>ROUND(H4288/100*K4283,5)</x:f>
      </x:c>
      <x:c r="K4288" s="47" t="s"/>
    </x:row>
    <x:row r="4289" spans="1:27">
      <x:c r="D4289" s="48" t="s">
        <x:v>790</x:v>
      </x:c>
      <x:c r="E4289" s="47" t="s"/>
      <x:c r="H4289" s="47" t="s"/>
      <x:c r="K4289" s="49">
        <x:f>SUM(J4280:J4288)</x:f>
      </x:c>
    </x:row>
    <x:row r="4290" spans="1:27">
      <x:c r="D4290" s="48" t="s">
        <x:v>882</x:v>
      </x:c>
      <x:c r="E4290" s="47" t="s"/>
      <x:c r="H4290" s="47" t="n">
        <x:v>3</x:v>
      </x:c>
      <x:c r="I4290" s="0" t="s">
        <x:v>792</x:v>
      </x:c>
      <x:c r="K4290" s="45">
        <x:f>ROUND(H4290/100*K4289,5)</x:f>
      </x:c>
    </x:row>
    <x:row r="4291" spans="1:27">
      <x:c r="D4291" s="48" t="s">
        <x:v>793</x:v>
      </x:c>
      <x:c r="E4291" s="47" t="s"/>
      <x:c r="H4291" s="47" t="s"/>
      <x:c r="K4291" s="49">
        <x:f>SUM(K4289:K4290)</x:f>
      </x:c>
    </x:row>
    <x:row r="4293" spans="1:27" customFormat="1" ht="45" customHeight="1">
      <x:c r="A4293" s="37" t="s">
        <x:v>2338</x:v>
      </x:c>
      <x:c r="B4293" s="37" t="s">
        <x:v>515</x:v>
      </x:c>
      <x:c r="C4293" s="38" t="s">
        <x:v>67</x:v>
      </x:c>
      <x:c r="D4293" s="39" t="s">
        <x:v>516</x:v>
      </x:c>
      <x:c r="E4293" s="38" t="s"/>
      <x:c r="F4293" s="38" t="s"/>
      <x:c r="G4293" s="38" t="s"/>
      <x:c r="H4293" s="40" t="s">
        <x:v>767</x:v>
      </x:c>
      <x:c r="I4293" s="41" t="n">
        <x:v>1</x:v>
      </x:c>
      <x:c r="J4293" s="42" t="s"/>
      <x:c r="K4293" s="43">
        <x:f>ROUND(K4305,2)</x:f>
      </x:c>
      <x:c r="L4293" s="39" t="s">
        <x:v>2339</x:v>
      </x:c>
      <x:c r="M4293" s="38" t="s"/>
      <x:c r="N4293" s="38" t="s"/>
      <x:c r="O4293" s="38" t="s"/>
      <x:c r="P4293" s="38" t="s"/>
      <x:c r="Q4293" s="38" t="s"/>
      <x:c r="R4293" s="38" t="s"/>
      <x:c r="S4293" s="38" t="s"/>
      <x:c r="T4293" s="38" t="s"/>
      <x:c r="U4293" s="38" t="s"/>
      <x:c r="V4293" s="38" t="s"/>
      <x:c r="W4293" s="38" t="s"/>
      <x:c r="X4293" s="38" t="s"/>
      <x:c r="Y4293" s="38" t="s"/>
      <x:c r="Z4293" s="38" t="s"/>
      <x:c r="AA4293" s="38" t="s"/>
    </x:row>
    <x:row r="4294" spans="1:27">
      <x:c r="B4294" s="14" t="s">
        <x:v>769</x:v>
      </x:c>
    </x:row>
    <x:row r="4295" spans="1:27">
      <x:c r="B4295" s="0" t="s">
        <x:v>944</x:v>
      </x:c>
      <x:c r="C4295" s="0" t="s">
        <x:v>771</x:v>
      </x:c>
      <x:c r="D4295" s="0" t="s">
        <x:v>945</x:v>
      </x:c>
      <x:c r="E4295" s="44" t="n">
        <x:v>0.483</x:v>
      </x:c>
      <x:c r="F4295" s="0" t="s">
        <x:v>773</x:v>
      </x:c>
      <x:c r="G4295" s="0" t="s">
        <x:v>774</x:v>
      </x:c>
      <x:c r="H4295" s="45" t="n">
        <x:v>34.43</x:v>
      </x:c>
      <x:c r="I4295" s="0" t="s">
        <x:v>775</x:v>
      </x:c>
      <x:c r="J4295" s="46">
        <x:f>ROUND(E4295/I4293* H4295,5)</x:f>
      </x:c>
      <x:c r="K4295" s="47" t="s"/>
    </x:row>
    <x:row r="4296" spans="1:27">
      <x:c r="B4296" s="0" t="s">
        <x:v>946</x:v>
      </x:c>
      <x:c r="C4296" s="0" t="s">
        <x:v>771</x:v>
      </x:c>
      <x:c r="D4296" s="0" t="s">
        <x:v>947</x:v>
      </x:c>
      <x:c r="E4296" s="44" t="n">
        <x:v>0.483</x:v>
      </x:c>
      <x:c r="F4296" s="0" t="s">
        <x:v>773</x:v>
      </x:c>
      <x:c r="G4296" s="0" t="s">
        <x:v>774</x:v>
      </x:c>
      <x:c r="H4296" s="45" t="n">
        <x:v>29.53</x:v>
      </x:c>
      <x:c r="I4296" s="0" t="s">
        <x:v>775</x:v>
      </x:c>
      <x:c r="J4296" s="46">
        <x:f>ROUND(E4296/I4293* H4296,5)</x:f>
      </x:c>
      <x:c r="K4296" s="47" t="s"/>
    </x:row>
    <x:row r="4297" spans="1:27">
      <x:c r="D4297" s="48" t="s">
        <x:v>776</x:v>
      </x:c>
      <x:c r="E4297" s="47" t="s"/>
      <x:c r="H4297" s="47" t="s"/>
      <x:c r="K4297" s="45">
        <x:f>SUM(J4295:J4296)</x:f>
      </x:c>
    </x:row>
    <x:row r="4298" spans="1:27">
      <x:c r="B4298" s="14" t="s">
        <x:v>781</x:v>
      </x:c>
      <x:c r="E4298" s="47" t="s"/>
      <x:c r="H4298" s="47" t="s"/>
      <x:c r="K4298" s="47" t="s"/>
    </x:row>
    <x:row r="4299" spans="1:27">
      <x:c r="B4299" s="0" t="s">
        <x:v>2340</x:v>
      </x:c>
      <x:c r="C4299" s="0" t="s">
        <x:v>67</x:v>
      </x:c>
      <x:c r="D4299" s="0" t="s">
        <x:v>2341</x:v>
      </x:c>
      <x:c r="E4299" s="44" t="n">
        <x:v>1</x:v>
      </x:c>
      <x:c r="G4299" s="0" t="s">
        <x:v>774</x:v>
      </x:c>
      <x:c r="H4299" s="45" t="n">
        <x:v>463.62</x:v>
      </x:c>
      <x:c r="I4299" s="0" t="s">
        <x:v>775</x:v>
      </x:c>
      <x:c r="J4299" s="46">
        <x:f>ROUND(E4299* H4299,5)</x:f>
      </x:c>
      <x:c r="K4299" s="47" t="s"/>
    </x:row>
    <x:row r="4300" spans="1:27">
      <x:c r="D4300" s="48" t="s">
        <x:v>789</x:v>
      </x:c>
      <x:c r="E4300" s="47" t="s"/>
      <x:c r="H4300" s="47" t="s"/>
      <x:c r="K4300" s="45">
        <x:f>SUM(J4299:J4299)</x:f>
      </x:c>
    </x:row>
    <x:row r="4301" spans="1:27">
      <x:c r="E4301" s="47" t="s"/>
      <x:c r="H4301" s="47" t="s"/>
      <x:c r="K4301" s="47" t="s"/>
    </x:row>
    <x:row r="4302" spans="1:27">
      <x:c r="D4302" s="48" t="s">
        <x:v>791</x:v>
      </x:c>
      <x:c r="E4302" s="47" t="s"/>
      <x:c r="H4302" s="47" t="n">
        <x:v>1.5</x:v>
      </x:c>
      <x:c r="I4302" s="0" t="s">
        <x:v>792</x:v>
      </x:c>
      <x:c r="J4302" s="0">
        <x:f>ROUND(H4302/100*K4297,5)</x:f>
      </x:c>
      <x:c r="K4302" s="47" t="s"/>
    </x:row>
    <x:row r="4303" spans="1:27">
      <x:c r="D4303" s="48" t="s">
        <x:v>790</x:v>
      </x:c>
      <x:c r="E4303" s="47" t="s"/>
      <x:c r="H4303" s="47" t="s"/>
      <x:c r="K4303" s="49">
        <x:f>SUM(J4294:J4302)</x:f>
      </x:c>
    </x:row>
    <x:row r="4304" spans="1:27">
      <x:c r="D4304" s="48" t="s">
        <x:v>882</x:v>
      </x:c>
      <x:c r="E4304" s="47" t="s"/>
      <x:c r="H4304" s="47" t="n">
        <x:v>3</x:v>
      </x:c>
      <x:c r="I4304" s="0" t="s">
        <x:v>792</x:v>
      </x:c>
      <x:c r="K4304" s="45">
        <x:f>ROUND(H4304/100*K4303,5)</x:f>
      </x:c>
    </x:row>
    <x:row r="4305" spans="1:27">
      <x:c r="D4305" s="48" t="s">
        <x:v>793</x:v>
      </x:c>
      <x:c r="E4305" s="47" t="s"/>
      <x:c r="H4305" s="47" t="s"/>
      <x:c r="K4305" s="49">
        <x:f>SUM(K4303:K4304)</x:f>
      </x:c>
    </x:row>
    <x:row r="4307" spans="1:27" customFormat="1" ht="45" customHeight="1">
      <x:c r="A4307" s="37" t="s">
        <x:v>2342</x:v>
      </x:c>
      <x:c r="B4307" s="37" t="s">
        <x:v>287</x:v>
      </x:c>
      <x:c r="C4307" s="38" t="s">
        <x:v>67</x:v>
      </x:c>
      <x:c r="D4307" s="39" t="s">
        <x:v>288</x:v>
      </x:c>
      <x:c r="E4307" s="38" t="s"/>
      <x:c r="F4307" s="38" t="s"/>
      <x:c r="G4307" s="38" t="s"/>
      <x:c r="H4307" s="40" t="s">
        <x:v>767</x:v>
      </x:c>
      <x:c r="I4307" s="41" t="n">
        <x:v>1</x:v>
      </x:c>
      <x:c r="J4307" s="42" t="s"/>
      <x:c r="K4307" s="43">
        <x:f>ROUND(K4319,2)</x:f>
      </x:c>
      <x:c r="L4307" s="39" t="s">
        <x:v>2343</x:v>
      </x:c>
      <x:c r="M4307" s="38" t="s"/>
      <x:c r="N4307" s="38" t="s"/>
      <x:c r="O4307" s="38" t="s"/>
      <x:c r="P4307" s="38" t="s"/>
      <x:c r="Q4307" s="38" t="s"/>
      <x:c r="R4307" s="38" t="s"/>
      <x:c r="S4307" s="38" t="s"/>
      <x:c r="T4307" s="38" t="s"/>
      <x:c r="U4307" s="38" t="s"/>
      <x:c r="V4307" s="38" t="s"/>
      <x:c r="W4307" s="38" t="s"/>
      <x:c r="X4307" s="38" t="s"/>
      <x:c r="Y4307" s="38" t="s"/>
      <x:c r="Z4307" s="38" t="s"/>
      <x:c r="AA4307" s="38" t="s"/>
    </x:row>
    <x:row r="4308" spans="1:27">
      <x:c r="B4308" s="14" t="s">
        <x:v>769</x:v>
      </x:c>
    </x:row>
    <x:row r="4309" spans="1:27">
      <x:c r="B4309" s="0" t="s">
        <x:v>1394</x:v>
      </x:c>
      <x:c r="C4309" s="0" t="s">
        <x:v>771</x:v>
      </x:c>
      <x:c r="D4309" s="0" t="s">
        <x:v>1296</x:v>
      </x:c>
      <x:c r="E4309" s="44" t="n">
        <x:v>0.2</x:v>
      </x:c>
      <x:c r="F4309" s="0" t="s">
        <x:v>773</x:v>
      </x:c>
      <x:c r="G4309" s="0" t="s">
        <x:v>774</x:v>
      </x:c>
      <x:c r="H4309" s="45" t="n">
        <x:v>29.78</x:v>
      </x:c>
      <x:c r="I4309" s="0" t="s">
        <x:v>775</x:v>
      </x:c>
      <x:c r="J4309" s="46">
        <x:f>ROUND(E4309/I4307* H4309,5)</x:f>
      </x:c>
      <x:c r="K4309" s="47" t="s"/>
    </x:row>
    <x:row r="4310" spans="1:27">
      <x:c r="B4310" s="0" t="s">
        <x:v>1397</x:v>
      </x:c>
      <x:c r="C4310" s="0" t="s">
        <x:v>771</x:v>
      </x:c>
      <x:c r="D4310" s="0" t="s">
        <x:v>1298</x:v>
      </x:c>
      <x:c r="E4310" s="44" t="n">
        <x:v>0.05</x:v>
      </x:c>
      <x:c r="F4310" s="0" t="s">
        <x:v>773</x:v>
      </x:c>
      <x:c r="G4310" s="0" t="s">
        <x:v>774</x:v>
      </x:c>
      <x:c r="H4310" s="45" t="n">
        <x:v>25.51</x:v>
      </x:c>
      <x:c r="I4310" s="0" t="s">
        <x:v>775</x:v>
      </x:c>
      <x:c r="J4310" s="46">
        <x:f>ROUND(E4310/I4307* H4310,5)</x:f>
      </x:c>
      <x:c r="K4310" s="47" t="s"/>
    </x:row>
    <x:row r="4311" spans="1:27">
      <x:c r="D4311" s="48" t="s">
        <x:v>776</x:v>
      </x:c>
      <x:c r="E4311" s="47" t="s"/>
      <x:c r="H4311" s="47" t="s"/>
      <x:c r="K4311" s="45">
        <x:f>SUM(J4309:J4310)</x:f>
      </x:c>
    </x:row>
    <x:row r="4312" spans="1:27">
      <x:c r="B4312" s="14" t="s">
        <x:v>781</x:v>
      </x:c>
      <x:c r="E4312" s="47" t="s"/>
      <x:c r="H4312" s="47" t="s"/>
      <x:c r="K4312" s="47" t="s"/>
    </x:row>
    <x:row r="4313" spans="1:27">
      <x:c r="B4313" s="0" t="s">
        <x:v>2344</x:v>
      </x:c>
      <x:c r="C4313" s="0" t="s">
        <x:v>67</x:v>
      </x:c>
      <x:c r="D4313" s="0" t="s">
        <x:v>2345</x:v>
      </x:c>
      <x:c r="E4313" s="44" t="n">
        <x:v>1</x:v>
      </x:c>
      <x:c r="G4313" s="0" t="s">
        <x:v>774</x:v>
      </x:c>
      <x:c r="H4313" s="45" t="n">
        <x:v>20.38</x:v>
      </x:c>
      <x:c r="I4313" s="0" t="s">
        <x:v>775</x:v>
      </x:c>
      <x:c r="J4313" s="46">
        <x:f>ROUND(E4313* H4313,5)</x:f>
      </x:c>
      <x:c r="K4313" s="47" t="s"/>
    </x:row>
    <x:row r="4314" spans="1:27">
      <x:c r="D4314" s="48" t="s">
        <x:v>789</x:v>
      </x:c>
      <x:c r="E4314" s="47" t="s"/>
      <x:c r="H4314" s="47" t="s"/>
      <x:c r="K4314" s="45">
        <x:f>SUM(J4313:J4313)</x:f>
      </x:c>
    </x:row>
    <x:row r="4315" spans="1:27">
      <x:c r="E4315" s="47" t="s"/>
      <x:c r="H4315" s="47" t="s"/>
      <x:c r="K4315" s="47" t="s"/>
    </x:row>
    <x:row r="4316" spans="1:27">
      <x:c r="D4316" s="48" t="s">
        <x:v>791</x:v>
      </x:c>
      <x:c r="E4316" s="47" t="s"/>
      <x:c r="H4316" s="47" t="n">
        <x:v>1.5</x:v>
      </x:c>
      <x:c r="I4316" s="0" t="s">
        <x:v>792</x:v>
      </x:c>
      <x:c r="J4316" s="0">
        <x:f>ROUND(H4316/100*K4311,5)</x:f>
      </x:c>
      <x:c r="K4316" s="47" t="s"/>
    </x:row>
    <x:row r="4317" spans="1:27">
      <x:c r="D4317" s="48" t="s">
        <x:v>790</x:v>
      </x:c>
      <x:c r="E4317" s="47" t="s"/>
      <x:c r="H4317" s="47" t="s"/>
      <x:c r="K4317" s="49">
        <x:f>SUM(J4308:J4316)</x:f>
      </x:c>
    </x:row>
    <x:row r="4318" spans="1:27">
      <x:c r="D4318" s="48" t="s">
        <x:v>882</x:v>
      </x:c>
      <x:c r="E4318" s="47" t="s"/>
      <x:c r="H4318" s="47" t="n">
        <x:v>3</x:v>
      </x:c>
      <x:c r="I4318" s="0" t="s">
        <x:v>792</x:v>
      </x:c>
      <x:c r="K4318" s="45">
        <x:f>ROUND(H4318/100*K4317,5)</x:f>
      </x:c>
    </x:row>
    <x:row r="4319" spans="1:27">
      <x:c r="D4319" s="48" t="s">
        <x:v>793</x:v>
      </x:c>
      <x:c r="E4319" s="47" t="s"/>
      <x:c r="H4319" s="47" t="s"/>
      <x:c r="K4319" s="49">
        <x:f>SUM(K4317:K4318)</x:f>
      </x:c>
    </x:row>
    <x:row r="4321" spans="1:27" customFormat="1" ht="45" customHeight="1">
      <x:c r="A4321" s="37" t="s">
        <x:v>2346</x:v>
      </x:c>
      <x:c r="B4321" s="37" t="s">
        <x:v>289</x:v>
      </x:c>
      <x:c r="C4321" s="38" t="s">
        <x:v>67</x:v>
      </x:c>
      <x:c r="D4321" s="39" t="s">
        <x:v>290</x:v>
      </x:c>
      <x:c r="E4321" s="38" t="s"/>
      <x:c r="F4321" s="38" t="s"/>
      <x:c r="G4321" s="38" t="s"/>
      <x:c r="H4321" s="40" t="s">
        <x:v>767</x:v>
      </x:c>
      <x:c r="I4321" s="41" t="n">
        <x:v>1</x:v>
      </x:c>
      <x:c r="J4321" s="42" t="s"/>
      <x:c r="K4321" s="43">
        <x:f>ROUND(K4333,2)</x:f>
      </x:c>
      <x:c r="L4321" s="39" t="s">
        <x:v>2347</x:v>
      </x:c>
      <x:c r="M4321" s="38" t="s"/>
      <x:c r="N4321" s="38" t="s"/>
      <x:c r="O4321" s="38" t="s"/>
      <x:c r="P4321" s="38" t="s"/>
      <x:c r="Q4321" s="38" t="s"/>
      <x:c r="R4321" s="38" t="s"/>
      <x:c r="S4321" s="38" t="s"/>
      <x:c r="T4321" s="38" t="s"/>
      <x:c r="U4321" s="38" t="s"/>
      <x:c r="V4321" s="38" t="s"/>
      <x:c r="W4321" s="38" t="s"/>
      <x:c r="X4321" s="38" t="s"/>
      <x:c r="Y4321" s="38" t="s"/>
      <x:c r="Z4321" s="38" t="s"/>
      <x:c r="AA4321" s="38" t="s"/>
    </x:row>
    <x:row r="4322" spans="1:27">
      <x:c r="B4322" s="14" t="s">
        <x:v>769</x:v>
      </x:c>
    </x:row>
    <x:row r="4323" spans="1:27">
      <x:c r="B4323" s="0" t="s">
        <x:v>1397</x:v>
      </x:c>
      <x:c r="C4323" s="0" t="s">
        <x:v>771</x:v>
      </x:c>
      <x:c r="D4323" s="0" t="s">
        <x:v>1298</x:v>
      </x:c>
      <x:c r="E4323" s="44" t="n">
        <x:v>0.05</x:v>
      </x:c>
      <x:c r="F4323" s="0" t="s">
        <x:v>773</x:v>
      </x:c>
      <x:c r="G4323" s="0" t="s">
        <x:v>774</x:v>
      </x:c>
      <x:c r="H4323" s="45" t="n">
        <x:v>25.51</x:v>
      </x:c>
      <x:c r="I4323" s="0" t="s">
        <x:v>775</x:v>
      </x:c>
      <x:c r="J4323" s="46">
        <x:f>ROUND(E4323/I4321* H4323,5)</x:f>
      </x:c>
      <x:c r="K4323" s="47" t="s"/>
    </x:row>
    <x:row r="4324" spans="1:27">
      <x:c r="B4324" s="0" t="s">
        <x:v>1394</x:v>
      </x:c>
      <x:c r="C4324" s="0" t="s">
        <x:v>771</x:v>
      </x:c>
      <x:c r="D4324" s="0" t="s">
        <x:v>1296</x:v>
      </x:c>
      <x:c r="E4324" s="44" t="n">
        <x:v>0.2</x:v>
      </x:c>
      <x:c r="F4324" s="0" t="s">
        <x:v>773</x:v>
      </x:c>
      <x:c r="G4324" s="0" t="s">
        <x:v>774</x:v>
      </x:c>
      <x:c r="H4324" s="45" t="n">
        <x:v>29.78</x:v>
      </x:c>
      <x:c r="I4324" s="0" t="s">
        <x:v>775</x:v>
      </x:c>
      <x:c r="J4324" s="46">
        <x:f>ROUND(E4324/I4321* H4324,5)</x:f>
      </x:c>
      <x:c r="K4324" s="47" t="s"/>
    </x:row>
    <x:row r="4325" spans="1:27">
      <x:c r="D4325" s="48" t="s">
        <x:v>776</x:v>
      </x:c>
      <x:c r="E4325" s="47" t="s"/>
      <x:c r="H4325" s="47" t="s"/>
      <x:c r="K4325" s="45">
        <x:f>SUM(J4323:J4324)</x:f>
      </x:c>
    </x:row>
    <x:row r="4326" spans="1:27">
      <x:c r="B4326" s="14" t="s">
        <x:v>781</x:v>
      </x:c>
      <x:c r="E4326" s="47" t="s"/>
      <x:c r="H4326" s="47" t="s"/>
      <x:c r="K4326" s="47" t="s"/>
    </x:row>
    <x:row r="4327" spans="1:27">
      <x:c r="B4327" s="0" t="s">
        <x:v>2348</x:v>
      </x:c>
      <x:c r="C4327" s="0" t="s">
        <x:v>67</x:v>
      </x:c>
      <x:c r="D4327" s="0" t="s">
        <x:v>2349</x:v>
      </x:c>
      <x:c r="E4327" s="44" t="n">
        <x:v>1</x:v>
      </x:c>
      <x:c r="G4327" s="0" t="s">
        <x:v>774</x:v>
      </x:c>
      <x:c r="H4327" s="45" t="n">
        <x:v>25.28</x:v>
      </x:c>
      <x:c r="I4327" s="0" t="s">
        <x:v>775</x:v>
      </x:c>
      <x:c r="J4327" s="46">
        <x:f>ROUND(E4327* H4327,5)</x:f>
      </x:c>
      <x:c r="K4327" s="47" t="s"/>
    </x:row>
    <x:row r="4328" spans="1:27">
      <x:c r="D4328" s="48" t="s">
        <x:v>789</x:v>
      </x:c>
      <x:c r="E4328" s="47" t="s"/>
      <x:c r="H4328" s="47" t="s"/>
      <x:c r="K4328" s="45">
        <x:f>SUM(J4327:J4327)</x:f>
      </x:c>
    </x:row>
    <x:row r="4329" spans="1:27">
      <x:c r="E4329" s="47" t="s"/>
      <x:c r="H4329" s="47" t="s"/>
      <x:c r="K4329" s="47" t="s"/>
    </x:row>
    <x:row r="4330" spans="1:27">
      <x:c r="D4330" s="48" t="s">
        <x:v>791</x:v>
      </x:c>
      <x:c r="E4330" s="47" t="s"/>
      <x:c r="H4330" s="47" t="n">
        <x:v>1.5</x:v>
      </x:c>
      <x:c r="I4330" s="0" t="s">
        <x:v>792</x:v>
      </x:c>
      <x:c r="J4330" s="0">
        <x:f>ROUND(H4330/100*K4325,5)</x:f>
      </x:c>
      <x:c r="K4330" s="47" t="s"/>
    </x:row>
    <x:row r="4331" spans="1:27">
      <x:c r="D4331" s="48" t="s">
        <x:v>790</x:v>
      </x:c>
      <x:c r="E4331" s="47" t="s"/>
      <x:c r="H4331" s="47" t="s"/>
      <x:c r="K4331" s="49">
        <x:f>SUM(J4322:J4330)</x:f>
      </x:c>
    </x:row>
    <x:row r="4332" spans="1:27">
      <x:c r="D4332" s="48" t="s">
        <x:v>882</x:v>
      </x:c>
      <x:c r="E4332" s="47" t="s"/>
      <x:c r="H4332" s="47" t="n">
        <x:v>3</x:v>
      </x:c>
      <x:c r="I4332" s="0" t="s">
        <x:v>792</x:v>
      </x:c>
      <x:c r="K4332" s="45">
        <x:f>ROUND(H4332/100*K4331,5)</x:f>
      </x:c>
    </x:row>
    <x:row r="4333" spans="1:27">
      <x:c r="D4333" s="48" t="s">
        <x:v>793</x:v>
      </x:c>
      <x:c r="E4333" s="47" t="s"/>
      <x:c r="H4333" s="47" t="s"/>
      <x:c r="K4333" s="49">
        <x:f>SUM(K4331:K4332)</x:f>
      </x:c>
    </x:row>
    <x:row r="4335" spans="1:27" customFormat="1" ht="45" customHeight="1">
      <x:c r="A4335" s="37" t="s">
        <x:v>2350</x:v>
      </x:c>
      <x:c r="B4335" s="37" t="s">
        <x:v>310</x:v>
      </x:c>
      <x:c r="C4335" s="38" t="s">
        <x:v>67</x:v>
      </x:c>
      <x:c r="D4335" s="39" t="s">
        <x:v>311</x:v>
      </x:c>
      <x:c r="E4335" s="38" t="s"/>
      <x:c r="F4335" s="38" t="s"/>
      <x:c r="G4335" s="38" t="s"/>
      <x:c r="H4335" s="40" t="s">
        <x:v>767</x:v>
      </x:c>
      <x:c r="I4335" s="41" t="n">
        <x:v>1</x:v>
      </x:c>
      <x:c r="J4335" s="42" t="s"/>
      <x:c r="K4335" s="43">
        <x:f>ROUND(K4347,2)</x:f>
      </x:c>
      <x:c r="L4335" s="39" t="s">
        <x:v>2351</x:v>
      </x:c>
      <x:c r="M4335" s="38" t="s"/>
      <x:c r="N4335" s="38" t="s"/>
      <x:c r="O4335" s="38" t="s"/>
      <x:c r="P4335" s="38" t="s"/>
      <x:c r="Q4335" s="38" t="s"/>
      <x:c r="R4335" s="38" t="s"/>
      <x:c r="S4335" s="38" t="s"/>
      <x:c r="T4335" s="38" t="s"/>
      <x:c r="U4335" s="38" t="s"/>
      <x:c r="V4335" s="38" t="s"/>
      <x:c r="W4335" s="38" t="s"/>
      <x:c r="X4335" s="38" t="s"/>
      <x:c r="Y4335" s="38" t="s"/>
      <x:c r="Z4335" s="38" t="s"/>
      <x:c r="AA4335" s="38" t="s"/>
    </x:row>
    <x:row r="4336" spans="1:27">
      <x:c r="B4336" s="14" t="s">
        <x:v>769</x:v>
      </x:c>
    </x:row>
    <x:row r="4337" spans="1:27">
      <x:c r="B4337" s="0" t="s">
        <x:v>1397</x:v>
      </x:c>
      <x:c r="C4337" s="0" t="s">
        <x:v>771</x:v>
      </x:c>
      <x:c r="D4337" s="0" t="s">
        <x:v>1298</x:v>
      </x:c>
      <x:c r="E4337" s="44" t="n">
        <x:v>0.25</x:v>
      </x:c>
      <x:c r="F4337" s="0" t="s">
        <x:v>773</x:v>
      </x:c>
      <x:c r="G4337" s="0" t="s">
        <x:v>774</x:v>
      </x:c>
      <x:c r="H4337" s="45" t="n">
        <x:v>25.51</x:v>
      </x:c>
      <x:c r="I4337" s="0" t="s">
        <x:v>775</x:v>
      </x:c>
      <x:c r="J4337" s="46">
        <x:f>ROUND(E4337/I4335* H4337,5)</x:f>
      </x:c>
      <x:c r="K4337" s="47" t="s"/>
    </x:row>
    <x:row r="4338" spans="1:27">
      <x:c r="B4338" s="0" t="s">
        <x:v>1394</x:v>
      </x:c>
      <x:c r="C4338" s="0" t="s">
        <x:v>771</x:v>
      </x:c>
      <x:c r="D4338" s="0" t="s">
        <x:v>1296</x:v>
      </x:c>
      <x:c r="E4338" s="44" t="n">
        <x:v>0.25</x:v>
      </x:c>
      <x:c r="F4338" s="0" t="s">
        <x:v>773</x:v>
      </x:c>
      <x:c r="G4338" s="0" t="s">
        <x:v>774</x:v>
      </x:c>
      <x:c r="H4338" s="45" t="n">
        <x:v>29.78</x:v>
      </x:c>
      <x:c r="I4338" s="0" t="s">
        <x:v>775</x:v>
      </x:c>
      <x:c r="J4338" s="46">
        <x:f>ROUND(E4338/I4335* H4338,5)</x:f>
      </x:c>
      <x:c r="K4338" s="47" t="s"/>
    </x:row>
    <x:row r="4339" spans="1:27">
      <x:c r="D4339" s="48" t="s">
        <x:v>776</x:v>
      </x:c>
      <x:c r="E4339" s="47" t="s"/>
      <x:c r="H4339" s="47" t="s"/>
      <x:c r="K4339" s="45">
        <x:f>SUM(J4337:J4338)</x:f>
      </x:c>
    </x:row>
    <x:row r="4340" spans="1:27">
      <x:c r="B4340" s="14" t="s">
        <x:v>781</x:v>
      </x:c>
      <x:c r="E4340" s="47" t="s"/>
      <x:c r="H4340" s="47" t="s"/>
      <x:c r="K4340" s="47" t="s"/>
    </x:row>
    <x:row r="4341" spans="1:27">
      <x:c r="B4341" s="0" t="s">
        <x:v>2352</x:v>
      </x:c>
      <x:c r="C4341" s="0" t="s">
        <x:v>67</x:v>
      </x:c>
      <x:c r="D4341" s="0" t="s">
        <x:v>2353</x:v>
      </x:c>
      <x:c r="E4341" s="44" t="n">
        <x:v>1</x:v>
      </x:c>
      <x:c r="G4341" s="0" t="s">
        <x:v>774</x:v>
      </x:c>
      <x:c r="H4341" s="45" t="n">
        <x:v>884.62</x:v>
      </x:c>
      <x:c r="I4341" s="0" t="s">
        <x:v>775</x:v>
      </x:c>
      <x:c r="J4341" s="46">
        <x:f>ROUND(E4341* H4341,5)</x:f>
      </x:c>
      <x:c r="K4341" s="47" t="s"/>
    </x:row>
    <x:row r="4342" spans="1:27">
      <x:c r="D4342" s="48" t="s">
        <x:v>789</x:v>
      </x:c>
      <x:c r="E4342" s="47" t="s"/>
      <x:c r="H4342" s="47" t="s"/>
      <x:c r="K4342" s="45">
        <x:f>SUM(J4341:J4341)</x:f>
      </x:c>
    </x:row>
    <x:row r="4343" spans="1:27">
      <x:c r="E4343" s="47" t="s"/>
      <x:c r="H4343" s="47" t="s"/>
      <x:c r="K4343" s="47" t="s"/>
    </x:row>
    <x:row r="4344" spans="1:27">
      <x:c r="D4344" s="48" t="s">
        <x:v>791</x:v>
      </x:c>
      <x:c r="E4344" s="47" t="s"/>
      <x:c r="H4344" s="47" t="n">
        <x:v>1.5</x:v>
      </x:c>
      <x:c r="I4344" s="0" t="s">
        <x:v>792</x:v>
      </x:c>
      <x:c r="J4344" s="0">
        <x:f>ROUND(H4344/100*K4339,5)</x:f>
      </x:c>
      <x:c r="K4344" s="47" t="s"/>
    </x:row>
    <x:row r="4345" spans="1:27">
      <x:c r="D4345" s="48" t="s">
        <x:v>790</x:v>
      </x:c>
      <x:c r="E4345" s="47" t="s"/>
      <x:c r="H4345" s="47" t="s"/>
      <x:c r="K4345" s="49">
        <x:f>SUM(J4336:J4344)</x:f>
      </x:c>
    </x:row>
    <x:row r="4346" spans="1:27">
      <x:c r="D4346" s="48" t="s">
        <x:v>882</x:v>
      </x:c>
      <x:c r="E4346" s="47" t="s"/>
      <x:c r="H4346" s="47" t="n">
        <x:v>3</x:v>
      </x:c>
      <x:c r="I4346" s="0" t="s">
        <x:v>792</x:v>
      </x:c>
      <x:c r="K4346" s="45">
        <x:f>ROUND(H4346/100*K4345,5)</x:f>
      </x:c>
    </x:row>
    <x:row r="4347" spans="1:27">
      <x:c r="D4347" s="48" t="s">
        <x:v>793</x:v>
      </x:c>
      <x:c r="E4347" s="47" t="s"/>
      <x:c r="H4347" s="47" t="s"/>
      <x:c r="K4347" s="49">
        <x:f>SUM(K4345:K4346)</x:f>
      </x:c>
    </x:row>
    <x:row r="4349" spans="1:27" customFormat="1" ht="45" customHeight="1">
      <x:c r="A4349" s="37" t="s">
        <x:v>2354</x:v>
      </x:c>
      <x:c r="B4349" s="37" t="s">
        <x:v>298</x:v>
      </x:c>
      <x:c r="C4349" s="38" t="s">
        <x:v>67</x:v>
      </x:c>
      <x:c r="D4349" s="39" t="s">
        <x:v>299</x:v>
      </x:c>
      <x:c r="E4349" s="38" t="s"/>
      <x:c r="F4349" s="38" t="s"/>
      <x:c r="G4349" s="38" t="s"/>
      <x:c r="H4349" s="40" t="s">
        <x:v>767</x:v>
      </x:c>
      <x:c r="I4349" s="41" t="n">
        <x:v>1</x:v>
      </x:c>
      <x:c r="J4349" s="42" t="s"/>
      <x:c r="K4349" s="43">
        <x:f>ROUND(K4361,2)</x:f>
      </x:c>
      <x:c r="L4349" s="39" t="s">
        <x:v>2355</x:v>
      </x:c>
      <x:c r="M4349" s="38" t="s"/>
      <x:c r="N4349" s="38" t="s"/>
      <x:c r="O4349" s="38" t="s"/>
      <x:c r="P4349" s="38" t="s"/>
      <x:c r="Q4349" s="38" t="s"/>
      <x:c r="R4349" s="38" t="s"/>
      <x:c r="S4349" s="38" t="s"/>
      <x:c r="T4349" s="38" t="s"/>
      <x:c r="U4349" s="38" t="s"/>
      <x:c r="V4349" s="38" t="s"/>
      <x:c r="W4349" s="38" t="s"/>
      <x:c r="X4349" s="38" t="s"/>
      <x:c r="Y4349" s="38" t="s"/>
      <x:c r="Z4349" s="38" t="s"/>
      <x:c r="AA4349" s="38" t="s"/>
    </x:row>
    <x:row r="4350" spans="1:27">
      <x:c r="B4350" s="14" t="s">
        <x:v>769</x:v>
      </x:c>
    </x:row>
    <x:row r="4351" spans="1:27">
      <x:c r="B4351" s="0" t="s">
        <x:v>1053</x:v>
      </x:c>
      <x:c r="C4351" s="0" t="s">
        <x:v>771</x:v>
      </x:c>
      <x:c r="D4351" s="0" t="s">
        <x:v>1054</x:v>
      </x:c>
      <x:c r="E4351" s="44" t="n">
        <x:v>0.5</x:v>
      </x:c>
      <x:c r="F4351" s="0" t="s">
        <x:v>773</x:v>
      </x:c>
      <x:c r="G4351" s="0" t="s">
        <x:v>774</x:v>
      </x:c>
      <x:c r="H4351" s="45" t="n">
        <x:v>33.46</x:v>
      </x:c>
      <x:c r="I4351" s="0" t="s">
        <x:v>775</x:v>
      </x:c>
      <x:c r="J4351" s="46">
        <x:f>ROUND(E4351/I4349* H4351,5)</x:f>
      </x:c>
      <x:c r="K4351" s="47" t="s"/>
    </x:row>
    <x:row r="4352" spans="1:27">
      <x:c r="B4352" s="0" t="s">
        <x:v>1375</x:v>
      </x:c>
      <x:c r="C4352" s="0" t="s">
        <x:v>771</x:v>
      </x:c>
      <x:c r="D4352" s="0" t="s">
        <x:v>1079</x:v>
      </x:c>
      <x:c r="E4352" s="44" t="n">
        <x:v>0.5</x:v>
      </x:c>
      <x:c r="F4352" s="0" t="s">
        <x:v>773</x:v>
      </x:c>
      <x:c r="G4352" s="0" t="s">
        <x:v>774</x:v>
      </x:c>
      <x:c r="H4352" s="45" t="n">
        <x:v>28.4</x:v>
      </x:c>
      <x:c r="I4352" s="0" t="s">
        <x:v>775</x:v>
      </x:c>
      <x:c r="J4352" s="46">
        <x:f>ROUND(E4352/I4349* H4352,5)</x:f>
      </x:c>
      <x:c r="K4352" s="47" t="s"/>
    </x:row>
    <x:row r="4353" spans="1:27">
      <x:c r="D4353" s="48" t="s">
        <x:v>776</x:v>
      </x:c>
      <x:c r="E4353" s="47" t="s"/>
      <x:c r="H4353" s="47" t="s"/>
      <x:c r="K4353" s="45">
        <x:f>SUM(J4351:J4352)</x:f>
      </x:c>
    </x:row>
    <x:row r="4354" spans="1:27">
      <x:c r="B4354" s="14" t="s">
        <x:v>781</x:v>
      </x:c>
      <x:c r="E4354" s="47" t="s"/>
      <x:c r="H4354" s="47" t="s"/>
      <x:c r="K4354" s="47" t="s"/>
    </x:row>
    <x:row r="4355" spans="1:27">
      <x:c r="B4355" s="0" t="s">
        <x:v>2356</x:v>
      </x:c>
      <x:c r="C4355" s="0" t="s">
        <x:v>67</x:v>
      </x:c>
      <x:c r="D4355" s="0" t="s">
        <x:v>2357</x:v>
      </x:c>
      <x:c r="E4355" s="44" t="n">
        <x:v>1</x:v>
      </x:c>
      <x:c r="G4355" s="0" t="s">
        <x:v>774</x:v>
      </x:c>
      <x:c r="H4355" s="45" t="n">
        <x:v>133.68</x:v>
      </x:c>
      <x:c r="I4355" s="0" t="s">
        <x:v>775</x:v>
      </x:c>
      <x:c r="J4355" s="46">
        <x:f>ROUND(E4355* H4355,5)</x:f>
      </x:c>
      <x:c r="K4355" s="47" t="s"/>
    </x:row>
    <x:row r="4356" spans="1:27">
      <x:c r="D4356" s="48" t="s">
        <x:v>789</x:v>
      </x:c>
      <x:c r="E4356" s="47" t="s"/>
      <x:c r="H4356" s="47" t="s"/>
      <x:c r="K4356" s="45">
        <x:f>SUM(J4355:J4355)</x:f>
      </x:c>
    </x:row>
    <x:row r="4357" spans="1:27">
      <x:c r="E4357" s="47" t="s"/>
      <x:c r="H4357" s="47" t="s"/>
      <x:c r="K4357" s="47" t="s"/>
    </x:row>
    <x:row r="4358" spans="1:27">
      <x:c r="D4358" s="48" t="s">
        <x:v>791</x:v>
      </x:c>
      <x:c r="E4358" s="47" t="s"/>
      <x:c r="H4358" s="47" t="n">
        <x:v>1.5</x:v>
      </x:c>
      <x:c r="I4358" s="0" t="s">
        <x:v>792</x:v>
      </x:c>
      <x:c r="J4358" s="0">
        <x:f>ROUND(H4358/100*K4353,5)</x:f>
      </x:c>
      <x:c r="K4358" s="47" t="s"/>
    </x:row>
    <x:row r="4359" spans="1:27">
      <x:c r="D4359" s="48" t="s">
        <x:v>790</x:v>
      </x:c>
      <x:c r="E4359" s="47" t="s"/>
      <x:c r="H4359" s="47" t="s"/>
      <x:c r="K4359" s="49">
        <x:f>SUM(J4350:J4358)</x:f>
      </x:c>
    </x:row>
    <x:row r="4360" spans="1:27">
      <x:c r="D4360" s="48" t="s">
        <x:v>882</x:v>
      </x:c>
      <x:c r="E4360" s="47" t="s"/>
      <x:c r="H4360" s="47" t="n">
        <x:v>3</x:v>
      </x:c>
      <x:c r="I4360" s="0" t="s">
        <x:v>792</x:v>
      </x:c>
      <x:c r="K4360" s="45">
        <x:f>ROUND(H4360/100*K4359,5)</x:f>
      </x:c>
    </x:row>
    <x:row r="4361" spans="1:27">
      <x:c r="D4361" s="48" t="s">
        <x:v>793</x:v>
      </x:c>
      <x:c r="E4361" s="47" t="s"/>
      <x:c r="H4361" s="47" t="s"/>
      <x:c r="K4361" s="49">
        <x:f>SUM(K4359:K4360)</x:f>
      </x:c>
    </x:row>
    <x:row r="4363" spans="1:27" customFormat="1" ht="45" customHeight="1">
      <x:c r="A4363" s="37" t="s">
        <x:v>2358</x:v>
      </x:c>
      <x:c r="B4363" s="37" t="s">
        <x:v>601</x:v>
      </x:c>
      <x:c r="C4363" s="38" t="s">
        <x:v>67</x:v>
      </x:c>
      <x:c r="D4363" s="39" t="s">
        <x:v>602</x:v>
      </x:c>
      <x:c r="E4363" s="38" t="s"/>
      <x:c r="F4363" s="38" t="s"/>
      <x:c r="G4363" s="38" t="s"/>
      <x:c r="H4363" s="40" t="s">
        <x:v>767</x:v>
      </x:c>
      <x:c r="I4363" s="41" t="n">
        <x:v>1</x:v>
      </x:c>
      <x:c r="J4363" s="42" t="s"/>
      <x:c r="K4363" s="43">
        <x:f>ROUND(K4375,2)</x:f>
      </x:c>
      <x:c r="L4363" s="39" t="s">
        <x:v>2359</x:v>
      </x:c>
      <x:c r="M4363" s="38" t="s"/>
      <x:c r="N4363" s="38" t="s"/>
      <x:c r="O4363" s="38" t="s"/>
      <x:c r="P4363" s="38" t="s"/>
      <x:c r="Q4363" s="38" t="s"/>
      <x:c r="R4363" s="38" t="s"/>
      <x:c r="S4363" s="38" t="s"/>
      <x:c r="T4363" s="38" t="s"/>
      <x:c r="U4363" s="38" t="s"/>
      <x:c r="V4363" s="38" t="s"/>
      <x:c r="W4363" s="38" t="s"/>
      <x:c r="X4363" s="38" t="s"/>
      <x:c r="Y4363" s="38" t="s"/>
      <x:c r="Z4363" s="38" t="s"/>
      <x:c r="AA4363" s="38" t="s"/>
    </x:row>
    <x:row r="4364" spans="1:27">
      <x:c r="B4364" s="14" t="s">
        <x:v>769</x:v>
      </x:c>
    </x:row>
    <x:row r="4365" spans="1:27">
      <x:c r="B4365" s="0" t="s">
        <x:v>1397</x:v>
      </x:c>
      <x:c r="C4365" s="0" t="s">
        <x:v>771</x:v>
      </x:c>
      <x:c r="D4365" s="0" t="s">
        <x:v>1298</x:v>
      </x:c>
      <x:c r="E4365" s="44" t="n">
        <x:v>0.05</x:v>
      </x:c>
      <x:c r="F4365" s="0" t="s">
        <x:v>773</x:v>
      </x:c>
      <x:c r="G4365" s="0" t="s">
        <x:v>774</x:v>
      </x:c>
      <x:c r="H4365" s="45" t="n">
        <x:v>25.51</x:v>
      </x:c>
      <x:c r="I4365" s="0" t="s">
        <x:v>775</x:v>
      </x:c>
      <x:c r="J4365" s="46">
        <x:f>ROUND(E4365/I4363* H4365,5)</x:f>
      </x:c>
      <x:c r="K4365" s="47" t="s"/>
    </x:row>
    <x:row r="4366" spans="1:27">
      <x:c r="B4366" s="0" t="s">
        <x:v>1394</x:v>
      </x:c>
      <x:c r="C4366" s="0" t="s">
        <x:v>771</x:v>
      </x:c>
      <x:c r="D4366" s="0" t="s">
        <x:v>1296</x:v>
      </x:c>
      <x:c r="E4366" s="44" t="n">
        <x:v>0.2</x:v>
      </x:c>
      <x:c r="F4366" s="0" t="s">
        <x:v>773</x:v>
      </x:c>
      <x:c r="G4366" s="0" t="s">
        <x:v>774</x:v>
      </x:c>
      <x:c r="H4366" s="45" t="n">
        <x:v>29.78</x:v>
      </x:c>
      <x:c r="I4366" s="0" t="s">
        <x:v>775</x:v>
      </x:c>
      <x:c r="J4366" s="46">
        <x:f>ROUND(E4366/I4363* H4366,5)</x:f>
      </x:c>
      <x:c r="K4366" s="47" t="s"/>
    </x:row>
    <x:row r="4367" spans="1:27">
      <x:c r="D4367" s="48" t="s">
        <x:v>776</x:v>
      </x:c>
      <x:c r="E4367" s="47" t="s"/>
      <x:c r="H4367" s="47" t="s"/>
      <x:c r="K4367" s="45">
        <x:f>SUM(J4365:J4366)</x:f>
      </x:c>
    </x:row>
    <x:row r="4368" spans="1:27">
      <x:c r="B4368" s="14" t="s">
        <x:v>781</x:v>
      </x:c>
      <x:c r="E4368" s="47" t="s"/>
      <x:c r="H4368" s="47" t="s"/>
      <x:c r="K4368" s="47" t="s"/>
    </x:row>
    <x:row r="4369" spans="1:27">
      <x:c r="B4369" s="0" t="s">
        <x:v>2360</x:v>
      </x:c>
      <x:c r="C4369" s="0" t="s">
        <x:v>67</x:v>
      </x:c>
      <x:c r="D4369" s="0" t="s">
        <x:v>2361</x:v>
      </x:c>
      <x:c r="E4369" s="44" t="n">
        <x:v>1</x:v>
      </x:c>
      <x:c r="G4369" s="0" t="s">
        <x:v>774</x:v>
      </x:c>
      <x:c r="H4369" s="45" t="n">
        <x:v>102.91</x:v>
      </x:c>
      <x:c r="I4369" s="0" t="s">
        <x:v>775</x:v>
      </x:c>
      <x:c r="J4369" s="46">
        <x:f>ROUND(E4369* H4369,5)</x:f>
      </x:c>
      <x:c r="K4369" s="47" t="s"/>
    </x:row>
    <x:row r="4370" spans="1:27">
      <x:c r="D4370" s="48" t="s">
        <x:v>789</x:v>
      </x:c>
      <x:c r="E4370" s="47" t="s"/>
      <x:c r="H4370" s="47" t="s"/>
      <x:c r="K4370" s="45">
        <x:f>SUM(J4369:J4369)</x:f>
      </x:c>
    </x:row>
    <x:row r="4371" spans="1:27">
      <x:c r="E4371" s="47" t="s"/>
      <x:c r="H4371" s="47" t="s"/>
      <x:c r="K4371" s="47" t="s"/>
    </x:row>
    <x:row r="4372" spans="1:27">
      <x:c r="D4372" s="48" t="s">
        <x:v>791</x:v>
      </x:c>
      <x:c r="E4372" s="47" t="s"/>
      <x:c r="H4372" s="47" t="n">
        <x:v>1.5</x:v>
      </x:c>
      <x:c r="I4372" s="0" t="s">
        <x:v>792</x:v>
      </x:c>
      <x:c r="J4372" s="0">
        <x:f>ROUND(H4372/100*K4367,5)</x:f>
      </x:c>
      <x:c r="K4372" s="47" t="s"/>
    </x:row>
    <x:row r="4373" spans="1:27">
      <x:c r="D4373" s="48" t="s">
        <x:v>790</x:v>
      </x:c>
      <x:c r="E4373" s="47" t="s"/>
      <x:c r="H4373" s="47" t="s"/>
      <x:c r="K4373" s="49">
        <x:f>SUM(J4364:J4372)</x:f>
      </x:c>
    </x:row>
    <x:row r="4374" spans="1:27">
      <x:c r="D4374" s="48" t="s">
        <x:v>882</x:v>
      </x:c>
      <x:c r="E4374" s="47" t="s"/>
      <x:c r="H4374" s="47" t="n">
        <x:v>3</x:v>
      </x:c>
      <x:c r="I4374" s="0" t="s">
        <x:v>792</x:v>
      </x:c>
      <x:c r="K4374" s="45">
        <x:f>ROUND(H4374/100*K4373,5)</x:f>
      </x:c>
    </x:row>
    <x:row r="4375" spans="1:27">
      <x:c r="D4375" s="48" t="s">
        <x:v>793</x:v>
      </x:c>
      <x:c r="E4375" s="47" t="s"/>
      <x:c r="H4375" s="47" t="s"/>
      <x:c r="K4375" s="49">
        <x:f>SUM(K4373:K4374)</x:f>
      </x:c>
    </x:row>
    <x:row r="4377" spans="1:27" customFormat="1" ht="45" customHeight="1">
      <x:c r="A4377" s="37" t="s">
        <x:v>2362</x:v>
      </x:c>
      <x:c r="B4377" s="37" t="s">
        <x:v>308</x:v>
      </x:c>
      <x:c r="C4377" s="38" t="s">
        <x:v>67</x:v>
      </x:c>
      <x:c r="D4377" s="39" t="s">
        <x:v>309</x:v>
      </x:c>
      <x:c r="E4377" s="38" t="s"/>
      <x:c r="F4377" s="38" t="s"/>
      <x:c r="G4377" s="38" t="s"/>
      <x:c r="H4377" s="40" t="s">
        <x:v>767</x:v>
      </x:c>
      <x:c r="I4377" s="41" t="n">
        <x:v>1</x:v>
      </x:c>
      <x:c r="J4377" s="42" t="s"/>
      <x:c r="K4377" s="43">
        <x:f>ROUND(K4388,2)</x:f>
      </x:c>
      <x:c r="L4377" s="39" t="s">
        <x:v>2363</x:v>
      </x:c>
      <x:c r="M4377" s="38" t="s"/>
      <x:c r="N4377" s="38" t="s"/>
      <x:c r="O4377" s="38" t="s"/>
      <x:c r="P4377" s="38" t="s"/>
      <x:c r="Q4377" s="38" t="s"/>
      <x:c r="R4377" s="38" t="s"/>
      <x:c r="S4377" s="38" t="s"/>
      <x:c r="T4377" s="38" t="s"/>
      <x:c r="U4377" s="38" t="s"/>
      <x:c r="V4377" s="38" t="s"/>
      <x:c r="W4377" s="38" t="s"/>
      <x:c r="X4377" s="38" t="s"/>
      <x:c r="Y4377" s="38" t="s"/>
      <x:c r="Z4377" s="38" t="s"/>
      <x:c r="AA4377" s="38" t="s"/>
    </x:row>
    <x:row r="4378" spans="1:27">
      <x:c r="B4378" s="14" t="s">
        <x:v>769</x:v>
      </x:c>
    </x:row>
    <x:row r="4379" spans="1:27">
      <x:c r="B4379" s="0" t="s">
        <x:v>1053</x:v>
      </x:c>
      <x:c r="C4379" s="0" t="s">
        <x:v>771</x:v>
      </x:c>
      <x:c r="D4379" s="0" t="s">
        <x:v>1054</x:v>
      </x:c>
      <x:c r="E4379" s="44" t="n">
        <x:v>0.25</x:v>
      </x:c>
      <x:c r="F4379" s="0" t="s">
        <x:v>773</x:v>
      </x:c>
      <x:c r="G4379" s="0" t="s">
        <x:v>774</x:v>
      </x:c>
      <x:c r="H4379" s="45" t="n">
        <x:v>33.46</x:v>
      </x:c>
      <x:c r="I4379" s="0" t="s">
        <x:v>775</x:v>
      </x:c>
      <x:c r="J4379" s="46">
        <x:f>ROUND(E4379/I4377* H4379,5)</x:f>
      </x:c>
      <x:c r="K4379" s="47" t="s"/>
    </x:row>
    <x:row r="4380" spans="1:27">
      <x:c r="D4380" s="48" t="s">
        <x:v>776</x:v>
      </x:c>
      <x:c r="E4380" s="47" t="s"/>
      <x:c r="H4380" s="47" t="s"/>
      <x:c r="K4380" s="45">
        <x:f>SUM(J4379:J4379)</x:f>
      </x:c>
    </x:row>
    <x:row r="4381" spans="1:27">
      <x:c r="B4381" s="14" t="s">
        <x:v>781</x:v>
      </x:c>
      <x:c r="E4381" s="47" t="s"/>
      <x:c r="H4381" s="47" t="s"/>
      <x:c r="K4381" s="47" t="s"/>
    </x:row>
    <x:row r="4382" spans="1:27">
      <x:c r="B4382" s="0" t="s">
        <x:v>2364</x:v>
      </x:c>
      <x:c r="C4382" s="0" t="s">
        <x:v>67</x:v>
      </x:c>
      <x:c r="D4382" s="0" t="s">
        <x:v>2365</x:v>
      </x:c>
      <x:c r="E4382" s="44" t="n">
        <x:v>1</x:v>
      </x:c>
      <x:c r="G4382" s="0" t="s">
        <x:v>774</x:v>
      </x:c>
      <x:c r="H4382" s="45" t="n">
        <x:v>12.71</x:v>
      </x:c>
      <x:c r="I4382" s="0" t="s">
        <x:v>775</x:v>
      </x:c>
      <x:c r="J4382" s="46">
        <x:f>ROUND(E4382* H4382,5)</x:f>
      </x:c>
      <x:c r="K4382" s="47" t="s"/>
    </x:row>
    <x:row r="4383" spans="1:27">
      <x:c r="D4383" s="48" t="s">
        <x:v>789</x:v>
      </x:c>
      <x:c r="E4383" s="47" t="s"/>
      <x:c r="H4383" s="47" t="s"/>
      <x:c r="K4383" s="45">
        <x:f>SUM(J4382:J4382)</x:f>
      </x:c>
    </x:row>
    <x:row r="4384" spans="1:27">
      <x:c r="E4384" s="47" t="s"/>
      <x:c r="H4384" s="47" t="s"/>
      <x:c r="K4384" s="47" t="s"/>
    </x:row>
    <x:row r="4385" spans="1:27">
      <x:c r="D4385" s="48" t="s">
        <x:v>791</x:v>
      </x:c>
      <x:c r="E4385" s="47" t="s"/>
      <x:c r="H4385" s="47" t="n">
        <x:v>1.5</x:v>
      </x:c>
      <x:c r="I4385" s="0" t="s">
        <x:v>792</x:v>
      </x:c>
      <x:c r="J4385" s="0">
        <x:f>ROUND(H4385/100*K4380,5)</x:f>
      </x:c>
      <x:c r="K4385" s="47" t="s"/>
    </x:row>
    <x:row r="4386" spans="1:27">
      <x:c r="D4386" s="48" t="s">
        <x:v>790</x:v>
      </x:c>
      <x:c r="E4386" s="47" t="s"/>
      <x:c r="H4386" s="47" t="s"/>
      <x:c r="K4386" s="49">
        <x:f>SUM(J4378:J4385)</x:f>
      </x:c>
    </x:row>
    <x:row r="4387" spans="1:27">
      <x:c r="D4387" s="48" t="s">
        <x:v>882</x:v>
      </x:c>
      <x:c r="E4387" s="47" t="s"/>
      <x:c r="H4387" s="47" t="n">
        <x:v>3</x:v>
      </x:c>
      <x:c r="I4387" s="0" t="s">
        <x:v>792</x:v>
      </x:c>
      <x:c r="K4387" s="45">
        <x:f>ROUND(H4387/100*K4386,5)</x:f>
      </x:c>
    </x:row>
    <x:row r="4388" spans="1:27">
      <x:c r="D4388" s="48" t="s">
        <x:v>793</x:v>
      </x:c>
      <x:c r="E4388" s="47" t="s"/>
      <x:c r="H4388" s="47" t="s"/>
      <x:c r="K4388" s="49">
        <x:f>SUM(K4386:K4387)</x:f>
      </x:c>
    </x:row>
    <x:row r="4390" spans="1:27" customFormat="1" ht="45" customHeight="1">
      <x:c r="A4390" s="37" t="s">
        <x:v>2366</x:v>
      </x:c>
      <x:c r="B4390" s="37" t="s">
        <x:v>394</x:v>
      </x:c>
      <x:c r="C4390" s="38" t="s">
        <x:v>67</x:v>
      </x:c>
      <x:c r="D4390" s="39" t="s">
        <x:v>395</x:v>
      </x:c>
      <x:c r="E4390" s="38" t="s"/>
      <x:c r="F4390" s="38" t="s"/>
      <x:c r="G4390" s="38" t="s"/>
      <x:c r="H4390" s="40" t="s">
        <x:v>767</x:v>
      </x:c>
      <x:c r="I4390" s="41" t="n">
        <x:v>1</x:v>
      </x:c>
      <x:c r="J4390" s="42" t="s"/>
      <x:c r="K4390" s="43">
        <x:f>ROUND(K4401,2)</x:f>
      </x:c>
      <x:c r="L4390" s="39" t="s">
        <x:v>2367</x:v>
      </x:c>
      <x:c r="M4390" s="38" t="s"/>
      <x:c r="N4390" s="38" t="s"/>
      <x:c r="O4390" s="38" t="s"/>
      <x:c r="P4390" s="38" t="s"/>
      <x:c r="Q4390" s="38" t="s"/>
      <x:c r="R4390" s="38" t="s"/>
      <x:c r="S4390" s="38" t="s"/>
      <x:c r="T4390" s="38" t="s"/>
      <x:c r="U4390" s="38" t="s"/>
      <x:c r="V4390" s="38" t="s"/>
      <x:c r="W4390" s="38" t="s"/>
      <x:c r="X4390" s="38" t="s"/>
      <x:c r="Y4390" s="38" t="s"/>
      <x:c r="Z4390" s="38" t="s"/>
      <x:c r="AA4390" s="38" t="s"/>
    </x:row>
    <x:row r="4391" spans="1:27">
      <x:c r="B4391" s="14" t="s">
        <x:v>769</x:v>
      </x:c>
    </x:row>
    <x:row r="4392" spans="1:27">
      <x:c r="B4392" s="0" t="s">
        <x:v>1053</x:v>
      </x:c>
      <x:c r="C4392" s="0" t="s">
        <x:v>771</x:v>
      </x:c>
      <x:c r="D4392" s="0" t="s">
        <x:v>1054</x:v>
      </x:c>
      <x:c r="E4392" s="44" t="n">
        <x:v>0.5</x:v>
      </x:c>
      <x:c r="F4392" s="0" t="s">
        <x:v>773</x:v>
      </x:c>
      <x:c r="G4392" s="0" t="s">
        <x:v>774</x:v>
      </x:c>
      <x:c r="H4392" s="45" t="n">
        <x:v>33.46</x:v>
      </x:c>
      <x:c r="I4392" s="0" t="s">
        <x:v>775</x:v>
      </x:c>
      <x:c r="J4392" s="46">
        <x:f>ROUND(E4392/I4390* H4392,5)</x:f>
      </x:c>
      <x:c r="K4392" s="47" t="s"/>
    </x:row>
    <x:row r="4393" spans="1:27">
      <x:c r="D4393" s="48" t="s">
        <x:v>776</x:v>
      </x:c>
      <x:c r="E4393" s="47" t="s"/>
      <x:c r="H4393" s="47" t="s"/>
      <x:c r="K4393" s="45">
        <x:f>SUM(J4392:J4392)</x:f>
      </x:c>
    </x:row>
    <x:row r="4394" spans="1:27">
      <x:c r="B4394" s="14" t="s">
        <x:v>781</x:v>
      </x:c>
      <x:c r="E4394" s="47" t="s"/>
      <x:c r="H4394" s="47" t="s"/>
      <x:c r="K4394" s="47" t="s"/>
    </x:row>
    <x:row r="4395" spans="1:27">
      <x:c r="B4395" s="0" t="s">
        <x:v>2368</x:v>
      </x:c>
      <x:c r="C4395" s="0" t="s">
        <x:v>67</x:v>
      </x:c>
      <x:c r="D4395" s="0" t="s">
        <x:v>2369</x:v>
      </x:c>
      <x:c r="E4395" s="44" t="n">
        <x:v>1</x:v>
      </x:c>
      <x:c r="G4395" s="0" t="s">
        <x:v>774</x:v>
      </x:c>
      <x:c r="H4395" s="45" t="n">
        <x:v>143.94</x:v>
      </x:c>
      <x:c r="I4395" s="0" t="s">
        <x:v>775</x:v>
      </x:c>
      <x:c r="J4395" s="46">
        <x:f>ROUND(E4395* H4395,5)</x:f>
      </x:c>
      <x:c r="K4395" s="47" t="s"/>
    </x:row>
    <x:row r="4396" spans="1:27">
      <x:c r="D4396" s="48" t="s">
        <x:v>789</x:v>
      </x:c>
      <x:c r="E4396" s="47" t="s"/>
      <x:c r="H4396" s="47" t="s"/>
      <x:c r="K4396" s="45">
        <x:f>SUM(J4395:J4395)</x:f>
      </x:c>
    </x:row>
    <x:row r="4397" spans="1:27">
      <x:c r="E4397" s="47" t="s"/>
      <x:c r="H4397" s="47" t="s"/>
      <x:c r="K4397" s="47" t="s"/>
    </x:row>
    <x:row r="4398" spans="1:27">
      <x:c r="D4398" s="48" t="s">
        <x:v>791</x:v>
      </x:c>
      <x:c r="E4398" s="47" t="s"/>
      <x:c r="H4398" s="47" t="n">
        <x:v>1.5</x:v>
      </x:c>
      <x:c r="I4398" s="0" t="s">
        <x:v>792</x:v>
      </x:c>
      <x:c r="J4398" s="0">
        <x:f>ROUND(H4398/100*K4393,5)</x:f>
      </x:c>
      <x:c r="K4398" s="47" t="s"/>
    </x:row>
    <x:row r="4399" spans="1:27">
      <x:c r="D4399" s="48" t="s">
        <x:v>790</x:v>
      </x:c>
      <x:c r="E4399" s="47" t="s"/>
      <x:c r="H4399" s="47" t="s"/>
      <x:c r="K4399" s="49">
        <x:f>SUM(J4391:J4398)</x:f>
      </x:c>
    </x:row>
    <x:row r="4400" spans="1:27">
      <x:c r="D4400" s="48" t="s">
        <x:v>882</x:v>
      </x:c>
      <x:c r="E4400" s="47" t="s"/>
      <x:c r="H4400" s="47" t="n">
        <x:v>3</x:v>
      </x:c>
      <x:c r="I4400" s="0" t="s">
        <x:v>792</x:v>
      </x:c>
      <x:c r="K4400" s="45">
        <x:f>ROUND(H4400/100*K4399,5)</x:f>
      </x:c>
    </x:row>
    <x:row r="4401" spans="1:27">
      <x:c r="D4401" s="48" t="s">
        <x:v>793</x:v>
      </x:c>
      <x:c r="E4401" s="47" t="s"/>
      <x:c r="H4401" s="47" t="s"/>
      <x:c r="K4401" s="49">
        <x:f>SUM(K4399:K4400)</x:f>
      </x:c>
    </x:row>
    <x:row r="4403" spans="1:27" customFormat="1" ht="45" customHeight="1">
      <x:c r="A4403" s="37" t="s">
        <x:v>2370</x:v>
      </x:c>
      <x:c r="B4403" s="37" t="s">
        <x:v>650</x:v>
      </x:c>
      <x:c r="C4403" s="38" t="s">
        <x:v>67</x:v>
      </x:c>
      <x:c r="D4403" s="39" t="s">
        <x:v>651</x:v>
      </x:c>
      <x:c r="E4403" s="38" t="s"/>
      <x:c r="F4403" s="38" t="s"/>
      <x:c r="G4403" s="38" t="s"/>
      <x:c r="H4403" s="40" t="s">
        <x:v>767</x:v>
      </x:c>
      <x:c r="I4403" s="41" t="n">
        <x:v>1</x:v>
      </x:c>
      <x:c r="J4403" s="42" t="s"/>
      <x:c r="K4403" s="43">
        <x:f>ROUND(K4413,2)</x:f>
      </x:c>
      <x:c r="L4403" s="39" t="s">
        <x:v>2371</x:v>
      </x:c>
      <x:c r="M4403" s="38" t="s"/>
      <x:c r="N4403" s="38" t="s"/>
      <x:c r="O4403" s="38" t="s"/>
      <x:c r="P4403" s="38" t="s"/>
      <x:c r="Q4403" s="38" t="s"/>
      <x:c r="R4403" s="38" t="s"/>
      <x:c r="S4403" s="38" t="s"/>
      <x:c r="T4403" s="38" t="s"/>
      <x:c r="U4403" s="38" t="s"/>
      <x:c r="V4403" s="38" t="s"/>
      <x:c r="W4403" s="38" t="s"/>
      <x:c r="X4403" s="38" t="s"/>
      <x:c r="Y4403" s="38" t="s"/>
      <x:c r="Z4403" s="38" t="s"/>
      <x:c r="AA4403" s="38" t="s"/>
    </x:row>
    <x:row r="4404" spans="1:27">
      <x:c r="B4404" s="14" t="s">
        <x:v>769</x:v>
      </x:c>
    </x:row>
    <x:row r="4405" spans="1:27">
      <x:c r="B4405" s="0" t="s">
        <x:v>1375</x:v>
      </x:c>
      <x:c r="C4405" s="0" t="s">
        <x:v>771</x:v>
      </x:c>
      <x:c r="D4405" s="0" t="s">
        <x:v>1079</x:v>
      </x:c>
      <x:c r="E4405" s="44" t="n">
        <x:v>0.1</x:v>
      </x:c>
      <x:c r="F4405" s="0" t="s">
        <x:v>773</x:v>
      </x:c>
      <x:c r="G4405" s="0" t="s">
        <x:v>774</x:v>
      </x:c>
      <x:c r="H4405" s="45" t="n">
        <x:v>28.4</x:v>
      </x:c>
      <x:c r="I4405" s="0" t="s">
        <x:v>775</x:v>
      </x:c>
      <x:c r="J4405" s="46">
        <x:f>ROUND(E4405/I4403* H4405,5)</x:f>
      </x:c>
      <x:c r="K4405" s="47" t="s"/>
    </x:row>
    <x:row r="4406" spans="1:27">
      <x:c r="B4406" s="0" t="s">
        <x:v>1053</x:v>
      </x:c>
      <x:c r="C4406" s="0" t="s">
        <x:v>771</x:v>
      </x:c>
      <x:c r="D4406" s="0" t="s">
        <x:v>1054</x:v>
      </x:c>
      <x:c r="E4406" s="44" t="n">
        <x:v>0.1</x:v>
      </x:c>
      <x:c r="F4406" s="0" t="s">
        <x:v>773</x:v>
      </x:c>
      <x:c r="G4406" s="0" t="s">
        <x:v>774</x:v>
      </x:c>
      <x:c r="H4406" s="45" t="n">
        <x:v>33.46</x:v>
      </x:c>
      <x:c r="I4406" s="0" t="s">
        <x:v>775</x:v>
      </x:c>
      <x:c r="J4406" s="46">
        <x:f>ROUND(E4406/I4403* H4406,5)</x:f>
      </x:c>
      <x:c r="K4406" s="47" t="s"/>
    </x:row>
    <x:row r="4407" spans="1:27">
      <x:c r="D4407" s="48" t="s">
        <x:v>776</x:v>
      </x:c>
      <x:c r="E4407" s="47" t="s"/>
      <x:c r="H4407" s="47" t="s"/>
      <x:c r="K4407" s="45">
        <x:f>SUM(J4405:J4406)</x:f>
      </x:c>
    </x:row>
    <x:row r="4408" spans="1:27">
      <x:c r="B4408" s="14" t="s">
        <x:v>781</x:v>
      </x:c>
      <x:c r="E4408" s="47" t="s"/>
      <x:c r="H4408" s="47" t="s"/>
      <x:c r="K4408" s="47" t="s"/>
    </x:row>
    <x:row r="4409" spans="1:27">
      <x:c r="B4409" s="0" t="s">
        <x:v>2372</x:v>
      </x:c>
      <x:c r="C4409" s="0" t="s">
        <x:v>67</x:v>
      </x:c>
      <x:c r="D4409" s="0" t="s">
        <x:v>2373</x:v>
      </x:c>
      <x:c r="E4409" s="44" t="n">
        <x:v>1</x:v>
      </x:c>
      <x:c r="G4409" s="0" t="s">
        <x:v>774</x:v>
      </x:c>
      <x:c r="H4409" s="45" t="n">
        <x:v>65</x:v>
      </x:c>
      <x:c r="I4409" s="0" t="s">
        <x:v>775</x:v>
      </x:c>
      <x:c r="J4409" s="46">
        <x:f>ROUND(E4409* H4409,5)</x:f>
      </x:c>
      <x:c r="K4409" s="47" t="s"/>
    </x:row>
    <x:row r="4410" spans="1:27">
      <x:c r="D4410" s="48" t="s">
        <x:v>789</x:v>
      </x:c>
      <x:c r="E4410" s="47" t="s"/>
      <x:c r="H4410" s="47" t="s"/>
      <x:c r="K4410" s="45">
        <x:f>SUM(J4409:J4409)</x:f>
      </x:c>
    </x:row>
    <x:row r="4411" spans="1:27">
      <x:c r="D4411" s="48" t="s">
        <x:v>790</x:v>
      </x:c>
      <x:c r="E4411" s="47" t="s"/>
      <x:c r="H4411" s="47" t="s"/>
      <x:c r="K4411" s="49">
        <x:f>SUM(J4404:J4410)</x:f>
      </x:c>
    </x:row>
    <x:row r="4412" spans="1:27">
      <x:c r="D4412" s="48" t="s">
        <x:v>882</x:v>
      </x:c>
      <x:c r="E4412" s="47" t="s"/>
      <x:c r="H4412" s="47" t="n">
        <x:v>3</x:v>
      </x:c>
      <x:c r="I4412" s="0" t="s">
        <x:v>792</x:v>
      </x:c>
      <x:c r="K4412" s="45">
        <x:f>ROUND(H4412/100*K4411,5)</x:f>
      </x:c>
    </x:row>
    <x:row r="4413" spans="1:27">
      <x:c r="D4413" s="48" t="s">
        <x:v>793</x:v>
      </x:c>
      <x:c r="E4413" s="47" t="s"/>
      <x:c r="H4413" s="47" t="s"/>
      <x:c r="K4413" s="49">
        <x:f>SUM(K4411:K4412)</x:f>
      </x:c>
    </x:row>
    <x:row r="4415" spans="1:27" customFormat="1" ht="45" customHeight="1">
      <x:c r="A4415" s="37" t="s">
        <x:v>2374</x:v>
      </x:c>
      <x:c r="B4415" s="37" t="s">
        <x:v>642</x:v>
      </x:c>
      <x:c r="C4415" s="38" t="s">
        <x:v>67</x:v>
      </x:c>
      <x:c r="D4415" s="39" t="s">
        <x:v>643</x:v>
      </x:c>
      <x:c r="E4415" s="38" t="s"/>
      <x:c r="F4415" s="38" t="s"/>
      <x:c r="G4415" s="38" t="s"/>
      <x:c r="H4415" s="40" t="s">
        <x:v>767</x:v>
      </x:c>
      <x:c r="I4415" s="41" t="n">
        <x:v>1</x:v>
      </x:c>
      <x:c r="J4415" s="42" t="s"/>
      <x:c r="K4415" s="43">
        <x:f>ROUND(K4428,2)</x:f>
      </x:c>
      <x:c r="L4415" s="39" t="s">
        <x:v>2375</x:v>
      </x:c>
      <x:c r="M4415" s="38" t="s"/>
      <x:c r="N4415" s="38" t="s"/>
      <x:c r="O4415" s="38" t="s"/>
      <x:c r="P4415" s="38" t="s"/>
      <x:c r="Q4415" s="38" t="s"/>
      <x:c r="R4415" s="38" t="s"/>
      <x:c r="S4415" s="38" t="s"/>
      <x:c r="T4415" s="38" t="s"/>
      <x:c r="U4415" s="38" t="s"/>
      <x:c r="V4415" s="38" t="s"/>
      <x:c r="W4415" s="38" t="s"/>
      <x:c r="X4415" s="38" t="s"/>
      <x:c r="Y4415" s="38" t="s"/>
      <x:c r="Z4415" s="38" t="s"/>
      <x:c r="AA4415" s="38" t="s"/>
    </x:row>
    <x:row r="4416" spans="1:27">
      <x:c r="B4416" s="14" t="s">
        <x:v>769</x:v>
      </x:c>
    </x:row>
    <x:row r="4417" spans="1:27">
      <x:c r="B4417" s="0" t="s">
        <x:v>1053</x:v>
      </x:c>
      <x:c r="C4417" s="0" t="s">
        <x:v>771</x:v>
      </x:c>
      <x:c r="D4417" s="0" t="s">
        <x:v>1054</x:v>
      </x:c>
      <x:c r="E4417" s="44" t="n">
        <x:v>0.24</x:v>
      </x:c>
      <x:c r="F4417" s="0" t="s">
        <x:v>773</x:v>
      </x:c>
      <x:c r="G4417" s="0" t="s">
        <x:v>774</x:v>
      </x:c>
      <x:c r="H4417" s="45" t="n">
        <x:v>33.46</x:v>
      </x:c>
      <x:c r="I4417" s="0" t="s">
        <x:v>775</x:v>
      </x:c>
      <x:c r="J4417" s="46">
        <x:f>ROUND(E4417/I4415* H4417,5)</x:f>
      </x:c>
      <x:c r="K4417" s="47" t="s"/>
    </x:row>
    <x:row r="4418" spans="1:27">
      <x:c r="B4418" s="0" t="s">
        <x:v>1375</x:v>
      </x:c>
      <x:c r="C4418" s="0" t="s">
        <x:v>771</x:v>
      </x:c>
      <x:c r="D4418" s="0" t="s">
        <x:v>1079</x:v>
      </x:c>
      <x:c r="E4418" s="44" t="n">
        <x:v>0.24</x:v>
      </x:c>
      <x:c r="F4418" s="0" t="s">
        <x:v>773</x:v>
      </x:c>
      <x:c r="G4418" s="0" t="s">
        <x:v>774</x:v>
      </x:c>
      <x:c r="H4418" s="45" t="n">
        <x:v>28.4</x:v>
      </x:c>
      <x:c r="I4418" s="0" t="s">
        <x:v>775</x:v>
      </x:c>
      <x:c r="J4418" s="46">
        <x:f>ROUND(E4418/I4415* H4418,5)</x:f>
      </x:c>
      <x:c r="K4418" s="47" t="s"/>
    </x:row>
    <x:row r="4419" spans="1:27">
      <x:c r="D4419" s="48" t="s">
        <x:v>776</x:v>
      </x:c>
      <x:c r="E4419" s="47" t="s"/>
      <x:c r="H4419" s="47" t="s"/>
      <x:c r="K4419" s="45">
        <x:f>SUM(J4417:J4418)</x:f>
      </x:c>
    </x:row>
    <x:row r="4420" spans="1:27">
      <x:c r="B4420" s="14" t="s">
        <x:v>781</x:v>
      </x:c>
      <x:c r="E4420" s="47" t="s"/>
      <x:c r="H4420" s="47" t="s"/>
      <x:c r="K4420" s="47" t="s"/>
    </x:row>
    <x:row r="4421" spans="1:27">
      <x:c r="B4421" s="0" t="s">
        <x:v>2376</x:v>
      </x:c>
      <x:c r="C4421" s="0" t="s">
        <x:v>67</x:v>
      </x:c>
      <x:c r="D4421" s="0" t="s">
        <x:v>2377</x:v>
      </x:c>
      <x:c r="E4421" s="44" t="n">
        <x:v>1</x:v>
      </x:c>
      <x:c r="G4421" s="0" t="s">
        <x:v>774</x:v>
      </x:c>
      <x:c r="H4421" s="45" t="n">
        <x:v>0.33</x:v>
      </x:c>
      <x:c r="I4421" s="0" t="s">
        <x:v>775</x:v>
      </x:c>
      <x:c r="J4421" s="46">
        <x:f>ROUND(E4421* H4421,5)</x:f>
      </x:c>
      <x:c r="K4421" s="47" t="s"/>
    </x:row>
    <x:row r="4422" spans="1:27">
      <x:c r="B4422" s="0" t="s">
        <x:v>2378</x:v>
      </x:c>
      <x:c r="C4422" s="0" t="s">
        <x:v>67</x:v>
      </x:c>
      <x:c r="D4422" s="0" t="s">
        <x:v>2379</x:v>
      </x:c>
      <x:c r="E4422" s="44" t="n">
        <x:v>1</x:v>
      </x:c>
      <x:c r="G4422" s="0" t="s">
        <x:v>774</x:v>
      </x:c>
      <x:c r="H4422" s="45" t="n">
        <x:v>30.23</x:v>
      </x:c>
      <x:c r="I4422" s="0" t="s">
        <x:v>775</x:v>
      </x:c>
      <x:c r="J4422" s="46">
        <x:f>ROUND(E4422* H4422,5)</x:f>
      </x:c>
      <x:c r="K4422" s="47" t="s"/>
    </x:row>
    <x:row r="4423" spans="1:27">
      <x:c r="D4423" s="48" t="s">
        <x:v>789</x:v>
      </x:c>
      <x:c r="E4423" s="47" t="s"/>
      <x:c r="H4423" s="47" t="s"/>
      <x:c r="K4423" s="45">
        <x:f>SUM(J4421:J4422)</x:f>
      </x:c>
    </x:row>
    <x:row r="4424" spans="1:27">
      <x:c r="E4424" s="47" t="s"/>
      <x:c r="H4424" s="47" t="s"/>
      <x:c r="K4424" s="47" t="s"/>
    </x:row>
    <x:row r="4425" spans="1:27">
      <x:c r="D4425" s="48" t="s">
        <x:v>791</x:v>
      </x:c>
      <x:c r="E4425" s="47" t="s"/>
      <x:c r="H4425" s="47" t="n">
        <x:v>1.5</x:v>
      </x:c>
      <x:c r="I4425" s="0" t="s">
        <x:v>792</x:v>
      </x:c>
      <x:c r="J4425" s="0">
        <x:f>ROUND(H4425/100*K4419,5)</x:f>
      </x:c>
      <x:c r="K4425" s="47" t="s"/>
    </x:row>
    <x:row r="4426" spans="1:27">
      <x:c r="D4426" s="48" t="s">
        <x:v>790</x:v>
      </x:c>
      <x:c r="E4426" s="47" t="s"/>
      <x:c r="H4426" s="47" t="s"/>
      <x:c r="K4426" s="49">
        <x:f>SUM(J4416:J4425)</x:f>
      </x:c>
    </x:row>
    <x:row r="4427" spans="1:27">
      <x:c r="D4427" s="48" t="s">
        <x:v>882</x:v>
      </x:c>
      <x:c r="E4427" s="47" t="s"/>
      <x:c r="H4427" s="47" t="n">
        <x:v>3</x:v>
      </x:c>
      <x:c r="I4427" s="0" t="s">
        <x:v>792</x:v>
      </x:c>
      <x:c r="K4427" s="45">
        <x:f>ROUND(H4427/100*K4426,5)</x:f>
      </x:c>
    </x:row>
    <x:row r="4428" spans="1:27">
      <x:c r="D4428" s="48" t="s">
        <x:v>793</x:v>
      </x:c>
      <x:c r="E4428" s="47" t="s"/>
      <x:c r="H4428" s="47" t="s"/>
      <x:c r="K4428" s="49">
        <x:f>SUM(K4426:K4427)</x:f>
      </x:c>
    </x:row>
    <x:row r="4430" spans="1:27" customFormat="1" ht="45" customHeight="1">
      <x:c r="A4430" s="37" t="s">
        <x:v>2380</x:v>
      </x:c>
      <x:c r="B4430" s="37" t="s">
        <x:v>654</x:v>
      </x:c>
      <x:c r="C4430" s="38" t="s">
        <x:v>67</x:v>
      </x:c>
      <x:c r="D4430" s="39" t="s">
        <x:v>655</x:v>
      </x:c>
      <x:c r="E4430" s="38" t="s"/>
      <x:c r="F4430" s="38" t="s"/>
      <x:c r="G4430" s="38" t="s"/>
      <x:c r="H4430" s="40" t="s">
        <x:v>767</x:v>
      </x:c>
      <x:c r="I4430" s="41" t="n">
        <x:v>1</x:v>
      </x:c>
      <x:c r="J4430" s="42" t="s"/>
      <x:c r="K4430" s="43">
        <x:f>ROUND(K4442,2)</x:f>
      </x:c>
      <x:c r="L4430" s="39" t="s">
        <x:v>2381</x:v>
      </x:c>
      <x:c r="M4430" s="38" t="s"/>
      <x:c r="N4430" s="38" t="s"/>
      <x:c r="O4430" s="38" t="s"/>
      <x:c r="P4430" s="38" t="s"/>
      <x:c r="Q4430" s="38" t="s"/>
      <x:c r="R4430" s="38" t="s"/>
      <x:c r="S4430" s="38" t="s"/>
      <x:c r="T4430" s="38" t="s"/>
      <x:c r="U4430" s="38" t="s"/>
      <x:c r="V4430" s="38" t="s"/>
      <x:c r="W4430" s="38" t="s"/>
      <x:c r="X4430" s="38" t="s"/>
      <x:c r="Y4430" s="38" t="s"/>
      <x:c r="Z4430" s="38" t="s"/>
      <x:c r="AA4430" s="38" t="s"/>
    </x:row>
    <x:row r="4431" spans="1:27">
      <x:c r="B4431" s="14" t="s">
        <x:v>769</x:v>
      </x:c>
    </x:row>
    <x:row r="4432" spans="1:27">
      <x:c r="B4432" s="0" t="s">
        <x:v>1053</x:v>
      </x:c>
      <x:c r="C4432" s="0" t="s">
        <x:v>771</x:v>
      </x:c>
      <x:c r="D4432" s="0" t="s">
        <x:v>1054</x:v>
      </x:c>
      <x:c r="E4432" s="44" t="n">
        <x:v>2</x:v>
      </x:c>
      <x:c r="F4432" s="0" t="s">
        <x:v>773</x:v>
      </x:c>
      <x:c r="G4432" s="0" t="s">
        <x:v>774</x:v>
      </x:c>
      <x:c r="H4432" s="45" t="n">
        <x:v>33.46</x:v>
      </x:c>
      <x:c r="I4432" s="0" t="s">
        <x:v>775</x:v>
      </x:c>
      <x:c r="J4432" s="46">
        <x:f>ROUND(E4432/I4430* H4432,5)</x:f>
      </x:c>
      <x:c r="K4432" s="47" t="s"/>
    </x:row>
    <x:row r="4433" spans="1:27">
      <x:c r="B4433" s="0" t="s">
        <x:v>1375</x:v>
      </x:c>
      <x:c r="C4433" s="0" t="s">
        <x:v>771</x:v>
      </x:c>
      <x:c r="D4433" s="0" t="s">
        <x:v>1079</x:v>
      </x:c>
      <x:c r="E4433" s="44" t="n">
        <x:v>2</x:v>
      </x:c>
      <x:c r="F4433" s="0" t="s">
        <x:v>773</x:v>
      </x:c>
      <x:c r="G4433" s="0" t="s">
        <x:v>774</x:v>
      </x:c>
      <x:c r="H4433" s="45" t="n">
        <x:v>28.4</x:v>
      </x:c>
      <x:c r="I4433" s="0" t="s">
        <x:v>775</x:v>
      </x:c>
      <x:c r="J4433" s="46">
        <x:f>ROUND(E4433/I4430* H4433,5)</x:f>
      </x:c>
      <x:c r="K4433" s="47" t="s"/>
    </x:row>
    <x:row r="4434" spans="1:27">
      <x:c r="D4434" s="48" t="s">
        <x:v>776</x:v>
      </x:c>
      <x:c r="E4434" s="47" t="s"/>
      <x:c r="H4434" s="47" t="s"/>
      <x:c r="K4434" s="45">
        <x:f>SUM(J4432:J4433)</x:f>
      </x:c>
    </x:row>
    <x:row r="4435" spans="1:27">
      <x:c r="B4435" s="14" t="s">
        <x:v>781</x:v>
      </x:c>
      <x:c r="E4435" s="47" t="s"/>
      <x:c r="H4435" s="47" t="s"/>
      <x:c r="K4435" s="47" t="s"/>
    </x:row>
    <x:row r="4436" spans="1:27">
      <x:c r="B4436" s="0" t="s">
        <x:v>2382</x:v>
      </x:c>
      <x:c r="C4436" s="0" t="s">
        <x:v>18</x:v>
      </x:c>
      <x:c r="D4436" s="0" t="s">
        <x:v>2383</x:v>
      </x:c>
      <x:c r="E4436" s="44" t="n">
        <x:v>1</x:v>
      </x:c>
      <x:c r="G4436" s="0" t="s">
        <x:v>774</x:v>
      </x:c>
      <x:c r="H4436" s="45" t="n">
        <x:v>1.39</x:v>
      </x:c>
      <x:c r="I4436" s="0" t="s">
        <x:v>775</x:v>
      </x:c>
      <x:c r="J4436" s="46">
        <x:f>ROUND(E4436* H4436,5)</x:f>
      </x:c>
      <x:c r="K4436" s="47" t="s"/>
    </x:row>
    <x:row r="4437" spans="1:27">
      <x:c r="D4437" s="48" t="s">
        <x:v>789</x:v>
      </x:c>
      <x:c r="E4437" s="47" t="s"/>
      <x:c r="H4437" s="47" t="s"/>
      <x:c r="K4437" s="45">
        <x:f>SUM(J4436:J4436)</x:f>
      </x:c>
    </x:row>
    <x:row r="4438" spans="1:27">
      <x:c r="E4438" s="47" t="s"/>
      <x:c r="H4438" s="47" t="s"/>
      <x:c r="K4438" s="47" t="s"/>
    </x:row>
    <x:row r="4439" spans="1:27">
      <x:c r="D4439" s="48" t="s">
        <x:v>791</x:v>
      </x:c>
      <x:c r="E4439" s="47" t="s"/>
      <x:c r="H4439" s="47" t="n">
        <x:v>1.5</x:v>
      </x:c>
      <x:c r="I4439" s="0" t="s">
        <x:v>792</x:v>
      </x:c>
      <x:c r="J4439" s="0">
        <x:f>ROUND(H4439/100*K4434,5)</x:f>
      </x:c>
      <x:c r="K4439" s="47" t="s"/>
    </x:row>
    <x:row r="4440" spans="1:27">
      <x:c r="D4440" s="48" t="s">
        <x:v>790</x:v>
      </x:c>
      <x:c r="E4440" s="47" t="s"/>
      <x:c r="H4440" s="47" t="s"/>
      <x:c r="K4440" s="49">
        <x:f>SUM(J4431:J4439)</x:f>
      </x:c>
    </x:row>
    <x:row r="4441" spans="1:27">
      <x:c r="D4441" s="48" t="s">
        <x:v>882</x:v>
      </x:c>
      <x:c r="E4441" s="47" t="s"/>
      <x:c r="H4441" s="47" t="n">
        <x:v>3</x:v>
      </x:c>
      <x:c r="I4441" s="0" t="s">
        <x:v>792</x:v>
      </x:c>
      <x:c r="K4441" s="45">
        <x:f>ROUND(H4441/100*K4440,5)</x:f>
      </x:c>
    </x:row>
    <x:row r="4442" spans="1:27">
      <x:c r="D4442" s="48" t="s">
        <x:v>793</x:v>
      </x:c>
      <x:c r="E4442" s="47" t="s"/>
      <x:c r="H4442" s="47" t="s"/>
      <x:c r="K4442" s="49">
        <x:f>SUM(K4440:K4441)</x:f>
      </x:c>
    </x:row>
    <x:row r="4444" spans="1:27" customFormat="1" ht="45" customHeight="1">
      <x:c r="A4444" s="37" t="s">
        <x:v>2384</x:v>
      </x:c>
      <x:c r="B4444" s="37" t="s">
        <x:v>644</x:v>
      </x:c>
      <x:c r="C4444" s="38" t="s">
        <x:v>67</x:v>
      </x:c>
      <x:c r="D4444" s="39" t="s">
        <x:v>645</x:v>
      </x:c>
      <x:c r="E4444" s="38" t="s"/>
      <x:c r="F4444" s="38" t="s"/>
      <x:c r="G4444" s="38" t="s"/>
      <x:c r="H4444" s="40" t="s">
        <x:v>767</x:v>
      </x:c>
      <x:c r="I4444" s="41" t="n">
        <x:v>1</x:v>
      </x:c>
      <x:c r="J4444" s="42" t="s"/>
      <x:c r="K4444" s="43">
        <x:f>ROUND(K4457,2)</x:f>
      </x:c>
      <x:c r="L4444" s="39" t="s">
        <x:v>2385</x:v>
      </x:c>
      <x:c r="M4444" s="38" t="s"/>
      <x:c r="N4444" s="38" t="s"/>
      <x:c r="O4444" s="38" t="s"/>
      <x:c r="P4444" s="38" t="s"/>
      <x:c r="Q4444" s="38" t="s"/>
      <x:c r="R4444" s="38" t="s"/>
      <x:c r="S4444" s="38" t="s"/>
      <x:c r="T4444" s="38" t="s"/>
      <x:c r="U4444" s="38" t="s"/>
      <x:c r="V4444" s="38" t="s"/>
      <x:c r="W4444" s="38" t="s"/>
      <x:c r="X4444" s="38" t="s"/>
      <x:c r="Y4444" s="38" t="s"/>
      <x:c r="Z4444" s="38" t="s"/>
      <x:c r="AA4444" s="38" t="s"/>
    </x:row>
    <x:row r="4445" spans="1:27">
      <x:c r="B4445" s="14" t="s">
        <x:v>769</x:v>
      </x:c>
    </x:row>
    <x:row r="4446" spans="1:27">
      <x:c r="B4446" s="0" t="s">
        <x:v>1053</x:v>
      </x:c>
      <x:c r="C4446" s="0" t="s">
        <x:v>771</x:v>
      </x:c>
      <x:c r="D4446" s="0" t="s">
        <x:v>1054</x:v>
      </x:c>
      <x:c r="E4446" s="44" t="n">
        <x:v>0.24</x:v>
      </x:c>
      <x:c r="F4446" s="0" t="s">
        <x:v>773</x:v>
      </x:c>
      <x:c r="G4446" s="0" t="s">
        <x:v>774</x:v>
      </x:c>
      <x:c r="H4446" s="45" t="n">
        <x:v>33.46</x:v>
      </x:c>
      <x:c r="I4446" s="0" t="s">
        <x:v>775</x:v>
      </x:c>
      <x:c r="J4446" s="46">
        <x:f>ROUND(E4446/I4444* H4446,5)</x:f>
      </x:c>
      <x:c r="K4446" s="47" t="s"/>
    </x:row>
    <x:row r="4447" spans="1:27">
      <x:c r="B4447" s="0" t="s">
        <x:v>1375</x:v>
      </x:c>
      <x:c r="C4447" s="0" t="s">
        <x:v>771</x:v>
      </x:c>
      <x:c r="D4447" s="0" t="s">
        <x:v>1079</x:v>
      </x:c>
      <x:c r="E4447" s="44" t="n">
        <x:v>0.24</x:v>
      </x:c>
      <x:c r="F4447" s="0" t="s">
        <x:v>773</x:v>
      </x:c>
      <x:c r="G4447" s="0" t="s">
        <x:v>774</x:v>
      </x:c>
      <x:c r="H4447" s="45" t="n">
        <x:v>28.4</x:v>
      </x:c>
      <x:c r="I4447" s="0" t="s">
        <x:v>775</x:v>
      </x:c>
      <x:c r="J4447" s="46">
        <x:f>ROUND(E4447/I4444* H4447,5)</x:f>
      </x:c>
      <x:c r="K4447" s="47" t="s"/>
    </x:row>
    <x:row r="4448" spans="1:27">
      <x:c r="D4448" s="48" t="s">
        <x:v>776</x:v>
      </x:c>
      <x:c r="E4448" s="47" t="s"/>
      <x:c r="H4448" s="47" t="s"/>
      <x:c r="K4448" s="45">
        <x:f>SUM(J4446:J4447)</x:f>
      </x:c>
    </x:row>
    <x:row r="4449" spans="1:27">
      <x:c r="B4449" s="14" t="s">
        <x:v>781</x:v>
      </x:c>
      <x:c r="E4449" s="47" t="s"/>
      <x:c r="H4449" s="47" t="s"/>
      <x:c r="K4449" s="47" t="s"/>
    </x:row>
    <x:row r="4450" spans="1:27">
      <x:c r="B4450" s="0" t="s">
        <x:v>2386</x:v>
      </x:c>
      <x:c r="C4450" s="0" t="s">
        <x:v>67</x:v>
      </x:c>
      <x:c r="D4450" s="0" t="s">
        <x:v>2387</x:v>
      </x:c>
      <x:c r="E4450" s="44" t="n">
        <x:v>1</x:v>
      </x:c>
      <x:c r="G4450" s="0" t="s">
        <x:v>774</x:v>
      </x:c>
      <x:c r="H4450" s="45" t="n">
        <x:v>0.42</x:v>
      </x:c>
      <x:c r="I4450" s="0" t="s">
        <x:v>775</x:v>
      </x:c>
      <x:c r="J4450" s="46">
        <x:f>ROUND(E4450* H4450,5)</x:f>
      </x:c>
      <x:c r="K4450" s="47" t="s"/>
    </x:row>
    <x:row r="4451" spans="1:27">
      <x:c r="B4451" s="0" t="s">
        <x:v>2388</x:v>
      </x:c>
      <x:c r="C4451" s="0" t="s">
        <x:v>67</x:v>
      </x:c>
      <x:c r="D4451" s="0" t="s">
        <x:v>2389</x:v>
      </x:c>
      <x:c r="E4451" s="44" t="n">
        <x:v>1</x:v>
      </x:c>
      <x:c r="G4451" s="0" t="s">
        <x:v>774</x:v>
      </x:c>
      <x:c r="H4451" s="45" t="n">
        <x:v>148.34</x:v>
      </x:c>
      <x:c r="I4451" s="0" t="s">
        <x:v>775</x:v>
      </x:c>
      <x:c r="J4451" s="46">
        <x:f>ROUND(E4451* H4451,5)</x:f>
      </x:c>
      <x:c r="K4451" s="47" t="s"/>
    </x:row>
    <x:row r="4452" spans="1:27">
      <x:c r="D4452" s="48" t="s">
        <x:v>789</x:v>
      </x:c>
      <x:c r="E4452" s="47" t="s"/>
      <x:c r="H4452" s="47" t="s"/>
      <x:c r="K4452" s="45">
        <x:f>SUM(J4450:J4451)</x:f>
      </x:c>
    </x:row>
    <x:row r="4453" spans="1:27">
      <x:c r="E4453" s="47" t="s"/>
      <x:c r="H4453" s="47" t="s"/>
      <x:c r="K4453" s="47" t="s"/>
    </x:row>
    <x:row r="4454" spans="1:27">
      <x:c r="D4454" s="48" t="s">
        <x:v>791</x:v>
      </x:c>
      <x:c r="E4454" s="47" t="s"/>
      <x:c r="H4454" s="47" t="n">
        <x:v>1.5</x:v>
      </x:c>
      <x:c r="I4454" s="0" t="s">
        <x:v>792</x:v>
      </x:c>
      <x:c r="J4454" s="0">
        <x:f>ROUND(H4454/100*K4448,5)</x:f>
      </x:c>
      <x:c r="K4454" s="47" t="s"/>
    </x:row>
    <x:row r="4455" spans="1:27">
      <x:c r="D4455" s="48" t="s">
        <x:v>790</x:v>
      </x:c>
      <x:c r="E4455" s="47" t="s"/>
      <x:c r="H4455" s="47" t="s"/>
      <x:c r="K4455" s="49">
        <x:f>SUM(J4445:J4454)</x:f>
      </x:c>
    </x:row>
    <x:row r="4456" spans="1:27">
      <x:c r="D4456" s="48" t="s">
        <x:v>882</x:v>
      </x:c>
      <x:c r="E4456" s="47" t="s"/>
      <x:c r="H4456" s="47" t="n">
        <x:v>3</x:v>
      </x:c>
      <x:c r="I4456" s="0" t="s">
        <x:v>792</x:v>
      </x:c>
      <x:c r="K4456" s="45">
        <x:f>ROUND(H4456/100*K4455,5)</x:f>
      </x:c>
    </x:row>
    <x:row r="4457" spans="1:27">
      <x:c r="D4457" s="48" t="s">
        <x:v>793</x:v>
      </x:c>
      <x:c r="E4457" s="47" t="s"/>
      <x:c r="H4457" s="47" t="s"/>
      <x:c r="K4457" s="49">
        <x:f>SUM(K4455:K4456)</x:f>
      </x:c>
    </x:row>
    <x:row r="4459" spans="1:27" customFormat="1" ht="45" customHeight="1">
      <x:c r="A4459" s="37" t="s">
        <x:v>2390</x:v>
      </x:c>
      <x:c r="B4459" s="37" t="s">
        <x:v>646</x:v>
      </x:c>
      <x:c r="C4459" s="38" t="s">
        <x:v>67</x:v>
      </x:c>
      <x:c r="D4459" s="39" t="s">
        <x:v>647</x:v>
      </x:c>
      <x:c r="E4459" s="38" t="s"/>
      <x:c r="F4459" s="38" t="s"/>
      <x:c r="G4459" s="38" t="s"/>
      <x:c r="H4459" s="40" t="s">
        <x:v>767</x:v>
      </x:c>
      <x:c r="I4459" s="41" t="n">
        <x:v>1</x:v>
      </x:c>
      <x:c r="J4459" s="42" t="s"/>
      <x:c r="K4459" s="43">
        <x:f>ROUND(K4472,2)</x:f>
      </x:c>
      <x:c r="L4459" s="39" t="s">
        <x:v>2391</x:v>
      </x:c>
      <x:c r="M4459" s="38" t="s"/>
      <x:c r="N4459" s="38" t="s"/>
      <x:c r="O4459" s="38" t="s"/>
      <x:c r="P4459" s="38" t="s"/>
      <x:c r="Q4459" s="38" t="s"/>
      <x:c r="R4459" s="38" t="s"/>
      <x:c r="S4459" s="38" t="s"/>
      <x:c r="T4459" s="38" t="s"/>
      <x:c r="U4459" s="38" t="s"/>
      <x:c r="V4459" s="38" t="s"/>
      <x:c r="W4459" s="38" t="s"/>
      <x:c r="X4459" s="38" t="s"/>
      <x:c r="Y4459" s="38" t="s"/>
      <x:c r="Z4459" s="38" t="s"/>
      <x:c r="AA4459" s="38" t="s"/>
    </x:row>
    <x:row r="4460" spans="1:27">
      <x:c r="B4460" s="14" t="s">
        <x:v>769</x:v>
      </x:c>
    </x:row>
    <x:row r="4461" spans="1:27">
      <x:c r="B4461" s="0" t="s">
        <x:v>1375</x:v>
      </x:c>
      <x:c r="C4461" s="0" t="s">
        <x:v>771</x:v>
      </x:c>
      <x:c r="D4461" s="0" t="s">
        <x:v>1079</x:v>
      </x:c>
      <x:c r="E4461" s="44" t="n">
        <x:v>0.24</x:v>
      </x:c>
      <x:c r="F4461" s="0" t="s">
        <x:v>773</x:v>
      </x:c>
      <x:c r="G4461" s="0" t="s">
        <x:v>774</x:v>
      </x:c>
      <x:c r="H4461" s="45" t="n">
        <x:v>28.4</x:v>
      </x:c>
      <x:c r="I4461" s="0" t="s">
        <x:v>775</x:v>
      </x:c>
      <x:c r="J4461" s="46">
        <x:f>ROUND(E4461/I4459* H4461,5)</x:f>
      </x:c>
      <x:c r="K4461" s="47" t="s"/>
    </x:row>
    <x:row r="4462" spans="1:27">
      <x:c r="B4462" s="0" t="s">
        <x:v>1053</x:v>
      </x:c>
      <x:c r="C4462" s="0" t="s">
        <x:v>771</x:v>
      </x:c>
      <x:c r="D4462" s="0" t="s">
        <x:v>1054</x:v>
      </x:c>
      <x:c r="E4462" s="44" t="n">
        <x:v>0.24</x:v>
      </x:c>
      <x:c r="F4462" s="0" t="s">
        <x:v>773</x:v>
      </x:c>
      <x:c r="G4462" s="0" t="s">
        <x:v>774</x:v>
      </x:c>
      <x:c r="H4462" s="45" t="n">
        <x:v>33.46</x:v>
      </x:c>
      <x:c r="I4462" s="0" t="s">
        <x:v>775</x:v>
      </x:c>
      <x:c r="J4462" s="46">
        <x:f>ROUND(E4462/I4459* H4462,5)</x:f>
      </x:c>
      <x:c r="K4462" s="47" t="s"/>
    </x:row>
    <x:row r="4463" spans="1:27">
      <x:c r="D4463" s="48" t="s">
        <x:v>776</x:v>
      </x:c>
      <x:c r="E4463" s="47" t="s"/>
      <x:c r="H4463" s="47" t="s"/>
      <x:c r="K4463" s="45">
        <x:f>SUM(J4461:J4462)</x:f>
      </x:c>
    </x:row>
    <x:row r="4464" spans="1:27">
      <x:c r="B4464" s="14" t="s">
        <x:v>781</x:v>
      </x:c>
      <x:c r="E4464" s="47" t="s"/>
      <x:c r="H4464" s="47" t="s"/>
      <x:c r="K4464" s="47" t="s"/>
    </x:row>
    <x:row r="4465" spans="1:27">
      <x:c r="B4465" s="0" t="s">
        <x:v>2392</x:v>
      </x:c>
      <x:c r="C4465" s="0" t="s">
        <x:v>67</x:v>
      </x:c>
      <x:c r="D4465" s="0" t="s">
        <x:v>2393</x:v>
      </x:c>
      <x:c r="E4465" s="44" t="n">
        <x:v>1</x:v>
      </x:c>
      <x:c r="G4465" s="0" t="s">
        <x:v>774</x:v>
      </x:c>
      <x:c r="H4465" s="45" t="n">
        <x:v>27.37</x:v>
      </x:c>
      <x:c r="I4465" s="0" t="s">
        <x:v>775</x:v>
      </x:c>
      <x:c r="J4465" s="46">
        <x:f>ROUND(E4465* H4465,5)</x:f>
      </x:c>
      <x:c r="K4465" s="47" t="s"/>
    </x:row>
    <x:row r="4466" spans="1:27">
      <x:c r="B4466" s="0" t="s">
        <x:v>2394</x:v>
      </x:c>
      <x:c r="C4466" s="0" t="s">
        <x:v>67</x:v>
      </x:c>
      <x:c r="D4466" s="0" t="s">
        <x:v>2395</x:v>
      </x:c>
      <x:c r="E4466" s="44" t="n">
        <x:v>1</x:v>
      </x:c>
      <x:c r="G4466" s="0" t="s">
        <x:v>774</x:v>
      </x:c>
      <x:c r="H4466" s="45" t="n">
        <x:v>0.82</x:v>
      </x:c>
      <x:c r="I4466" s="0" t="s">
        <x:v>775</x:v>
      </x:c>
      <x:c r="J4466" s="46">
        <x:f>ROUND(E4466* H4466,5)</x:f>
      </x:c>
      <x:c r="K4466" s="47" t="s"/>
    </x:row>
    <x:row r="4467" spans="1:27">
      <x:c r="D4467" s="48" t="s">
        <x:v>789</x:v>
      </x:c>
      <x:c r="E4467" s="47" t="s"/>
      <x:c r="H4467" s="47" t="s"/>
      <x:c r="K4467" s="45">
        <x:f>SUM(J4465:J4466)</x:f>
      </x:c>
    </x:row>
    <x:row r="4468" spans="1:27">
      <x:c r="E4468" s="47" t="s"/>
      <x:c r="H4468" s="47" t="s"/>
      <x:c r="K4468" s="47" t="s"/>
    </x:row>
    <x:row r="4469" spans="1:27">
      <x:c r="D4469" s="48" t="s">
        <x:v>791</x:v>
      </x:c>
      <x:c r="E4469" s="47" t="s"/>
      <x:c r="H4469" s="47" t="n">
        <x:v>1.5</x:v>
      </x:c>
      <x:c r="I4469" s="0" t="s">
        <x:v>792</x:v>
      </x:c>
      <x:c r="J4469" s="0">
        <x:f>ROUND(H4469/100*K4463,5)</x:f>
      </x:c>
      <x:c r="K4469" s="47" t="s"/>
    </x:row>
    <x:row r="4470" spans="1:27">
      <x:c r="D4470" s="48" t="s">
        <x:v>790</x:v>
      </x:c>
      <x:c r="E4470" s="47" t="s"/>
      <x:c r="H4470" s="47" t="s"/>
      <x:c r="K4470" s="49">
        <x:f>SUM(J4460:J4469)</x:f>
      </x:c>
    </x:row>
    <x:row r="4471" spans="1:27">
      <x:c r="D4471" s="48" t="s">
        <x:v>882</x:v>
      </x:c>
      <x:c r="E4471" s="47" t="s"/>
      <x:c r="H4471" s="47" t="n">
        <x:v>3</x:v>
      </x:c>
      <x:c r="I4471" s="0" t="s">
        <x:v>792</x:v>
      </x:c>
      <x:c r="K4471" s="45">
        <x:f>ROUND(H4471/100*K4470,5)</x:f>
      </x:c>
    </x:row>
    <x:row r="4472" spans="1:27">
      <x:c r="D4472" s="48" t="s">
        <x:v>793</x:v>
      </x:c>
      <x:c r="E4472" s="47" t="s"/>
      <x:c r="H4472" s="47" t="s"/>
      <x:c r="K4472" s="49">
        <x:f>SUM(K4470:K4471)</x:f>
      </x:c>
    </x:row>
    <x:row r="4474" spans="1:27" customFormat="1" ht="45" customHeight="1">
      <x:c r="A4474" s="37" t="s">
        <x:v>2396</x:v>
      </x:c>
      <x:c r="B4474" s="37" t="s">
        <x:v>648</x:v>
      </x:c>
      <x:c r="C4474" s="38" t="s">
        <x:v>67</x:v>
      </x:c>
      <x:c r="D4474" s="39" t="s">
        <x:v>649</x:v>
      </x:c>
      <x:c r="E4474" s="38" t="s"/>
      <x:c r="F4474" s="38" t="s"/>
      <x:c r="G4474" s="38" t="s"/>
      <x:c r="H4474" s="40" t="s">
        <x:v>767</x:v>
      </x:c>
      <x:c r="I4474" s="41" t="n">
        <x:v>1</x:v>
      </x:c>
      <x:c r="J4474" s="42" t="s"/>
      <x:c r="K4474" s="43">
        <x:f>ROUND(K4487,2)</x:f>
      </x:c>
      <x:c r="L4474" s="39" t="s">
        <x:v>2397</x:v>
      </x:c>
      <x:c r="M4474" s="38" t="s"/>
      <x:c r="N4474" s="38" t="s"/>
      <x:c r="O4474" s="38" t="s"/>
      <x:c r="P4474" s="38" t="s"/>
      <x:c r="Q4474" s="38" t="s"/>
      <x:c r="R4474" s="38" t="s"/>
      <x:c r="S4474" s="38" t="s"/>
      <x:c r="T4474" s="38" t="s"/>
      <x:c r="U4474" s="38" t="s"/>
      <x:c r="V4474" s="38" t="s"/>
      <x:c r="W4474" s="38" t="s"/>
      <x:c r="X4474" s="38" t="s"/>
      <x:c r="Y4474" s="38" t="s"/>
      <x:c r="Z4474" s="38" t="s"/>
      <x:c r="AA4474" s="38" t="s"/>
    </x:row>
    <x:row r="4475" spans="1:27">
      <x:c r="B4475" s="14" t="s">
        <x:v>769</x:v>
      </x:c>
    </x:row>
    <x:row r="4476" spans="1:27">
      <x:c r="B4476" s="0" t="s">
        <x:v>1375</x:v>
      </x:c>
      <x:c r="C4476" s="0" t="s">
        <x:v>771</x:v>
      </x:c>
      <x:c r="D4476" s="0" t="s">
        <x:v>1079</x:v>
      </x:c>
      <x:c r="E4476" s="44" t="n">
        <x:v>0.24</x:v>
      </x:c>
      <x:c r="F4476" s="0" t="s">
        <x:v>773</x:v>
      </x:c>
      <x:c r="G4476" s="0" t="s">
        <x:v>774</x:v>
      </x:c>
      <x:c r="H4476" s="45" t="n">
        <x:v>28.4</x:v>
      </x:c>
      <x:c r="I4476" s="0" t="s">
        <x:v>775</x:v>
      </x:c>
      <x:c r="J4476" s="46">
        <x:f>ROUND(E4476/I4474* H4476,5)</x:f>
      </x:c>
      <x:c r="K4476" s="47" t="s"/>
    </x:row>
    <x:row r="4477" spans="1:27">
      <x:c r="B4477" s="0" t="s">
        <x:v>1053</x:v>
      </x:c>
      <x:c r="C4477" s="0" t="s">
        <x:v>771</x:v>
      </x:c>
      <x:c r="D4477" s="0" t="s">
        <x:v>1054</x:v>
      </x:c>
      <x:c r="E4477" s="44" t="n">
        <x:v>0.24</x:v>
      </x:c>
      <x:c r="F4477" s="0" t="s">
        <x:v>773</x:v>
      </x:c>
      <x:c r="G4477" s="0" t="s">
        <x:v>774</x:v>
      </x:c>
      <x:c r="H4477" s="45" t="n">
        <x:v>33.46</x:v>
      </x:c>
      <x:c r="I4477" s="0" t="s">
        <x:v>775</x:v>
      </x:c>
      <x:c r="J4477" s="46">
        <x:f>ROUND(E4477/I4474* H4477,5)</x:f>
      </x:c>
      <x:c r="K4477" s="47" t="s"/>
    </x:row>
    <x:row r="4478" spans="1:27">
      <x:c r="D4478" s="48" t="s">
        <x:v>776</x:v>
      </x:c>
      <x:c r="E4478" s="47" t="s"/>
      <x:c r="H4478" s="47" t="s"/>
      <x:c r="K4478" s="45">
        <x:f>SUM(J4476:J4477)</x:f>
      </x:c>
    </x:row>
    <x:row r="4479" spans="1:27">
      <x:c r="B4479" s="14" t="s">
        <x:v>781</x:v>
      </x:c>
      <x:c r="E4479" s="47" t="s"/>
      <x:c r="H4479" s="47" t="s"/>
      <x:c r="K4479" s="47" t="s"/>
    </x:row>
    <x:row r="4480" spans="1:27">
      <x:c r="B4480" s="0" t="s">
        <x:v>2398</x:v>
      </x:c>
      <x:c r="C4480" s="0" t="s">
        <x:v>67</x:v>
      </x:c>
      <x:c r="D4480" s="0" t="s">
        <x:v>2399</x:v>
      </x:c>
      <x:c r="E4480" s="44" t="n">
        <x:v>1</x:v>
      </x:c>
      <x:c r="G4480" s="0" t="s">
        <x:v>774</x:v>
      </x:c>
      <x:c r="H4480" s="45" t="n">
        <x:v>27.37</x:v>
      </x:c>
      <x:c r="I4480" s="0" t="s">
        <x:v>775</x:v>
      </x:c>
      <x:c r="J4480" s="46">
        <x:f>ROUND(E4480* H4480,5)</x:f>
      </x:c>
      <x:c r="K4480" s="47" t="s"/>
    </x:row>
    <x:row r="4481" spans="1:27">
      <x:c r="B4481" s="0" t="s">
        <x:v>2394</x:v>
      </x:c>
      <x:c r="C4481" s="0" t="s">
        <x:v>67</x:v>
      </x:c>
      <x:c r="D4481" s="0" t="s">
        <x:v>2395</x:v>
      </x:c>
      <x:c r="E4481" s="44" t="n">
        <x:v>1</x:v>
      </x:c>
      <x:c r="G4481" s="0" t="s">
        <x:v>774</x:v>
      </x:c>
      <x:c r="H4481" s="45" t="n">
        <x:v>0.82</x:v>
      </x:c>
      <x:c r="I4481" s="0" t="s">
        <x:v>775</x:v>
      </x:c>
      <x:c r="J4481" s="46">
        <x:f>ROUND(E4481* H4481,5)</x:f>
      </x:c>
      <x:c r="K4481" s="47" t="s"/>
    </x:row>
    <x:row r="4482" spans="1:27">
      <x:c r="D4482" s="48" t="s">
        <x:v>789</x:v>
      </x:c>
      <x:c r="E4482" s="47" t="s"/>
      <x:c r="H4482" s="47" t="s"/>
      <x:c r="K4482" s="45">
        <x:f>SUM(J4480:J4481)</x:f>
      </x:c>
    </x:row>
    <x:row r="4483" spans="1:27">
      <x:c r="E4483" s="47" t="s"/>
      <x:c r="H4483" s="47" t="s"/>
      <x:c r="K4483" s="47" t="s"/>
    </x:row>
    <x:row r="4484" spans="1:27">
      <x:c r="D4484" s="48" t="s">
        <x:v>791</x:v>
      </x:c>
      <x:c r="E4484" s="47" t="s"/>
      <x:c r="H4484" s="47" t="n">
        <x:v>1.5</x:v>
      </x:c>
      <x:c r="I4484" s="0" t="s">
        <x:v>792</x:v>
      </x:c>
      <x:c r="J4484" s="0">
        <x:f>ROUND(H4484/100*K4478,5)</x:f>
      </x:c>
      <x:c r="K4484" s="47" t="s"/>
    </x:row>
    <x:row r="4485" spans="1:27">
      <x:c r="D4485" s="48" t="s">
        <x:v>790</x:v>
      </x:c>
      <x:c r="E4485" s="47" t="s"/>
      <x:c r="H4485" s="47" t="s"/>
      <x:c r="K4485" s="49">
        <x:f>SUM(J4475:J4484)</x:f>
      </x:c>
    </x:row>
    <x:row r="4486" spans="1:27">
      <x:c r="D4486" s="48" t="s">
        <x:v>882</x:v>
      </x:c>
      <x:c r="E4486" s="47" t="s"/>
      <x:c r="H4486" s="47" t="n">
        <x:v>3</x:v>
      </x:c>
      <x:c r="I4486" s="0" t="s">
        <x:v>792</x:v>
      </x:c>
      <x:c r="K4486" s="45">
        <x:f>ROUND(H4486/100*K4485,5)</x:f>
      </x:c>
    </x:row>
    <x:row r="4487" spans="1:27">
      <x:c r="D4487" s="48" t="s">
        <x:v>793</x:v>
      </x:c>
      <x:c r="E4487" s="47" t="s"/>
      <x:c r="H4487" s="47" t="s"/>
      <x:c r="K4487" s="49">
        <x:f>SUM(K4485:K4486)</x:f>
      </x:c>
    </x:row>
    <x:row r="4489" spans="1:27" customFormat="1" ht="45" customHeight="1">
      <x:c r="A4489" s="37" t="s">
        <x:v>2400</x:v>
      </x:c>
      <x:c r="B4489" s="37" t="s">
        <x:v>622</x:v>
      </x:c>
      <x:c r="C4489" s="38" t="s">
        <x:v>67</x:v>
      </x:c>
      <x:c r="D4489" s="39" t="s">
        <x:v>623</x:v>
      </x:c>
      <x:c r="E4489" s="38" t="s"/>
      <x:c r="F4489" s="38" t="s"/>
      <x:c r="G4489" s="38" t="s"/>
      <x:c r="H4489" s="40" t="s">
        <x:v>767</x:v>
      </x:c>
      <x:c r="I4489" s="41" t="n">
        <x:v>1</x:v>
      </x:c>
      <x:c r="J4489" s="42" t="s"/>
      <x:c r="K4489" s="43">
        <x:f>ROUND(K4502,2)</x:f>
      </x:c>
      <x:c r="L4489" s="39" t="s">
        <x:v>2401</x:v>
      </x:c>
      <x:c r="M4489" s="38" t="s"/>
      <x:c r="N4489" s="38" t="s"/>
      <x:c r="O4489" s="38" t="s"/>
      <x:c r="P4489" s="38" t="s"/>
      <x:c r="Q4489" s="38" t="s"/>
      <x:c r="R4489" s="38" t="s"/>
      <x:c r="S4489" s="38" t="s"/>
      <x:c r="T4489" s="38" t="s"/>
      <x:c r="U4489" s="38" t="s"/>
      <x:c r="V4489" s="38" t="s"/>
      <x:c r="W4489" s="38" t="s"/>
      <x:c r="X4489" s="38" t="s"/>
      <x:c r="Y4489" s="38" t="s"/>
      <x:c r="Z4489" s="38" t="s"/>
      <x:c r="AA4489" s="38" t="s"/>
    </x:row>
    <x:row r="4490" spans="1:27">
      <x:c r="B4490" s="14" t="s">
        <x:v>769</x:v>
      </x:c>
    </x:row>
    <x:row r="4491" spans="1:27">
      <x:c r="B4491" s="0" t="s">
        <x:v>1053</x:v>
      </x:c>
      <x:c r="C4491" s="0" t="s">
        <x:v>771</x:v>
      </x:c>
      <x:c r="D4491" s="0" t="s">
        <x:v>1054</x:v>
      </x:c>
      <x:c r="E4491" s="44" t="n">
        <x:v>1.5</x:v>
      </x:c>
      <x:c r="F4491" s="0" t="s">
        <x:v>773</x:v>
      </x:c>
      <x:c r="G4491" s="0" t="s">
        <x:v>774</x:v>
      </x:c>
      <x:c r="H4491" s="45" t="n">
        <x:v>33.46</x:v>
      </x:c>
      <x:c r="I4491" s="0" t="s">
        <x:v>775</x:v>
      </x:c>
      <x:c r="J4491" s="46">
        <x:f>ROUND(E4491/I4489* H4491,5)</x:f>
      </x:c>
      <x:c r="K4491" s="47" t="s"/>
    </x:row>
    <x:row r="4492" spans="1:27">
      <x:c r="B4492" s="0" t="s">
        <x:v>1375</x:v>
      </x:c>
      <x:c r="C4492" s="0" t="s">
        <x:v>771</x:v>
      </x:c>
      <x:c r="D4492" s="0" t="s">
        <x:v>1079</x:v>
      </x:c>
      <x:c r="E4492" s="44" t="n">
        <x:v>1.5</x:v>
      </x:c>
      <x:c r="F4492" s="0" t="s">
        <x:v>773</x:v>
      </x:c>
      <x:c r="G4492" s="0" t="s">
        <x:v>774</x:v>
      </x:c>
      <x:c r="H4492" s="45" t="n">
        <x:v>28.4</x:v>
      </x:c>
      <x:c r="I4492" s="0" t="s">
        <x:v>775</x:v>
      </x:c>
      <x:c r="J4492" s="46">
        <x:f>ROUND(E4492/I4489* H4492,5)</x:f>
      </x:c>
      <x:c r="K4492" s="47" t="s"/>
    </x:row>
    <x:row r="4493" spans="1:27">
      <x:c r="D4493" s="48" t="s">
        <x:v>776</x:v>
      </x:c>
      <x:c r="E4493" s="47" t="s"/>
      <x:c r="H4493" s="47" t="s"/>
      <x:c r="K4493" s="45">
        <x:f>SUM(J4491:J4492)</x:f>
      </x:c>
    </x:row>
    <x:row r="4494" spans="1:27">
      <x:c r="B4494" s="14" t="s">
        <x:v>781</x:v>
      </x:c>
      <x:c r="E4494" s="47" t="s"/>
      <x:c r="H4494" s="47" t="s"/>
      <x:c r="K4494" s="47" t="s"/>
    </x:row>
    <x:row r="4495" spans="1:27">
      <x:c r="B4495" s="0" t="s">
        <x:v>2402</x:v>
      </x:c>
      <x:c r="C4495" s="0" t="s">
        <x:v>67</x:v>
      </x:c>
      <x:c r="D4495" s="0" t="s">
        <x:v>2403</x:v>
      </x:c>
      <x:c r="E4495" s="44" t="n">
        <x:v>1</x:v>
      </x:c>
      <x:c r="G4495" s="0" t="s">
        <x:v>774</x:v>
      </x:c>
      <x:c r="H4495" s="45" t="n">
        <x:v>0.59</x:v>
      </x:c>
      <x:c r="I4495" s="0" t="s">
        <x:v>775</x:v>
      </x:c>
      <x:c r="J4495" s="46">
        <x:f>ROUND(E4495* H4495,5)</x:f>
      </x:c>
      <x:c r="K4495" s="47" t="s"/>
    </x:row>
    <x:row r="4496" spans="1:27">
      <x:c r="B4496" s="0" t="s">
        <x:v>2404</x:v>
      </x:c>
      <x:c r="C4496" s="0" t="s">
        <x:v>67</x:v>
      </x:c>
      <x:c r="D4496" s="0" t="s">
        <x:v>2405</x:v>
      </x:c>
      <x:c r="E4496" s="44" t="n">
        <x:v>1</x:v>
      </x:c>
      <x:c r="G4496" s="0" t="s">
        <x:v>774</x:v>
      </x:c>
      <x:c r="H4496" s="45" t="n">
        <x:v>323.85</x:v>
      </x:c>
      <x:c r="I4496" s="0" t="s">
        <x:v>775</x:v>
      </x:c>
      <x:c r="J4496" s="46">
        <x:f>ROUND(E4496* H4496,5)</x:f>
      </x:c>
      <x:c r="K4496" s="47" t="s"/>
    </x:row>
    <x:row r="4497" spans="1:27">
      <x:c r="D4497" s="48" t="s">
        <x:v>789</x:v>
      </x:c>
      <x:c r="E4497" s="47" t="s"/>
      <x:c r="H4497" s="47" t="s"/>
      <x:c r="K4497" s="45">
        <x:f>SUM(J4495:J4496)</x:f>
      </x:c>
    </x:row>
    <x:row r="4498" spans="1:27">
      <x:c r="E4498" s="47" t="s"/>
      <x:c r="H4498" s="47" t="s"/>
      <x:c r="K4498" s="47" t="s"/>
    </x:row>
    <x:row r="4499" spans="1:27">
      <x:c r="D4499" s="48" t="s">
        <x:v>791</x:v>
      </x:c>
      <x:c r="E4499" s="47" t="s"/>
      <x:c r="H4499" s="47" t="n">
        <x:v>1.5</x:v>
      </x:c>
      <x:c r="I4499" s="0" t="s">
        <x:v>792</x:v>
      </x:c>
      <x:c r="J4499" s="0">
        <x:f>ROUND(H4499/100*K4493,5)</x:f>
      </x:c>
      <x:c r="K4499" s="47" t="s"/>
    </x:row>
    <x:row r="4500" spans="1:27">
      <x:c r="D4500" s="48" t="s">
        <x:v>790</x:v>
      </x:c>
      <x:c r="E4500" s="47" t="s"/>
      <x:c r="H4500" s="47" t="s"/>
      <x:c r="K4500" s="49">
        <x:f>SUM(J4490:J4499)</x:f>
      </x:c>
    </x:row>
    <x:row r="4501" spans="1:27">
      <x:c r="D4501" s="48" t="s">
        <x:v>882</x:v>
      </x:c>
      <x:c r="E4501" s="47" t="s"/>
      <x:c r="H4501" s="47" t="n">
        <x:v>3</x:v>
      </x:c>
      <x:c r="I4501" s="0" t="s">
        <x:v>792</x:v>
      </x:c>
      <x:c r="K4501" s="45">
        <x:f>ROUND(H4501/100*K4500,5)</x:f>
      </x:c>
    </x:row>
    <x:row r="4502" spans="1:27">
      <x:c r="D4502" s="48" t="s">
        <x:v>793</x:v>
      </x:c>
      <x:c r="E4502" s="47" t="s"/>
      <x:c r="H4502" s="47" t="s"/>
      <x:c r="K4502" s="49">
        <x:f>SUM(K4500:K4501)</x:f>
      </x:c>
    </x:row>
    <x:row r="4504" spans="1:27" customFormat="1" ht="45" customHeight="1">
      <x:c r="A4504" s="37" t="s">
        <x:v>2406</x:v>
      </x:c>
      <x:c r="B4504" s="37" t="s">
        <x:v>618</x:v>
      </x:c>
      <x:c r="C4504" s="38" t="s">
        <x:v>67</x:v>
      </x:c>
      <x:c r="D4504" s="39" t="s">
        <x:v>619</x:v>
      </x:c>
      <x:c r="E4504" s="38" t="s"/>
      <x:c r="F4504" s="38" t="s"/>
      <x:c r="G4504" s="38" t="s"/>
      <x:c r="H4504" s="40" t="s">
        <x:v>767</x:v>
      </x:c>
      <x:c r="I4504" s="41" t="n">
        <x:v>1</x:v>
      </x:c>
      <x:c r="J4504" s="42" t="s"/>
      <x:c r="K4504" s="43">
        <x:f>ROUND(K4517,2)</x:f>
      </x:c>
      <x:c r="L4504" s="39" t="s">
        <x:v>2407</x:v>
      </x:c>
      <x:c r="M4504" s="38" t="s"/>
      <x:c r="N4504" s="38" t="s"/>
      <x:c r="O4504" s="38" t="s"/>
      <x:c r="P4504" s="38" t="s"/>
      <x:c r="Q4504" s="38" t="s"/>
      <x:c r="R4504" s="38" t="s"/>
      <x:c r="S4504" s="38" t="s"/>
      <x:c r="T4504" s="38" t="s"/>
      <x:c r="U4504" s="38" t="s"/>
      <x:c r="V4504" s="38" t="s"/>
      <x:c r="W4504" s="38" t="s"/>
      <x:c r="X4504" s="38" t="s"/>
      <x:c r="Y4504" s="38" t="s"/>
      <x:c r="Z4504" s="38" t="s"/>
      <x:c r="AA4504" s="38" t="s"/>
    </x:row>
    <x:row r="4505" spans="1:27">
      <x:c r="B4505" s="14" t="s">
        <x:v>769</x:v>
      </x:c>
    </x:row>
    <x:row r="4506" spans="1:27">
      <x:c r="B4506" s="0" t="s">
        <x:v>1375</x:v>
      </x:c>
      <x:c r="C4506" s="0" t="s">
        <x:v>771</x:v>
      </x:c>
      <x:c r="D4506" s="0" t="s">
        <x:v>1079</x:v>
      </x:c>
      <x:c r="E4506" s="44" t="n">
        <x:v>0.2</x:v>
      </x:c>
      <x:c r="F4506" s="0" t="s">
        <x:v>773</x:v>
      </x:c>
      <x:c r="G4506" s="0" t="s">
        <x:v>774</x:v>
      </x:c>
      <x:c r="H4506" s="45" t="n">
        <x:v>28.4</x:v>
      </x:c>
      <x:c r="I4506" s="0" t="s">
        <x:v>775</x:v>
      </x:c>
      <x:c r="J4506" s="46">
        <x:f>ROUND(E4506/I4504* H4506,5)</x:f>
      </x:c>
      <x:c r="K4506" s="47" t="s"/>
    </x:row>
    <x:row r="4507" spans="1:27">
      <x:c r="B4507" s="0" t="s">
        <x:v>1053</x:v>
      </x:c>
      <x:c r="C4507" s="0" t="s">
        <x:v>771</x:v>
      </x:c>
      <x:c r="D4507" s="0" t="s">
        <x:v>1054</x:v>
      </x:c>
      <x:c r="E4507" s="44" t="n">
        <x:v>0.2</x:v>
      </x:c>
      <x:c r="F4507" s="0" t="s">
        <x:v>773</x:v>
      </x:c>
      <x:c r="G4507" s="0" t="s">
        <x:v>774</x:v>
      </x:c>
      <x:c r="H4507" s="45" t="n">
        <x:v>33.46</x:v>
      </x:c>
      <x:c r="I4507" s="0" t="s">
        <x:v>775</x:v>
      </x:c>
      <x:c r="J4507" s="46">
        <x:f>ROUND(E4507/I4504* H4507,5)</x:f>
      </x:c>
      <x:c r="K4507" s="47" t="s"/>
    </x:row>
    <x:row r="4508" spans="1:27">
      <x:c r="D4508" s="48" t="s">
        <x:v>776</x:v>
      </x:c>
      <x:c r="E4508" s="47" t="s"/>
      <x:c r="H4508" s="47" t="s"/>
      <x:c r="K4508" s="45">
        <x:f>SUM(J4506:J4507)</x:f>
      </x:c>
    </x:row>
    <x:row r="4509" spans="1:27">
      <x:c r="B4509" s="14" t="s">
        <x:v>781</x:v>
      </x:c>
      <x:c r="E4509" s="47" t="s"/>
      <x:c r="H4509" s="47" t="s"/>
      <x:c r="K4509" s="47" t="s"/>
    </x:row>
    <x:row r="4510" spans="1:27">
      <x:c r="B4510" s="0" t="s">
        <x:v>2408</x:v>
      </x:c>
      <x:c r="C4510" s="0" t="s">
        <x:v>67</x:v>
      </x:c>
      <x:c r="D4510" s="0" t="s">
        <x:v>2409</x:v>
      </x:c>
      <x:c r="E4510" s="44" t="n">
        <x:v>1</x:v>
      </x:c>
      <x:c r="G4510" s="0" t="s">
        <x:v>774</x:v>
      </x:c>
      <x:c r="H4510" s="45" t="n">
        <x:v>54.93</x:v>
      </x:c>
      <x:c r="I4510" s="0" t="s">
        <x:v>775</x:v>
      </x:c>
      <x:c r="J4510" s="46">
        <x:f>ROUND(E4510* H4510,5)</x:f>
      </x:c>
      <x:c r="K4510" s="47" t="s"/>
    </x:row>
    <x:row r="4511" spans="1:27">
      <x:c r="B4511" s="0" t="s">
        <x:v>2410</x:v>
      </x:c>
      <x:c r="C4511" s="0" t="s">
        <x:v>67</x:v>
      </x:c>
      <x:c r="D4511" s="0" t="s">
        <x:v>2411</x:v>
      </x:c>
      <x:c r="E4511" s="44" t="n">
        <x:v>1</x:v>
      </x:c>
      <x:c r="G4511" s="0" t="s">
        <x:v>774</x:v>
      </x:c>
      <x:c r="H4511" s="45" t="n">
        <x:v>0.27</x:v>
      </x:c>
      <x:c r="I4511" s="0" t="s">
        <x:v>775</x:v>
      </x:c>
      <x:c r="J4511" s="46">
        <x:f>ROUND(E4511* H4511,5)</x:f>
      </x:c>
      <x:c r="K4511" s="47" t="s"/>
    </x:row>
    <x:row r="4512" spans="1:27">
      <x:c r="D4512" s="48" t="s">
        <x:v>789</x:v>
      </x:c>
      <x:c r="E4512" s="47" t="s"/>
      <x:c r="H4512" s="47" t="s"/>
      <x:c r="K4512" s="45">
        <x:f>SUM(J4510:J4511)</x:f>
      </x:c>
    </x:row>
    <x:row r="4513" spans="1:27">
      <x:c r="E4513" s="47" t="s"/>
      <x:c r="H4513" s="47" t="s"/>
      <x:c r="K4513" s="47" t="s"/>
    </x:row>
    <x:row r="4514" spans="1:27">
      <x:c r="D4514" s="48" t="s">
        <x:v>791</x:v>
      </x:c>
      <x:c r="E4514" s="47" t="s"/>
      <x:c r="H4514" s="47" t="n">
        <x:v>1.5</x:v>
      </x:c>
      <x:c r="I4514" s="0" t="s">
        <x:v>792</x:v>
      </x:c>
      <x:c r="J4514" s="0">
        <x:f>ROUND(H4514/100*K4508,5)</x:f>
      </x:c>
      <x:c r="K4514" s="47" t="s"/>
    </x:row>
    <x:row r="4515" spans="1:27">
      <x:c r="D4515" s="48" t="s">
        <x:v>790</x:v>
      </x:c>
      <x:c r="E4515" s="47" t="s"/>
      <x:c r="H4515" s="47" t="s"/>
      <x:c r="K4515" s="49">
        <x:f>SUM(J4505:J4514)</x:f>
      </x:c>
    </x:row>
    <x:row r="4516" spans="1:27">
      <x:c r="D4516" s="48" t="s">
        <x:v>882</x:v>
      </x:c>
      <x:c r="E4516" s="47" t="s"/>
      <x:c r="H4516" s="47" t="n">
        <x:v>3</x:v>
      </x:c>
      <x:c r="I4516" s="0" t="s">
        <x:v>792</x:v>
      </x:c>
      <x:c r="K4516" s="45">
        <x:f>ROUND(H4516/100*K4515,5)</x:f>
      </x:c>
    </x:row>
    <x:row r="4517" spans="1:27">
      <x:c r="D4517" s="48" t="s">
        <x:v>793</x:v>
      </x:c>
      <x:c r="E4517" s="47" t="s"/>
      <x:c r="H4517" s="47" t="s"/>
      <x:c r="K4517" s="49">
        <x:f>SUM(K4515:K4516)</x:f>
      </x:c>
    </x:row>
    <x:row r="4519" spans="1:27" customFormat="1" ht="45" customHeight="1">
      <x:c r="A4519" s="37" t="s">
        <x:v>2412</x:v>
      </x:c>
      <x:c r="B4519" s="37" t="s">
        <x:v>620</x:v>
      </x:c>
      <x:c r="C4519" s="38" t="s">
        <x:v>67</x:v>
      </x:c>
      <x:c r="D4519" s="39" t="s">
        <x:v>621</x:v>
      </x:c>
      <x:c r="E4519" s="38" t="s"/>
      <x:c r="F4519" s="38" t="s"/>
      <x:c r="G4519" s="38" t="s"/>
      <x:c r="H4519" s="40" t="s">
        <x:v>767</x:v>
      </x:c>
      <x:c r="I4519" s="41" t="n">
        <x:v>1</x:v>
      </x:c>
      <x:c r="J4519" s="42" t="s"/>
      <x:c r="K4519" s="43">
        <x:f>ROUND(K4532,2)</x:f>
      </x:c>
      <x:c r="L4519" s="39" t="s">
        <x:v>2413</x:v>
      </x:c>
      <x:c r="M4519" s="38" t="s"/>
      <x:c r="N4519" s="38" t="s"/>
      <x:c r="O4519" s="38" t="s"/>
      <x:c r="P4519" s="38" t="s"/>
      <x:c r="Q4519" s="38" t="s"/>
      <x:c r="R4519" s="38" t="s"/>
      <x:c r="S4519" s="38" t="s"/>
      <x:c r="T4519" s="38" t="s"/>
      <x:c r="U4519" s="38" t="s"/>
      <x:c r="V4519" s="38" t="s"/>
      <x:c r="W4519" s="38" t="s"/>
      <x:c r="X4519" s="38" t="s"/>
      <x:c r="Y4519" s="38" t="s"/>
      <x:c r="Z4519" s="38" t="s"/>
      <x:c r="AA4519" s="38" t="s"/>
    </x:row>
    <x:row r="4520" spans="1:27">
      <x:c r="B4520" s="14" t="s">
        <x:v>769</x:v>
      </x:c>
    </x:row>
    <x:row r="4521" spans="1:27">
      <x:c r="B4521" s="0" t="s">
        <x:v>1375</x:v>
      </x:c>
      <x:c r="C4521" s="0" t="s">
        <x:v>771</x:v>
      </x:c>
      <x:c r="D4521" s="0" t="s">
        <x:v>1079</x:v>
      </x:c>
      <x:c r="E4521" s="44" t="n">
        <x:v>0.2</x:v>
      </x:c>
      <x:c r="F4521" s="0" t="s">
        <x:v>773</x:v>
      </x:c>
      <x:c r="G4521" s="0" t="s">
        <x:v>774</x:v>
      </x:c>
      <x:c r="H4521" s="45" t="n">
        <x:v>28.4</x:v>
      </x:c>
      <x:c r="I4521" s="0" t="s">
        <x:v>775</x:v>
      </x:c>
      <x:c r="J4521" s="46">
        <x:f>ROUND(E4521/I4519* H4521,5)</x:f>
      </x:c>
      <x:c r="K4521" s="47" t="s"/>
    </x:row>
    <x:row r="4522" spans="1:27">
      <x:c r="B4522" s="0" t="s">
        <x:v>1053</x:v>
      </x:c>
      <x:c r="C4522" s="0" t="s">
        <x:v>771</x:v>
      </x:c>
      <x:c r="D4522" s="0" t="s">
        <x:v>1054</x:v>
      </x:c>
      <x:c r="E4522" s="44" t="n">
        <x:v>0.2</x:v>
      </x:c>
      <x:c r="F4522" s="0" t="s">
        <x:v>773</x:v>
      </x:c>
      <x:c r="G4522" s="0" t="s">
        <x:v>774</x:v>
      </x:c>
      <x:c r="H4522" s="45" t="n">
        <x:v>33.46</x:v>
      </x:c>
      <x:c r="I4522" s="0" t="s">
        <x:v>775</x:v>
      </x:c>
      <x:c r="J4522" s="46">
        <x:f>ROUND(E4522/I4519* H4522,5)</x:f>
      </x:c>
      <x:c r="K4522" s="47" t="s"/>
    </x:row>
    <x:row r="4523" spans="1:27">
      <x:c r="D4523" s="48" t="s">
        <x:v>776</x:v>
      </x:c>
      <x:c r="E4523" s="47" t="s"/>
      <x:c r="H4523" s="47" t="s"/>
      <x:c r="K4523" s="45">
        <x:f>SUM(J4521:J4522)</x:f>
      </x:c>
    </x:row>
    <x:row r="4524" spans="1:27">
      <x:c r="B4524" s="14" t="s">
        <x:v>781</x:v>
      </x:c>
      <x:c r="E4524" s="47" t="s"/>
      <x:c r="H4524" s="47" t="s"/>
      <x:c r="K4524" s="47" t="s"/>
    </x:row>
    <x:row r="4525" spans="1:27">
      <x:c r="B4525" s="0" t="s">
        <x:v>2410</x:v>
      </x:c>
      <x:c r="C4525" s="0" t="s">
        <x:v>67</x:v>
      </x:c>
      <x:c r="D4525" s="0" t="s">
        <x:v>2411</x:v>
      </x:c>
      <x:c r="E4525" s="44" t="n">
        <x:v>1</x:v>
      </x:c>
      <x:c r="G4525" s="0" t="s">
        <x:v>774</x:v>
      </x:c>
      <x:c r="H4525" s="45" t="n">
        <x:v>0.27</x:v>
      </x:c>
      <x:c r="I4525" s="0" t="s">
        <x:v>775</x:v>
      </x:c>
      <x:c r="J4525" s="46">
        <x:f>ROUND(E4525* H4525,5)</x:f>
      </x:c>
      <x:c r="K4525" s="47" t="s"/>
    </x:row>
    <x:row r="4526" spans="1:27">
      <x:c r="B4526" s="0" t="s">
        <x:v>2414</x:v>
      </x:c>
      <x:c r="C4526" s="0" t="s">
        <x:v>67</x:v>
      </x:c>
      <x:c r="D4526" s="0" t="s">
        <x:v>2415</x:v>
      </x:c>
      <x:c r="E4526" s="44" t="n">
        <x:v>1</x:v>
      </x:c>
      <x:c r="G4526" s="0" t="s">
        <x:v>774</x:v>
      </x:c>
      <x:c r="H4526" s="45" t="n">
        <x:v>53.47</x:v>
      </x:c>
      <x:c r="I4526" s="0" t="s">
        <x:v>775</x:v>
      </x:c>
      <x:c r="J4526" s="46">
        <x:f>ROUND(E4526* H4526,5)</x:f>
      </x:c>
      <x:c r="K4526" s="47" t="s"/>
    </x:row>
    <x:row r="4527" spans="1:27">
      <x:c r="D4527" s="48" t="s">
        <x:v>789</x:v>
      </x:c>
      <x:c r="E4527" s="47" t="s"/>
      <x:c r="H4527" s="47" t="s"/>
      <x:c r="K4527" s="45">
        <x:f>SUM(J4525:J4526)</x:f>
      </x:c>
    </x:row>
    <x:row r="4528" spans="1:27">
      <x:c r="E4528" s="47" t="s"/>
      <x:c r="H4528" s="47" t="s"/>
      <x:c r="K4528" s="47" t="s"/>
    </x:row>
    <x:row r="4529" spans="1:27">
      <x:c r="D4529" s="48" t="s">
        <x:v>791</x:v>
      </x:c>
      <x:c r="E4529" s="47" t="s"/>
      <x:c r="H4529" s="47" t="n">
        <x:v>1.5</x:v>
      </x:c>
      <x:c r="I4529" s="0" t="s">
        <x:v>792</x:v>
      </x:c>
      <x:c r="J4529" s="0">
        <x:f>ROUND(H4529/100*K4523,5)</x:f>
      </x:c>
      <x:c r="K4529" s="47" t="s"/>
    </x:row>
    <x:row r="4530" spans="1:27">
      <x:c r="D4530" s="48" t="s">
        <x:v>790</x:v>
      </x:c>
      <x:c r="E4530" s="47" t="s"/>
      <x:c r="H4530" s="47" t="s"/>
      <x:c r="K4530" s="49">
        <x:f>SUM(J4520:J4529)</x:f>
      </x:c>
    </x:row>
    <x:row r="4531" spans="1:27">
      <x:c r="D4531" s="48" t="s">
        <x:v>882</x:v>
      </x:c>
      <x:c r="E4531" s="47" t="s"/>
      <x:c r="H4531" s="47" t="n">
        <x:v>3</x:v>
      </x:c>
      <x:c r="I4531" s="0" t="s">
        <x:v>792</x:v>
      </x:c>
      <x:c r="K4531" s="45">
        <x:f>ROUND(H4531/100*K4530,5)</x:f>
      </x:c>
    </x:row>
    <x:row r="4532" spans="1:27">
      <x:c r="D4532" s="48" t="s">
        <x:v>793</x:v>
      </x:c>
      <x:c r="E4532" s="47" t="s"/>
      <x:c r="H4532" s="47" t="s"/>
      <x:c r="K4532" s="49">
        <x:f>SUM(K4530:K4531)</x:f>
      </x:c>
    </x:row>
    <x:row r="4534" spans="1:27" customFormat="1" ht="45" customHeight="1">
      <x:c r="A4534" s="37" t="s">
        <x:v>2416</x:v>
      </x:c>
      <x:c r="B4534" s="37" t="s">
        <x:v>659</x:v>
      </x:c>
      <x:c r="C4534" s="38" t="s">
        <x:v>18</x:v>
      </x:c>
      <x:c r="D4534" s="39" t="s">
        <x:v>660</x:v>
      </x:c>
      <x:c r="E4534" s="38" t="s"/>
      <x:c r="F4534" s="38" t="s"/>
      <x:c r="G4534" s="38" t="s"/>
      <x:c r="H4534" s="40" t="s">
        <x:v>767</x:v>
      </x:c>
      <x:c r="I4534" s="41" t="n">
        <x:v>1</x:v>
      </x:c>
      <x:c r="J4534" s="42" t="s"/>
      <x:c r="K4534" s="43">
        <x:f>ROUND(K4546,2)</x:f>
      </x:c>
      <x:c r="L4534" s="39" t="s">
        <x:v>2417</x:v>
      </x:c>
      <x:c r="M4534" s="38" t="s"/>
      <x:c r="N4534" s="38" t="s"/>
      <x:c r="O4534" s="38" t="s"/>
      <x:c r="P4534" s="38" t="s"/>
      <x:c r="Q4534" s="38" t="s"/>
      <x:c r="R4534" s="38" t="s"/>
      <x:c r="S4534" s="38" t="s"/>
      <x:c r="T4534" s="38" t="s"/>
      <x:c r="U4534" s="38" t="s"/>
      <x:c r="V4534" s="38" t="s"/>
      <x:c r="W4534" s="38" t="s"/>
      <x:c r="X4534" s="38" t="s"/>
      <x:c r="Y4534" s="38" t="s"/>
      <x:c r="Z4534" s="38" t="s"/>
      <x:c r="AA4534" s="38" t="s"/>
    </x:row>
    <x:row r="4535" spans="1:27">
      <x:c r="B4535" s="14" t="s">
        <x:v>769</x:v>
      </x:c>
    </x:row>
    <x:row r="4536" spans="1:27">
      <x:c r="B4536" s="0" t="s">
        <x:v>1375</x:v>
      </x:c>
      <x:c r="C4536" s="0" t="s">
        <x:v>771</x:v>
      </x:c>
      <x:c r="D4536" s="0" t="s">
        <x:v>1079</x:v>
      </x:c>
      <x:c r="E4536" s="44" t="n">
        <x:v>0.015</x:v>
      </x:c>
      <x:c r="F4536" s="0" t="s">
        <x:v>773</x:v>
      </x:c>
      <x:c r="G4536" s="0" t="s">
        <x:v>774</x:v>
      </x:c>
      <x:c r="H4536" s="45" t="n">
        <x:v>28.4</x:v>
      </x:c>
      <x:c r="I4536" s="0" t="s">
        <x:v>775</x:v>
      </x:c>
      <x:c r="J4536" s="46">
        <x:f>ROUND(E4536/I4534* H4536,5)</x:f>
      </x:c>
      <x:c r="K4536" s="47" t="s"/>
    </x:row>
    <x:row r="4537" spans="1:27">
      <x:c r="B4537" s="0" t="s">
        <x:v>1053</x:v>
      </x:c>
      <x:c r="C4537" s="0" t="s">
        <x:v>771</x:v>
      </x:c>
      <x:c r="D4537" s="0" t="s">
        <x:v>1054</x:v>
      </x:c>
      <x:c r="E4537" s="44" t="n">
        <x:v>0.015</x:v>
      </x:c>
      <x:c r="F4537" s="0" t="s">
        <x:v>773</x:v>
      </x:c>
      <x:c r="G4537" s="0" t="s">
        <x:v>774</x:v>
      </x:c>
      <x:c r="H4537" s="45" t="n">
        <x:v>33.46</x:v>
      </x:c>
      <x:c r="I4537" s="0" t="s">
        <x:v>775</x:v>
      </x:c>
      <x:c r="J4537" s="46">
        <x:f>ROUND(E4537/I4534* H4537,5)</x:f>
      </x:c>
      <x:c r="K4537" s="47" t="s"/>
    </x:row>
    <x:row r="4538" spans="1:27">
      <x:c r="D4538" s="48" t="s">
        <x:v>776</x:v>
      </x:c>
      <x:c r="E4538" s="47" t="s"/>
      <x:c r="H4538" s="47" t="s"/>
      <x:c r="K4538" s="45">
        <x:f>SUM(J4536:J4537)</x:f>
      </x:c>
    </x:row>
    <x:row r="4539" spans="1:27">
      <x:c r="B4539" s="14" t="s">
        <x:v>781</x:v>
      </x:c>
      <x:c r="E4539" s="47" t="s"/>
      <x:c r="H4539" s="47" t="s"/>
      <x:c r="K4539" s="47" t="s"/>
    </x:row>
    <x:row r="4540" spans="1:27">
      <x:c r="B4540" s="0" t="s">
        <x:v>2418</x:v>
      </x:c>
      <x:c r="C4540" s="0" t="s">
        <x:v>18</x:v>
      </x:c>
      <x:c r="D4540" s="0" t="s">
        <x:v>2419</x:v>
      </x:c>
      <x:c r="E4540" s="44" t="n">
        <x:v>1.05</x:v>
      </x:c>
      <x:c r="G4540" s="0" t="s">
        <x:v>774</x:v>
      </x:c>
      <x:c r="H4540" s="45" t="n">
        <x:v>0.49</x:v>
      </x:c>
      <x:c r="I4540" s="0" t="s">
        <x:v>775</x:v>
      </x:c>
      <x:c r="J4540" s="46">
        <x:f>ROUND(E4540* H4540,5)</x:f>
      </x:c>
      <x:c r="K4540" s="47" t="s"/>
    </x:row>
    <x:row r="4541" spans="1:27">
      <x:c r="D4541" s="48" t="s">
        <x:v>789</x:v>
      </x:c>
      <x:c r="E4541" s="47" t="s"/>
      <x:c r="H4541" s="47" t="s"/>
      <x:c r="K4541" s="45">
        <x:f>SUM(J4540:J4540)</x:f>
      </x:c>
    </x:row>
    <x:row r="4542" spans="1:27">
      <x:c r="E4542" s="47" t="s"/>
      <x:c r="H4542" s="47" t="s"/>
      <x:c r="K4542" s="47" t="s"/>
    </x:row>
    <x:row r="4543" spans="1:27">
      <x:c r="D4543" s="48" t="s">
        <x:v>791</x:v>
      </x:c>
      <x:c r="E4543" s="47" t="s"/>
      <x:c r="H4543" s="47" t="n">
        <x:v>1.5</x:v>
      </x:c>
      <x:c r="I4543" s="0" t="s">
        <x:v>792</x:v>
      </x:c>
      <x:c r="J4543" s="0">
        <x:f>ROUND(H4543/100*K4538,5)</x:f>
      </x:c>
      <x:c r="K4543" s="47" t="s"/>
    </x:row>
    <x:row r="4544" spans="1:27">
      <x:c r="D4544" s="48" t="s">
        <x:v>790</x:v>
      </x:c>
      <x:c r="E4544" s="47" t="s"/>
      <x:c r="H4544" s="47" t="s"/>
      <x:c r="K4544" s="49">
        <x:f>SUM(J4535:J4543)</x:f>
      </x:c>
    </x:row>
    <x:row r="4545" spans="1:27">
      <x:c r="D4545" s="48" t="s">
        <x:v>882</x:v>
      </x:c>
      <x:c r="E4545" s="47" t="s"/>
      <x:c r="H4545" s="47" t="n">
        <x:v>3</x:v>
      </x:c>
      <x:c r="I4545" s="0" t="s">
        <x:v>792</x:v>
      </x:c>
      <x:c r="K4545" s="45">
        <x:f>ROUND(H4545/100*K4544,5)</x:f>
      </x:c>
    </x:row>
    <x:row r="4546" spans="1:27">
      <x:c r="D4546" s="48" t="s">
        <x:v>793</x:v>
      </x:c>
      <x:c r="E4546" s="47" t="s"/>
      <x:c r="H4546" s="47" t="s"/>
      <x:c r="K4546" s="49">
        <x:f>SUM(K4544:K4545)</x:f>
      </x:c>
    </x:row>
    <x:row r="4548" spans="1:27" customFormat="1" ht="45" customHeight="1">
      <x:c r="A4548" s="37" t="s">
        <x:v>2420</x:v>
      </x:c>
      <x:c r="B4548" s="37" t="s">
        <x:v>652</x:v>
      </x:c>
      <x:c r="C4548" s="38" t="s">
        <x:v>18</x:v>
      </x:c>
      <x:c r="D4548" s="39" t="s">
        <x:v>653</x:v>
      </x:c>
      <x:c r="E4548" s="38" t="s"/>
      <x:c r="F4548" s="38" t="s"/>
      <x:c r="G4548" s="38" t="s"/>
      <x:c r="H4548" s="40" t="s">
        <x:v>767</x:v>
      </x:c>
      <x:c r="I4548" s="41" t="n">
        <x:v>1</x:v>
      </x:c>
      <x:c r="J4548" s="42" t="s"/>
      <x:c r="K4548" s="43">
        <x:f>ROUND(K4558,2)</x:f>
      </x:c>
      <x:c r="L4548" s="39" t="s">
        <x:v>2421</x:v>
      </x:c>
      <x:c r="M4548" s="38" t="s"/>
      <x:c r="N4548" s="38" t="s"/>
      <x:c r="O4548" s="38" t="s"/>
      <x:c r="P4548" s="38" t="s"/>
      <x:c r="Q4548" s="38" t="s"/>
      <x:c r="R4548" s="38" t="s"/>
      <x:c r="S4548" s="38" t="s"/>
      <x:c r="T4548" s="38" t="s"/>
      <x:c r="U4548" s="38" t="s"/>
      <x:c r="V4548" s="38" t="s"/>
      <x:c r="W4548" s="38" t="s"/>
      <x:c r="X4548" s="38" t="s"/>
      <x:c r="Y4548" s="38" t="s"/>
      <x:c r="Z4548" s="38" t="s"/>
      <x:c r="AA4548" s="38" t="s"/>
    </x:row>
    <x:row r="4549" spans="1:27">
      <x:c r="B4549" s="14" t="s">
        <x:v>769</x:v>
      </x:c>
    </x:row>
    <x:row r="4550" spans="1:27">
      <x:c r="B4550" s="0" t="s">
        <x:v>1375</x:v>
      </x:c>
      <x:c r="C4550" s="0" t="s">
        <x:v>771</x:v>
      </x:c>
      <x:c r="D4550" s="0" t="s">
        <x:v>1079</x:v>
      </x:c>
      <x:c r="E4550" s="44" t="n">
        <x:v>0.015</x:v>
      </x:c>
      <x:c r="F4550" s="0" t="s">
        <x:v>773</x:v>
      </x:c>
      <x:c r="G4550" s="0" t="s">
        <x:v>774</x:v>
      </x:c>
      <x:c r="H4550" s="45" t="n">
        <x:v>28.4</x:v>
      </x:c>
      <x:c r="I4550" s="0" t="s">
        <x:v>775</x:v>
      </x:c>
      <x:c r="J4550" s="46">
        <x:f>ROUND(E4550/I4548* H4550,5)</x:f>
      </x:c>
      <x:c r="K4550" s="47" t="s"/>
    </x:row>
    <x:row r="4551" spans="1:27">
      <x:c r="B4551" s="0" t="s">
        <x:v>1053</x:v>
      </x:c>
      <x:c r="C4551" s="0" t="s">
        <x:v>771</x:v>
      </x:c>
      <x:c r="D4551" s="0" t="s">
        <x:v>1054</x:v>
      </x:c>
      <x:c r="E4551" s="44" t="n">
        <x:v>0.015</x:v>
      </x:c>
      <x:c r="F4551" s="0" t="s">
        <x:v>773</x:v>
      </x:c>
      <x:c r="G4551" s="0" t="s">
        <x:v>774</x:v>
      </x:c>
      <x:c r="H4551" s="45" t="n">
        <x:v>33.46</x:v>
      </x:c>
      <x:c r="I4551" s="0" t="s">
        <x:v>775</x:v>
      </x:c>
      <x:c r="J4551" s="46">
        <x:f>ROUND(E4551/I4548* H4551,5)</x:f>
      </x:c>
      <x:c r="K4551" s="47" t="s"/>
    </x:row>
    <x:row r="4552" spans="1:27">
      <x:c r="D4552" s="48" t="s">
        <x:v>776</x:v>
      </x:c>
      <x:c r="E4552" s="47" t="s"/>
      <x:c r="H4552" s="47" t="s"/>
      <x:c r="K4552" s="45">
        <x:f>SUM(J4550:J4551)</x:f>
      </x:c>
    </x:row>
    <x:row r="4553" spans="1:27">
      <x:c r="B4553" s="14" t="s">
        <x:v>781</x:v>
      </x:c>
      <x:c r="E4553" s="47" t="s"/>
      <x:c r="H4553" s="47" t="s"/>
      <x:c r="K4553" s="47" t="s"/>
    </x:row>
    <x:row r="4554" spans="1:27">
      <x:c r="B4554" s="0" t="s">
        <x:v>2382</x:v>
      </x:c>
      <x:c r="C4554" s="0" t="s">
        <x:v>18</x:v>
      </x:c>
      <x:c r="D4554" s="0" t="s">
        <x:v>2383</x:v>
      </x:c>
      <x:c r="E4554" s="44" t="n">
        <x:v>1</x:v>
      </x:c>
      <x:c r="G4554" s="0" t="s">
        <x:v>774</x:v>
      </x:c>
      <x:c r="H4554" s="45" t="n">
        <x:v>1.39</x:v>
      </x:c>
      <x:c r="I4554" s="0" t="s">
        <x:v>775</x:v>
      </x:c>
      <x:c r="J4554" s="46">
        <x:f>ROUND(E4554* H4554,5)</x:f>
      </x:c>
      <x:c r="K4554" s="47" t="s"/>
    </x:row>
    <x:row r="4555" spans="1:27">
      <x:c r="D4555" s="48" t="s">
        <x:v>789</x:v>
      </x:c>
      <x:c r="E4555" s="47" t="s"/>
      <x:c r="H4555" s="47" t="s"/>
      <x:c r="K4555" s="45">
        <x:f>SUM(J4554:J4554)</x:f>
      </x:c>
    </x:row>
    <x:row r="4556" spans="1:27">
      <x:c r="D4556" s="48" t="s">
        <x:v>790</x:v>
      </x:c>
      <x:c r="E4556" s="47" t="s"/>
      <x:c r="H4556" s="47" t="s"/>
      <x:c r="K4556" s="49">
        <x:f>SUM(J4549:J4555)</x:f>
      </x:c>
    </x:row>
    <x:row r="4557" spans="1:27">
      <x:c r="D4557" s="48" t="s">
        <x:v>882</x:v>
      </x:c>
      <x:c r="E4557" s="47" t="s"/>
      <x:c r="H4557" s="47" t="n">
        <x:v>3</x:v>
      </x:c>
      <x:c r="I4557" s="0" t="s">
        <x:v>792</x:v>
      </x:c>
      <x:c r="K4557" s="45">
        <x:f>ROUND(H4557/100*K4556,5)</x:f>
      </x:c>
    </x:row>
    <x:row r="4558" spans="1:27">
      <x:c r="D4558" s="48" t="s">
        <x:v>793</x:v>
      </x:c>
      <x:c r="E4558" s="47" t="s"/>
      <x:c r="H4558" s="47" t="s"/>
      <x:c r="K4558" s="49">
        <x:f>SUM(K4556:K4557)</x:f>
      </x:c>
    </x:row>
    <x:row r="4560" spans="1:27" customFormat="1" ht="45" customHeight="1">
      <x:c r="A4560" s="37" t="s">
        <x:v>2422</x:v>
      </x:c>
      <x:c r="B4560" s="37" t="s">
        <x:v>632</x:v>
      </x:c>
      <x:c r="C4560" s="38" t="s">
        <x:v>67</x:v>
      </x:c>
      <x:c r="D4560" s="39" t="s">
        <x:v>633</x:v>
      </x:c>
      <x:c r="E4560" s="38" t="s"/>
      <x:c r="F4560" s="38" t="s"/>
      <x:c r="G4560" s="38" t="s"/>
      <x:c r="H4560" s="40" t="s">
        <x:v>767</x:v>
      </x:c>
      <x:c r="I4560" s="41" t="n">
        <x:v>1</x:v>
      </x:c>
      <x:c r="J4560" s="42" t="s"/>
      <x:c r="K4560" s="43">
        <x:f>ROUND(K4572,2)</x:f>
      </x:c>
      <x:c r="L4560" s="39" t="s">
        <x:v>2423</x:v>
      </x:c>
      <x:c r="M4560" s="38" t="s"/>
      <x:c r="N4560" s="38" t="s"/>
      <x:c r="O4560" s="38" t="s"/>
      <x:c r="P4560" s="38" t="s"/>
      <x:c r="Q4560" s="38" t="s"/>
      <x:c r="R4560" s="38" t="s"/>
      <x:c r="S4560" s="38" t="s"/>
      <x:c r="T4560" s="38" t="s"/>
      <x:c r="U4560" s="38" t="s"/>
      <x:c r="V4560" s="38" t="s"/>
      <x:c r="W4560" s="38" t="s"/>
      <x:c r="X4560" s="38" t="s"/>
      <x:c r="Y4560" s="38" t="s"/>
      <x:c r="Z4560" s="38" t="s"/>
      <x:c r="AA4560" s="38" t="s"/>
    </x:row>
    <x:row r="4561" spans="1:27">
      <x:c r="B4561" s="14" t="s">
        <x:v>769</x:v>
      </x:c>
    </x:row>
    <x:row r="4562" spans="1:27">
      <x:c r="B4562" s="0" t="s">
        <x:v>1053</x:v>
      </x:c>
      <x:c r="C4562" s="0" t="s">
        <x:v>771</x:v>
      </x:c>
      <x:c r="D4562" s="0" t="s">
        <x:v>1054</x:v>
      </x:c>
      <x:c r="E4562" s="44" t="n">
        <x:v>0.3</x:v>
      </x:c>
      <x:c r="F4562" s="0" t="s">
        <x:v>773</x:v>
      </x:c>
      <x:c r="G4562" s="0" t="s">
        <x:v>774</x:v>
      </x:c>
      <x:c r="H4562" s="45" t="n">
        <x:v>33.46</x:v>
      </x:c>
      <x:c r="I4562" s="0" t="s">
        <x:v>775</x:v>
      </x:c>
      <x:c r="J4562" s="46">
        <x:f>ROUND(E4562/I4560* H4562,5)</x:f>
      </x:c>
      <x:c r="K4562" s="47" t="s"/>
    </x:row>
    <x:row r="4563" spans="1:27">
      <x:c r="D4563" s="48" t="s">
        <x:v>776</x:v>
      </x:c>
      <x:c r="E4563" s="47" t="s"/>
      <x:c r="H4563" s="47" t="s"/>
      <x:c r="K4563" s="45">
        <x:f>SUM(J4562:J4562)</x:f>
      </x:c>
    </x:row>
    <x:row r="4564" spans="1:27">
      <x:c r="B4564" s="14" t="s">
        <x:v>781</x:v>
      </x:c>
      <x:c r="E4564" s="47" t="s"/>
      <x:c r="H4564" s="47" t="s"/>
      <x:c r="K4564" s="47" t="s"/>
    </x:row>
    <x:row r="4565" spans="1:27">
      <x:c r="B4565" s="0" t="s">
        <x:v>2424</x:v>
      </x:c>
      <x:c r="C4565" s="0" t="s">
        <x:v>67</x:v>
      </x:c>
      <x:c r="D4565" s="0" t="s">
        <x:v>1211</x:v>
      </x:c>
      <x:c r="E4565" s="44" t="n">
        <x:v>4</x:v>
      </x:c>
      <x:c r="G4565" s="0" t="s">
        <x:v>774</x:v>
      </x:c>
      <x:c r="H4565" s="45" t="n">
        <x:v>0.15</x:v>
      </x:c>
      <x:c r="I4565" s="0" t="s">
        <x:v>775</x:v>
      </x:c>
      <x:c r="J4565" s="46">
        <x:f>ROUND(E4565* H4565,5)</x:f>
      </x:c>
      <x:c r="K4565" s="47" t="s"/>
    </x:row>
    <x:row r="4566" spans="1:27">
      <x:c r="B4566" s="0" t="s">
        <x:v>2425</x:v>
      </x:c>
      <x:c r="C4566" s="0" t="s">
        <x:v>67</x:v>
      </x:c>
      <x:c r="D4566" s="0" t="s">
        <x:v>2426</x:v>
      </x:c>
      <x:c r="E4566" s="44" t="n">
        <x:v>1</x:v>
      </x:c>
      <x:c r="G4566" s="0" t="s">
        <x:v>774</x:v>
      </x:c>
      <x:c r="H4566" s="45" t="n">
        <x:v>5.91</x:v>
      </x:c>
      <x:c r="I4566" s="0" t="s">
        <x:v>775</x:v>
      </x:c>
      <x:c r="J4566" s="46">
        <x:f>ROUND(E4566* H4566,5)</x:f>
      </x:c>
      <x:c r="K4566" s="47" t="s"/>
    </x:row>
    <x:row r="4567" spans="1:27">
      <x:c r="D4567" s="48" t="s">
        <x:v>789</x:v>
      </x:c>
      <x:c r="E4567" s="47" t="s"/>
      <x:c r="H4567" s="47" t="s"/>
      <x:c r="K4567" s="45">
        <x:f>SUM(J4565:J4566)</x:f>
      </x:c>
    </x:row>
    <x:row r="4568" spans="1:27">
      <x:c r="E4568" s="47" t="s"/>
      <x:c r="H4568" s="47" t="s"/>
      <x:c r="K4568" s="47" t="s"/>
    </x:row>
    <x:row r="4569" spans="1:27">
      <x:c r="D4569" s="48" t="s">
        <x:v>791</x:v>
      </x:c>
      <x:c r="E4569" s="47" t="s"/>
      <x:c r="H4569" s="47" t="n">
        <x:v>1.5</x:v>
      </x:c>
      <x:c r="I4569" s="0" t="s">
        <x:v>792</x:v>
      </x:c>
      <x:c r="J4569" s="0">
        <x:f>ROUND(H4569/100*K4563,5)</x:f>
      </x:c>
      <x:c r="K4569" s="47" t="s"/>
    </x:row>
    <x:row r="4570" spans="1:27">
      <x:c r="D4570" s="48" t="s">
        <x:v>790</x:v>
      </x:c>
      <x:c r="E4570" s="47" t="s"/>
      <x:c r="H4570" s="47" t="s"/>
      <x:c r="K4570" s="49">
        <x:f>SUM(J4561:J4569)</x:f>
      </x:c>
    </x:row>
    <x:row r="4571" spans="1:27">
      <x:c r="D4571" s="48" t="s">
        <x:v>882</x:v>
      </x:c>
      <x:c r="E4571" s="47" t="s"/>
      <x:c r="H4571" s="47" t="n">
        <x:v>3</x:v>
      </x:c>
      <x:c r="I4571" s="0" t="s">
        <x:v>792</x:v>
      </x:c>
      <x:c r="K4571" s="45">
        <x:f>ROUND(H4571/100*K4570,5)</x:f>
      </x:c>
    </x:row>
    <x:row r="4572" spans="1:27">
      <x:c r="D4572" s="48" t="s">
        <x:v>793</x:v>
      </x:c>
      <x:c r="E4572" s="47" t="s"/>
      <x:c r="H4572" s="47" t="s"/>
      <x:c r="K4572" s="49">
        <x:f>SUM(K4570:K4571)</x:f>
      </x:c>
    </x:row>
    <x:row r="4574" spans="1:27" customFormat="1" ht="45" customHeight="1">
      <x:c r="A4574" s="37" t="s">
        <x:v>2427</x:v>
      </x:c>
      <x:c r="B4574" s="37" t="s">
        <x:v>300</x:v>
      </x:c>
      <x:c r="C4574" s="38" t="s">
        <x:v>67</x:v>
      </x:c>
      <x:c r="D4574" s="39" t="s">
        <x:v>301</x:v>
      </x:c>
      <x:c r="E4574" s="38" t="s"/>
      <x:c r="F4574" s="38" t="s"/>
      <x:c r="G4574" s="38" t="s"/>
      <x:c r="H4574" s="40" t="s">
        <x:v>767</x:v>
      </x:c>
      <x:c r="I4574" s="41" t="n">
        <x:v>1</x:v>
      </x:c>
      <x:c r="J4574" s="42" t="s"/>
      <x:c r="K4574" s="43">
        <x:f>ROUND(K4585,2)</x:f>
      </x:c>
      <x:c r="L4574" s="39" t="s">
        <x:v>2428</x:v>
      </x:c>
      <x:c r="M4574" s="38" t="s"/>
      <x:c r="N4574" s="38" t="s"/>
      <x:c r="O4574" s="38" t="s"/>
      <x:c r="P4574" s="38" t="s"/>
      <x:c r="Q4574" s="38" t="s"/>
      <x:c r="R4574" s="38" t="s"/>
      <x:c r="S4574" s="38" t="s"/>
      <x:c r="T4574" s="38" t="s"/>
      <x:c r="U4574" s="38" t="s"/>
      <x:c r="V4574" s="38" t="s"/>
      <x:c r="W4574" s="38" t="s"/>
      <x:c r="X4574" s="38" t="s"/>
      <x:c r="Y4574" s="38" t="s"/>
      <x:c r="Z4574" s="38" t="s"/>
      <x:c r="AA4574" s="38" t="s"/>
    </x:row>
    <x:row r="4575" spans="1:27">
      <x:c r="B4575" s="14" t="s">
        <x:v>769</x:v>
      </x:c>
    </x:row>
    <x:row r="4576" spans="1:27">
      <x:c r="B4576" s="0" t="s">
        <x:v>1053</x:v>
      </x:c>
      <x:c r="C4576" s="0" t="s">
        <x:v>771</x:v>
      </x:c>
      <x:c r="D4576" s="0" t="s">
        <x:v>1054</x:v>
      </x:c>
      <x:c r="E4576" s="44" t="n">
        <x:v>0.36</x:v>
      </x:c>
      <x:c r="F4576" s="0" t="s">
        <x:v>773</x:v>
      </x:c>
      <x:c r="G4576" s="0" t="s">
        <x:v>774</x:v>
      </x:c>
      <x:c r="H4576" s="45" t="n">
        <x:v>33.46</x:v>
      </x:c>
      <x:c r="I4576" s="0" t="s">
        <x:v>775</x:v>
      </x:c>
      <x:c r="J4576" s="46">
        <x:f>ROUND(E4576/I4574* H4576,5)</x:f>
      </x:c>
      <x:c r="K4576" s="47" t="s"/>
    </x:row>
    <x:row r="4577" spans="1:27">
      <x:c r="D4577" s="48" t="s">
        <x:v>776</x:v>
      </x:c>
      <x:c r="E4577" s="47" t="s"/>
      <x:c r="H4577" s="47" t="s"/>
      <x:c r="K4577" s="45">
        <x:f>SUM(J4576:J4576)</x:f>
      </x:c>
    </x:row>
    <x:row r="4578" spans="1:27">
      <x:c r="B4578" s="14" t="s">
        <x:v>781</x:v>
      </x:c>
      <x:c r="E4578" s="47" t="s"/>
      <x:c r="H4578" s="47" t="s"/>
      <x:c r="K4578" s="47" t="s"/>
    </x:row>
    <x:row r="4579" spans="1:27">
      <x:c r="B4579" s="0" t="s">
        <x:v>2429</x:v>
      </x:c>
      <x:c r="C4579" s="0" t="s">
        <x:v>67</x:v>
      </x:c>
      <x:c r="D4579" s="0" t="s">
        <x:v>2430</x:v>
      </x:c>
      <x:c r="E4579" s="44" t="n">
        <x:v>1</x:v>
      </x:c>
      <x:c r="G4579" s="0" t="s">
        <x:v>774</x:v>
      </x:c>
      <x:c r="H4579" s="45" t="n">
        <x:v>78.13</x:v>
      </x:c>
      <x:c r="I4579" s="0" t="s">
        <x:v>775</x:v>
      </x:c>
      <x:c r="J4579" s="46">
        <x:f>ROUND(E4579* H4579,5)</x:f>
      </x:c>
      <x:c r="K4579" s="47" t="s"/>
    </x:row>
    <x:row r="4580" spans="1:27">
      <x:c r="D4580" s="48" t="s">
        <x:v>789</x:v>
      </x:c>
      <x:c r="E4580" s="47" t="s"/>
      <x:c r="H4580" s="47" t="s"/>
      <x:c r="K4580" s="45">
        <x:f>SUM(J4579:J4579)</x:f>
      </x:c>
    </x:row>
    <x:row r="4581" spans="1:27">
      <x:c r="E4581" s="47" t="s"/>
      <x:c r="H4581" s="47" t="s"/>
      <x:c r="K4581" s="47" t="s"/>
    </x:row>
    <x:row r="4582" spans="1:27">
      <x:c r="D4582" s="48" t="s">
        <x:v>791</x:v>
      </x:c>
      <x:c r="E4582" s="47" t="s"/>
      <x:c r="H4582" s="47" t="n">
        <x:v>1.5</x:v>
      </x:c>
      <x:c r="I4582" s="0" t="s">
        <x:v>792</x:v>
      </x:c>
      <x:c r="J4582" s="0">
        <x:f>ROUND(H4582/100*K4577,5)</x:f>
      </x:c>
      <x:c r="K4582" s="47" t="s"/>
    </x:row>
    <x:row r="4583" spans="1:27">
      <x:c r="D4583" s="48" t="s">
        <x:v>790</x:v>
      </x:c>
      <x:c r="E4583" s="47" t="s"/>
      <x:c r="H4583" s="47" t="s"/>
      <x:c r="K4583" s="49">
        <x:f>SUM(J4575:J4582)</x:f>
      </x:c>
    </x:row>
    <x:row r="4584" spans="1:27">
      <x:c r="D4584" s="48" t="s">
        <x:v>882</x:v>
      </x:c>
      <x:c r="E4584" s="47" t="s"/>
      <x:c r="H4584" s="47" t="n">
        <x:v>3</x:v>
      </x:c>
      <x:c r="I4584" s="0" t="s">
        <x:v>792</x:v>
      </x:c>
      <x:c r="K4584" s="45">
        <x:f>ROUND(H4584/100*K4583,5)</x:f>
      </x:c>
    </x:row>
    <x:row r="4585" spans="1:27">
      <x:c r="D4585" s="48" t="s">
        <x:v>793</x:v>
      </x:c>
      <x:c r="E4585" s="47" t="s"/>
      <x:c r="H4585" s="47" t="s"/>
      <x:c r="K4585" s="49">
        <x:f>SUM(K4583:K4584)</x:f>
      </x:c>
    </x:row>
    <x:row r="4587" spans="1:27" customFormat="1" ht="45" customHeight="1">
      <x:c r="A4587" s="37" t="s">
        <x:v>2431</x:v>
      </x:c>
      <x:c r="B4587" s="37" t="s">
        <x:v>362</x:v>
      </x:c>
      <x:c r="C4587" s="38" t="s">
        <x:v>67</x:v>
      </x:c>
      <x:c r="D4587" s="39" t="s">
        <x:v>363</x:v>
      </x:c>
      <x:c r="E4587" s="38" t="s"/>
      <x:c r="F4587" s="38" t="s"/>
      <x:c r="G4587" s="38" t="s"/>
      <x:c r="H4587" s="40" t="s">
        <x:v>767</x:v>
      </x:c>
      <x:c r="I4587" s="41" t="n">
        <x:v>1</x:v>
      </x:c>
      <x:c r="J4587" s="42" t="s"/>
      <x:c r="K4587" s="43">
        <x:f>ROUND(K4599,2)</x:f>
      </x:c>
      <x:c r="L4587" s="39" t="s">
        <x:v>2432</x:v>
      </x:c>
      <x:c r="M4587" s="38" t="s"/>
      <x:c r="N4587" s="38" t="s"/>
      <x:c r="O4587" s="38" t="s"/>
      <x:c r="P4587" s="38" t="s"/>
      <x:c r="Q4587" s="38" t="s"/>
      <x:c r="R4587" s="38" t="s"/>
      <x:c r="S4587" s="38" t="s"/>
      <x:c r="T4587" s="38" t="s"/>
      <x:c r="U4587" s="38" t="s"/>
      <x:c r="V4587" s="38" t="s"/>
      <x:c r="W4587" s="38" t="s"/>
      <x:c r="X4587" s="38" t="s"/>
      <x:c r="Y4587" s="38" t="s"/>
      <x:c r="Z4587" s="38" t="s"/>
      <x:c r="AA4587" s="38" t="s"/>
    </x:row>
    <x:row r="4588" spans="1:27">
      <x:c r="B4588" s="14" t="s">
        <x:v>769</x:v>
      </x:c>
    </x:row>
    <x:row r="4589" spans="1:27">
      <x:c r="B4589" s="0" t="s">
        <x:v>1375</x:v>
      </x:c>
      <x:c r="C4589" s="0" t="s">
        <x:v>771</x:v>
      </x:c>
      <x:c r="D4589" s="0" t="s">
        <x:v>1079</x:v>
      </x:c>
      <x:c r="E4589" s="44" t="n">
        <x:v>0.08</x:v>
      </x:c>
      <x:c r="F4589" s="0" t="s">
        <x:v>773</x:v>
      </x:c>
      <x:c r="G4589" s="0" t="s">
        <x:v>774</x:v>
      </x:c>
      <x:c r="H4589" s="45" t="n">
        <x:v>28.4</x:v>
      </x:c>
      <x:c r="I4589" s="0" t="s">
        <x:v>775</x:v>
      </x:c>
      <x:c r="J4589" s="46">
        <x:f>ROUND(E4589/I4587* H4589,5)</x:f>
      </x:c>
      <x:c r="K4589" s="47" t="s"/>
    </x:row>
    <x:row r="4590" spans="1:27">
      <x:c r="B4590" s="0" t="s">
        <x:v>1053</x:v>
      </x:c>
      <x:c r="C4590" s="0" t="s">
        <x:v>771</x:v>
      </x:c>
      <x:c r="D4590" s="0" t="s">
        <x:v>1054</x:v>
      </x:c>
      <x:c r="E4590" s="44" t="n">
        <x:v>0.08</x:v>
      </x:c>
      <x:c r="F4590" s="0" t="s">
        <x:v>773</x:v>
      </x:c>
      <x:c r="G4590" s="0" t="s">
        <x:v>774</x:v>
      </x:c>
      <x:c r="H4590" s="45" t="n">
        <x:v>33.46</x:v>
      </x:c>
      <x:c r="I4590" s="0" t="s">
        <x:v>775</x:v>
      </x:c>
      <x:c r="J4590" s="46">
        <x:f>ROUND(E4590/I4587* H4590,5)</x:f>
      </x:c>
      <x:c r="K4590" s="47" t="s"/>
    </x:row>
    <x:row r="4591" spans="1:27">
      <x:c r="D4591" s="48" t="s">
        <x:v>776</x:v>
      </x:c>
      <x:c r="E4591" s="47" t="s"/>
      <x:c r="H4591" s="47" t="s"/>
      <x:c r="K4591" s="45">
        <x:f>SUM(J4589:J4590)</x:f>
      </x:c>
    </x:row>
    <x:row r="4592" spans="1:27">
      <x:c r="B4592" s="14" t="s">
        <x:v>781</x:v>
      </x:c>
      <x:c r="E4592" s="47" t="s"/>
      <x:c r="H4592" s="47" t="s"/>
      <x:c r="K4592" s="47" t="s"/>
    </x:row>
    <x:row r="4593" spans="1:27">
      <x:c r="B4593" s="0" t="s">
        <x:v>2433</x:v>
      </x:c>
      <x:c r="C4593" s="0" t="s">
        <x:v>67</x:v>
      </x:c>
      <x:c r="D4593" s="0" t="s">
        <x:v>2434</x:v>
      </x:c>
      <x:c r="E4593" s="44" t="n">
        <x:v>1</x:v>
      </x:c>
      <x:c r="G4593" s="0" t="s">
        <x:v>774</x:v>
      </x:c>
      <x:c r="H4593" s="45" t="n">
        <x:v>21.55</x:v>
      </x:c>
      <x:c r="I4593" s="0" t="s">
        <x:v>775</x:v>
      </x:c>
      <x:c r="J4593" s="46">
        <x:f>ROUND(E4593* H4593,5)</x:f>
      </x:c>
      <x:c r="K4593" s="47" t="s"/>
    </x:row>
    <x:row r="4594" spans="1:27">
      <x:c r="D4594" s="48" t="s">
        <x:v>789</x:v>
      </x:c>
      <x:c r="E4594" s="47" t="s"/>
      <x:c r="H4594" s="47" t="s"/>
      <x:c r="K4594" s="45">
        <x:f>SUM(J4593:J4593)</x:f>
      </x:c>
    </x:row>
    <x:row r="4595" spans="1:27">
      <x:c r="E4595" s="47" t="s"/>
      <x:c r="H4595" s="47" t="s"/>
      <x:c r="K4595" s="47" t="s"/>
    </x:row>
    <x:row r="4596" spans="1:27">
      <x:c r="D4596" s="48" t="s">
        <x:v>791</x:v>
      </x:c>
      <x:c r="E4596" s="47" t="s"/>
      <x:c r="H4596" s="47" t="n">
        <x:v>1.5</x:v>
      </x:c>
      <x:c r="I4596" s="0" t="s">
        <x:v>792</x:v>
      </x:c>
      <x:c r="J4596" s="0">
        <x:f>ROUND(H4596/100*K4591,5)</x:f>
      </x:c>
      <x:c r="K4596" s="47" t="s"/>
    </x:row>
    <x:row r="4597" spans="1:27">
      <x:c r="D4597" s="48" t="s">
        <x:v>790</x:v>
      </x:c>
      <x:c r="E4597" s="47" t="s"/>
      <x:c r="H4597" s="47" t="s"/>
      <x:c r="K4597" s="49">
        <x:f>SUM(J4588:J4596)</x:f>
      </x:c>
    </x:row>
    <x:row r="4598" spans="1:27">
      <x:c r="D4598" s="48" t="s">
        <x:v>882</x:v>
      </x:c>
      <x:c r="E4598" s="47" t="s"/>
      <x:c r="H4598" s="47" t="n">
        <x:v>3</x:v>
      </x:c>
      <x:c r="I4598" s="0" t="s">
        <x:v>792</x:v>
      </x:c>
      <x:c r="K4598" s="45">
        <x:f>ROUND(H4598/100*K4597,5)</x:f>
      </x:c>
    </x:row>
    <x:row r="4599" spans="1:27">
      <x:c r="D4599" s="48" t="s">
        <x:v>793</x:v>
      </x:c>
      <x:c r="E4599" s="47" t="s"/>
      <x:c r="H4599" s="47" t="s"/>
      <x:c r="K4599" s="49">
        <x:f>SUM(K4597:K4598)</x:f>
      </x:c>
    </x:row>
    <x:row r="4601" spans="1:27" customFormat="1" ht="45" customHeight="1">
      <x:c r="A4601" s="37" t="s">
        <x:v>2435</x:v>
      </x:c>
      <x:c r="B4601" s="37" t="s">
        <x:v>366</x:v>
      </x:c>
      <x:c r="C4601" s="38" t="s">
        <x:v>67</x:v>
      </x:c>
      <x:c r="D4601" s="39" t="s">
        <x:v>367</x:v>
      </x:c>
      <x:c r="E4601" s="38" t="s"/>
      <x:c r="F4601" s="38" t="s"/>
      <x:c r="G4601" s="38" t="s"/>
      <x:c r="H4601" s="40" t="s">
        <x:v>767</x:v>
      </x:c>
      <x:c r="I4601" s="41" t="n">
        <x:v>1</x:v>
      </x:c>
      <x:c r="J4601" s="42" t="s"/>
      <x:c r="K4601" s="43">
        <x:f>ROUND(K4613,2)</x:f>
      </x:c>
      <x:c r="L4601" s="39" t="s">
        <x:v>2436</x:v>
      </x:c>
      <x:c r="M4601" s="38" t="s"/>
      <x:c r="N4601" s="38" t="s"/>
      <x:c r="O4601" s="38" t="s"/>
      <x:c r="P4601" s="38" t="s"/>
      <x:c r="Q4601" s="38" t="s"/>
      <x:c r="R4601" s="38" t="s"/>
      <x:c r="S4601" s="38" t="s"/>
      <x:c r="T4601" s="38" t="s"/>
      <x:c r="U4601" s="38" t="s"/>
      <x:c r="V4601" s="38" t="s"/>
      <x:c r="W4601" s="38" t="s"/>
      <x:c r="X4601" s="38" t="s"/>
      <x:c r="Y4601" s="38" t="s"/>
      <x:c r="Z4601" s="38" t="s"/>
      <x:c r="AA4601" s="38" t="s"/>
    </x:row>
    <x:row r="4602" spans="1:27">
      <x:c r="B4602" s="14" t="s">
        <x:v>769</x:v>
      </x:c>
    </x:row>
    <x:row r="4603" spans="1:27">
      <x:c r="B4603" s="0" t="s">
        <x:v>1375</x:v>
      </x:c>
      <x:c r="C4603" s="0" t="s">
        <x:v>771</x:v>
      </x:c>
      <x:c r="D4603" s="0" t="s">
        <x:v>1079</x:v>
      </x:c>
      <x:c r="E4603" s="44" t="n">
        <x:v>0.07</x:v>
      </x:c>
      <x:c r="F4603" s="0" t="s">
        <x:v>773</x:v>
      </x:c>
      <x:c r="G4603" s="0" t="s">
        <x:v>774</x:v>
      </x:c>
      <x:c r="H4603" s="45" t="n">
        <x:v>28.4</x:v>
      </x:c>
      <x:c r="I4603" s="0" t="s">
        <x:v>775</x:v>
      </x:c>
      <x:c r="J4603" s="46">
        <x:f>ROUND(E4603/I4601* H4603,5)</x:f>
      </x:c>
      <x:c r="K4603" s="47" t="s"/>
    </x:row>
    <x:row r="4604" spans="1:27">
      <x:c r="B4604" s="0" t="s">
        <x:v>1053</x:v>
      </x:c>
      <x:c r="C4604" s="0" t="s">
        <x:v>771</x:v>
      </x:c>
      <x:c r="D4604" s="0" t="s">
        <x:v>1054</x:v>
      </x:c>
      <x:c r="E4604" s="44" t="n">
        <x:v>0.07</x:v>
      </x:c>
      <x:c r="F4604" s="0" t="s">
        <x:v>773</x:v>
      </x:c>
      <x:c r="G4604" s="0" t="s">
        <x:v>774</x:v>
      </x:c>
      <x:c r="H4604" s="45" t="n">
        <x:v>33.46</x:v>
      </x:c>
      <x:c r="I4604" s="0" t="s">
        <x:v>775</x:v>
      </x:c>
      <x:c r="J4604" s="46">
        <x:f>ROUND(E4604/I4601* H4604,5)</x:f>
      </x:c>
      <x:c r="K4604" s="47" t="s"/>
    </x:row>
    <x:row r="4605" spans="1:27">
      <x:c r="D4605" s="48" t="s">
        <x:v>776</x:v>
      </x:c>
      <x:c r="E4605" s="47" t="s"/>
      <x:c r="H4605" s="47" t="s"/>
      <x:c r="K4605" s="45">
        <x:f>SUM(J4603:J4604)</x:f>
      </x:c>
    </x:row>
    <x:row r="4606" spans="1:27">
      <x:c r="B4606" s="14" t="s">
        <x:v>781</x:v>
      </x:c>
      <x:c r="E4606" s="47" t="s"/>
      <x:c r="H4606" s="47" t="s"/>
      <x:c r="K4606" s="47" t="s"/>
    </x:row>
    <x:row r="4607" spans="1:27">
      <x:c r="B4607" s="0" t="s">
        <x:v>2437</x:v>
      </x:c>
      <x:c r="C4607" s="0" t="s">
        <x:v>67</x:v>
      </x:c>
      <x:c r="D4607" s="0" t="s">
        <x:v>2438</x:v>
      </x:c>
      <x:c r="E4607" s="44" t="n">
        <x:v>1</x:v>
      </x:c>
      <x:c r="G4607" s="0" t="s">
        <x:v>774</x:v>
      </x:c>
      <x:c r="H4607" s="45" t="n">
        <x:v>13.69</x:v>
      </x:c>
      <x:c r="I4607" s="0" t="s">
        <x:v>775</x:v>
      </x:c>
      <x:c r="J4607" s="46">
        <x:f>ROUND(E4607* H4607,5)</x:f>
      </x:c>
      <x:c r="K4607" s="47" t="s"/>
    </x:row>
    <x:row r="4608" spans="1:27">
      <x:c r="D4608" s="48" t="s">
        <x:v>789</x:v>
      </x:c>
      <x:c r="E4608" s="47" t="s"/>
      <x:c r="H4608" s="47" t="s"/>
      <x:c r="K4608" s="45">
        <x:f>SUM(J4607:J4607)</x:f>
      </x:c>
    </x:row>
    <x:row r="4609" spans="1:27">
      <x:c r="E4609" s="47" t="s"/>
      <x:c r="H4609" s="47" t="s"/>
      <x:c r="K4609" s="47" t="s"/>
    </x:row>
    <x:row r="4610" spans="1:27">
      <x:c r="D4610" s="48" t="s">
        <x:v>791</x:v>
      </x:c>
      <x:c r="E4610" s="47" t="s"/>
      <x:c r="H4610" s="47" t="n">
        <x:v>1.5</x:v>
      </x:c>
      <x:c r="I4610" s="0" t="s">
        <x:v>792</x:v>
      </x:c>
      <x:c r="J4610" s="0">
        <x:f>ROUND(H4610/100*K4605,5)</x:f>
      </x:c>
      <x:c r="K4610" s="47" t="s"/>
    </x:row>
    <x:row r="4611" spans="1:27">
      <x:c r="D4611" s="48" t="s">
        <x:v>790</x:v>
      </x:c>
      <x:c r="E4611" s="47" t="s"/>
      <x:c r="H4611" s="47" t="s"/>
      <x:c r="K4611" s="49">
        <x:f>SUM(J4602:J4610)</x:f>
      </x:c>
    </x:row>
    <x:row r="4612" spans="1:27">
      <x:c r="D4612" s="48" t="s">
        <x:v>882</x:v>
      </x:c>
      <x:c r="E4612" s="47" t="s"/>
      <x:c r="H4612" s="47" t="n">
        <x:v>3</x:v>
      </x:c>
      <x:c r="I4612" s="0" t="s">
        <x:v>792</x:v>
      </x:c>
      <x:c r="K4612" s="45">
        <x:f>ROUND(H4612/100*K4611,5)</x:f>
      </x:c>
    </x:row>
    <x:row r="4613" spans="1:27">
      <x:c r="D4613" s="48" t="s">
        <x:v>793</x:v>
      </x:c>
      <x:c r="E4613" s="47" t="s"/>
      <x:c r="H4613" s="47" t="s"/>
      <x:c r="K4613" s="49">
        <x:f>SUM(K4611:K4612)</x:f>
      </x:c>
    </x:row>
    <x:row r="4615" spans="1:27" customFormat="1" ht="45" customHeight="1">
      <x:c r="A4615" s="37" t="s">
        <x:v>2439</x:v>
      </x:c>
      <x:c r="B4615" s="37" t="s">
        <x:v>364</x:v>
      </x:c>
      <x:c r="C4615" s="38" t="s">
        <x:v>67</x:v>
      </x:c>
      <x:c r="D4615" s="39" t="s">
        <x:v>365</x:v>
      </x:c>
      <x:c r="E4615" s="38" t="s"/>
      <x:c r="F4615" s="38" t="s"/>
      <x:c r="G4615" s="38" t="s"/>
      <x:c r="H4615" s="40" t="s">
        <x:v>767</x:v>
      </x:c>
      <x:c r="I4615" s="41" t="n">
        <x:v>1</x:v>
      </x:c>
      <x:c r="J4615" s="42" t="s"/>
      <x:c r="K4615" s="43">
        <x:f>ROUND(K4621,2)</x:f>
      </x:c>
      <x:c r="L4615" s="39" t="s">
        <x:v>2440</x:v>
      </x:c>
      <x:c r="M4615" s="38" t="s"/>
      <x:c r="N4615" s="38" t="s"/>
      <x:c r="O4615" s="38" t="s"/>
      <x:c r="P4615" s="38" t="s"/>
      <x:c r="Q4615" s="38" t="s"/>
      <x:c r="R4615" s="38" t="s"/>
      <x:c r="S4615" s="38" t="s"/>
      <x:c r="T4615" s="38" t="s"/>
      <x:c r="U4615" s="38" t="s"/>
      <x:c r="V4615" s="38" t="s"/>
      <x:c r="W4615" s="38" t="s"/>
      <x:c r="X4615" s="38" t="s"/>
      <x:c r="Y4615" s="38" t="s"/>
      <x:c r="Z4615" s="38" t="s"/>
      <x:c r="AA4615" s="38" t="s"/>
    </x:row>
    <x:row r="4616" spans="1:27">
      <x:c r="B4616" s="14" t="s">
        <x:v>781</x:v>
      </x:c>
    </x:row>
    <x:row r="4617" spans="1:27">
      <x:c r="B4617" s="0" t="s">
        <x:v>2441</x:v>
      </x:c>
      <x:c r="C4617" s="0" t="s">
        <x:v>67</x:v>
      </x:c>
      <x:c r="D4617" s="0" t="s">
        <x:v>2442</x:v>
      </x:c>
      <x:c r="E4617" s="44" t="n">
        <x:v>1</x:v>
      </x:c>
      <x:c r="G4617" s="0" t="s">
        <x:v>774</x:v>
      </x:c>
      <x:c r="H4617" s="45" t="n">
        <x:v>19.59</x:v>
      </x:c>
      <x:c r="I4617" s="0" t="s">
        <x:v>775</x:v>
      </x:c>
      <x:c r="J4617" s="46">
        <x:f>ROUND(E4617* H4617,5)</x:f>
      </x:c>
      <x:c r="K4617" s="47" t="s"/>
    </x:row>
    <x:row r="4618" spans="1:27">
      <x:c r="D4618" s="48" t="s">
        <x:v>789</x:v>
      </x:c>
      <x:c r="E4618" s="47" t="s"/>
      <x:c r="H4618" s="47" t="s"/>
      <x:c r="K4618" s="45">
        <x:f>SUM(J4617:J4617)</x:f>
      </x:c>
    </x:row>
    <x:row r="4619" spans="1:27">
      <x:c r="D4619" s="48" t="s">
        <x:v>790</x:v>
      </x:c>
      <x:c r="E4619" s="47" t="s"/>
      <x:c r="H4619" s="47" t="s"/>
      <x:c r="K4619" s="49">
        <x:f>SUM(J4616:J4618)</x:f>
      </x:c>
    </x:row>
    <x:row r="4620" spans="1:27">
      <x:c r="D4620" s="48" t="s">
        <x:v>882</x:v>
      </x:c>
      <x:c r="E4620" s="47" t="s"/>
      <x:c r="H4620" s="47" t="n">
        <x:v>3</x:v>
      </x:c>
      <x:c r="I4620" s="0" t="s">
        <x:v>792</x:v>
      </x:c>
      <x:c r="K4620" s="45">
        <x:f>ROUND(H4620/100*K4619,5)</x:f>
      </x:c>
    </x:row>
    <x:row r="4621" spans="1:27">
      <x:c r="D4621" s="48" t="s">
        <x:v>793</x:v>
      </x:c>
      <x:c r="E4621" s="47" t="s"/>
      <x:c r="H4621" s="47" t="s"/>
      <x:c r="K4621" s="49">
        <x:f>SUM(K4619:K4620)</x:f>
      </x:c>
    </x:row>
    <x:row r="4623" spans="1:27" customFormat="1" ht="45" customHeight="1">
      <x:c r="A4623" s="37" t="s">
        <x:v>2443</x:v>
      </x:c>
      <x:c r="B4623" s="37" t="s">
        <x:v>306</x:v>
      </x:c>
      <x:c r="C4623" s="38" t="s">
        <x:v>67</x:v>
      </x:c>
      <x:c r="D4623" s="39" t="s">
        <x:v>307</x:v>
      </x:c>
      <x:c r="E4623" s="38" t="s"/>
      <x:c r="F4623" s="38" t="s"/>
      <x:c r="G4623" s="38" t="s"/>
      <x:c r="H4623" s="40" t="s">
        <x:v>767</x:v>
      </x:c>
      <x:c r="I4623" s="41" t="n">
        <x:v>1</x:v>
      </x:c>
      <x:c r="J4623" s="42" t="s"/>
      <x:c r="K4623" s="43">
        <x:f>ROUND(K4635,2)</x:f>
      </x:c>
      <x:c r="L4623" s="39" t="s">
        <x:v>2444</x:v>
      </x:c>
      <x:c r="M4623" s="38" t="s"/>
      <x:c r="N4623" s="38" t="s"/>
      <x:c r="O4623" s="38" t="s"/>
      <x:c r="P4623" s="38" t="s"/>
      <x:c r="Q4623" s="38" t="s"/>
      <x:c r="R4623" s="38" t="s"/>
      <x:c r="S4623" s="38" t="s"/>
      <x:c r="T4623" s="38" t="s"/>
      <x:c r="U4623" s="38" t="s"/>
      <x:c r="V4623" s="38" t="s"/>
      <x:c r="W4623" s="38" t="s"/>
      <x:c r="X4623" s="38" t="s"/>
      <x:c r="Y4623" s="38" t="s"/>
      <x:c r="Z4623" s="38" t="s"/>
      <x:c r="AA4623" s="38" t="s"/>
    </x:row>
    <x:row r="4624" spans="1:27">
      <x:c r="B4624" s="14" t="s">
        <x:v>769</x:v>
      </x:c>
    </x:row>
    <x:row r="4625" spans="1:27">
      <x:c r="B4625" s="0" t="s">
        <x:v>1375</x:v>
      </x:c>
      <x:c r="C4625" s="0" t="s">
        <x:v>771</x:v>
      </x:c>
      <x:c r="D4625" s="0" t="s">
        <x:v>1079</x:v>
      </x:c>
      <x:c r="E4625" s="44" t="n">
        <x:v>0.165</x:v>
      </x:c>
      <x:c r="F4625" s="0" t="s">
        <x:v>773</x:v>
      </x:c>
      <x:c r="G4625" s="0" t="s">
        <x:v>774</x:v>
      </x:c>
      <x:c r="H4625" s="45" t="n">
        <x:v>28.4</x:v>
      </x:c>
      <x:c r="I4625" s="0" t="s">
        <x:v>775</x:v>
      </x:c>
      <x:c r="J4625" s="46">
        <x:f>ROUND(E4625/I4623* H4625,5)</x:f>
      </x:c>
      <x:c r="K4625" s="47" t="s"/>
    </x:row>
    <x:row r="4626" spans="1:27">
      <x:c r="B4626" s="0" t="s">
        <x:v>1053</x:v>
      </x:c>
      <x:c r="C4626" s="0" t="s">
        <x:v>771</x:v>
      </x:c>
      <x:c r="D4626" s="0" t="s">
        <x:v>1054</x:v>
      </x:c>
      <x:c r="E4626" s="44" t="n">
        <x:v>0.165</x:v>
      </x:c>
      <x:c r="F4626" s="0" t="s">
        <x:v>773</x:v>
      </x:c>
      <x:c r="G4626" s="0" t="s">
        <x:v>774</x:v>
      </x:c>
      <x:c r="H4626" s="45" t="n">
        <x:v>33.46</x:v>
      </x:c>
      <x:c r="I4626" s="0" t="s">
        <x:v>775</x:v>
      </x:c>
      <x:c r="J4626" s="46">
        <x:f>ROUND(E4626/I4623* H4626,5)</x:f>
      </x:c>
      <x:c r="K4626" s="47" t="s"/>
    </x:row>
    <x:row r="4627" spans="1:27">
      <x:c r="D4627" s="48" t="s">
        <x:v>776</x:v>
      </x:c>
      <x:c r="E4627" s="47" t="s"/>
      <x:c r="H4627" s="47" t="s"/>
      <x:c r="K4627" s="45">
        <x:f>SUM(J4625:J4626)</x:f>
      </x:c>
    </x:row>
    <x:row r="4628" spans="1:27">
      <x:c r="B4628" s="14" t="s">
        <x:v>781</x:v>
      </x:c>
      <x:c r="E4628" s="47" t="s"/>
      <x:c r="H4628" s="47" t="s"/>
      <x:c r="K4628" s="47" t="s"/>
    </x:row>
    <x:row r="4629" spans="1:27">
      <x:c r="B4629" s="0" t="s">
        <x:v>2445</x:v>
      </x:c>
      <x:c r="C4629" s="0" t="s">
        <x:v>67</x:v>
      </x:c>
      <x:c r="D4629" s="0" t="s">
        <x:v>2446</x:v>
      </x:c>
      <x:c r="E4629" s="44" t="n">
        <x:v>1</x:v>
      </x:c>
      <x:c r="G4629" s="0" t="s">
        <x:v>774</x:v>
      </x:c>
      <x:c r="H4629" s="45" t="n">
        <x:v>11.67</x:v>
      </x:c>
      <x:c r="I4629" s="0" t="s">
        <x:v>775</x:v>
      </x:c>
      <x:c r="J4629" s="46">
        <x:f>ROUND(E4629* H4629,5)</x:f>
      </x:c>
      <x:c r="K4629" s="47" t="s"/>
    </x:row>
    <x:row r="4630" spans="1:27">
      <x:c r="D4630" s="48" t="s">
        <x:v>789</x:v>
      </x:c>
      <x:c r="E4630" s="47" t="s"/>
      <x:c r="H4630" s="47" t="s"/>
      <x:c r="K4630" s="45">
        <x:f>SUM(J4629:J4629)</x:f>
      </x:c>
    </x:row>
    <x:row r="4631" spans="1:27">
      <x:c r="E4631" s="47" t="s"/>
      <x:c r="H4631" s="47" t="s"/>
      <x:c r="K4631" s="47" t="s"/>
    </x:row>
    <x:row r="4632" spans="1:27">
      <x:c r="D4632" s="48" t="s">
        <x:v>791</x:v>
      </x:c>
      <x:c r="E4632" s="47" t="s"/>
      <x:c r="H4632" s="47" t="n">
        <x:v>1.5</x:v>
      </x:c>
      <x:c r="I4632" s="0" t="s">
        <x:v>792</x:v>
      </x:c>
      <x:c r="J4632" s="0">
        <x:f>ROUND(H4632/100*K4627,5)</x:f>
      </x:c>
      <x:c r="K4632" s="47" t="s"/>
    </x:row>
    <x:row r="4633" spans="1:27">
      <x:c r="D4633" s="48" t="s">
        <x:v>790</x:v>
      </x:c>
      <x:c r="E4633" s="47" t="s"/>
      <x:c r="H4633" s="47" t="s"/>
      <x:c r="K4633" s="49">
        <x:f>SUM(J4624:J4632)</x:f>
      </x:c>
    </x:row>
    <x:row r="4634" spans="1:27">
      <x:c r="D4634" s="48" t="s">
        <x:v>882</x:v>
      </x:c>
      <x:c r="E4634" s="47" t="s"/>
      <x:c r="H4634" s="47" t="n">
        <x:v>3</x:v>
      </x:c>
      <x:c r="I4634" s="0" t="s">
        <x:v>792</x:v>
      </x:c>
      <x:c r="K4634" s="45">
        <x:f>ROUND(H4634/100*K4633,5)</x:f>
      </x:c>
    </x:row>
    <x:row r="4635" spans="1:27">
      <x:c r="D4635" s="48" t="s">
        <x:v>793</x:v>
      </x:c>
      <x:c r="E4635" s="47" t="s"/>
      <x:c r="H4635" s="47" t="s"/>
      <x:c r="K4635" s="49">
        <x:f>SUM(K4633:K4634)</x:f>
      </x:c>
    </x:row>
    <x:row r="4637" spans="1:27" customFormat="1" ht="45" customHeight="1">
      <x:c r="A4637" s="37" t="s">
        <x:v>2447</x:v>
      </x:c>
      <x:c r="B4637" s="37" t="s">
        <x:v>404</x:v>
      </x:c>
      <x:c r="C4637" s="38" t="s">
        <x:v>67</x:v>
      </x:c>
      <x:c r="D4637" s="39" t="s">
        <x:v>405</x:v>
      </x:c>
      <x:c r="E4637" s="38" t="s"/>
      <x:c r="F4637" s="38" t="s"/>
      <x:c r="G4637" s="38" t="s"/>
      <x:c r="H4637" s="40" t="s">
        <x:v>767</x:v>
      </x:c>
      <x:c r="I4637" s="41" t="n">
        <x:v>1</x:v>
      </x:c>
      <x:c r="J4637" s="42" t="s"/>
      <x:c r="K4637" s="43">
        <x:f>ROUND(K4649,2)</x:f>
      </x:c>
      <x:c r="L4637" s="39" t="s">
        <x:v>2448</x:v>
      </x:c>
      <x:c r="M4637" s="38" t="s"/>
      <x:c r="N4637" s="38" t="s"/>
      <x:c r="O4637" s="38" t="s"/>
      <x:c r="P4637" s="38" t="s"/>
      <x:c r="Q4637" s="38" t="s"/>
      <x:c r="R4637" s="38" t="s"/>
      <x:c r="S4637" s="38" t="s"/>
      <x:c r="T4637" s="38" t="s"/>
      <x:c r="U4637" s="38" t="s"/>
      <x:c r="V4637" s="38" t="s"/>
      <x:c r="W4637" s="38" t="s"/>
      <x:c r="X4637" s="38" t="s"/>
      <x:c r="Y4637" s="38" t="s"/>
      <x:c r="Z4637" s="38" t="s"/>
      <x:c r="AA4637" s="38" t="s"/>
    </x:row>
    <x:row r="4638" spans="1:27">
      <x:c r="B4638" s="14" t="s">
        <x:v>769</x:v>
      </x:c>
    </x:row>
    <x:row r="4639" spans="1:27">
      <x:c r="B4639" s="0" t="s">
        <x:v>1375</x:v>
      </x:c>
      <x:c r="C4639" s="0" t="s">
        <x:v>771</x:v>
      </x:c>
      <x:c r="D4639" s="0" t="s">
        <x:v>1079</x:v>
      </x:c>
      <x:c r="E4639" s="44" t="n">
        <x:v>0.25</x:v>
      </x:c>
      <x:c r="F4639" s="0" t="s">
        <x:v>773</x:v>
      </x:c>
      <x:c r="G4639" s="0" t="s">
        <x:v>774</x:v>
      </x:c>
      <x:c r="H4639" s="45" t="n">
        <x:v>28.4</x:v>
      </x:c>
      <x:c r="I4639" s="0" t="s">
        <x:v>775</x:v>
      </x:c>
      <x:c r="J4639" s="46">
        <x:f>ROUND(E4639/I4637* H4639,5)</x:f>
      </x:c>
      <x:c r="K4639" s="47" t="s"/>
    </x:row>
    <x:row r="4640" spans="1:27">
      <x:c r="B4640" s="0" t="s">
        <x:v>1053</x:v>
      </x:c>
      <x:c r="C4640" s="0" t="s">
        <x:v>771</x:v>
      </x:c>
      <x:c r="D4640" s="0" t="s">
        <x:v>1054</x:v>
      </x:c>
      <x:c r="E4640" s="44" t="n">
        <x:v>0.25</x:v>
      </x:c>
      <x:c r="F4640" s="0" t="s">
        <x:v>773</x:v>
      </x:c>
      <x:c r="G4640" s="0" t="s">
        <x:v>774</x:v>
      </x:c>
      <x:c r="H4640" s="45" t="n">
        <x:v>33.46</x:v>
      </x:c>
      <x:c r="I4640" s="0" t="s">
        <x:v>775</x:v>
      </x:c>
      <x:c r="J4640" s="46">
        <x:f>ROUND(E4640/I4637* H4640,5)</x:f>
      </x:c>
      <x:c r="K4640" s="47" t="s"/>
    </x:row>
    <x:row r="4641" spans="1:27">
      <x:c r="D4641" s="48" t="s">
        <x:v>776</x:v>
      </x:c>
      <x:c r="E4641" s="47" t="s"/>
      <x:c r="H4641" s="47" t="s"/>
      <x:c r="K4641" s="45">
        <x:f>SUM(J4639:J4640)</x:f>
      </x:c>
    </x:row>
    <x:row r="4642" spans="1:27">
      <x:c r="B4642" s="14" t="s">
        <x:v>781</x:v>
      </x:c>
      <x:c r="E4642" s="47" t="s"/>
      <x:c r="H4642" s="47" t="s"/>
      <x:c r="K4642" s="47" t="s"/>
    </x:row>
    <x:row r="4643" spans="1:27">
      <x:c r="B4643" s="0" t="s">
        <x:v>2449</x:v>
      </x:c>
      <x:c r="C4643" s="0" t="s">
        <x:v>67</x:v>
      </x:c>
      <x:c r="D4643" s="0" t="s">
        <x:v>2450</x:v>
      </x:c>
      <x:c r="E4643" s="44" t="n">
        <x:v>1</x:v>
      </x:c>
      <x:c r="G4643" s="0" t="s">
        <x:v>774</x:v>
      </x:c>
      <x:c r="H4643" s="45" t="n">
        <x:v>59.11</x:v>
      </x:c>
      <x:c r="I4643" s="0" t="s">
        <x:v>775</x:v>
      </x:c>
      <x:c r="J4643" s="46">
        <x:f>ROUND(E4643* H4643,5)</x:f>
      </x:c>
      <x:c r="K4643" s="47" t="s"/>
    </x:row>
    <x:row r="4644" spans="1:27">
      <x:c r="D4644" s="48" t="s">
        <x:v>789</x:v>
      </x:c>
      <x:c r="E4644" s="47" t="s"/>
      <x:c r="H4644" s="47" t="s"/>
      <x:c r="K4644" s="45">
        <x:f>SUM(J4643:J4643)</x:f>
      </x:c>
    </x:row>
    <x:row r="4645" spans="1:27">
      <x:c r="E4645" s="47" t="s"/>
      <x:c r="H4645" s="47" t="s"/>
      <x:c r="K4645" s="47" t="s"/>
    </x:row>
    <x:row r="4646" spans="1:27">
      <x:c r="D4646" s="48" t="s">
        <x:v>791</x:v>
      </x:c>
      <x:c r="E4646" s="47" t="s"/>
      <x:c r="H4646" s="47" t="n">
        <x:v>1.5</x:v>
      </x:c>
      <x:c r="I4646" s="0" t="s">
        <x:v>792</x:v>
      </x:c>
      <x:c r="J4646" s="0">
        <x:f>ROUND(H4646/100*K4641,5)</x:f>
      </x:c>
      <x:c r="K4646" s="47" t="s"/>
    </x:row>
    <x:row r="4647" spans="1:27">
      <x:c r="D4647" s="48" t="s">
        <x:v>790</x:v>
      </x:c>
      <x:c r="E4647" s="47" t="s"/>
      <x:c r="H4647" s="47" t="s"/>
      <x:c r="K4647" s="49">
        <x:f>SUM(J4638:J4646)</x:f>
      </x:c>
    </x:row>
    <x:row r="4648" spans="1:27">
      <x:c r="D4648" s="48" t="s">
        <x:v>882</x:v>
      </x:c>
      <x:c r="E4648" s="47" t="s"/>
      <x:c r="H4648" s="47" t="n">
        <x:v>3</x:v>
      </x:c>
      <x:c r="I4648" s="0" t="s">
        <x:v>792</x:v>
      </x:c>
      <x:c r="K4648" s="45">
        <x:f>ROUND(H4648/100*K4647,5)</x:f>
      </x:c>
    </x:row>
    <x:row r="4649" spans="1:27">
      <x:c r="D4649" s="48" t="s">
        <x:v>793</x:v>
      </x:c>
      <x:c r="E4649" s="47" t="s"/>
      <x:c r="H4649" s="47" t="s"/>
      <x:c r="K4649" s="49">
        <x:f>SUM(K4647:K4648)</x:f>
      </x:c>
    </x:row>
    <x:row r="4651" spans="1:27" customFormat="1" ht="45" customHeight="1">
      <x:c r="A4651" s="37" t="s">
        <x:v>2451</x:v>
      </x:c>
      <x:c r="B4651" s="37" t="s">
        <x:v>386</x:v>
      </x:c>
      <x:c r="C4651" s="38" t="s">
        <x:v>67</x:v>
      </x:c>
      <x:c r="D4651" s="39" t="s">
        <x:v>387</x:v>
      </x:c>
      <x:c r="E4651" s="38" t="s"/>
      <x:c r="F4651" s="38" t="s"/>
      <x:c r="G4651" s="38" t="s"/>
      <x:c r="H4651" s="40" t="s">
        <x:v>767</x:v>
      </x:c>
      <x:c r="I4651" s="41" t="n">
        <x:v>1</x:v>
      </x:c>
      <x:c r="J4651" s="42" t="s"/>
      <x:c r="K4651" s="43">
        <x:f>ROUND(K4663,2)</x:f>
      </x:c>
      <x:c r="L4651" s="39" t="s">
        <x:v>2452</x:v>
      </x:c>
      <x:c r="M4651" s="38" t="s"/>
      <x:c r="N4651" s="38" t="s"/>
      <x:c r="O4651" s="38" t="s"/>
      <x:c r="P4651" s="38" t="s"/>
      <x:c r="Q4651" s="38" t="s"/>
      <x:c r="R4651" s="38" t="s"/>
      <x:c r="S4651" s="38" t="s"/>
      <x:c r="T4651" s="38" t="s"/>
      <x:c r="U4651" s="38" t="s"/>
      <x:c r="V4651" s="38" t="s"/>
      <x:c r="W4651" s="38" t="s"/>
      <x:c r="X4651" s="38" t="s"/>
      <x:c r="Y4651" s="38" t="s"/>
      <x:c r="Z4651" s="38" t="s"/>
      <x:c r="AA4651" s="38" t="s"/>
    </x:row>
    <x:row r="4652" spans="1:27">
      <x:c r="B4652" s="14" t="s">
        <x:v>769</x:v>
      </x:c>
    </x:row>
    <x:row r="4653" spans="1:27">
      <x:c r="B4653" s="0" t="s">
        <x:v>1375</x:v>
      </x:c>
      <x:c r="C4653" s="0" t="s">
        <x:v>771</x:v>
      </x:c>
      <x:c r="D4653" s="0" t="s">
        <x:v>1079</x:v>
      </x:c>
      <x:c r="E4653" s="44" t="n">
        <x:v>0.165</x:v>
      </x:c>
      <x:c r="F4653" s="0" t="s">
        <x:v>773</x:v>
      </x:c>
      <x:c r="G4653" s="0" t="s">
        <x:v>774</x:v>
      </x:c>
      <x:c r="H4653" s="45" t="n">
        <x:v>28.4</x:v>
      </x:c>
      <x:c r="I4653" s="0" t="s">
        <x:v>775</x:v>
      </x:c>
      <x:c r="J4653" s="46">
        <x:f>ROUND(E4653/I4651* H4653,5)</x:f>
      </x:c>
      <x:c r="K4653" s="47" t="s"/>
    </x:row>
    <x:row r="4654" spans="1:27">
      <x:c r="B4654" s="0" t="s">
        <x:v>1053</x:v>
      </x:c>
      <x:c r="C4654" s="0" t="s">
        <x:v>771</x:v>
      </x:c>
      <x:c r="D4654" s="0" t="s">
        <x:v>1054</x:v>
      </x:c>
      <x:c r="E4654" s="44" t="n">
        <x:v>0.165</x:v>
      </x:c>
      <x:c r="F4654" s="0" t="s">
        <x:v>773</x:v>
      </x:c>
      <x:c r="G4654" s="0" t="s">
        <x:v>774</x:v>
      </x:c>
      <x:c r="H4654" s="45" t="n">
        <x:v>33.46</x:v>
      </x:c>
      <x:c r="I4654" s="0" t="s">
        <x:v>775</x:v>
      </x:c>
      <x:c r="J4654" s="46">
        <x:f>ROUND(E4654/I4651* H4654,5)</x:f>
      </x:c>
      <x:c r="K4654" s="47" t="s"/>
    </x:row>
    <x:row r="4655" spans="1:27">
      <x:c r="D4655" s="48" t="s">
        <x:v>776</x:v>
      </x:c>
      <x:c r="E4655" s="47" t="s"/>
      <x:c r="H4655" s="47" t="s"/>
      <x:c r="K4655" s="45">
        <x:f>SUM(J4653:J4654)</x:f>
      </x:c>
    </x:row>
    <x:row r="4656" spans="1:27">
      <x:c r="B4656" s="14" t="s">
        <x:v>781</x:v>
      </x:c>
      <x:c r="E4656" s="47" t="s"/>
      <x:c r="H4656" s="47" t="s"/>
      <x:c r="K4656" s="47" t="s"/>
    </x:row>
    <x:row r="4657" spans="1:27">
      <x:c r="B4657" s="0" t="s">
        <x:v>2453</x:v>
      </x:c>
      <x:c r="C4657" s="0" t="s">
        <x:v>67</x:v>
      </x:c>
      <x:c r="D4657" s="0" t="s">
        <x:v>2454</x:v>
      </x:c>
      <x:c r="E4657" s="44" t="n">
        <x:v>1</x:v>
      </x:c>
      <x:c r="G4657" s="0" t="s">
        <x:v>774</x:v>
      </x:c>
      <x:c r="H4657" s="45" t="n">
        <x:v>17.97</x:v>
      </x:c>
      <x:c r="I4657" s="0" t="s">
        <x:v>775</x:v>
      </x:c>
      <x:c r="J4657" s="46">
        <x:f>ROUND(E4657* H4657,5)</x:f>
      </x:c>
      <x:c r="K4657" s="47" t="s"/>
    </x:row>
    <x:row r="4658" spans="1:27">
      <x:c r="D4658" s="48" t="s">
        <x:v>789</x:v>
      </x:c>
      <x:c r="E4658" s="47" t="s"/>
      <x:c r="H4658" s="47" t="s"/>
      <x:c r="K4658" s="45">
        <x:f>SUM(J4657:J4657)</x:f>
      </x:c>
    </x:row>
    <x:row r="4659" spans="1:27">
      <x:c r="E4659" s="47" t="s"/>
      <x:c r="H4659" s="47" t="s"/>
      <x:c r="K4659" s="47" t="s"/>
    </x:row>
    <x:row r="4660" spans="1:27">
      <x:c r="D4660" s="48" t="s">
        <x:v>791</x:v>
      </x:c>
      <x:c r="E4660" s="47" t="s"/>
      <x:c r="H4660" s="47" t="n">
        <x:v>1.5</x:v>
      </x:c>
      <x:c r="I4660" s="0" t="s">
        <x:v>792</x:v>
      </x:c>
      <x:c r="J4660" s="0">
        <x:f>ROUND(H4660/100*K4655,5)</x:f>
      </x:c>
      <x:c r="K4660" s="47" t="s"/>
    </x:row>
    <x:row r="4661" spans="1:27">
      <x:c r="D4661" s="48" t="s">
        <x:v>790</x:v>
      </x:c>
      <x:c r="E4661" s="47" t="s"/>
      <x:c r="H4661" s="47" t="s"/>
      <x:c r="K4661" s="49">
        <x:f>SUM(J4652:J4660)</x:f>
      </x:c>
    </x:row>
    <x:row r="4662" spans="1:27">
      <x:c r="D4662" s="48" t="s">
        <x:v>882</x:v>
      </x:c>
      <x:c r="E4662" s="47" t="s"/>
      <x:c r="H4662" s="47" t="n">
        <x:v>3</x:v>
      </x:c>
      <x:c r="I4662" s="0" t="s">
        <x:v>792</x:v>
      </x:c>
      <x:c r="K4662" s="45">
        <x:f>ROUND(H4662/100*K4661,5)</x:f>
      </x:c>
    </x:row>
    <x:row r="4663" spans="1:27">
      <x:c r="D4663" s="48" t="s">
        <x:v>793</x:v>
      </x:c>
      <x:c r="E4663" s="47" t="s"/>
      <x:c r="H4663" s="47" t="s"/>
      <x:c r="K4663" s="49">
        <x:f>SUM(K4661:K4662)</x:f>
      </x:c>
    </x:row>
    <x:row r="4665" spans="1:27" customFormat="1" ht="45" customHeight="1">
      <x:c r="A4665" s="37" t="s">
        <x:v>2455</x:v>
      </x:c>
      <x:c r="B4665" s="37" t="s">
        <x:v>312</x:v>
      </x:c>
      <x:c r="C4665" s="38" t="s">
        <x:v>67</x:v>
      </x:c>
      <x:c r="D4665" s="39" t="s">
        <x:v>313</x:v>
      </x:c>
      <x:c r="E4665" s="38" t="s"/>
      <x:c r="F4665" s="38" t="s"/>
      <x:c r="G4665" s="38" t="s"/>
      <x:c r="H4665" s="40" t="s">
        <x:v>767</x:v>
      </x:c>
      <x:c r="I4665" s="41" t="n">
        <x:v>1</x:v>
      </x:c>
      <x:c r="J4665" s="42" t="s"/>
      <x:c r="K4665" s="43">
        <x:f>ROUND(K4677,2)</x:f>
      </x:c>
      <x:c r="L4665" s="39" t="s">
        <x:v>2456</x:v>
      </x:c>
      <x:c r="M4665" s="38" t="s"/>
      <x:c r="N4665" s="38" t="s"/>
      <x:c r="O4665" s="38" t="s"/>
      <x:c r="P4665" s="38" t="s"/>
      <x:c r="Q4665" s="38" t="s"/>
      <x:c r="R4665" s="38" t="s"/>
      <x:c r="S4665" s="38" t="s"/>
      <x:c r="T4665" s="38" t="s"/>
      <x:c r="U4665" s="38" t="s"/>
      <x:c r="V4665" s="38" t="s"/>
      <x:c r="W4665" s="38" t="s"/>
      <x:c r="X4665" s="38" t="s"/>
      <x:c r="Y4665" s="38" t="s"/>
      <x:c r="Z4665" s="38" t="s"/>
      <x:c r="AA4665" s="38" t="s"/>
    </x:row>
    <x:row r="4666" spans="1:27">
      <x:c r="B4666" s="14" t="s">
        <x:v>769</x:v>
      </x:c>
    </x:row>
    <x:row r="4667" spans="1:27">
      <x:c r="B4667" s="0" t="s">
        <x:v>1375</x:v>
      </x:c>
      <x:c r="C4667" s="0" t="s">
        <x:v>771</x:v>
      </x:c>
      <x:c r="D4667" s="0" t="s">
        <x:v>1079</x:v>
      </x:c>
      <x:c r="E4667" s="44" t="n">
        <x:v>0.3</x:v>
      </x:c>
      <x:c r="F4667" s="0" t="s">
        <x:v>773</x:v>
      </x:c>
      <x:c r="G4667" s="0" t="s">
        <x:v>774</x:v>
      </x:c>
      <x:c r="H4667" s="45" t="n">
        <x:v>28.4</x:v>
      </x:c>
      <x:c r="I4667" s="0" t="s">
        <x:v>775</x:v>
      </x:c>
      <x:c r="J4667" s="46">
        <x:f>ROUND(E4667/I4665* H4667,5)</x:f>
      </x:c>
      <x:c r="K4667" s="47" t="s"/>
    </x:row>
    <x:row r="4668" spans="1:27">
      <x:c r="B4668" s="0" t="s">
        <x:v>1053</x:v>
      </x:c>
      <x:c r="C4668" s="0" t="s">
        <x:v>771</x:v>
      </x:c>
      <x:c r="D4668" s="0" t="s">
        <x:v>1054</x:v>
      </x:c>
      <x:c r="E4668" s="44" t="n">
        <x:v>0.3</x:v>
      </x:c>
      <x:c r="F4668" s="0" t="s">
        <x:v>773</x:v>
      </x:c>
      <x:c r="G4668" s="0" t="s">
        <x:v>774</x:v>
      </x:c>
      <x:c r="H4668" s="45" t="n">
        <x:v>33.46</x:v>
      </x:c>
      <x:c r="I4668" s="0" t="s">
        <x:v>775</x:v>
      </x:c>
      <x:c r="J4668" s="46">
        <x:f>ROUND(E4668/I4665* H4668,5)</x:f>
      </x:c>
      <x:c r="K4668" s="47" t="s"/>
    </x:row>
    <x:row r="4669" spans="1:27">
      <x:c r="D4669" s="48" t="s">
        <x:v>776</x:v>
      </x:c>
      <x:c r="E4669" s="47" t="s"/>
      <x:c r="H4669" s="47" t="s"/>
      <x:c r="K4669" s="45">
        <x:f>SUM(J4667:J4668)</x:f>
      </x:c>
    </x:row>
    <x:row r="4670" spans="1:27">
      <x:c r="B4670" s="14" t="s">
        <x:v>781</x:v>
      </x:c>
      <x:c r="E4670" s="47" t="s"/>
      <x:c r="H4670" s="47" t="s"/>
      <x:c r="K4670" s="47" t="s"/>
    </x:row>
    <x:row r="4671" spans="1:27">
      <x:c r="B4671" s="0" t="s">
        <x:v>2457</x:v>
      </x:c>
      <x:c r="C4671" s="0" t="s">
        <x:v>67</x:v>
      </x:c>
      <x:c r="D4671" s="0" t="s">
        <x:v>2458</x:v>
      </x:c>
      <x:c r="E4671" s="44" t="n">
        <x:v>1</x:v>
      </x:c>
      <x:c r="G4671" s="0" t="s">
        <x:v>774</x:v>
      </x:c>
      <x:c r="H4671" s="45" t="n">
        <x:v>93.12</x:v>
      </x:c>
      <x:c r="I4671" s="0" t="s">
        <x:v>775</x:v>
      </x:c>
      <x:c r="J4671" s="46">
        <x:f>ROUND(E4671* H4671,5)</x:f>
      </x:c>
      <x:c r="K4671" s="47" t="s"/>
    </x:row>
    <x:row r="4672" spans="1:27">
      <x:c r="D4672" s="48" t="s">
        <x:v>789</x:v>
      </x:c>
      <x:c r="E4672" s="47" t="s"/>
      <x:c r="H4672" s="47" t="s"/>
      <x:c r="K4672" s="45">
        <x:f>SUM(J4671:J4671)</x:f>
      </x:c>
    </x:row>
    <x:row r="4673" spans="1:27">
      <x:c r="E4673" s="47" t="s"/>
      <x:c r="H4673" s="47" t="s"/>
      <x:c r="K4673" s="47" t="s"/>
    </x:row>
    <x:row r="4674" spans="1:27">
      <x:c r="D4674" s="48" t="s">
        <x:v>791</x:v>
      </x:c>
      <x:c r="E4674" s="47" t="s"/>
      <x:c r="H4674" s="47" t="n">
        <x:v>1.5</x:v>
      </x:c>
      <x:c r="I4674" s="0" t="s">
        <x:v>792</x:v>
      </x:c>
      <x:c r="J4674" s="0">
        <x:f>ROUND(H4674/100*K4669,5)</x:f>
      </x:c>
      <x:c r="K4674" s="47" t="s"/>
    </x:row>
    <x:row r="4675" spans="1:27">
      <x:c r="D4675" s="48" t="s">
        <x:v>790</x:v>
      </x:c>
      <x:c r="E4675" s="47" t="s"/>
      <x:c r="H4675" s="47" t="s"/>
      <x:c r="K4675" s="49">
        <x:f>SUM(J4666:J4674)</x:f>
      </x:c>
    </x:row>
    <x:row r="4676" spans="1:27">
      <x:c r="D4676" s="48" t="s">
        <x:v>882</x:v>
      </x:c>
      <x:c r="E4676" s="47" t="s"/>
      <x:c r="H4676" s="47" t="n">
        <x:v>3</x:v>
      </x:c>
      <x:c r="I4676" s="0" t="s">
        <x:v>792</x:v>
      </x:c>
      <x:c r="K4676" s="45">
        <x:f>ROUND(H4676/100*K4675,5)</x:f>
      </x:c>
    </x:row>
    <x:row r="4677" spans="1:27">
      <x:c r="D4677" s="48" t="s">
        <x:v>793</x:v>
      </x:c>
      <x:c r="E4677" s="47" t="s"/>
      <x:c r="H4677" s="47" t="s"/>
      <x:c r="K4677" s="49">
        <x:f>SUM(K4675:K4676)</x:f>
      </x:c>
    </x:row>
    <x:row r="4679" spans="1:27" customFormat="1" ht="45" customHeight="1">
      <x:c r="A4679" s="37" t="s">
        <x:v>2459</x:v>
      </x:c>
      <x:c r="B4679" s="37" t="s">
        <x:v>630</x:v>
      </x:c>
      <x:c r="C4679" s="38" t="s">
        <x:v>67</x:v>
      </x:c>
      <x:c r="D4679" s="39" t="s">
        <x:v>631</x:v>
      </x:c>
      <x:c r="E4679" s="38" t="s"/>
      <x:c r="F4679" s="38" t="s"/>
      <x:c r="G4679" s="38" t="s"/>
      <x:c r="H4679" s="40" t="s">
        <x:v>767</x:v>
      </x:c>
      <x:c r="I4679" s="41" t="n">
        <x:v>1</x:v>
      </x:c>
      <x:c r="J4679" s="42" t="s"/>
      <x:c r="K4679" s="43">
        <x:f>ROUND(K4691,2)</x:f>
      </x:c>
      <x:c r="L4679" s="39" t="s">
        <x:v>2460</x:v>
      </x:c>
      <x:c r="M4679" s="38" t="s"/>
      <x:c r="N4679" s="38" t="s"/>
      <x:c r="O4679" s="38" t="s"/>
      <x:c r="P4679" s="38" t="s"/>
      <x:c r="Q4679" s="38" t="s"/>
      <x:c r="R4679" s="38" t="s"/>
      <x:c r="S4679" s="38" t="s"/>
      <x:c r="T4679" s="38" t="s"/>
      <x:c r="U4679" s="38" t="s"/>
      <x:c r="V4679" s="38" t="s"/>
      <x:c r="W4679" s="38" t="s"/>
      <x:c r="X4679" s="38" t="s"/>
      <x:c r="Y4679" s="38" t="s"/>
      <x:c r="Z4679" s="38" t="s"/>
      <x:c r="AA4679" s="38" t="s"/>
    </x:row>
    <x:row r="4680" spans="1:27">
      <x:c r="B4680" s="14" t="s">
        <x:v>769</x:v>
      </x:c>
    </x:row>
    <x:row r="4681" spans="1:27">
      <x:c r="B4681" s="0" t="s">
        <x:v>1375</x:v>
      </x:c>
      <x:c r="C4681" s="0" t="s">
        <x:v>771</x:v>
      </x:c>
      <x:c r="D4681" s="0" t="s">
        <x:v>1079</x:v>
      </x:c>
      <x:c r="E4681" s="44" t="n">
        <x:v>0.55</x:v>
      </x:c>
      <x:c r="F4681" s="0" t="s">
        <x:v>773</x:v>
      </x:c>
      <x:c r="G4681" s="0" t="s">
        <x:v>774</x:v>
      </x:c>
      <x:c r="H4681" s="45" t="n">
        <x:v>28.4</x:v>
      </x:c>
      <x:c r="I4681" s="0" t="s">
        <x:v>775</x:v>
      </x:c>
      <x:c r="J4681" s="46">
        <x:f>ROUND(E4681/I4679* H4681,5)</x:f>
      </x:c>
      <x:c r="K4681" s="47" t="s"/>
    </x:row>
    <x:row r="4682" spans="1:27">
      <x:c r="B4682" s="0" t="s">
        <x:v>1053</x:v>
      </x:c>
      <x:c r="C4682" s="0" t="s">
        <x:v>771</x:v>
      </x:c>
      <x:c r="D4682" s="0" t="s">
        <x:v>1054</x:v>
      </x:c>
      <x:c r="E4682" s="44" t="n">
        <x:v>0.55</x:v>
      </x:c>
      <x:c r="F4682" s="0" t="s">
        <x:v>773</x:v>
      </x:c>
      <x:c r="G4682" s="0" t="s">
        <x:v>774</x:v>
      </x:c>
      <x:c r="H4682" s="45" t="n">
        <x:v>33.46</x:v>
      </x:c>
      <x:c r="I4682" s="0" t="s">
        <x:v>775</x:v>
      </x:c>
      <x:c r="J4682" s="46">
        <x:f>ROUND(E4682/I4679* H4682,5)</x:f>
      </x:c>
      <x:c r="K4682" s="47" t="s"/>
    </x:row>
    <x:row r="4683" spans="1:27">
      <x:c r="D4683" s="48" t="s">
        <x:v>776</x:v>
      </x:c>
      <x:c r="E4683" s="47" t="s"/>
      <x:c r="H4683" s="47" t="s"/>
      <x:c r="K4683" s="45">
        <x:f>SUM(J4681:J4682)</x:f>
      </x:c>
    </x:row>
    <x:row r="4684" spans="1:27">
      <x:c r="B4684" s="14" t="s">
        <x:v>781</x:v>
      </x:c>
      <x:c r="E4684" s="47" t="s"/>
      <x:c r="H4684" s="47" t="s"/>
      <x:c r="K4684" s="47" t="s"/>
    </x:row>
    <x:row r="4685" spans="1:27">
      <x:c r="B4685" s="0" t="s">
        <x:v>2461</x:v>
      </x:c>
      <x:c r="C4685" s="0" t="s">
        <x:v>67</x:v>
      </x:c>
      <x:c r="D4685" s="0" t="s">
        <x:v>2462</x:v>
      </x:c>
      <x:c r="E4685" s="44" t="n">
        <x:v>1</x:v>
      </x:c>
      <x:c r="G4685" s="0" t="s">
        <x:v>774</x:v>
      </x:c>
      <x:c r="H4685" s="45" t="n">
        <x:v>105.4</x:v>
      </x:c>
      <x:c r="I4685" s="0" t="s">
        <x:v>775</x:v>
      </x:c>
      <x:c r="J4685" s="46">
        <x:f>ROUND(E4685* H4685,5)</x:f>
      </x:c>
      <x:c r="K4685" s="47" t="s"/>
    </x:row>
    <x:row r="4686" spans="1:27">
      <x:c r="D4686" s="48" t="s">
        <x:v>789</x:v>
      </x:c>
      <x:c r="E4686" s="47" t="s"/>
      <x:c r="H4686" s="47" t="s"/>
      <x:c r="K4686" s="45">
        <x:f>SUM(J4685:J4685)</x:f>
      </x:c>
    </x:row>
    <x:row r="4687" spans="1:27">
      <x:c r="E4687" s="47" t="s"/>
      <x:c r="H4687" s="47" t="s"/>
      <x:c r="K4687" s="47" t="s"/>
    </x:row>
    <x:row r="4688" spans="1:27">
      <x:c r="D4688" s="48" t="s">
        <x:v>791</x:v>
      </x:c>
      <x:c r="E4688" s="47" t="s"/>
      <x:c r="H4688" s="47" t="n">
        <x:v>1.5</x:v>
      </x:c>
      <x:c r="I4688" s="0" t="s">
        <x:v>792</x:v>
      </x:c>
      <x:c r="J4688" s="0">
        <x:f>ROUND(H4688/100*K4683,5)</x:f>
      </x:c>
      <x:c r="K4688" s="47" t="s"/>
    </x:row>
    <x:row r="4689" spans="1:27">
      <x:c r="D4689" s="48" t="s">
        <x:v>790</x:v>
      </x:c>
      <x:c r="E4689" s="47" t="s"/>
      <x:c r="H4689" s="47" t="s"/>
      <x:c r="K4689" s="49">
        <x:f>SUM(J4680:J4688)</x:f>
      </x:c>
    </x:row>
    <x:row r="4690" spans="1:27">
      <x:c r="D4690" s="48" t="s">
        <x:v>882</x:v>
      </x:c>
      <x:c r="E4690" s="47" t="s"/>
      <x:c r="H4690" s="47" t="n">
        <x:v>3</x:v>
      </x:c>
      <x:c r="I4690" s="0" t="s">
        <x:v>792</x:v>
      </x:c>
      <x:c r="K4690" s="45">
        <x:f>ROUND(H4690/100*K4689,5)</x:f>
      </x:c>
    </x:row>
    <x:row r="4691" spans="1:27">
      <x:c r="D4691" s="48" t="s">
        <x:v>793</x:v>
      </x:c>
      <x:c r="E4691" s="47" t="s"/>
      <x:c r="H4691" s="47" t="s"/>
      <x:c r="K4691" s="49">
        <x:f>SUM(K4689:K4690)</x:f>
      </x:c>
    </x:row>
    <x:row r="4693" spans="1:27" customFormat="1" ht="45" customHeight="1">
      <x:c r="A4693" s="37" t="s">
        <x:v>2463</x:v>
      </x:c>
      <x:c r="B4693" s="37" t="s">
        <x:v>304</x:v>
      </x:c>
      <x:c r="C4693" s="38" t="s">
        <x:v>67</x:v>
      </x:c>
      <x:c r="D4693" s="39" t="s">
        <x:v>305</x:v>
      </x:c>
      <x:c r="E4693" s="38" t="s"/>
      <x:c r="F4693" s="38" t="s"/>
      <x:c r="G4693" s="38" t="s"/>
      <x:c r="H4693" s="40" t="s">
        <x:v>767</x:v>
      </x:c>
      <x:c r="I4693" s="41" t="n">
        <x:v>1</x:v>
      </x:c>
      <x:c r="J4693" s="42" t="s"/>
      <x:c r="K4693" s="43">
        <x:f>ROUND(K4705,2)</x:f>
      </x:c>
      <x:c r="L4693" s="39" t="s">
        <x:v>2464</x:v>
      </x:c>
      <x:c r="M4693" s="38" t="s"/>
      <x:c r="N4693" s="38" t="s"/>
      <x:c r="O4693" s="38" t="s"/>
      <x:c r="P4693" s="38" t="s"/>
      <x:c r="Q4693" s="38" t="s"/>
      <x:c r="R4693" s="38" t="s"/>
      <x:c r="S4693" s="38" t="s"/>
      <x:c r="T4693" s="38" t="s"/>
      <x:c r="U4693" s="38" t="s"/>
      <x:c r="V4693" s="38" t="s"/>
      <x:c r="W4693" s="38" t="s"/>
      <x:c r="X4693" s="38" t="s"/>
      <x:c r="Y4693" s="38" t="s"/>
      <x:c r="Z4693" s="38" t="s"/>
      <x:c r="AA4693" s="38" t="s"/>
    </x:row>
    <x:row r="4694" spans="1:27">
      <x:c r="B4694" s="14" t="s">
        <x:v>769</x:v>
      </x:c>
    </x:row>
    <x:row r="4695" spans="1:27">
      <x:c r="B4695" s="0" t="s">
        <x:v>1375</x:v>
      </x:c>
      <x:c r="C4695" s="0" t="s">
        <x:v>771</x:v>
      </x:c>
      <x:c r="D4695" s="0" t="s">
        <x:v>1079</x:v>
      </x:c>
      <x:c r="E4695" s="44" t="n">
        <x:v>0.3</x:v>
      </x:c>
      <x:c r="F4695" s="0" t="s">
        <x:v>773</x:v>
      </x:c>
      <x:c r="G4695" s="0" t="s">
        <x:v>774</x:v>
      </x:c>
      <x:c r="H4695" s="45" t="n">
        <x:v>28.4</x:v>
      </x:c>
      <x:c r="I4695" s="0" t="s">
        <x:v>775</x:v>
      </x:c>
      <x:c r="J4695" s="46">
        <x:f>ROUND(E4695/I4693* H4695,5)</x:f>
      </x:c>
      <x:c r="K4695" s="47" t="s"/>
    </x:row>
    <x:row r="4696" spans="1:27">
      <x:c r="B4696" s="0" t="s">
        <x:v>1053</x:v>
      </x:c>
      <x:c r="C4696" s="0" t="s">
        <x:v>771</x:v>
      </x:c>
      <x:c r="D4696" s="0" t="s">
        <x:v>1054</x:v>
      </x:c>
      <x:c r="E4696" s="44" t="n">
        <x:v>0.3</x:v>
      </x:c>
      <x:c r="F4696" s="0" t="s">
        <x:v>773</x:v>
      </x:c>
      <x:c r="G4696" s="0" t="s">
        <x:v>774</x:v>
      </x:c>
      <x:c r="H4696" s="45" t="n">
        <x:v>33.46</x:v>
      </x:c>
      <x:c r="I4696" s="0" t="s">
        <x:v>775</x:v>
      </x:c>
      <x:c r="J4696" s="46">
        <x:f>ROUND(E4696/I4693* H4696,5)</x:f>
      </x:c>
      <x:c r="K4696" s="47" t="s"/>
    </x:row>
    <x:row r="4697" spans="1:27">
      <x:c r="D4697" s="48" t="s">
        <x:v>776</x:v>
      </x:c>
      <x:c r="E4697" s="47" t="s"/>
      <x:c r="H4697" s="47" t="s"/>
      <x:c r="K4697" s="45">
        <x:f>SUM(J4695:J4696)</x:f>
      </x:c>
    </x:row>
    <x:row r="4698" spans="1:27">
      <x:c r="B4698" s="14" t="s">
        <x:v>781</x:v>
      </x:c>
      <x:c r="E4698" s="47" t="s"/>
      <x:c r="H4698" s="47" t="s"/>
      <x:c r="K4698" s="47" t="s"/>
    </x:row>
    <x:row r="4699" spans="1:27">
      <x:c r="B4699" s="0" t="s">
        <x:v>2465</x:v>
      </x:c>
      <x:c r="C4699" s="0" t="s">
        <x:v>67</x:v>
      </x:c>
      <x:c r="D4699" s="0" t="s">
        <x:v>2466</x:v>
      </x:c>
      <x:c r="E4699" s="44" t="n">
        <x:v>1</x:v>
      </x:c>
      <x:c r="G4699" s="0" t="s">
        <x:v>774</x:v>
      </x:c>
      <x:c r="H4699" s="45" t="n">
        <x:v>1099.72</x:v>
      </x:c>
      <x:c r="I4699" s="0" t="s">
        <x:v>775</x:v>
      </x:c>
      <x:c r="J4699" s="46">
        <x:f>ROUND(E4699* H4699,5)</x:f>
      </x:c>
      <x:c r="K4699" s="47" t="s"/>
    </x:row>
    <x:row r="4700" spans="1:27">
      <x:c r="D4700" s="48" t="s">
        <x:v>789</x:v>
      </x:c>
      <x:c r="E4700" s="47" t="s"/>
      <x:c r="H4700" s="47" t="s"/>
      <x:c r="K4700" s="45">
        <x:f>SUM(J4699:J4699)</x:f>
      </x:c>
    </x:row>
    <x:row r="4701" spans="1:27">
      <x:c r="E4701" s="47" t="s"/>
      <x:c r="H4701" s="47" t="s"/>
      <x:c r="K4701" s="47" t="s"/>
    </x:row>
    <x:row r="4702" spans="1:27">
      <x:c r="D4702" s="48" t="s">
        <x:v>791</x:v>
      </x:c>
      <x:c r="E4702" s="47" t="s"/>
      <x:c r="H4702" s="47" t="n">
        <x:v>1.5</x:v>
      </x:c>
      <x:c r="I4702" s="0" t="s">
        <x:v>792</x:v>
      </x:c>
      <x:c r="J4702" s="0">
        <x:f>ROUND(H4702/100*K4697,5)</x:f>
      </x:c>
      <x:c r="K4702" s="47" t="s"/>
    </x:row>
    <x:row r="4703" spans="1:27">
      <x:c r="D4703" s="48" t="s">
        <x:v>790</x:v>
      </x:c>
      <x:c r="E4703" s="47" t="s"/>
      <x:c r="H4703" s="47" t="s"/>
      <x:c r="K4703" s="49">
        <x:f>SUM(J4694:J4702)</x:f>
      </x:c>
    </x:row>
    <x:row r="4704" spans="1:27">
      <x:c r="D4704" s="48" t="s">
        <x:v>882</x:v>
      </x:c>
      <x:c r="E4704" s="47" t="s"/>
      <x:c r="H4704" s="47" t="n">
        <x:v>3</x:v>
      </x:c>
      <x:c r="I4704" s="0" t="s">
        <x:v>792</x:v>
      </x:c>
      <x:c r="K4704" s="45">
        <x:f>ROUND(H4704/100*K4703,5)</x:f>
      </x:c>
    </x:row>
    <x:row r="4705" spans="1:27">
      <x:c r="D4705" s="48" t="s">
        <x:v>793</x:v>
      </x:c>
      <x:c r="E4705" s="47" t="s"/>
      <x:c r="H4705" s="47" t="s"/>
      <x:c r="K4705" s="49">
        <x:f>SUM(K4703:K4704)</x:f>
      </x:c>
    </x:row>
    <x:row r="4707" spans="1:27" customFormat="1" ht="45" customHeight="1">
      <x:c r="A4707" s="37" t="s">
        <x:v>2467</x:v>
      </x:c>
      <x:c r="B4707" s="37" t="s">
        <x:v>603</x:v>
      </x:c>
      <x:c r="C4707" s="38" t="s">
        <x:v>67</x:v>
      </x:c>
      <x:c r="D4707" s="39" t="s">
        <x:v>604</x:v>
      </x:c>
      <x:c r="E4707" s="38" t="s"/>
      <x:c r="F4707" s="38" t="s"/>
      <x:c r="G4707" s="38" t="s"/>
      <x:c r="H4707" s="40" t="s">
        <x:v>767</x:v>
      </x:c>
      <x:c r="I4707" s="41" t="n">
        <x:v>1</x:v>
      </x:c>
      <x:c r="J4707" s="42" t="s"/>
      <x:c r="K4707" s="43">
        <x:f>ROUND(K4719,2)</x:f>
      </x:c>
      <x:c r="L4707" s="39" t="s">
        <x:v>2468</x:v>
      </x:c>
      <x:c r="M4707" s="38" t="s"/>
      <x:c r="N4707" s="38" t="s"/>
      <x:c r="O4707" s="38" t="s"/>
      <x:c r="P4707" s="38" t="s"/>
      <x:c r="Q4707" s="38" t="s"/>
      <x:c r="R4707" s="38" t="s"/>
      <x:c r="S4707" s="38" t="s"/>
      <x:c r="T4707" s="38" t="s"/>
      <x:c r="U4707" s="38" t="s"/>
      <x:c r="V4707" s="38" t="s"/>
      <x:c r="W4707" s="38" t="s"/>
      <x:c r="X4707" s="38" t="s"/>
      <x:c r="Y4707" s="38" t="s"/>
      <x:c r="Z4707" s="38" t="s"/>
      <x:c r="AA4707" s="38" t="s"/>
    </x:row>
    <x:row r="4708" spans="1:27">
      <x:c r="B4708" s="14" t="s">
        <x:v>769</x:v>
      </x:c>
    </x:row>
    <x:row r="4709" spans="1:27">
      <x:c r="B4709" s="0" t="s">
        <x:v>1375</x:v>
      </x:c>
      <x:c r="C4709" s="0" t="s">
        <x:v>771</x:v>
      </x:c>
      <x:c r="D4709" s="0" t="s">
        <x:v>1079</x:v>
      </x:c>
      <x:c r="E4709" s="44" t="n">
        <x:v>0.18</x:v>
      </x:c>
      <x:c r="F4709" s="0" t="s">
        <x:v>773</x:v>
      </x:c>
      <x:c r="G4709" s="0" t="s">
        <x:v>774</x:v>
      </x:c>
      <x:c r="H4709" s="45" t="n">
        <x:v>28.4</x:v>
      </x:c>
      <x:c r="I4709" s="0" t="s">
        <x:v>775</x:v>
      </x:c>
      <x:c r="J4709" s="46">
        <x:f>ROUND(E4709/I4707* H4709,5)</x:f>
      </x:c>
      <x:c r="K4709" s="47" t="s"/>
    </x:row>
    <x:row r="4710" spans="1:27">
      <x:c r="B4710" s="0" t="s">
        <x:v>1053</x:v>
      </x:c>
      <x:c r="C4710" s="0" t="s">
        <x:v>771</x:v>
      </x:c>
      <x:c r="D4710" s="0" t="s">
        <x:v>1054</x:v>
      </x:c>
      <x:c r="E4710" s="44" t="n">
        <x:v>0.18</x:v>
      </x:c>
      <x:c r="F4710" s="0" t="s">
        <x:v>773</x:v>
      </x:c>
      <x:c r="G4710" s="0" t="s">
        <x:v>774</x:v>
      </x:c>
      <x:c r="H4710" s="45" t="n">
        <x:v>33.46</x:v>
      </x:c>
      <x:c r="I4710" s="0" t="s">
        <x:v>775</x:v>
      </x:c>
      <x:c r="J4710" s="46">
        <x:f>ROUND(E4710/I4707* H4710,5)</x:f>
      </x:c>
      <x:c r="K4710" s="47" t="s"/>
    </x:row>
    <x:row r="4711" spans="1:27">
      <x:c r="D4711" s="48" t="s">
        <x:v>776</x:v>
      </x:c>
      <x:c r="E4711" s="47" t="s"/>
      <x:c r="H4711" s="47" t="s"/>
      <x:c r="K4711" s="45">
        <x:f>SUM(J4709:J4710)</x:f>
      </x:c>
    </x:row>
    <x:row r="4712" spans="1:27">
      <x:c r="B4712" s="14" t="s">
        <x:v>781</x:v>
      </x:c>
      <x:c r="E4712" s="47" t="s"/>
      <x:c r="H4712" s="47" t="s"/>
      <x:c r="K4712" s="47" t="s"/>
    </x:row>
    <x:row r="4713" spans="1:27">
      <x:c r="B4713" s="0" t="s">
        <x:v>2469</x:v>
      </x:c>
      <x:c r="C4713" s="0" t="s">
        <x:v>67</x:v>
      </x:c>
      <x:c r="D4713" s="0" t="s">
        <x:v>2470</x:v>
      </x:c>
      <x:c r="E4713" s="44" t="n">
        <x:v>1</x:v>
      </x:c>
      <x:c r="G4713" s="0" t="s">
        <x:v>774</x:v>
      </x:c>
      <x:c r="H4713" s="45" t="n">
        <x:v>36.61</x:v>
      </x:c>
      <x:c r="I4713" s="0" t="s">
        <x:v>775</x:v>
      </x:c>
      <x:c r="J4713" s="46">
        <x:f>ROUND(E4713* H4713,5)</x:f>
      </x:c>
      <x:c r="K4713" s="47" t="s"/>
    </x:row>
    <x:row r="4714" spans="1:27">
      <x:c r="D4714" s="48" t="s">
        <x:v>789</x:v>
      </x:c>
      <x:c r="E4714" s="47" t="s"/>
      <x:c r="H4714" s="47" t="s"/>
      <x:c r="K4714" s="45">
        <x:f>SUM(J4713:J4713)</x:f>
      </x:c>
    </x:row>
    <x:row r="4715" spans="1:27">
      <x:c r="E4715" s="47" t="s"/>
      <x:c r="H4715" s="47" t="s"/>
      <x:c r="K4715" s="47" t="s"/>
    </x:row>
    <x:row r="4716" spans="1:27">
      <x:c r="D4716" s="48" t="s">
        <x:v>791</x:v>
      </x:c>
      <x:c r="E4716" s="47" t="s"/>
      <x:c r="H4716" s="47" t="n">
        <x:v>1.5</x:v>
      </x:c>
      <x:c r="I4716" s="0" t="s">
        <x:v>792</x:v>
      </x:c>
      <x:c r="J4716" s="0">
        <x:f>ROUND(H4716/100*K4711,5)</x:f>
      </x:c>
      <x:c r="K4716" s="47" t="s"/>
    </x:row>
    <x:row r="4717" spans="1:27">
      <x:c r="D4717" s="48" t="s">
        <x:v>790</x:v>
      </x:c>
      <x:c r="E4717" s="47" t="s"/>
      <x:c r="H4717" s="47" t="s"/>
      <x:c r="K4717" s="49">
        <x:f>SUM(J4708:J4716)</x:f>
      </x:c>
    </x:row>
    <x:row r="4718" spans="1:27">
      <x:c r="D4718" s="48" t="s">
        <x:v>882</x:v>
      </x:c>
      <x:c r="E4718" s="47" t="s"/>
      <x:c r="H4718" s="47" t="n">
        <x:v>3</x:v>
      </x:c>
      <x:c r="I4718" s="0" t="s">
        <x:v>792</x:v>
      </x:c>
      <x:c r="K4718" s="45">
        <x:f>ROUND(H4718/100*K4717,5)</x:f>
      </x:c>
    </x:row>
    <x:row r="4719" spans="1:27">
      <x:c r="D4719" s="48" t="s">
        <x:v>793</x:v>
      </x:c>
      <x:c r="E4719" s="47" t="s"/>
      <x:c r="H4719" s="47" t="s"/>
      <x:c r="K4719" s="49">
        <x:f>SUM(K4717:K4718)</x:f>
      </x:c>
    </x:row>
    <x:row r="4721" spans="1:27" customFormat="1" ht="45" customHeight="1">
      <x:c r="A4721" s="37" t="s">
        <x:v>2471</x:v>
      </x:c>
      <x:c r="B4721" s="37" t="s">
        <x:v>370</x:v>
      </x:c>
      <x:c r="C4721" s="38" t="s">
        <x:v>67</x:v>
      </x:c>
      <x:c r="D4721" s="39" t="s">
        <x:v>371</x:v>
      </x:c>
      <x:c r="E4721" s="38" t="s"/>
      <x:c r="F4721" s="38" t="s"/>
      <x:c r="G4721" s="38" t="s"/>
      <x:c r="H4721" s="40" t="s">
        <x:v>767</x:v>
      </x:c>
      <x:c r="I4721" s="41" t="n">
        <x:v>1</x:v>
      </x:c>
      <x:c r="J4721" s="42" t="s"/>
      <x:c r="K4721" s="43">
        <x:f>ROUND(K4733,2)</x:f>
      </x:c>
      <x:c r="L4721" s="39" t="s">
        <x:v>2472</x:v>
      </x:c>
      <x:c r="M4721" s="38" t="s"/>
      <x:c r="N4721" s="38" t="s"/>
      <x:c r="O4721" s="38" t="s"/>
      <x:c r="P4721" s="38" t="s"/>
      <x:c r="Q4721" s="38" t="s"/>
      <x:c r="R4721" s="38" t="s"/>
      <x:c r="S4721" s="38" t="s"/>
      <x:c r="T4721" s="38" t="s"/>
      <x:c r="U4721" s="38" t="s"/>
      <x:c r="V4721" s="38" t="s"/>
      <x:c r="W4721" s="38" t="s"/>
      <x:c r="X4721" s="38" t="s"/>
      <x:c r="Y4721" s="38" t="s"/>
      <x:c r="Z4721" s="38" t="s"/>
      <x:c r="AA4721" s="38" t="s"/>
    </x:row>
    <x:row r="4722" spans="1:27">
      <x:c r="B4722" s="14" t="s">
        <x:v>769</x:v>
      </x:c>
    </x:row>
    <x:row r="4723" spans="1:27">
      <x:c r="B4723" s="0" t="s">
        <x:v>1375</x:v>
      </x:c>
      <x:c r="C4723" s="0" t="s">
        <x:v>771</x:v>
      </x:c>
      <x:c r="D4723" s="0" t="s">
        <x:v>1079</x:v>
      </x:c>
      <x:c r="E4723" s="44" t="n">
        <x:v>0.25</x:v>
      </x:c>
      <x:c r="F4723" s="0" t="s">
        <x:v>773</x:v>
      </x:c>
      <x:c r="G4723" s="0" t="s">
        <x:v>774</x:v>
      </x:c>
      <x:c r="H4723" s="45" t="n">
        <x:v>28.4</x:v>
      </x:c>
      <x:c r="I4723" s="0" t="s">
        <x:v>775</x:v>
      </x:c>
      <x:c r="J4723" s="46">
        <x:f>ROUND(E4723/I4721* H4723,5)</x:f>
      </x:c>
      <x:c r="K4723" s="47" t="s"/>
    </x:row>
    <x:row r="4724" spans="1:27">
      <x:c r="B4724" s="0" t="s">
        <x:v>1053</x:v>
      </x:c>
      <x:c r="C4724" s="0" t="s">
        <x:v>771</x:v>
      </x:c>
      <x:c r="D4724" s="0" t="s">
        <x:v>1054</x:v>
      </x:c>
      <x:c r="E4724" s="44" t="n">
        <x:v>0.25</x:v>
      </x:c>
      <x:c r="F4724" s="0" t="s">
        <x:v>773</x:v>
      </x:c>
      <x:c r="G4724" s="0" t="s">
        <x:v>774</x:v>
      </x:c>
      <x:c r="H4724" s="45" t="n">
        <x:v>33.46</x:v>
      </x:c>
      <x:c r="I4724" s="0" t="s">
        <x:v>775</x:v>
      </x:c>
      <x:c r="J4724" s="46">
        <x:f>ROUND(E4724/I4721* H4724,5)</x:f>
      </x:c>
      <x:c r="K4724" s="47" t="s"/>
    </x:row>
    <x:row r="4725" spans="1:27">
      <x:c r="D4725" s="48" t="s">
        <x:v>776</x:v>
      </x:c>
      <x:c r="E4725" s="47" t="s"/>
      <x:c r="H4725" s="47" t="s"/>
      <x:c r="K4725" s="45">
        <x:f>SUM(J4723:J4724)</x:f>
      </x:c>
    </x:row>
    <x:row r="4726" spans="1:27">
      <x:c r="B4726" s="14" t="s">
        <x:v>781</x:v>
      </x:c>
      <x:c r="E4726" s="47" t="s"/>
      <x:c r="H4726" s="47" t="s"/>
      <x:c r="K4726" s="47" t="s"/>
    </x:row>
    <x:row r="4727" spans="1:27">
      <x:c r="B4727" s="0" t="s">
        <x:v>2473</x:v>
      </x:c>
      <x:c r="C4727" s="0" t="s">
        <x:v>67</x:v>
      </x:c>
      <x:c r="D4727" s="0" t="s">
        <x:v>2474</x:v>
      </x:c>
      <x:c r="E4727" s="44" t="n">
        <x:v>1</x:v>
      </x:c>
      <x:c r="G4727" s="0" t="s">
        <x:v>774</x:v>
      </x:c>
      <x:c r="H4727" s="45" t="n">
        <x:v>35.51</x:v>
      </x:c>
      <x:c r="I4727" s="0" t="s">
        <x:v>775</x:v>
      </x:c>
      <x:c r="J4727" s="46">
        <x:f>ROUND(E4727* H4727,5)</x:f>
      </x:c>
      <x:c r="K4727" s="47" t="s"/>
    </x:row>
    <x:row r="4728" spans="1:27">
      <x:c r="D4728" s="48" t="s">
        <x:v>789</x:v>
      </x:c>
      <x:c r="E4728" s="47" t="s"/>
      <x:c r="H4728" s="47" t="s"/>
      <x:c r="K4728" s="45">
        <x:f>SUM(J4727:J4727)</x:f>
      </x:c>
    </x:row>
    <x:row r="4729" spans="1:27">
      <x:c r="E4729" s="47" t="s"/>
      <x:c r="H4729" s="47" t="s"/>
      <x:c r="K4729" s="47" t="s"/>
    </x:row>
    <x:row r="4730" spans="1:27">
      <x:c r="D4730" s="48" t="s">
        <x:v>791</x:v>
      </x:c>
      <x:c r="E4730" s="47" t="s"/>
      <x:c r="H4730" s="47" t="n">
        <x:v>1.5</x:v>
      </x:c>
      <x:c r="I4730" s="0" t="s">
        <x:v>792</x:v>
      </x:c>
      <x:c r="J4730" s="0">
        <x:f>ROUND(H4730/100*K4725,5)</x:f>
      </x:c>
      <x:c r="K4730" s="47" t="s"/>
    </x:row>
    <x:row r="4731" spans="1:27">
      <x:c r="D4731" s="48" t="s">
        <x:v>790</x:v>
      </x:c>
      <x:c r="E4731" s="47" t="s"/>
      <x:c r="H4731" s="47" t="s"/>
      <x:c r="K4731" s="49">
        <x:f>SUM(J4722:J4730)</x:f>
      </x:c>
    </x:row>
    <x:row r="4732" spans="1:27">
      <x:c r="D4732" s="48" t="s">
        <x:v>882</x:v>
      </x:c>
      <x:c r="E4732" s="47" t="s"/>
      <x:c r="H4732" s="47" t="n">
        <x:v>3</x:v>
      </x:c>
      <x:c r="I4732" s="0" t="s">
        <x:v>792</x:v>
      </x:c>
      <x:c r="K4732" s="45">
        <x:f>ROUND(H4732/100*K4731,5)</x:f>
      </x:c>
    </x:row>
    <x:row r="4733" spans="1:27">
      <x:c r="D4733" s="48" t="s">
        <x:v>793</x:v>
      </x:c>
      <x:c r="E4733" s="47" t="s"/>
      <x:c r="H4733" s="47" t="s"/>
      <x:c r="K4733" s="49">
        <x:f>SUM(K4731:K4732)</x:f>
      </x:c>
    </x:row>
    <x:row r="4735" spans="1:27" customFormat="1" ht="45" customHeight="1">
      <x:c r="A4735" s="37" t="s">
        <x:v>2475</x:v>
      </x:c>
      <x:c r="B4735" s="37" t="s">
        <x:v>302</x:v>
      </x:c>
      <x:c r="C4735" s="38" t="s">
        <x:v>67</x:v>
      </x:c>
      <x:c r="D4735" s="39" t="s">
        <x:v>303</x:v>
      </x:c>
      <x:c r="E4735" s="38" t="s"/>
      <x:c r="F4735" s="38" t="s"/>
      <x:c r="G4735" s="38" t="s"/>
      <x:c r="H4735" s="40" t="s">
        <x:v>767</x:v>
      </x:c>
      <x:c r="I4735" s="41" t="n">
        <x:v>1</x:v>
      </x:c>
      <x:c r="J4735" s="42" t="s"/>
      <x:c r="K4735" s="43">
        <x:f>ROUND(K4747,2)</x:f>
      </x:c>
      <x:c r="L4735" s="39" t="s">
        <x:v>2476</x:v>
      </x:c>
      <x:c r="M4735" s="38" t="s"/>
      <x:c r="N4735" s="38" t="s"/>
      <x:c r="O4735" s="38" t="s"/>
      <x:c r="P4735" s="38" t="s"/>
      <x:c r="Q4735" s="38" t="s"/>
      <x:c r="R4735" s="38" t="s"/>
      <x:c r="S4735" s="38" t="s"/>
      <x:c r="T4735" s="38" t="s"/>
      <x:c r="U4735" s="38" t="s"/>
      <x:c r="V4735" s="38" t="s"/>
      <x:c r="W4735" s="38" t="s"/>
      <x:c r="X4735" s="38" t="s"/>
      <x:c r="Y4735" s="38" t="s"/>
      <x:c r="Z4735" s="38" t="s"/>
      <x:c r="AA4735" s="38" t="s"/>
    </x:row>
    <x:row r="4736" spans="1:27">
      <x:c r="B4736" s="14" t="s">
        <x:v>769</x:v>
      </x:c>
    </x:row>
    <x:row r="4737" spans="1:27">
      <x:c r="B4737" s="0" t="s">
        <x:v>1375</x:v>
      </x:c>
      <x:c r="C4737" s="0" t="s">
        <x:v>771</x:v>
      </x:c>
      <x:c r="D4737" s="0" t="s">
        <x:v>1079</x:v>
      </x:c>
      <x:c r="E4737" s="44" t="n">
        <x:v>0.36</x:v>
      </x:c>
      <x:c r="F4737" s="0" t="s">
        <x:v>773</x:v>
      </x:c>
      <x:c r="G4737" s="0" t="s">
        <x:v>774</x:v>
      </x:c>
      <x:c r="H4737" s="45" t="n">
        <x:v>28.4</x:v>
      </x:c>
      <x:c r="I4737" s="0" t="s">
        <x:v>775</x:v>
      </x:c>
      <x:c r="J4737" s="46">
        <x:f>ROUND(E4737/I4735* H4737,5)</x:f>
      </x:c>
      <x:c r="K4737" s="47" t="s"/>
    </x:row>
    <x:row r="4738" spans="1:27">
      <x:c r="B4738" s="0" t="s">
        <x:v>1053</x:v>
      </x:c>
      <x:c r="C4738" s="0" t="s">
        <x:v>771</x:v>
      </x:c>
      <x:c r="D4738" s="0" t="s">
        <x:v>1054</x:v>
      </x:c>
      <x:c r="E4738" s="44" t="n">
        <x:v>0.36</x:v>
      </x:c>
      <x:c r="F4738" s="0" t="s">
        <x:v>773</x:v>
      </x:c>
      <x:c r="G4738" s="0" t="s">
        <x:v>774</x:v>
      </x:c>
      <x:c r="H4738" s="45" t="n">
        <x:v>33.46</x:v>
      </x:c>
      <x:c r="I4738" s="0" t="s">
        <x:v>775</x:v>
      </x:c>
      <x:c r="J4738" s="46">
        <x:f>ROUND(E4738/I4735* H4738,5)</x:f>
      </x:c>
      <x:c r="K4738" s="47" t="s"/>
    </x:row>
    <x:row r="4739" spans="1:27">
      <x:c r="D4739" s="48" t="s">
        <x:v>776</x:v>
      </x:c>
      <x:c r="E4739" s="47" t="s"/>
      <x:c r="H4739" s="47" t="s"/>
      <x:c r="K4739" s="45">
        <x:f>SUM(J4737:J4738)</x:f>
      </x:c>
    </x:row>
    <x:row r="4740" spans="1:27">
      <x:c r="B4740" s="14" t="s">
        <x:v>781</x:v>
      </x:c>
      <x:c r="E4740" s="47" t="s"/>
      <x:c r="H4740" s="47" t="s"/>
      <x:c r="K4740" s="47" t="s"/>
    </x:row>
    <x:row r="4741" spans="1:27">
      <x:c r="B4741" s="0" t="s">
        <x:v>2477</x:v>
      </x:c>
      <x:c r="C4741" s="0" t="s">
        <x:v>67</x:v>
      </x:c>
      <x:c r="D4741" s="0" t="s">
        <x:v>2478</x:v>
      </x:c>
      <x:c r="E4741" s="44" t="n">
        <x:v>1</x:v>
      </x:c>
      <x:c r="G4741" s="0" t="s">
        <x:v>774</x:v>
      </x:c>
      <x:c r="H4741" s="45" t="n">
        <x:v>82.06</x:v>
      </x:c>
      <x:c r="I4741" s="0" t="s">
        <x:v>775</x:v>
      </x:c>
      <x:c r="J4741" s="46">
        <x:f>ROUND(E4741* H4741,5)</x:f>
      </x:c>
      <x:c r="K4741" s="47" t="s"/>
    </x:row>
    <x:row r="4742" spans="1:27">
      <x:c r="D4742" s="48" t="s">
        <x:v>789</x:v>
      </x:c>
      <x:c r="E4742" s="47" t="s"/>
      <x:c r="H4742" s="47" t="s"/>
      <x:c r="K4742" s="45">
        <x:f>SUM(J4741:J4741)</x:f>
      </x:c>
    </x:row>
    <x:row r="4743" spans="1:27">
      <x:c r="E4743" s="47" t="s"/>
      <x:c r="H4743" s="47" t="s"/>
      <x:c r="K4743" s="47" t="s"/>
    </x:row>
    <x:row r="4744" spans="1:27">
      <x:c r="D4744" s="48" t="s">
        <x:v>791</x:v>
      </x:c>
      <x:c r="E4744" s="47" t="s"/>
      <x:c r="H4744" s="47" t="n">
        <x:v>1.5</x:v>
      </x:c>
      <x:c r="I4744" s="0" t="s">
        <x:v>792</x:v>
      </x:c>
      <x:c r="J4744" s="0">
        <x:f>ROUND(H4744/100*K4739,5)</x:f>
      </x:c>
      <x:c r="K4744" s="47" t="s"/>
    </x:row>
    <x:row r="4745" spans="1:27">
      <x:c r="D4745" s="48" t="s">
        <x:v>790</x:v>
      </x:c>
      <x:c r="E4745" s="47" t="s"/>
      <x:c r="H4745" s="47" t="s"/>
      <x:c r="K4745" s="49">
        <x:f>SUM(J4736:J4744)</x:f>
      </x:c>
    </x:row>
    <x:row r="4746" spans="1:27">
      <x:c r="D4746" s="48" t="s">
        <x:v>882</x:v>
      </x:c>
      <x:c r="E4746" s="47" t="s"/>
      <x:c r="H4746" s="47" t="n">
        <x:v>3</x:v>
      </x:c>
      <x:c r="I4746" s="0" t="s">
        <x:v>792</x:v>
      </x:c>
      <x:c r="K4746" s="45">
        <x:f>ROUND(H4746/100*K4745,5)</x:f>
      </x:c>
    </x:row>
    <x:row r="4747" spans="1:27">
      <x:c r="D4747" s="48" t="s">
        <x:v>793</x:v>
      </x:c>
      <x:c r="E4747" s="47" t="s"/>
      <x:c r="H4747" s="47" t="s"/>
      <x:c r="K4747" s="49">
        <x:f>SUM(K4745:K4746)</x:f>
      </x:c>
    </x:row>
    <x:row r="4749" spans="1:27" customFormat="1" ht="45" customHeight="1">
      <x:c r="A4749" s="37" t="s">
        <x:v>2479</x:v>
      </x:c>
      <x:c r="B4749" s="37" t="s">
        <x:v>402</x:v>
      </x:c>
      <x:c r="C4749" s="38" t="s">
        <x:v>67</x:v>
      </x:c>
      <x:c r="D4749" s="39" t="s">
        <x:v>403</x:v>
      </x:c>
      <x:c r="E4749" s="38" t="s"/>
      <x:c r="F4749" s="38" t="s"/>
      <x:c r="G4749" s="38" t="s"/>
      <x:c r="H4749" s="40" t="s">
        <x:v>767</x:v>
      </x:c>
      <x:c r="I4749" s="41" t="n">
        <x:v>1</x:v>
      </x:c>
      <x:c r="J4749" s="42" t="s"/>
      <x:c r="K4749" s="43">
        <x:f>ROUND(K4761,2)</x:f>
      </x:c>
      <x:c r="L4749" s="39" t="s">
        <x:v>2480</x:v>
      </x:c>
      <x:c r="M4749" s="38" t="s"/>
      <x:c r="N4749" s="38" t="s"/>
      <x:c r="O4749" s="38" t="s"/>
      <x:c r="P4749" s="38" t="s"/>
      <x:c r="Q4749" s="38" t="s"/>
      <x:c r="R4749" s="38" t="s"/>
      <x:c r="S4749" s="38" t="s"/>
      <x:c r="T4749" s="38" t="s"/>
      <x:c r="U4749" s="38" t="s"/>
      <x:c r="V4749" s="38" t="s"/>
      <x:c r="W4749" s="38" t="s"/>
      <x:c r="X4749" s="38" t="s"/>
      <x:c r="Y4749" s="38" t="s"/>
      <x:c r="Z4749" s="38" t="s"/>
      <x:c r="AA4749" s="38" t="s"/>
    </x:row>
    <x:row r="4750" spans="1:27">
      <x:c r="B4750" s="14" t="s">
        <x:v>769</x:v>
      </x:c>
    </x:row>
    <x:row r="4751" spans="1:27">
      <x:c r="B4751" s="0" t="s">
        <x:v>1375</x:v>
      </x:c>
      <x:c r="C4751" s="0" t="s">
        <x:v>771</x:v>
      </x:c>
      <x:c r="D4751" s="0" t="s">
        <x:v>1079</x:v>
      </x:c>
      <x:c r="E4751" s="44" t="n">
        <x:v>0.22</x:v>
      </x:c>
      <x:c r="F4751" s="0" t="s">
        <x:v>773</x:v>
      </x:c>
      <x:c r="G4751" s="0" t="s">
        <x:v>774</x:v>
      </x:c>
      <x:c r="H4751" s="45" t="n">
        <x:v>28.4</x:v>
      </x:c>
      <x:c r="I4751" s="0" t="s">
        <x:v>775</x:v>
      </x:c>
      <x:c r="J4751" s="46">
        <x:f>ROUND(E4751/I4749* H4751,5)</x:f>
      </x:c>
      <x:c r="K4751" s="47" t="s"/>
    </x:row>
    <x:row r="4752" spans="1:27">
      <x:c r="B4752" s="0" t="s">
        <x:v>1053</x:v>
      </x:c>
      <x:c r="C4752" s="0" t="s">
        <x:v>771</x:v>
      </x:c>
      <x:c r="D4752" s="0" t="s">
        <x:v>1054</x:v>
      </x:c>
      <x:c r="E4752" s="44" t="n">
        <x:v>0.22</x:v>
      </x:c>
      <x:c r="F4752" s="0" t="s">
        <x:v>773</x:v>
      </x:c>
      <x:c r="G4752" s="0" t="s">
        <x:v>774</x:v>
      </x:c>
      <x:c r="H4752" s="45" t="n">
        <x:v>33.46</x:v>
      </x:c>
      <x:c r="I4752" s="0" t="s">
        <x:v>775</x:v>
      </x:c>
      <x:c r="J4752" s="46">
        <x:f>ROUND(E4752/I4749* H4752,5)</x:f>
      </x:c>
      <x:c r="K4752" s="47" t="s"/>
    </x:row>
    <x:row r="4753" spans="1:27">
      <x:c r="D4753" s="48" t="s">
        <x:v>776</x:v>
      </x:c>
      <x:c r="E4753" s="47" t="s"/>
      <x:c r="H4753" s="47" t="s"/>
      <x:c r="K4753" s="45">
        <x:f>SUM(J4751:J4752)</x:f>
      </x:c>
    </x:row>
    <x:row r="4754" spans="1:27">
      <x:c r="B4754" s="14" t="s">
        <x:v>781</x:v>
      </x:c>
      <x:c r="E4754" s="47" t="s"/>
      <x:c r="H4754" s="47" t="s"/>
      <x:c r="K4754" s="47" t="s"/>
    </x:row>
    <x:row r="4755" spans="1:27">
      <x:c r="B4755" s="0" t="s">
        <x:v>2481</x:v>
      </x:c>
      <x:c r="C4755" s="0" t="s">
        <x:v>67</x:v>
      </x:c>
      <x:c r="D4755" s="0" t="s">
        <x:v>2482</x:v>
      </x:c>
      <x:c r="E4755" s="44" t="n">
        <x:v>1</x:v>
      </x:c>
      <x:c r="G4755" s="0" t="s">
        <x:v>774</x:v>
      </x:c>
      <x:c r="H4755" s="45" t="n">
        <x:v>4.53</x:v>
      </x:c>
      <x:c r="I4755" s="0" t="s">
        <x:v>775</x:v>
      </x:c>
      <x:c r="J4755" s="46">
        <x:f>ROUND(E4755* H4755,5)</x:f>
      </x:c>
      <x:c r="K4755" s="47" t="s"/>
    </x:row>
    <x:row r="4756" spans="1:27">
      <x:c r="D4756" s="48" t="s">
        <x:v>789</x:v>
      </x:c>
      <x:c r="E4756" s="47" t="s"/>
      <x:c r="H4756" s="47" t="s"/>
      <x:c r="K4756" s="45">
        <x:f>SUM(J4755:J4755)</x:f>
      </x:c>
    </x:row>
    <x:row r="4757" spans="1:27">
      <x:c r="E4757" s="47" t="s"/>
      <x:c r="H4757" s="47" t="s"/>
      <x:c r="K4757" s="47" t="s"/>
    </x:row>
    <x:row r="4758" spans="1:27">
      <x:c r="D4758" s="48" t="s">
        <x:v>791</x:v>
      </x:c>
      <x:c r="E4758" s="47" t="s"/>
      <x:c r="H4758" s="47" t="n">
        <x:v>1.5</x:v>
      </x:c>
      <x:c r="I4758" s="0" t="s">
        <x:v>792</x:v>
      </x:c>
      <x:c r="J4758" s="0">
        <x:f>ROUND(H4758/100*K4753,5)</x:f>
      </x:c>
      <x:c r="K4758" s="47" t="s"/>
    </x:row>
    <x:row r="4759" spans="1:27">
      <x:c r="D4759" s="48" t="s">
        <x:v>790</x:v>
      </x:c>
      <x:c r="E4759" s="47" t="s"/>
      <x:c r="H4759" s="47" t="s"/>
      <x:c r="K4759" s="49">
        <x:f>SUM(J4750:J4758)</x:f>
      </x:c>
    </x:row>
    <x:row r="4760" spans="1:27">
      <x:c r="D4760" s="48" t="s">
        <x:v>882</x:v>
      </x:c>
      <x:c r="E4760" s="47" t="s"/>
      <x:c r="H4760" s="47" t="n">
        <x:v>3</x:v>
      </x:c>
      <x:c r="I4760" s="0" t="s">
        <x:v>792</x:v>
      </x:c>
      <x:c r="K4760" s="45">
        <x:f>ROUND(H4760/100*K4759,5)</x:f>
      </x:c>
    </x:row>
    <x:row r="4761" spans="1:27">
      <x:c r="D4761" s="48" t="s">
        <x:v>793</x:v>
      </x:c>
      <x:c r="E4761" s="47" t="s"/>
      <x:c r="H4761" s="47" t="s"/>
      <x:c r="K4761" s="49">
        <x:f>SUM(K4759:K4760)</x:f>
      </x:c>
    </x:row>
    <x:row r="4763" spans="1:27" customFormat="1" ht="45" customHeight="1">
      <x:c r="A4763" s="37" t="s">
        <x:v>2483</x:v>
      </x:c>
      <x:c r="B4763" s="37" t="s">
        <x:v>388</x:v>
      </x:c>
      <x:c r="C4763" s="38" t="s">
        <x:v>67</x:v>
      </x:c>
      <x:c r="D4763" s="39" t="s">
        <x:v>389</x:v>
      </x:c>
      <x:c r="E4763" s="38" t="s"/>
      <x:c r="F4763" s="38" t="s"/>
      <x:c r="G4763" s="38" t="s"/>
      <x:c r="H4763" s="40" t="s">
        <x:v>767</x:v>
      </x:c>
      <x:c r="I4763" s="41" t="n">
        <x:v>1</x:v>
      </x:c>
      <x:c r="J4763" s="42" t="s"/>
      <x:c r="K4763" s="43">
        <x:f>ROUND(K4775,2)</x:f>
      </x:c>
      <x:c r="L4763" s="39" t="s">
        <x:v>2484</x:v>
      </x:c>
      <x:c r="M4763" s="38" t="s"/>
      <x:c r="N4763" s="38" t="s"/>
      <x:c r="O4763" s="38" t="s"/>
      <x:c r="P4763" s="38" t="s"/>
      <x:c r="Q4763" s="38" t="s"/>
      <x:c r="R4763" s="38" t="s"/>
      <x:c r="S4763" s="38" t="s"/>
      <x:c r="T4763" s="38" t="s"/>
      <x:c r="U4763" s="38" t="s"/>
      <x:c r="V4763" s="38" t="s"/>
      <x:c r="W4763" s="38" t="s"/>
      <x:c r="X4763" s="38" t="s"/>
      <x:c r="Y4763" s="38" t="s"/>
      <x:c r="Z4763" s="38" t="s"/>
      <x:c r="AA4763" s="38" t="s"/>
    </x:row>
    <x:row r="4764" spans="1:27">
      <x:c r="B4764" s="14" t="s">
        <x:v>769</x:v>
      </x:c>
    </x:row>
    <x:row r="4765" spans="1:27">
      <x:c r="B4765" s="0" t="s">
        <x:v>1375</x:v>
      </x:c>
      <x:c r="C4765" s="0" t="s">
        <x:v>771</x:v>
      </x:c>
      <x:c r="D4765" s="0" t="s">
        <x:v>1079</x:v>
      </x:c>
      <x:c r="E4765" s="44" t="n">
        <x:v>0.25</x:v>
      </x:c>
      <x:c r="F4765" s="0" t="s">
        <x:v>773</x:v>
      </x:c>
      <x:c r="G4765" s="0" t="s">
        <x:v>774</x:v>
      </x:c>
      <x:c r="H4765" s="45" t="n">
        <x:v>28.4</x:v>
      </x:c>
      <x:c r="I4765" s="0" t="s">
        <x:v>775</x:v>
      </x:c>
      <x:c r="J4765" s="46">
        <x:f>ROUND(E4765/I4763* H4765,5)</x:f>
      </x:c>
      <x:c r="K4765" s="47" t="s"/>
    </x:row>
    <x:row r="4766" spans="1:27">
      <x:c r="B4766" s="0" t="s">
        <x:v>1053</x:v>
      </x:c>
      <x:c r="C4766" s="0" t="s">
        <x:v>771</x:v>
      </x:c>
      <x:c r="D4766" s="0" t="s">
        <x:v>1054</x:v>
      </x:c>
      <x:c r="E4766" s="44" t="n">
        <x:v>0.25</x:v>
      </x:c>
      <x:c r="F4766" s="0" t="s">
        <x:v>773</x:v>
      </x:c>
      <x:c r="G4766" s="0" t="s">
        <x:v>774</x:v>
      </x:c>
      <x:c r="H4766" s="45" t="n">
        <x:v>33.46</x:v>
      </x:c>
      <x:c r="I4766" s="0" t="s">
        <x:v>775</x:v>
      </x:c>
      <x:c r="J4766" s="46">
        <x:f>ROUND(E4766/I4763* H4766,5)</x:f>
      </x:c>
      <x:c r="K4766" s="47" t="s"/>
    </x:row>
    <x:row r="4767" spans="1:27">
      <x:c r="D4767" s="48" t="s">
        <x:v>776</x:v>
      </x:c>
      <x:c r="E4767" s="47" t="s"/>
      <x:c r="H4767" s="47" t="s"/>
      <x:c r="K4767" s="45">
        <x:f>SUM(J4765:J4766)</x:f>
      </x:c>
    </x:row>
    <x:row r="4768" spans="1:27">
      <x:c r="B4768" s="14" t="s">
        <x:v>781</x:v>
      </x:c>
      <x:c r="E4768" s="47" t="s"/>
      <x:c r="H4768" s="47" t="s"/>
      <x:c r="K4768" s="47" t="s"/>
    </x:row>
    <x:row r="4769" spans="1:27">
      <x:c r="B4769" s="0" t="s">
        <x:v>2485</x:v>
      </x:c>
      <x:c r="C4769" s="0" t="s">
        <x:v>67</x:v>
      </x:c>
      <x:c r="D4769" s="0" t="s">
        <x:v>2486</x:v>
      </x:c>
      <x:c r="E4769" s="44" t="n">
        <x:v>1</x:v>
      </x:c>
      <x:c r="G4769" s="0" t="s">
        <x:v>774</x:v>
      </x:c>
      <x:c r="H4769" s="45" t="n">
        <x:v>5.1</x:v>
      </x:c>
      <x:c r="I4769" s="0" t="s">
        <x:v>775</x:v>
      </x:c>
      <x:c r="J4769" s="46">
        <x:f>ROUND(E4769* H4769,5)</x:f>
      </x:c>
      <x:c r="K4769" s="47" t="s"/>
    </x:row>
    <x:row r="4770" spans="1:27">
      <x:c r="D4770" s="48" t="s">
        <x:v>789</x:v>
      </x:c>
      <x:c r="E4770" s="47" t="s"/>
      <x:c r="H4770" s="47" t="s"/>
      <x:c r="K4770" s="45">
        <x:f>SUM(J4769:J4769)</x:f>
      </x:c>
    </x:row>
    <x:row r="4771" spans="1:27">
      <x:c r="E4771" s="47" t="s"/>
      <x:c r="H4771" s="47" t="s"/>
      <x:c r="K4771" s="47" t="s"/>
    </x:row>
    <x:row r="4772" spans="1:27">
      <x:c r="D4772" s="48" t="s">
        <x:v>791</x:v>
      </x:c>
      <x:c r="E4772" s="47" t="s"/>
      <x:c r="H4772" s="47" t="n">
        <x:v>1.5</x:v>
      </x:c>
      <x:c r="I4772" s="0" t="s">
        <x:v>792</x:v>
      </x:c>
      <x:c r="J4772" s="0">
        <x:f>ROUND(H4772/100*K4767,5)</x:f>
      </x:c>
      <x:c r="K4772" s="47" t="s"/>
    </x:row>
    <x:row r="4773" spans="1:27">
      <x:c r="D4773" s="48" t="s">
        <x:v>790</x:v>
      </x:c>
      <x:c r="E4773" s="47" t="s"/>
      <x:c r="H4773" s="47" t="s"/>
      <x:c r="K4773" s="49">
        <x:f>SUM(J4764:J4772)</x:f>
      </x:c>
    </x:row>
    <x:row r="4774" spans="1:27">
      <x:c r="D4774" s="48" t="s">
        <x:v>882</x:v>
      </x:c>
      <x:c r="E4774" s="47" t="s"/>
      <x:c r="H4774" s="47" t="n">
        <x:v>3</x:v>
      </x:c>
      <x:c r="I4774" s="0" t="s">
        <x:v>792</x:v>
      </x:c>
      <x:c r="K4774" s="45">
        <x:f>ROUND(H4774/100*K4773,5)</x:f>
      </x:c>
    </x:row>
    <x:row r="4775" spans="1:27">
      <x:c r="D4775" s="48" t="s">
        <x:v>793</x:v>
      </x:c>
      <x:c r="E4775" s="47" t="s"/>
      <x:c r="H4775" s="47" t="s"/>
      <x:c r="K4775" s="49">
        <x:f>SUM(K4773:K4774)</x:f>
      </x:c>
    </x:row>
    <x:row r="4777" spans="1:27" customFormat="1" ht="45" customHeight="1">
      <x:c r="A4777" s="37" t="s">
        <x:v>2487</x:v>
      </x:c>
      <x:c r="B4777" s="37" t="s">
        <x:v>400</x:v>
      </x:c>
      <x:c r="C4777" s="38" t="s">
        <x:v>67</x:v>
      </x:c>
      <x:c r="D4777" s="39" t="s">
        <x:v>401</x:v>
      </x:c>
      <x:c r="E4777" s="38" t="s"/>
      <x:c r="F4777" s="38" t="s"/>
      <x:c r="G4777" s="38" t="s"/>
      <x:c r="H4777" s="40" t="s">
        <x:v>767</x:v>
      </x:c>
      <x:c r="I4777" s="41" t="n">
        <x:v>1</x:v>
      </x:c>
      <x:c r="J4777" s="42" t="s"/>
      <x:c r="K4777" s="43">
        <x:f>ROUND(K4789,2)</x:f>
      </x:c>
      <x:c r="L4777" s="39" t="s">
        <x:v>2488</x:v>
      </x:c>
      <x:c r="M4777" s="38" t="s"/>
      <x:c r="N4777" s="38" t="s"/>
      <x:c r="O4777" s="38" t="s"/>
      <x:c r="P4777" s="38" t="s"/>
      <x:c r="Q4777" s="38" t="s"/>
      <x:c r="R4777" s="38" t="s"/>
      <x:c r="S4777" s="38" t="s"/>
      <x:c r="T4777" s="38" t="s"/>
      <x:c r="U4777" s="38" t="s"/>
      <x:c r="V4777" s="38" t="s"/>
      <x:c r="W4777" s="38" t="s"/>
      <x:c r="X4777" s="38" t="s"/>
      <x:c r="Y4777" s="38" t="s"/>
      <x:c r="Z4777" s="38" t="s"/>
      <x:c r="AA4777" s="38" t="s"/>
    </x:row>
    <x:row r="4778" spans="1:27">
      <x:c r="B4778" s="14" t="s">
        <x:v>769</x:v>
      </x:c>
    </x:row>
    <x:row r="4779" spans="1:27">
      <x:c r="B4779" s="0" t="s">
        <x:v>1375</x:v>
      </x:c>
      <x:c r="C4779" s="0" t="s">
        <x:v>771</x:v>
      </x:c>
      <x:c r="D4779" s="0" t="s">
        <x:v>1079</x:v>
      </x:c>
      <x:c r="E4779" s="44" t="n">
        <x:v>0.165</x:v>
      </x:c>
      <x:c r="F4779" s="0" t="s">
        <x:v>773</x:v>
      </x:c>
      <x:c r="G4779" s="0" t="s">
        <x:v>774</x:v>
      </x:c>
      <x:c r="H4779" s="45" t="n">
        <x:v>28.4</x:v>
      </x:c>
      <x:c r="I4779" s="0" t="s">
        <x:v>775</x:v>
      </x:c>
      <x:c r="J4779" s="46">
        <x:f>ROUND(E4779/I4777* H4779,5)</x:f>
      </x:c>
      <x:c r="K4779" s="47" t="s"/>
    </x:row>
    <x:row r="4780" spans="1:27">
      <x:c r="B4780" s="0" t="s">
        <x:v>1053</x:v>
      </x:c>
      <x:c r="C4780" s="0" t="s">
        <x:v>771</x:v>
      </x:c>
      <x:c r="D4780" s="0" t="s">
        <x:v>1054</x:v>
      </x:c>
      <x:c r="E4780" s="44" t="n">
        <x:v>0.165</x:v>
      </x:c>
      <x:c r="F4780" s="0" t="s">
        <x:v>773</x:v>
      </x:c>
      <x:c r="G4780" s="0" t="s">
        <x:v>774</x:v>
      </x:c>
      <x:c r="H4780" s="45" t="n">
        <x:v>33.46</x:v>
      </x:c>
      <x:c r="I4780" s="0" t="s">
        <x:v>775</x:v>
      </x:c>
      <x:c r="J4780" s="46">
        <x:f>ROUND(E4780/I4777* H4780,5)</x:f>
      </x:c>
      <x:c r="K4780" s="47" t="s"/>
    </x:row>
    <x:row r="4781" spans="1:27">
      <x:c r="D4781" s="48" t="s">
        <x:v>776</x:v>
      </x:c>
      <x:c r="E4781" s="47" t="s"/>
      <x:c r="H4781" s="47" t="s"/>
      <x:c r="K4781" s="45">
        <x:f>SUM(J4779:J4780)</x:f>
      </x:c>
    </x:row>
    <x:row r="4782" spans="1:27">
      <x:c r="B4782" s="14" t="s">
        <x:v>781</x:v>
      </x:c>
      <x:c r="E4782" s="47" t="s"/>
      <x:c r="H4782" s="47" t="s"/>
      <x:c r="K4782" s="47" t="s"/>
    </x:row>
    <x:row r="4783" spans="1:27">
      <x:c r="B4783" s="0" t="s">
        <x:v>2489</x:v>
      </x:c>
      <x:c r="C4783" s="0" t="s">
        <x:v>67</x:v>
      </x:c>
      <x:c r="D4783" s="0" t="s">
        <x:v>2490</x:v>
      </x:c>
      <x:c r="E4783" s="44" t="n">
        <x:v>1</x:v>
      </x:c>
      <x:c r="G4783" s="0" t="s">
        <x:v>774</x:v>
      </x:c>
      <x:c r="H4783" s="45" t="n">
        <x:v>123.8</x:v>
      </x:c>
      <x:c r="I4783" s="0" t="s">
        <x:v>775</x:v>
      </x:c>
      <x:c r="J4783" s="46">
        <x:f>ROUND(E4783* H4783,5)</x:f>
      </x:c>
      <x:c r="K4783" s="47" t="s"/>
    </x:row>
    <x:row r="4784" spans="1:27">
      <x:c r="D4784" s="48" t="s">
        <x:v>789</x:v>
      </x:c>
      <x:c r="E4784" s="47" t="s"/>
      <x:c r="H4784" s="47" t="s"/>
      <x:c r="K4784" s="45">
        <x:f>SUM(J4783:J4783)</x:f>
      </x:c>
    </x:row>
    <x:row r="4785" spans="1:27">
      <x:c r="E4785" s="47" t="s"/>
      <x:c r="H4785" s="47" t="s"/>
      <x:c r="K4785" s="47" t="s"/>
    </x:row>
    <x:row r="4786" spans="1:27">
      <x:c r="D4786" s="48" t="s">
        <x:v>791</x:v>
      </x:c>
      <x:c r="E4786" s="47" t="s"/>
      <x:c r="H4786" s="47" t="n">
        <x:v>1.5</x:v>
      </x:c>
      <x:c r="I4786" s="0" t="s">
        <x:v>792</x:v>
      </x:c>
      <x:c r="J4786" s="0">
        <x:f>ROUND(H4786/100*K4781,5)</x:f>
      </x:c>
      <x:c r="K4786" s="47" t="s"/>
    </x:row>
    <x:row r="4787" spans="1:27">
      <x:c r="D4787" s="48" t="s">
        <x:v>790</x:v>
      </x:c>
      <x:c r="E4787" s="47" t="s"/>
      <x:c r="H4787" s="47" t="s"/>
      <x:c r="K4787" s="49">
        <x:f>SUM(J4778:J4786)</x:f>
      </x:c>
    </x:row>
    <x:row r="4788" spans="1:27">
      <x:c r="D4788" s="48" t="s">
        <x:v>882</x:v>
      </x:c>
      <x:c r="E4788" s="47" t="s"/>
      <x:c r="H4788" s="47" t="n">
        <x:v>3</x:v>
      </x:c>
      <x:c r="I4788" s="0" t="s">
        <x:v>792</x:v>
      </x:c>
      <x:c r="K4788" s="45">
        <x:f>ROUND(H4788/100*K4787,5)</x:f>
      </x:c>
    </x:row>
    <x:row r="4789" spans="1:27">
      <x:c r="D4789" s="48" t="s">
        <x:v>793</x:v>
      </x:c>
      <x:c r="E4789" s="47" t="s"/>
      <x:c r="H4789" s="47" t="s"/>
      <x:c r="K4789" s="49">
        <x:f>SUM(K4787:K4788)</x:f>
      </x:c>
    </x:row>
    <x:row r="4791" spans="1:27" customFormat="1" ht="45" customHeight="1">
      <x:c r="A4791" s="37" t="s">
        <x:v>2491</x:v>
      </x:c>
      <x:c r="B4791" s="37" t="s">
        <x:v>368</x:v>
      </x:c>
      <x:c r="C4791" s="38" t="s">
        <x:v>67</x:v>
      </x:c>
      <x:c r="D4791" s="39" t="s">
        <x:v>369</x:v>
      </x:c>
      <x:c r="E4791" s="38" t="s"/>
      <x:c r="F4791" s="38" t="s"/>
      <x:c r="G4791" s="38" t="s"/>
      <x:c r="H4791" s="40" t="s">
        <x:v>767</x:v>
      </x:c>
      <x:c r="I4791" s="41" t="n">
        <x:v>1</x:v>
      </x:c>
      <x:c r="J4791" s="42" t="s"/>
      <x:c r="K4791" s="43">
        <x:f>ROUND(K4803,2)</x:f>
      </x:c>
      <x:c r="L4791" s="39" t="s">
        <x:v>2492</x:v>
      </x:c>
      <x:c r="M4791" s="38" t="s"/>
      <x:c r="N4791" s="38" t="s"/>
      <x:c r="O4791" s="38" t="s"/>
      <x:c r="P4791" s="38" t="s"/>
      <x:c r="Q4791" s="38" t="s"/>
      <x:c r="R4791" s="38" t="s"/>
      <x:c r="S4791" s="38" t="s"/>
      <x:c r="T4791" s="38" t="s"/>
      <x:c r="U4791" s="38" t="s"/>
      <x:c r="V4791" s="38" t="s"/>
      <x:c r="W4791" s="38" t="s"/>
      <x:c r="X4791" s="38" t="s"/>
      <x:c r="Y4791" s="38" t="s"/>
      <x:c r="Z4791" s="38" t="s"/>
      <x:c r="AA4791" s="38" t="s"/>
    </x:row>
    <x:row r="4792" spans="1:27">
      <x:c r="B4792" s="14" t="s">
        <x:v>769</x:v>
      </x:c>
    </x:row>
    <x:row r="4793" spans="1:27">
      <x:c r="B4793" s="0" t="s">
        <x:v>1053</x:v>
      </x:c>
      <x:c r="C4793" s="0" t="s">
        <x:v>771</x:v>
      </x:c>
      <x:c r="D4793" s="0" t="s">
        <x:v>1054</x:v>
      </x:c>
      <x:c r="E4793" s="44" t="n">
        <x:v>0.3</x:v>
      </x:c>
      <x:c r="F4793" s="0" t="s">
        <x:v>773</x:v>
      </x:c>
      <x:c r="G4793" s="0" t="s">
        <x:v>774</x:v>
      </x:c>
      <x:c r="H4793" s="45" t="n">
        <x:v>33.46</x:v>
      </x:c>
      <x:c r="I4793" s="0" t="s">
        <x:v>775</x:v>
      </x:c>
      <x:c r="J4793" s="46">
        <x:f>ROUND(E4793/I4791* H4793,5)</x:f>
      </x:c>
      <x:c r="K4793" s="47" t="s"/>
    </x:row>
    <x:row r="4794" spans="1:27">
      <x:c r="B4794" s="0" t="s">
        <x:v>1375</x:v>
      </x:c>
      <x:c r="C4794" s="0" t="s">
        <x:v>771</x:v>
      </x:c>
      <x:c r="D4794" s="0" t="s">
        <x:v>1079</x:v>
      </x:c>
      <x:c r="E4794" s="44" t="n">
        <x:v>0.3</x:v>
      </x:c>
      <x:c r="F4794" s="0" t="s">
        <x:v>773</x:v>
      </x:c>
      <x:c r="G4794" s="0" t="s">
        <x:v>774</x:v>
      </x:c>
      <x:c r="H4794" s="45" t="n">
        <x:v>28.4</x:v>
      </x:c>
      <x:c r="I4794" s="0" t="s">
        <x:v>775</x:v>
      </x:c>
      <x:c r="J4794" s="46">
        <x:f>ROUND(E4794/I4791* H4794,5)</x:f>
      </x:c>
      <x:c r="K4794" s="47" t="s"/>
    </x:row>
    <x:row r="4795" spans="1:27">
      <x:c r="D4795" s="48" t="s">
        <x:v>776</x:v>
      </x:c>
      <x:c r="E4795" s="47" t="s"/>
      <x:c r="H4795" s="47" t="s"/>
      <x:c r="K4795" s="45">
        <x:f>SUM(J4793:J4794)</x:f>
      </x:c>
    </x:row>
    <x:row r="4796" spans="1:27">
      <x:c r="B4796" s="14" t="s">
        <x:v>781</x:v>
      </x:c>
      <x:c r="E4796" s="47" t="s"/>
      <x:c r="H4796" s="47" t="s"/>
      <x:c r="K4796" s="47" t="s"/>
    </x:row>
    <x:row r="4797" spans="1:27">
      <x:c r="B4797" s="0" t="s">
        <x:v>2493</x:v>
      </x:c>
      <x:c r="C4797" s="0" t="s">
        <x:v>67</x:v>
      </x:c>
      <x:c r="D4797" s="0" t="s">
        <x:v>2494</x:v>
      </x:c>
      <x:c r="E4797" s="44" t="n">
        <x:v>2</x:v>
      </x:c>
      <x:c r="G4797" s="0" t="s">
        <x:v>774</x:v>
      </x:c>
      <x:c r="H4797" s="45" t="n">
        <x:v>60.15</x:v>
      </x:c>
      <x:c r="I4797" s="0" t="s">
        <x:v>775</x:v>
      </x:c>
      <x:c r="J4797" s="46">
        <x:f>ROUND(E4797* H4797,5)</x:f>
      </x:c>
      <x:c r="K4797" s="47" t="s"/>
    </x:row>
    <x:row r="4798" spans="1:27">
      <x:c r="D4798" s="48" t="s">
        <x:v>789</x:v>
      </x:c>
      <x:c r="E4798" s="47" t="s"/>
      <x:c r="H4798" s="47" t="s"/>
      <x:c r="K4798" s="45">
        <x:f>SUM(J4797:J4797)</x:f>
      </x:c>
    </x:row>
    <x:row r="4799" spans="1:27">
      <x:c r="E4799" s="47" t="s"/>
      <x:c r="H4799" s="47" t="s"/>
      <x:c r="K4799" s="47" t="s"/>
    </x:row>
    <x:row r="4800" spans="1:27">
      <x:c r="D4800" s="48" t="s">
        <x:v>791</x:v>
      </x:c>
      <x:c r="E4800" s="47" t="s"/>
      <x:c r="H4800" s="47" t="n">
        <x:v>1.5</x:v>
      </x:c>
      <x:c r="I4800" s="0" t="s">
        <x:v>792</x:v>
      </x:c>
      <x:c r="J4800" s="0">
        <x:f>ROUND(H4800/100*K4795,5)</x:f>
      </x:c>
      <x:c r="K4800" s="47" t="s"/>
    </x:row>
    <x:row r="4801" spans="1:27">
      <x:c r="D4801" s="48" t="s">
        <x:v>790</x:v>
      </x:c>
      <x:c r="E4801" s="47" t="s"/>
      <x:c r="H4801" s="47" t="s"/>
      <x:c r="K4801" s="49">
        <x:f>SUM(J4792:J4800)</x:f>
      </x:c>
    </x:row>
    <x:row r="4802" spans="1:27">
      <x:c r="D4802" s="48" t="s">
        <x:v>882</x:v>
      </x:c>
      <x:c r="E4802" s="47" t="s"/>
      <x:c r="H4802" s="47" t="n">
        <x:v>3</x:v>
      </x:c>
      <x:c r="I4802" s="0" t="s">
        <x:v>792</x:v>
      </x:c>
      <x:c r="K4802" s="45">
        <x:f>ROUND(H4802/100*K4801,5)</x:f>
      </x:c>
    </x:row>
    <x:row r="4803" spans="1:27">
      <x:c r="D4803" s="48" t="s">
        <x:v>793</x:v>
      </x:c>
      <x:c r="E4803" s="47" t="s"/>
      <x:c r="H4803" s="47" t="s"/>
      <x:c r="K4803" s="49">
        <x:f>SUM(K4801:K4802)</x:f>
      </x:c>
    </x:row>
    <x:row r="4805" spans="1:27" customFormat="1" ht="45" customHeight="1">
      <x:c r="A4805" s="37" t="s">
        <x:v>2495</x:v>
      </x:c>
      <x:c r="B4805" s="37" t="s">
        <x:v>390</x:v>
      </x:c>
      <x:c r="C4805" s="38" t="s">
        <x:v>67</x:v>
      </x:c>
      <x:c r="D4805" s="39" t="s">
        <x:v>391</x:v>
      </x:c>
      <x:c r="E4805" s="38" t="s"/>
      <x:c r="F4805" s="38" t="s"/>
      <x:c r="G4805" s="38" t="s"/>
      <x:c r="H4805" s="40" t="s">
        <x:v>767</x:v>
      </x:c>
      <x:c r="I4805" s="41" t="n">
        <x:v>1</x:v>
      </x:c>
      <x:c r="J4805" s="42" t="s"/>
      <x:c r="K4805" s="43">
        <x:f>ROUND(K4817,2)</x:f>
      </x:c>
      <x:c r="L4805" s="39" t="s">
        <x:v>2496</x:v>
      </x:c>
      <x:c r="M4805" s="38" t="s"/>
      <x:c r="N4805" s="38" t="s"/>
      <x:c r="O4805" s="38" t="s"/>
      <x:c r="P4805" s="38" t="s"/>
      <x:c r="Q4805" s="38" t="s"/>
      <x:c r="R4805" s="38" t="s"/>
      <x:c r="S4805" s="38" t="s"/>
      <x:c r="T4805" s="38" t="s"/>
      <x:c r="U4805" s="38" t="s"/>
      <x:c r="V4805" s="38" t="s"/>
      <x:c r="W4805" s="38" t="s"/>
      <x:c r="X4805" s="38" t="s"/>
      <x:c r="Y4805" s="38" t="s"/>
      <x:c r="Z4805" s="38" t="s"/>
      <x:c r="AA4805" s="38" t="s"/>
    </x:row>
    <x:row r="4806" spans="1:27">
      <x:c r="B4806" s="14" t="s">
        <x:v>769</x:v>
      </x:c>
    </x:row>
    <x:row r="4807" spans="1:27">
      <x:c r="B4807" s="0" t="s">
        <x:v>1375</x:v>
      </x:c>
      <x:c r="C4807" s="0" t="s">
        <x:v>771</x:v>
      </x:c>
      <x:c r="D4807" s="0" t="s">
        <x:v>1079</x:v>
      </x:c>
      <x:c r="E4807" s="44" t="n">
        <x:v>0.165</x:v>
      </x:c>
      <x:c r="F4807" s="0" t="s">
        <x:v>773</x:v>
      </x:c>
      <x:c r="G4807" s="0" t="s">
        <x:v>774</x:v>
      </x:c>
      <x:c r="H4807" s="45" t="n">
        <x:v>28.4</x:v>
      </x:c>
      <x:c r="I4807" s="0" t="s">
        <x:v>775</x:v>
      </x:c>
      <x:c r="J4807" s="46">
        <x:f>ROUND(E4807/I4805* H4807,5)</x:f>
      </x:c>
      <x:c r="K4807" s="47" t="s"/>
    </x:row>
    <x:row r="4808" spans="1:27">
      <x:c r="B4808" s="0" t="s">
        <x:v>1053</x:v>
      </x:c>
      <x:c r="C4808" s="0" t="s">
        <x:v>771</x:v>
      </x:c>
      <x:c r="D4808" s="0" t="s">
        <x:v>1054</x:v>
      </x:c>
      <x:c r="E4808" s="44" t="n">
        <x:v>0.165</x:v>
      </x:c>
      <x:c r="F4808" s="0" t="s">
        <x:v>773</x:v>
      </x:c>
      <x:c r="G4808" s="0" t="s">
        <x:v>774</x:v>
      </x:c>
      <x:c r="H4808" s="45" t="n">
        <x:v>33.46</x:v>
      </x:c>
      <x:c r="I4808" s="0" t="s">
        <x:v>775</x:v>
      </x:c>
      <x:c r="J4808" s="46">
        <x:f>ROUND(E4808/I4805* H4808,5)</x:f>
      </x:c>
      <x:c r="K4808" s="47" t="s"/>
    </x:row>
    <x:row r="4809" spans="1:27">
      <x:c r="D4809" s="48" t="s">
        <x:v>776</x:v>
      </x:c>
      <x:c r="E4809" s="47" t="s"/>
      <x:c r="H4809" s="47" t="s"/>
      <x:c r="K4809" s="45">
        <x:f>SUM(J4807:J4808)</x:f>
      </x:c>
    </x:row>
    <x:row r="4810" spans="1:27">
      <x:c r="B4810" s="14" t="s">
        <x:v>781</x:v>
      </x:c>
      <x:c r="E4810" s="47" t="s"/>
      <x:c r="H4810" s="47" t="s"/>
      <x:c r="K4810" s="47" t="s"/>
    </x:row>
    <x:row r="4811" spans="1:27">
      <x:c r="B4811" s="0" t="s">
        <x:v>2497</x:v>
      </x:c>
      <x:c r="C4811" s="0" t="s">
        <x:v>67</x:v>
      </x:c>
      <x:c r="D4811" s="0" t="s">
        <x:v>2498</x:v>
      </x:c>
      <x:c r="E4811" s="44" t="n">
        <x:v>1</x:v>
      </x:c>
      <x:c r="G4811" s="0" t="s">
        <x:v>774</x:v>
      </x:c>
      <x:c r="H4811" s="45" t="n">
        <x:v>7.31</x:v>
      </x:c>
      <x:c r="I4811" s="0" t="s">
        <x:v>775</x:v>
      </x:c>
      <x:c r="J4811" s="46">
        <x:f>ROUND(E4811* H4811,5)</x:f>
      </x:c>
      <x:c r="K4811" s="47" t="s"/>
    </x:row>
    <x:row r="4812" spans="1:27">
      <x:c r="D4812" s="48" t="s">
        <x:v>789</x:v>
      </x:c>
      <x:c r="E4812" s="47" t="s"/>
      <x:c r="H4812" s="47" t="s"/>
      <x:c r="K4812" s="45">
        <x:f>SUM(J4811:J4811)</x:f>
      </x:c>
    </x:row>
    <x:row r="4813" spans="1:27">
      <x:c r="E4813" s="47" t="s"/>
      <x:c r="H4813" s="47" t="s"/>
      <x:c r="K4813" s="47" t="s"/>
    </x:row>
    <x:row r="4814" spans="1:27">
      <x:c r="D4814" s="48" t="s">
        <x:v>791</x:v>
      </x:c>
      <x:c r="E4814" s="47" t="s"/>
      <x:c r="H4814" s="47" t="n">
        <x:v>1.5</x:v>
      </x:c>
      <x:c r="I4814" s="0" t="s">
        <x:v>792</x:v>
      </x:c>
      <x:c r="J4814" s="0">
        <x:f>ROUND(H4814/100*K4809,5)</x:f>
      </x:c>
      <x:c r="K4814" s="47" t="s"/>
    </x:row>
    <x:row r="4815" spans="1:27">
      <x:c r="D4815" s="48" t="s">
        <x:v>790</x:v>
      </x:c>
      <x:c r="E4815" s="47" t="s"/>
      <x:c r="H4815" s="47" t="s"/>
      <x:c r="K4815" s="49">
        <x:f>SUM(J4806:J4814)</x:f>
      </x:c>
    </x:row>
    <x:row r="4816" spans="1:27">
      <x:c r="D4816" s="48" t="s">
        <x:v>882</x:v>
      </x:c>
      <x:c r="E4816" s="47" t="s"/>
      <x:c r="H4816" s="47" t="n">
        <x:v>3</x:v>
      </x:c>
      <x:c r="I4816" s="0" t="s">
        <x:v>792</x:v>
      </x:c>
      <x:c r="K4816" s="45">
        <x:f>ROUND(H4816/100*K4815,5)</x:f>
      </x:c>
    </x:row>
    <x:row r="4817" spans="1:27">
      <x:c r="D4817" s="48" t="s">
        <x:v>793</x:v>
      </x:c>
      <x:c r="E4817" s="47" t="s"/>
      <x:c r="H4817" s="47" t="s"/>
      <x:c r="K4817" s="49">
        <x:f>SUM(K4815:K4816)</x:f>
      </x:c>
    </x:row>
    <x:row r="4819" spans="1:27" customFormat="1" ht="45" customHeight="1">
      <x:c r="A4819" s="37" t="s">
        <x:v>2499</x:v>
      </x:c>
      <x:c r="B4819" s="37" t="s">
        <x:v>398</x:v>
      </x:c>
      <x:c r="C4819" s="38" t="s">
        <x:v>67</x:v>
      </x:c>
      <x:c r="D4819" s="39" t="s">
        <x:v>399</x:v>
      </x:c>
      <x:c r="E4819" s="38" t="s"/>
      <x:c r="F4819" s="38" t="s"/>
      <x:c r="G4819" s="38" t="s"/>
      <x:c r="H4819" s="40" t="s">
        <x:v>767</x:v>
      </x:c>
      <x:c r="I4819" s="41" t="n">
        <x:v>1</x:v>
      </x:c>
      <x:c r="J4819" s="42" t="s"/>
      <x:c r="K4819" s="43">
        <x:f>ROUND(K4831,2)</x:f>
      </x:c>
      <x:c r="L4819" s="39" t="s">
        <x:v>2500</x:v>
      </x:c>
      <x:c r="M4819" s="38" t="s"/>
      <x:c r="N4819" s="38" t="s"/>
      <x:c r="O4819" s="38" t="s"/>
      <x:c r="P4819" s="38" t="s"/>
      <x:c r="Q4819" s="38" t="s"/>
      <x:c r="R4819" s="38" t="s"/>
      <x:c r="S4819" s="38" t="s"/>
      <x:c r="T4819" s="38" t="s"/>
      <x:c r="U4819" s="38" t="s"/>
      <x:c r="V4819" s="38" t="s"/>
      <x:c r="W4819" s="38" t="s"/>
      <x:c r="X4819" s="38" t="s"/>
      <x:c r="Y4819" s="38" t="s"/>
      <x:c r="Z4819" s="38" t="s"/>
      <x:c r="AA4819" s="38" t="s"/>
    </x:row>
    <x:row r="4820" spans="1:27">
      <x:c r="B4820" s="14" t="s">
        <x:v>769</x:v>
      </x:c>
    </x:row>
    <x:row r="4821" spans="1:27">
      <x:c r="B4821" s="0" t="s">
        <x:v>1053</x:v>
      </x:c>
      <x:c r="C4821" s="0" t="s">
        <x:v>771</x:v>
      </x:c>
      <x:c r="D4821" s="0" t="s">
        <x:v>1054</x:v>
      </x:c>
      <x:c r="E4821" s="44" t="n">
        <x:v>0.25</x:v>
      </x:c>
      <x:c r="F4821" s="0" t="s">
        <x:v>773</x:v>
      </x:c>
      <x:c r="G4821" s="0" t="s">
        <x:v>774</x:v>
      </x:c>
      <x:c r="H4821" s="45" t="n">
        <x:v>33.46</x:v>
      </x:c>
      <x:c r="I4821" s="0" t="s">
        <x:v>775</x:v>
      </x:c>
      <x:c r="J4821" s="46">
        <x:f>ROUND(E4821/I4819* H4821,5)</x:f>
      </x:c>
      <x:c r="K4821" s="47" t="s"/>
    </x:row>
    <x:row r="4822" spans="1:27">
      <x:c r="B4822" s="0" t="s">
        <x:v>1375</x:v>
      </x:c>
      <x:c r="C4822" s="0" t="s">
        <x:v>771</x:v>
      </x:c>
      <x:c r="D4822" s="0" t="s">
        <x:v>1079</x:v>
      </x:c>
      <x:c r="E4822" s="44" t="n">
        <x:v>0.25</x:v>
      </x:c>
      <x:c r="F4822" s="0" t="s">
        <x:v>773</x:v>
      </x:c>
      <x:c r="G4822" s="0" t="s">
        <x:v>774</x:v>
      </x:c>
      <x:c r="H4822" s="45" t="n">
        <x:v>28.4</x:v>
      </x:c>
      <x:c r="I4822" s="0" t="s">
        <x:v>775</x:v>
      </x:c>
      <x:c r="J4822" s="46">
        <x:f>ROUND(E4822/I4819* H4822,5)</x:f>
      </x:c>
      <x:c r="K4822" s="47" t="s"/>
    </x:row>
    <x:row r="4823" spans="1:27">
      <x:c r="D4823" s="48" t="s">
        <x:v>776</x:v>
      </x:c>
      <x:c r="E4823" s="47" t="s"/>
      <x:c r="H4823" s="47" t="s"/>
      <x:c r="K4823" s="45">
        <x:f>SUM(J4821:J4822)</x:f>
      </x:c>
    </x:row>
    <x:row r="4824" spans="1:27">
      <x:c r="B4824" s="14" t="s">
        <x:v>781</x:v>
      </x:c>
      <x:c r="E4824" s="47" t="s"/>
      <x:c r="H4824" s="47" t="s"/>
      <x:c r="K4824" s="47" t="s"/>
    </x:row>
    <x:row r="4825" spans="1:27">
      <x:c r="B4825" s="0" t="s">
        <x:v>2501</x:v>
      </x:c>
      <x:c r="C4825" s="0" t="s">
        <x:v>67</x:v>
      </x:c>
      <x:c r="D4825" s="0" t="s">
        <x:v>2502</x:v>
      </x:c>
      <x:c r="E4825" s="44" t="n">
        <x:v>1</x:v>
      </x:c>
      <x:c r="G4825" s="0" t="s">
        <x:v>774</x:v>
      </x:c>
      <x:c r="H4825" s="45" t="n">
        <x:v>57.29</x:v>
      </x:c>
      <x:c r="I4825" s="0" t="s">
        <x:v>775</x:v>
      </x:c>
      <x:c r="J4825" s="46">
        <x:f>ROUND(E4825* H4825,5)</x:f>
      </x:c>
      <x:c r="K4825" s="47" t="s"/>
    </x:row>
    <x:row r="4826" spans="1:27">
      <x:c r="D4826" s="48" t="s">
        <x:v>789</x:v>
      </x:c>
      <x:c r="E4826" s="47" t="s"/>
      <x:c r="H4826" s="47" t="s"/>
      <x:c r="K4826" s="45">
        <x:f>SUM(J4825:J4825)</x:f>
      </x:c>
    </x:row>
    <x:row r="4827" spans="1:27">
      <x:c r="E4827" s="47" t="s"/>
      <x:c r="H4827" s="47" t="s"/>
      <x:c r="K4827" s="47" t="s"/>
    </x:row>
    <x:row r="4828" spans="1:27">
      <x:c r="D4828" s="48" t="s">
        <x:v>791</x:v>
      </x:c>
      <x:c r="E4828" s="47" t="s"/>
      <x:c r="H4828" s="47" t="n">
        <x:v>1.5</x:v>
      </x:c>
      <x:c r="I4828" s="0" t="s">
        <x:v>792</x:v>
      </x:c>
      <x:c r="J4828" s="0">
        <x:f>ROUND(H4828/100*K4823,5)</x:f>
      </x:c>
      <x:c r="K4828" s="47" t="s"/>
    </x:row>
    <x:row r="4829" spans="1:27">
      <x:c r="D4829" s="48" t="s">
        <x:v>790</x:v>
      </x:c>
      <x:c r="E4829" s="47" t="s"/>
      <x:c r="H4829" s="47" t="s"/>
      <x:c r="K4829" s="49">
        <x:f>SUM(J4820:J4828)</x:f>
      </x:c>
    </x:row>
    <x:row r="4830" spans="1:27">
      <x:c r="D4830" s="48" t="s">
        <x:v>882</x:v>
      </x:c>
      <x:c r="E4830" s="47" t="s"/>
      <x:c r="H4830" s="47" t="n">
        <x:v>3</x:v>
      </x:c>
      <x:c r="I4830" s="0" t="s">
        <x:v>792</x:v>
      </x:c>
      <x:c r="K4830" s="45">
        <x:f>ROUND(H4830/100*K4829,5)</x:f>
      </x:c>
    </x:row>
    <x:row r="4831" spans="1:27">
      <x:c r="D4831" s="48" t="s">
        <x:v>793</x:v>
      </x:c>
      <x:c r="E4831" s="47" t="s"/>
      <x:c r="H4831" s="47" t="s"/>
      <x:c r="K4831" s="49">
        <x:f>SUM(K4829:K4830)</x:f>
      </x:c>
    </x:row>
    <x:row r="4833" spans="1:27" customFormat="1" ht="45" customHeight="1">
      <x:c r="A4833" s="37" t="s">
        <x:v>2503</x:v>
      </x:c>
      <x:c r="B4833" s="37" t="s">
        <x:v>392</x:v>
      </x:c>
      <x:c r="C4833" s="38" t="s">
        <x:v>67</x:v>
      </x:c>
      <x:c r="D4833" s="39" t="s">
        <x:v>393</x:v>
      </x:c>
      <x:c r="E4833" s="38" t="s"/>
      <x:c r="F4833" s="38" t="s"/>
      <x:c r="G4833" s="38" t="s"/>
      <x:c r="H4833" s="40" t="s">
        <x:v>767</x:v>
      </x:c>
      <x:c r="I4833" s="41" t="n">
        <x:v>1</x:v>
      </x:c>
      <x:c r="J4833" s="42" t="s"/>
      <x:c r="K4833" s="43">
        <x:f>ROUND(K4845,2)</x:f>
      </x:c>
      <x:c r="L4833" s="39" t="s">
        <x:v>2504</x:v>
      </x:c>
      <x:c r="M4833" s="38" t="s"/>
      <x:c r="N4833" s="38" t="s"/>
      <x:c r="O4833" s="38" t="s"/>
      <x:c r="P4833" s="38" t="s"/>
      <x:c r="Q4833" s="38" t="s"/>
      <x:c r="R4833" s="38" t="s"/>
      <x:c r="S4833" s="38" t="s"/>
      <x:c r="T4833" s="38" t="s"/>
      <x:c r="U4833" s="38" t="s"/>
      <x:c r="V4833" s="38" t="s"/>
      <x:c r="W4833" s="38" t="s"/>
      <x:c r="X4833" s="38" t="s"/>
      <x:c r="Y4833" s="38" t="s"/>
      <x:c r="Z4833" s="38" t="s"/>
      <x:c r="AA4833" s="38" t="s"/>
    </x:row>
    <x:row r="4834" spans="1:27">
      <x:c r="B4834" s="14" t="s">
        <x:v>769</x:v>
      </x:c>
    </x:row>
    <x:row r="4835" spans="1:27">
      <x:c r="B4835" s="0" t="s">
        <x:v>1053</x:v>
      </x:c>
      <x:c r="C4835" s="0" t="s">
        <x:v>771</x:v>
      </x:c>
      <x:c r="D4835" s="0" t="s">
        <x:v>1054</x:v>
      </x:c>
      <x:c r="E4835" s="44" t="n">
        <x:v>0.25</x:v>
      </x:c>
      <x:c r="F4835" s="0" t="s">
        <x:v>773</x:v>
      </x:c>
      <x:c r="G4835" s="0" t="s">
        <x:v>774</x:v>
      </x:c>
      <x:c r="H4835" s="45" t="n">
        <x:v>33.46</x:v>
      </x:c>
      <x:c r="I4835" s="0" t="s">
        <x:v>775</x:v>
      </x:c>
      <x:c r="J4835" s="46">
        <x:f>ROUND(E4835/I4833* H4835,5)</x:f>
      </x:c>
      <x:c r="K4835" s="47" t="s"/>
    </x:row>
    <x:row r="4836" spans="1:27">
      <x:c r="B4836" s="0" t="s">
        <x:v>1375</x:v>
      </x:c>
      <x:c r="C4836" s="0" t="s">
        <x:v>771</x:v>
      </x:c>
      <x:c r="D4836" s="0" t="s">
        <x:v>1079</x:v>
      </x:c>
      <x:c r="E4836" s="44" t="n">
        <x:v>0.25</x:v>
      </x:c>
      <x:c r="F4836" s="0" t="s">
        <x:v>773</x:v>
      </x:c>
      <x:c r="G4836" s="0" t="s">
        <x:v>774</x:v>
      </x:c>
      <x:c r="H4836" s="45" t="n">
        <x:v>28.4</x:v>
      </x:c>
      <x:c r="I4836" s="0" t="s">
        <x:v>775</x:v>
      </x:c>
      <x:c r="J4836" s="46">
        <x:f>ROUND(E4836/I4833* H4836,5)</x:f>
      </x:c>
      <x:c r="K4836" s="47" t="s"/>
    </x:row>
    <x:row r="4837" spans="1:27">
      <x:c r="D4837" s="48" t="s">
        <x:v>776</x:v>
      </x:c>
      <x:c r="E4837" s="47" t="s"/>
      <x:c r="H4837" s="47" t="s"/>
      <x:c r="K4837" s="45">
        <x:f>SUM(J4835:J4836)</x:f>
      </x:c>
    </x:row>
    <x:row r="4838" spans="1:27">
      <x:c r="B4838" s="14" t="s">
        <x:v>781</x:v>
      </x:c>
      <x:c r="E4838" s="47" t="s"/>
      <x:c r="H4838" s="47" t="s"/>
      <x:c r="K4838" s="47" t="s"/>
    </x:row>
    <x:row r="4839" spans="1:27">
      <x:c r="B4839" s="0" t="s">
        <x:v>2505</x:v>
      </x:c>
      <x:c r="C4839" s="0" t="s">
        <x:v>67</x:v>
      </x:c>
      <x:c r="D4839" s="0" t="s">
        <x:v>2506</x:v>
      </x:c>
      <x:c r="E4839" s="44" t="n">
        <x:v>1</x:v>
      </x:c>
      <x:c r="G4839" s="0" t="s">
        <x:v>774</x:v>
      </x:c>
      <x:c r="H4839" s="45" t="n">
        <x:v>1312.81</x:v>
      </x:c>
      <x:c r="I4839" s="0" t="s">
        <x:v>775</x:v>
      </x:c>
      <x:c r="J4839" s="46">
        <x:f>ROUND(E4839* H4839,5)</x:f>
      </x:c>
      <x:c r="K4839" s="47" t="s"/>
    </x:row>
    <x:row r="4840" spans="1:27">
      <x:c r="D4840" s="48" t="s">
        <x:v>789</x:v>
      </x:c>
      <x:c r="E4840" s="47" t="s"/>
      <x:c r="H4840" s="47" t="s"/>
      <x:c r="K4840" s="45">
        <x:f>SUM(J4839:J4839)</x:f>
      </x:c>
    </x:row>
    <x:row r="4841" spans="1:27">
      <x:c r="E4841" s="47" t="s"/>
      <x:c r="H4841" s="47" t="s"/>
      <x:c r="K4841" s="47" t="s"/>
    </x:row>
    <x:row r="4842" spans="1:27">
      <x:c r="D4842" s="48" t="s">
        <x:v>791</x:v>
      </x:c>
      <x:c r="E4842" s="47" t="s"/>
      <x:c r="H4842" s="47" t="n">
        <x:v>1.5</x:v>
      </x:c>
      <x:c r="I4842" s="0" t="s">
        <x:v>792</x:v>
      </x:c>
      <x:c r="J4842" s="0">
        <x:f>ROUND(H4842/100*K4837,5)</x:f>
      </x:c>
      <x:c r="K4842" s="47" t="s"/>
    </x:row>
    <x:row r="4843" spans="1:27">
      <x:c r="D4843" s="48" t="s">
        <x:v>790</x:v>
      </x:c>
      <x:c r="E4843" s="47" t="s"/>
      <x:c r="H4843" s="47" t="s"/>
      <x:c r="K4843" s="49">
        <x:f>SUM(J4834:J4842)</x:f>
      </x:c>
    </x:row>
    <x:row r="4844" spans="1:27">
      <x:c r="D4844" s="48" t="s">
        <x:v>882</x:v>
      </x:c>
      <x:c r="E4844" s="47" t="s"/>
      <x:c r="H4844" s="47" t="n">
        <x:v>3</x:v>
      </x:c>
      <x:c r="I4844" s="0" t="s">
        <x:v>792</x:v>
      </x:c>
      <x:c r="K4844" s="45">
        <x:f>ROUND(H4844/100*K4843,5)</x:f>
      </x:c>
    </x:row>
    <x:row r="4845" spans="1:27">
      <x:c r="D4845" s="48" t="s">
        <x:v>793</x:v>
      </x:c>
      <x:c r="E4845" s="47" t="s"/>
      <x:c r="H4845" s="47" t="s"/>
      <x:c r="K4845" s="49">
        <x:f>SUM(K4843:K4844)</x:f>
      </x:c>
    </x:row>
    <x:row r="4847" spans="1:27" customFormat="1" ht="45" customHeight="1">
      <x:c r="A4847" s="37" t="s">
        <x:v>2507</x:v>
      </x:c>
      <x:c r="B4847" s="37" t="s">
        <x:v>410</x:v>
      </x:c>
      <x:c r="C4847" s="38" t="s">
        <x:v>67</x:v>
      </x:c>
      <x:c r="D4847" s="39" t="s">
        <x:v>411</x:v>
      </x:c>
      <x:c r="E4847" s="38" t="s"/>
      <x:c r="F4847" s="38" t="s"/>
      <x:c r="G4847" s="38" t="s"/>
      <x:c r="H4847" s="40" t="s">
        <x:v>767</x:v>
      </x:c>
      <x:c r="I4847" s="41" t="n">
        <x:v>1</x:v>
      </x:c>
      <x:c r="J4847" s="42" t="s"/>
      <x:c r="K4847" s="43">
        <x:f>ROUND(K4859,2)</x:f>
      </x:c>
      <x:c r="L4847" s="39" t="s">
        <x:v>2508</x:v>
      </x:c>
      <x:c r="M4847" s="38" t="s"/>
      <x:c r="N4847" s="38" t="s"/>
      <x:c r="O4847" s="38" t="s"/>
      <x:c r="P4847" s="38" t="s"/>
      <x:c r="Q4847" s="38" t="s"/>
      <x:c r="R4847" s="38" t="s"/>
      <x:c r="S4847" s="38" t="s"/>
      <x:c r="T4847" s="38" t="s"/>
      <x:c r="U4847" s="38" t="s"/>
      <x:c r="V4847" s="38" t="s"/>
      <x:c r="W4847" s="38" t="s"/>
      <x:c r="X4847" s="38" t="s"/>
      <x:c r="Y4847" s="38" t="s"/>
      <x:c r="Z4847" s="38" t="s"/>
      <x:c r="AA4847" s="38" t="s"/>
    </x:row>
    <x:row r="4848" spans="1:27">
      <x:c r="B4848" s="14" t="s">
        <x:v>769</x:v>
      </x:c>
    </x:row>
    <x:row r="4849" spans="1:27">
      <x:c r="B4849" s="0" t="s">
        <x:v>1375</x:v>
      </x:c>
      <x:c r="C4849" s="0" t="s">
        <x:v>771</x:v>
      </x:c>
      <x:c r="D4849" s="0" t="s">
        <x:v>1079</x:v>
      </x:c>
      <x:c r="E4849" s="44" t="n">
        <x:v>2</x:v>
      </x:c>
      <x:c r="F4849" s="0" t="s">
        <x:v>773</x:v>
      </x:c>
      <x:c r="G4849" s="0" t="s">
        <x:v>774</x:v>
      </x:c>
      <x:c r="H4849" s="45" t="n">
        <x:v>28.4</x:v>
      </x:c>
      <x:c r="I4849" s="0" t="s">
        <x:v>775</x:v>
      </x:c>
      <x:c r="J4849" s="46">
        <x:f>ROUND(E4849/I4847* H4849,5)</x:f>
      </x:c>
      <x:c r="K4849" s="47" t="s"/>
    </x:row>
    <x:row r="4850" spans="1:27">
      <x:c r="B4850" s="0" t="s">
        <x:v>1053</x:v>
      </x:c>
      <x:c r="C4850" s="0" t="s">
        <x:v>771</x:v>
      </x:c>
      <x:c r="D4850" s="0" t="s">
        <x:v>1054</x:v>
      </x:c>
      <x:c r="E4850" s="44" t="n">
        <x:v>2</x:v>
      </x:c>
      <x:c r="F4850" s="0" t="s">
        <x:v>773</x:v>
      </x:c>
      <x:c r="G4850" s="0" t="s">
        <x:v>774</x:v>
      </x:c>
      <x:c r="H4850" s="45" t="n">
        <x:v>33.46</x:v>
      </x:c>
      <x:c r="I4850" s="0" t="s">
        <x:v>775</x:v>
      </x:c>
      <x:c r="J4850" s="46">
        <x:f>ROUND(E4850/I4847* H4850,5)</x:f>
      </x:c>
      <x:c r="K4850" s="47" t="s"/>
    </x:row>
    <x:row r="4851" spans="1:27">
      <x:c r="D4851" s="48" t="s">
        <x:v>776</x:v>
      </x:c>
      <x:c r="E4851" s="47" t="s"/>
      <x:c r="H4851" s="47" t="s"/>
      <x:c r="K4851" s="45">
        <x:f>SUM(J4849:J4850)</x:f>
      </x:c>
    </x:row>
    <x:row r="4852" spans="1:27">
      <x:c r="B4852" s="14" t="s">
        <x:v>781</x:v>
      </x:c>
      <x:c r="E4852" s="47" t="s"/>
      <x:c r="H4852" s="47" t="s"/>
      <x:c r="K4852" s="47" t="s"/>
    </x:row>
    <x:row r="4853" spans="1:27">
      <x:c r="B4853" s="0" t="s">
        <x:v>2509</x:v>
      </x:c>
      <x:c r="C4853" s="0" t="s">
        <x:v>67</x:v>
      </x:c>
      <x:c r="D4853" s="50" t="s">
        <x:v>2510</x:v>
      </x:c>
      <x:c r="E4853" s="44" t="n">
        <x:v>1</x:v>
      </x:c>
      <x:c r="G4853" s="0" t="s">
        <x:v>774</x:v>
      </x:c>
      <x:c r="H4853" s="45" t="n">
        <x:v>2056</x:v>
      </x:c>
      <x:c r="I4853" s="0" t="s">
        <x:v>775</x:v>
      </x:c>
      <x:c r="J4853" s="46">
        <x:f>ROUND(E4853* H4853,5)</x:f>
      </x:c>
      <x:c r="K4853" s="47" t="s"/>
    </x:row>
    <x:row r="4854" spans="1:27">
      <x:c r="D4854" s="48" t="s">
        <x:v>789</x:v>
      </x:c>
      <x:c r="E4854" s="47" t="s"/>
      <x:c r="H4854" s="47" t="s"/>
      <x:c r="K4854" s="45">
        <x:f>SUM(J4853:J4853)</x:f>
      </x:c>
    </x:row>
    <x:row r="4855" spans="1:27">
      <x:c r="E4855" s="47" t="s"/>
      <x:c r="H4855" s="47" t="s"/>
      <x:c r="K4855" s="47" t="s"/>
    </x:row>
    <x:row r="4856" spans="1:27">
      <x:c r="D4856" s="48" t="s">
        <x:v>791</x:v>
      </x:c>
      <x:c r="E4856" s="47" t="s"/>
      <x:c r="H4856" s="47" t="n">
        <x:v>1.5</x:v>
      </x:c>
      <x:c r="I4856" s="0" t="s">
        <x:v>792</x:v>
      </x:c>
      <x:c r="J4856" s="0">
        <x:f>ROUND(H4856/100*K4851,5)</x:f>
      </x:c>
      <x:c r="K4856" s="47" t="s"/>
    </x:row>
    <x:row r="4857" spans="1:27">
      <x:c r="D4857" s="48" t="s">
        <x:v>790</x:v>
      </x:c>
      <x:c r="E4857" s="47" t="s"/>
      <x:c r="H4857" s="47" t="s"/>
      <x:c r="K4857" s="49">
        <x:f>SUM(J4848:J4856)</x:f>
      </x:c>
    </x:row>
    <x:row r="4858" spans="1:27">
      <x:c r="D4858" s="48" t="s">
        <x:v>882</x:v>
      </x:c>
      <x:c r="E4858" s="47" t="s"/>
      <x:c r="H4858" s="47" t="n">
        <x:v>3</x:v>
      </x:c>
      <x:c r="I4858" s="0" t="s">
        <x:v>792</x:v>
      </x:c>
      <x:c r="K4858" s="45">
        <x:f>ROUND(H4858/100*K4857,5)</x:f>
      </x:c>
    </x:row>
    <x:row r="4859" spans="1:27">
      <x:c r="D4859" s="48" t="s">
        <x:v>793</x:v>
      </x:c>
      <x:c r="E4859" s="47" t="s"/>
      <x:c r="H4859" s="47" t="s"/>
      <x:c r="K4859" s="49">
        <x:f>SUM(K4857:K4858)</x:f>
      </x:c>
    </x:row>
    <x:row r="4861" spans="1:27" customFormat="1" ht="45" customHeight="1">
      <x:c r="A4861" s="37" t="s">
        <x:v>2511</x:v>
      </x:c>
      <x:c r="B4861" s="37" t="s">
        <x:v>670</x:v>
      </x:c>
      <x:c r="C4861" s="38" t="s">
        <x:v>18</x:v>
      </x:c>
      <x:c r="D4861" s="39" t="s">
        <x:v>671</x:v>
      </x:c>
      <x:c r="E4861" s="38" t="s"/>
      <x:c r="F4861" s="38" t="s"/>
      <x:c r="G4861" s="38" t="s"/>
      <x:c r="H4861" s="40" t="s">
        <x:v>767</x:v>
      </x:c>
      <x:c r="I4861" s="41" t="n">
        <x:v>1</x:v>
      </x:c>
      <x:c r="J4861" s="42" t="s"/>
      <x:c r="K4861" s="43">
        <x:f>ROUND(K4873,2)</x:f>
      </x:c>
      <x:c r="L4861" s="39" t="s">
        <x:v>2512</x:v>
      </x:c>
      <x:c r="M4861" s="38" t="s"/>
      <x:c r="N4861" s="38" t="s"/>
      <x:c r="O4861" s="38" t="s"/>
      <x:c r="P4861" s="38" t="s"/>
      <x:c r="Q4861" s="38" t="s"/>
      <x:c r="R4861" s="38" t="s"/>
      <x:c r="S4861" s="38" t="s"/>
      <x:c r="T4861" s="38" t="s"/>
      <x:c r="U4861" s="38" t="s"/>
      <x:c r="V4861" s="38" t="s"/>
      <x:c r="W4861" s="38" t="s"/>
      <x:c r="X4861" s="38" t="s"/>
      <x:c r="Y4861" s="38" t="s"/>
      <x:c r="Z4861" s="38" t="s"/>
      <x:c r="AA4861" s="38" t="s"/>
    </x:row>
    <x:row r="4862" spans="1:27">
      <x:c r="B4862" s="14" t="s">
        <x:v>769</x:v>
      </x:c>
    </x:row>
    <x:row r="4863" spans="1:27">
      <x:c r="B4863" s="0" t="s">
        <x:v>1375</x:v>
      </x:c>
      <x:c r="C4863" s="0" t="s">
        <x:v>771</x:v>
      </x:c>
      <x:c r="D4863" s="0" t="s">
        <x:v>1079</x:v>
      </x:c>
      <x:c r="E4863" s="44" t="n">
        <x:v>0.015</x:v>
      </x:c>
      <x:c r="F4863" s="0" t="s">
        <x:v>773</x:v>
      </x:c>
      <x:c r="G4863" s="0" t="s">
        <x:v>774</x:v>
      </x:c>
      <x:c r="H4863" s="45" t="n">
        <x:v>28.4</x:v>
      </x:c>
      <x:c r="I4863" s="0" t="s">
        <x:v>775</x:v>
      </x:c>
      <x:c r="J4863" s="46">
        <x:f>ROUND(E4863/I4861* H4863,5)</x:f>
      </x:c>
      <x:c r="K4863" s="47" t="s"/>
    </x:row>
    <x:row r="4864" spans="1:27">
      <x:c r="B4864" s="0" t="s">
        <x:v>1053</x:v>
      </x:c>
      <x:c r="C4864" s="0" t="s">
        <x:v>771</x:v>
      </x:c>
      <x:c r="D4864" s="0" t="s">
        <x:v>1054</x:v>
      </x:c>
      <x:c r="E4864" s="44" t="n">
        <x:v>0.015</x:v>
      </x:c>
      <x:c r="F4864" s="0" t="s">
        <x:v>773</x:v>
      </x:c>
      <x:c r="G4864" s="0" t="s">
        <x:v>774</x:v>
      </x:c>
      <x:c r="H4864" s="45" t="n">
        <x:v>33.46</x:v>
      </x:c>
      <x:c r="I4864" s="0" t="s">
        <x:v>775</x:v>
      </x:c>
      <x:c r="J4864" s="46">
        <x:f>ROUND(E4864/I4861* H4864,5)</x:f>
      </x:c>
      <x:c r="K4864" s="47" t="s"/>
    </x:row>
    <x:row r="4865" spans="1:27">
      <x:c r="D4865" s="48" t="s">
        <x:v>776</x:v>
      </x:c>
      <x:c r="E4865" s="47" t="s"/>
      <x:c r="H4865" s="47" t="s"/>
      <x:c r="K4865" s="45">
        <x:f>SUM(J4863:J4864)</x:f>
      </x:c>
    </x:row>
    <x:row r="4866" spans="1:27">
      <x:c r="B4866" s="14" t="s">
        <x:v>781</x:v>
      </x:c>
      <x:c r="E4866" s="47" t="s"/>
      <x:c r="H4866" s="47" t="s"/>
      <x:c r="K4866" s="47" t="s"/>
    </x:row>
    <x:row r="4867" spans="1:27">
      <x:c r="B4867" s="0" t="s">
        <x:v>2513</x:v>
      </x:c>
      <x:c r="C4867" s="0" t="s">
        <x:v>18</x:v>
      </x:c>
      <x:c r="D4867" s="0" t="s">
        <x:v>2514</x:v>
      </x:c>
      <x:c r="E4867" s="44" t="n">
        <x:v>1.05</x:v>
      </x:c>
      <x:c r="G4867" s="0" t="s">
        <x:v>774</x:v>
      </x:c>
      <x:c r="H4867" s="45" t="n">
        <x:v>0.87</x:v>
      </x:c>
      <x:c r="I4867" s="0" t="s">
        <x:v>775</x:v>
      </x:c>
      <x:c r="J4867" s="46">
        <x:f>ROUND(E4867* H4867,5)</x:f>
      </x:c>
      <x:c r="K4867" s="47" t="s"/>
    </x:row>
    <x:row r="4868" spans="1:27">
      <x:c r="D4868" s="48" t="s">
        <x:v>789</x:v>
      </x:c>
      <x:c r="E4868" s="47" t="s"/>
      <x:c r="H4868" s="47" t="s"/>
      <x:c r="K4868" s="45">
        <x:f>SUM(J4867:J4867)</x:f>
      </x:c>
    </x:row>
    <x:row r="4869" spans="1:27">
      <x:c r="E4869" s="47" t="s"/>
      <x:c r="H4869" s="47" t="s"/>
      <x:c r="K4869" s="47" t="s"/>
    </x:row>
    <x:row r="4870" spans="1:27">
      <x:c r="D4870" s="48" t="s">
        <x:v>791</x:v>
      </x:c>
      <x:c r="E4870" s="47" t="s"/>
      <x:c r="H4870" s="47" t="n">
        <x:v>1.5</x:v>
      </x:c>
      <x:c r="I4870" s="0" t="s">
        <x:v>792</x:v>
      </x:c>
      <x:c r="J4870" s="0">
        <x:f>ROUND(H4870/100*K4865,5)</x:f>
      </x:c>
      <x:c r="K4870" s="47" t="s"/>
    </x:row>
    <x:row r="4871" spans="1:27">
      <x:c r="D4871" s="48" t="s">
        <x:v>790</x:v>
      </x:c>
      <x:c r="E4871" s="47" t="s"/>
      <x:c r="H4871" s="47" t="s"/>
      <x:c r="K4871" s="49">
        <x:f>SUM(J4862:J4870)</x:f>
      </x:c>
    </x:row>
    <x:row r="4872" spans="1:27">
      <x:c r="D4872" s="48" t="s">
        <x:v>882</x:v>
      </x:c>
      <x:c r="E4872" s="47" t="s"/>
      <x:c r="H4872" s="47" t="n">
        <x:v>3</x:v>
      </x:c>
      <x:c r="I4872" s="0" t="s">
        <x:v>792</x:v>
      </x:c>
      <x:c r="K4872" s="45">
        <x:f>ROUND(H4872/100*K4871,5)</x:f>
      </x:c>
    </x:row>
    <x:row r="4873" spans="1:27">
      <x:c r="D4873" s="48" t="s">
        <x:v>793</x:v>
      </x:c>
      <x:c r="E4873" s="47" t="s"/>
      <x:c r="H4873" s="47" t="s"/>
      <x:c r="K4873" s="49">
        <x:f>SUM(K4871:K4872)</x:f>
      </x:c>
    </x:row>
    <x:row r="4875" spans="1:27" customFormat="1" ht="45" customHeight="1">
      <x:c r="A4875" s="37" t="s">
        <x:v>2515</x:v>
      </x:c>
      <x:c r="B4875" s="37" t="s">
        <x:v>668</x:v>
      </x:c>
      <x:c r="C4875" s="38" t="s">
        <x:v>67</x:v>
      </x:c>
      <x:c r="D4875" s="39" t="s">
        <x:v>669</x:v>
      </x:c>
      <x:c r="E4875" s="38" t="s"/>
      <x:c r="F4875" s="38" t="s"/>
      <x:c r="G4875" s="38" t="s"/>
      <x:c r="H4875" s="40" t="s">
        <x:v>767</x:v>
      </x:c>
      <x:c r="I4875" s="41" t="n">
        <x:v>1</x:v>
      </x:c>
      <x:c r="J4875" s="42" t="s"/>
      <x:c r="K4875" s="43">
        <x:f>ROUND(K4887,2)</x:f>
      </x:c>
      <x:c r="L4875" s="39" t="s">
        <x:v>2516</x:v>
      </x:c>
      <x:c r="M4875" s="38" t="s"/>
      <x:c r="N4875" s="38" t="s"/>
      <x:c r="O4875" s="38" t="s"/>
      <x:c r="P4875" s="38" t="s"/>
      <x:c r="Q4875" s="38" t="s"/>
      <x:c r="R4875" s="38" t="s"/>
      <x:c r="S4875" s="38" t="s"/>
      <x:c r="T4875" s="38" t="s"/>
      <x:c r="U4875" s="38" t="s"/>
      <x:c r="V4875" s="38" t="s"/>
      <x:c r="W4875" s="38" t="s"/>
      <x:c r="X4875" s="38" t="s"/>
      <x:c r="Y4875" s="38" t="s"/>
      <x:c r="Z4875" s="38" t="s"/>
      <x:c r="AA4875" s="38" t="s"/>
    </x:row>
    <x:row r="4876" spans="1:27">
      <x:c r="B4876" s="14" t="s">
        <x:v>769</x:v>
      </x:c>
    </x:row>
    <x:row r="4877" spans="1:27">
      <x:c r="B4877" s="0" t="s">
        <x:v>1053</x:v>
      </x:c>
      <x:c r="C4877" s="0" t="s">
        <x:v>771</x:v>
      </x:c>
      <x:c r="D4877" s="0" t="s">
        <x:v>1054</x:v>
      </x:c>
      <x:c r="E4877" s="44" t="n">
        <x:v>0.03</x:v>
      </x:c>
      <x:c r="F4877" s="0" t="s">
        <x:v>773</x:v>
      </x:c>
      <x:c r="G4877" s="0" t="s">
        <x:v>774</x:v>
      </x:c>
      <x:c r="H4877" s="45" t="n">
        <x:v>33.46</x:v>
      </x:c>
      <x:c r="I4877" s="0" t="s">
        <x:v>775</x:v>
      </x:c>
      <x:c r="J4877" s="46">
        <x:f>ROUND(E4877/I4875* H4877,5)</x:f>
      </x:c>
      <x:c r="K4877" s="47" t="s"/>
    </x:row>
    <x:row r="4878" spans="1:27">
      <x:c r="B4878" s="0" t="s">
        <x:v>1375</x:v>
      </x:c>
      <x:c r="C4878" s="0" t="s">
        <x:v>771</x:v>
      </x:c>
      <x:c r="D4878" s="0" t="s">
        <x:v>1079</x:v>
      </x:c>
      <x:c r="E4878" s="44" t="n">
        <x:v>0.03</x:v>
      </x:c>
      <x:c r="F4878" s="0" t="s">
        <x:v>773</x:v>
      </x:c>
      <x:c r="G4878" s="0" t="s">
        <x:v>774</x:v>
      </x:c>
      <x:c r="H4878" s="45" t="n">
        <x:v>28.4</x:v>
      </x:c>
      <x:c r="I4878" s="0" t="s">
        <x:v>775</x:v>
      </x:c>
      <x:c r="J4878" s="46">
        <x:f>ROUND(E4878/I4875* H4878,5)</x:f>
      </x:c>
      <x:c r="K4878" s="47" t="s"/>
    </x:row>
    <x:row r="4879" spans="1:27">
      <x:c r="D4879" s="48" t="s">
        <x:v>776</x:v>
      </x:c>
      <x:c r="E4879" s="47" t="s"/>
      <x:c r="H4879" s="47" t="s"/>
      <x:c r="K4879" s="45">
        <x:f>SUM(J4877:J4878)</x:f>
      </x:c>
    </x:row>
    <x:row r="4880" spans="1:27">
      <x:c r="B4880" s="14" t="s">
        <x:v>781</x:v>
      </x:c>
      <x:c r="E4880" s="47" t="s"/>
      <x:c r="H4880" s="47" t="s"/>
      <x:c r="K4880" s="47" t="s"/>
    </x:row>
    <x:row r="4881" spans="1:27">
      <x:c r="B4881" s="0" t="s">
        <x:v>2517</x:v>
      </x:c>
      <x:c r="C4881" s="0" t="s">
        <x:v>67</x:v>
      </x:c>
      <x:c r="D4881" s="0" t="s">
        <x:v>2518</x:v>
      </x:c>
      <x:c r="E4881" s="44" t="n">
        <x:v>1</x:v>
      </x:c>
      <x:c r="G4881" s="0" t="s">
        <x:v>774</x:v>
      </x:c>
      <x:c r="H4881" s="45" t="n">
        <x:v>7.98</x:v>
      </x:c>
      <x:c r="I4881" s="0" t="s">
        <x:v>775</x:v>
      </x:c>
      <x:c r="J4881" s="46">
        <x:f>ROUND(E4881* H4881,5)</x:f>
      </x:c>
      <x:c r="K4881" s="47" t="s"/>
    </x:row>
    <x:row r="4882" spans="1:27">
      <x:c r="D4882" s="48" t="s">
        <x:v>789</x:v>
      </x:c>
      <x:c r="E4882" s="47" t="s"/>
      <x:c r="H4882" s="47" t="s"/>
      <x:c r="K4882" s="45">
        <x:f>SUM(J4881:J4881)</x:f>
      </x:c>
    </x:row>
    <x:row r="4883" spans="1:27">
      <x:c r="E4883" s="47" t="s"/>
      <x:c r="H4883" s="47" t="s"/>
      <x:c r="K4883" s="47" t="s"/>
    </x:row>
    <x:row r="4884" spans="1:27">
      <x:c r="D4884" s="48" t="s">
        <x:v>791</x:v>
      </x:c>
      <x:c r="E4884" s="47" t="s"/>
      <x:c r="H4884" s="47" t="n">
        <x:v>1.5</x:v>
      </x:c>
      <x:c r="I4884" s="0" t="s">
        <x:v>792</x:v>
      </x:c>
      <x:c r="J4884" s="0">
        <x:f>ROUND(H4884/100*K4879,5)</x:f>
      </x:c>
      <x:c r="K4884" s="47" t="s"/>
    </x:row>
    <x:row r="4885" spans="1:27">
      <x:c r="D4885" s="48" t="s">
        <x:v>790</x:v>
      </x:c>
      <x:c r="E4885" s="47" t="s"/>
      <x:c r="H4885" s="47" t="s"/>
      <x:c r="K4885" s="49">
        <x:f>SUM(J4876:J4884)</x:f>
      </x:c>
    </x:row>
    <x:row r="4886" spans="1:27">
      <x:c r="D4886" s="48" t="s">
        <x:v>882</x:v>
      </x:c>
      <x:c r="E4886" s="47" t="s"/>
      <x:c r="H4886" s="47" t="n">
        <x:v>3</x:v>
      </x:c>
      <x:c r="I4886" s="0" t="s">
        <x:v>792</x:v>
      </x:c>
      <x:c r="K4886" s="45">
        <x:f>ROUND(H4886/100*K4885,5)</x:f>
      </x:c>
    </x:row>
    <x:row r="4887" spans="1:27">
      <x:c r="D4887" s="48" t="s">
        <x:v>793</x:v>
      </x:c>
      <x:c r="E4887" s="47" t="s"/>
      <x:c r="H4887" s="47" t="s"/>
      <x:c r="K4887" s="49">
        <x:f>SUM(K4885:K4886)</x:f>
      </x:c>
    </x:row>
    <x:row r="4889" spans="1:27" customFormat="1" ht="45" customHeight="1">
      <x:c r="A4889" s="37" t="s">
        <x:v>2519</x:v>
      </x:c>
      <x:c r="B4889" s="37" t="s">
        <x:v>666</x:v>
      </x:c>
      <x:c r="C4889" s="38" t="s">
        <x:v>67</x:v>
      </x:c>
      <x:c r="D4889" s="39" t="s">
        <x:v>667</x:v>
      </x:c>
      <x:c r="E4889" s="38" t="s"/>
      <x:c r="F4889" s="38" t="s"/>
      <x:c r="G4889" s="38" t="s"/>
      <x:c r="H4889" s="40" t="s">
        <x:v>767</x:v>
      </x:c>
      <x:c r="I4889" s="41" t="n">
        <x:v>1</x:v>
      </x:c>
      <x:c r="J4889" s="42" t="s"/>
      <x:c r="K4889" s="43">
        <x:f>ROUND(K4901,2)</x:f>
      </x:c>
      <x:c r="L4889" s="39" t="s">
        <x:v>2520</x:v>
      </x:c>
      <x:c r="M4889" s="38" t="s"/>
      <x:c r="N4889" s="38" t="s"/>
      <x:c r="O4889" s="38" t="s"/>
      <x:c r="P4889" s="38" t="s"/>
      <x:c r="Q4889" s="38" t="s"/>
      <x:c r="R4889" s="38" t="s"/>
      <x:c r="S4889" s="38" t="s"/>
      <x:c r="T4889" s="38" t="s"/>
      <x:c r="U4889" s="38" t="s"/>
      <x:c r="V4889" s="38" t="s"/>
      <x:c r="W4889" s="38" t="s"/>
      <x:c r="X4889" s="38" t="s"/>
      <x:c r="Y4889" s="38" t="s"/>
      <x:c r="Z4889" s="38" t="s"/>
      <x:c r="AA4889" s="38" t="s"/>
    </x:row>
    <x:row r="4890" spans="1:27">
      <x:c r="B4890" s="14" t="s">
        <x:v>769</x:v>
      </x:c>
    </x:row>
    <x:row r="4891" spans="1:27">
      <x:c r="B4891" s="0" t="s">
        <x:v>1375</x:v>
      </x:c>
      <x:c r="C4891" s="0" t="s">
        <x:v>771</x:v>
      </x:c>
      <x:c r="D4891" s="0" t="s">
        <x:v>1079</x:v>
      </x:c>
      <x:c r="E4891" s="44" t="n">
        <x:v>0.167</x:v>
      </x:c>
      <x:c r="F4891" s="0" t="s">
        <x:v>773</x:v>
      </x:c>
      <x:c r="G4891" s="0" t="s">
        <x:v>774</x:v>
      </x:c>
      <x:c r="H4891" s="45" t="n">
        <x:v>28.4</x:v>
      </x:c>
      <x:c r="I4891" s="0" t="s">
        <x:v>775</x:v>
      </x:c>
      <x:c r="J4891" s="46">
        <x:f>ROUND(E4891/I4889* H4891,5)</x:f>
      </x:c>
      <x:c r="K4891" s="47" t="s"/>
    </x:row>
    <x:row r="4892" spans="1:27">
      <x:c r="B4892" s="0" t="s">
        <x:v>1053</x:v>
      </x:c>
      <x:c r="C4892" s="0" t="s">
        <x:v>771</x:v>
      </x:c>
      <x:c r="D4892" s="0" t="s">
        <x:v>1054</x:v>
      </x:c>
      <x:c r="E4892" s="44" t="n">
        <x:v>3.5</x:v>
      </x:c>
      <x:c r="F4892" s="0" t="s">
        <x:v>773</x:v>
      </x:c>
      <x:c r="G4892" s="0" t="s">
        <x:v>774</x:v>
      </x:c>
      <x:c r="H4892" s="45" t="n">
        <x:v>33.46</x:v>
      </x:c>
      <x:c r="I4892" s="0" t="s">
        <x:v>775</x:v>
      </x:c>
      <x:c r="J4892" s="46">
        <x:f>ROUND(E4892/I4889* H4892,5)</x:f>
      </x:c>
      <x:c r="K4892" s="47" t="s"/>
    </x:row>
    <x:row r="4893" spans="1:27">
      <x:c r="D4893" s="48" t="s">
        <x:v>776</x:v>
      </x:c>
      <x:c r="E4893" s="47" t="s"/>
      <x:c r="H4893" s="47" t="s"/>
      <x:c r="K4893" s="45">
        <x:f>SUM(J4891:J4892)</x:f>
      </x:c>
    </x:row>
    <x:row r="4894" spans="1:27">
      <x:c r="B4894" s="14" t="s">
        <x:v>781</x:v>
      </x:c>
      <x:c r="E4894" s="47" t="s"/>
      <x:c r="H4894" s="47" t="s"/>
      <x:c r="K4894" s="47" t="s"/>
    </x:row>
    <x:row r="4895" spans="1:27">
      <x:c r="B4895" s="0" t="s">
        <x:v>2521</x:v>
      </x:c>
      <x:c r="C4895" s="0" t="s">
        <x:v>67</x:v>
      </x:c>
      <x:c r="D4895" s="0" t="s">
        <x:v>2522</x:v>
      </x:c>
      <x:c r="E4895" s="44" t="n">
        <x:v>1</x:v>
      </x:c>
      <x:c r="G4895" s="0" t="s">
        <x:v>774</x:v>
      </x:c>
      <x:c r="H4895" s="45" t="n">
        <x:v>171.65</x:v>
      </x:c>
      <x:c r="I4895" s="0" t="s">
        <x:v>775</x:v>
      </x:c>
      <x:c r="J4895" s="46">
        <x:f>ROUND(E4895* H4895,5)</x:f>
      </x:c>
      <x:c r="K4895" s="47" t="s"/>
    </x:row>
    <x:row r="4896" spans="1:27">
      <x:c r="D4896" s="48" t="s">
        <x:v>789</x:v>
      </x:c>
      <x:c r="E4896" s="47" t="s"/>
      <x:c r="H4896" s="47" t="s"/>
      <x:c r="K4896" s="45">
        <x:f>SUM(J4895:J4895)</x:f>
      </x:c>
    </x:row>
    <x:row r="4897" spans="1:27">
      <x:c r="E4897" s="47" t="s"/>
      <x:c r="H4897" s="47" t="s"/>
      <x:c r="K4897" s="47" t="s"/>
    </x:row>
    <x:row r="4898" spans="1:27">
      <x:c r="D4898" s="48" t="s">
        <x:v>791</x:v>
      </x:c>
      <x:c r="E4898" s="47" t="s"/>
      <x:c r="H4898" s="47" t="n">
        <x:v>1.5</x:v>
      </x:c>
      <x:c r="I4898" s="0" t="s">
        <x:v>792</x:v>
      </x:c>
      <x:c r="J4898" s="0">
        <x:f>ROUND(H4898/100*K4893,5)</x:f>
      </x:c>
      <x:c r="K4898" s="47" t="s"/>
    </x:row>
    <x:row r="4899" spans="1:27">
      <x:c r="D4899" s="48" t="s">
        <x:v>790</x:v>
      </x:c>
      <x:c r="E4899" s="47" t="s"/>
      <x:c r="H4899" s="47" t="s"/>
      <x:c r="K4899" s="49">
        <x:f>SUM(J4890:J4898)</x:f>
      </x:c>
    </x:row>
    <x:row r="4900" spans="1:27">
      <x:c r="D4900" s="48" t="s">
        <x:v>882</x:v>
      </x:c>
      <x:c r="E4900" s="47" t="s"/>
      <x:c r="H4900" s="47" t="n">
        <x:v>3</x:v>
      </x:c>
      <x:c r="I4900" s="0" t="s">
        <x:v>792</x:v>
      </x:c>
      <x:c r="K4900" s="45">
        <x:f>ROUND(H4900/100*K4899,5)</x:f>
      </x:c>
    </x:row>
    <x:row r="4901" spans="1:27">
      <x:c r="D4901" s="48" t="s">
        <x:v>793</x:v>
      </x:c>
      <x:c r="E4901" s="47" t="s"/>
      <x:c r="H4901" s="47" t="s"/>
      <x:c r="K4901" s="49">
        <x:f>SUM(K4899:K4900)</x:f>
      </x:c>
    </x:row>
    <x:row r="4903" spans="1:27" customFormat="1" ht="45" customHeight="1">
      <x:c r="A4903" s="37" t="s">
        <x:v>2523</x:v>
      </x:c>
      <x:c r="B4903" s="37" t="s">
        <x:v>664</x:v>
      </x:c>
      <x:c r="C4903" s="38" t="s">
        <x:v>67</x:v>
      </x:c>
      <x:c r="D4903" s="39" t="s">
        <x:v>665</x:v>
      </x:c>
      <x:c r="E4903" s="38" t="s"/>
      <x:c r="F4903" s="38" t="s"/>
      <x:c r="G4903" s="38" t="s"/>
      <x:c r="H4903" s="40" t="s">
        <x:v>767</x:v>
      </x:c>
      <x:c r="I4903" s="41" t="n">
        <x:v>1</x:v>
      </x:c>
      <x:c r="J4903" s="42" t="s"/>
      <x:c r="K4903" s="43">
        <x:f>ROUND(K4914,2)</x:f>
      </x:c>
      <x:c r="L4903" s="39" t="s">
        <x:v>2524</x:v>
      </x:c>
      <x:c r="M4903" s="38" t="s"/>
      <x:c r="N4903" s="38" t="s"/>
      <x:c r="O4903" s="38" t="s"/>
      <x:c r="P4903" s="38" t="s"/>
      <x:c r="Q4903" s="38" t="s"/>
      <x:c r="R4903" s="38" t="s"/>
      <x:c r="S4903" s="38" t="s"/>
      <x:c r="T4903" s="38" t="s"/>
      <x:c r="U4903" s="38" t="s"/>
      <x:c r="V4903" s="38" t="s"/>
      <x:c r="W4903" s="38" t="s"/>
      <x:c r="X4903" s="38" t="s"/>
      <x:c r="Y4903" s="38" t="s"/>
      <x:c r="Z4903" s="38" t="s"/>
      <x:c r="AA4903" s="38" t="s"/>
    </x:row>
    <x:row r="4904" spans="1:27">
      <x:c r="B4904" s="14" t="s">
        <x:v>769</x:v>
      </x:c>
    </x:row>
    <x:row r="4905" spans="1:27">
      <x:c r="B4905" s="0" t="s">
        <x:v>1053</x:v>
      </x:c>
      <x:c r="C4905" s="0" t="s">
        <x:v>771</x:v>
      </x:c>
      <x:c r="D4905" s="0" t="s">
        <x:v>1054</x:v>
      </x:c>
      <x:c r="E4905" s="44" t="n">
        <x:v>0.18</x:v>
      </x:c>
      <x:c r="F4905" s="0" t="s">
        <x:v>773</x:v>
      </x:c>
      <x:c r="G4905" s="0" t="s">
        <x:v>774</x:v>
      </x:c>
      <x:c r="H4905" s="45" t="n">
        <x:v>33.46</x:v>
      </x:c>
      <x:c r="I4905" s="0" t="s">
        <x:v>775</x:v>
      </x:c>
      <x:c r="J4905" s="46">
        <x:f>ROUND(E4905/I4903* H4905,5)</x:f>
      </x:c>
      <x:c r="K4905" s="47" t="s"/>
    </x:row>
    <x:row r="4906" spans="1:27">
      <x:c r="D4906" s="48" t="s">
        <x:v>776</x:v>
      </x:c>
      <x:c r="E4906" s="47" t="s"/>
      <x:c r="H4906" s="47" t="s"/>
      <x:c r="K4906" s="45">
        <x:f>SUM(J4905:J4905)</x:f>
      </x:c>
    </x:row>
    <x:row r="4907" spans="1:27">
      <x:c r="B4907" s="14" t="s">
        <x:v>781</x:v>
      </x:c>
      <x:c r="E4907" s="47" t="s"/>
      <x:c r="H4907" s="47" t="s"/>
      <x:c r="K4907" s="47" t="s"/>
    </x:row>
    <x:row r="4908" spans="1:27">
      <x:c r="B4908" s="0" t="s">
        <x:v>2525</x:v>
      </x:c>
      <x:c r="C4908" s="0" t="s">
        <x:v>67</x:v>
      </x:c>
      <x:c r="D4908" s="0" t="s">
        <x:v>2526</x:v>
      </x:c>
      <x:c r="E4908" s="44" t="n">
        <x:v>1</x:v>
      </x:c>
      <x:c r="G4908" s="0" t="s">
        <x:v>774</x:v>
      </x:c>
      <x:c r="H4908" s="45" t="n">
        <x:v>10.21</x:v>
      </x:c>
      <x:c r="I4908" s="0" t="s">
        <x:v>775</x:v>
      </x:c>
      <x:c r="J4908" s="46">
        <x:f>ROUND(E4908* H4908,5)</x:f>
      </x:c>
      <x:c r="K4908" s="47" t="s"/>
    </x:row>
    <x:row r="4909" spans="1:27">
      <x:c r="D4909" s="48" t="s">
        <x:v>789</x:v>
      </x:c>
      <x:c r="E4909" s="47" t="s"/>
      <x:c r="H4909" s="47" t="s"/>
      <x:c r="K4909" s="45">
        <x:f>SUM(J4908:J4908)</x:f>
      </x:c>
    </x:row>
    <x:row r="4910" spans="1:27">
      <x:c r="E4910" s="47" t="s"/>
      <x:c r="H4910" s="47" t="s"/>
      <x:c r="K4910" s="47" t="s"/>
    </x:row>
    <x:row r="4911" spans="1:27">
      <x:c r="D4911" s="48" t="s">
        <x:v>791</x:v>
      </x:c>
      <x:c r="E4911" s="47" t="s"/>
      <x:c r="H4911" s="47" t="n">
        <x:v>1.5</x:v>
      </x:c>
      <x:c r="I4911" s="0" t="s">
        <x:v>792</x:v>
      </x:c>
      <x:c r="J4911" s="0">
        <x:f>ROUND(H4911/100*K4906,5)</x:f>
      </x:c>
      <x:c r="K4911" s="47" t="s"/>
    </x:row>
    <x:row r="4912" spans="1:27">
      <x:c r="D4912" s="48" t="s">
        <x:v>790</x:v>
      </x:c>
      <x:c r="E4912" s="47" t="s"/>
      <x:c r="H4912" s="47" t="s"/>
      <x:c r="K4912" s="49">
        <x:f>SUM(J4904:J4911)</x:f>
      </x:c>
    </x:row>
    <x:row r="4913" spans="1:27">
      <x:c r="D4913" s="48" t="s">
        <x:v>882</x:v>
      </x:c>
      <x:c r="E4913" s="47" t="s"/>
      <x:c r="H4913" s="47" t="n">
        <x:v>3</x:v>
      </x:c>
      <x:c r="I4913" s="0" t="s">
        <x:v>792</x:v>
      </x:c>
      <x:c r="K4913" s="45">
        <x:f>ROUND(H4913/100*K4912,5)</x:f>
      </x:c>
    </x:row>
    <x:row r="4914" spans="1:27">
      <x:c r="D4914" s="48" t="s">
        <x:v>793</x:v>
      </x:c>
      <x:c r="E4914" s="47" t="s"/>
      <x:c r="H4914" s="47" t="s"/>
      <x:c r="K4914" s="49">
        <x:f>SUM(K4912:K4913)</x:f>
      </x:c>
    </x:row>
    <x:row r="4916" spans="1:27" customFormat="1" ht="45" customHeight="1">
      <x:c r="A4916" s="37" t="s">
        <x:v>2527</x:v>
      </x:c>
      <x:c r="B4916" s="37" t="s">
        <x:v>727</x:v>
      </x:c>
      <x:c r="C4916" s="38" t="s">
        <x:v>18</x:v>
      </x:c>
      <x:c r="D4916" s="39" t="s">
        <x:v>728</x:v>
      </x:c>
      <x:c r="E4916" s="38" t="s"/>
      <x:c r="F4916" s="38" t="s"/>
      <x:c r="G4916" s="38" t="s"/>
      <x:c r="H4916" s="40" t="s">
        <x:v>767</x:v>
      </x:c>
      <x:c r="I4916" s="41" t="n">
        <x:v>1</x:v>
      </x:c>
      <x:c r="J4916" s="42" t="s"/>
      <x:c r="K4916" s="43">
        <x:f>ROUND(K4922,2)</x:f>
      </x:c>
      <x:c r="L4916" s="39" t="s">
        <x:v>875</x:v>
      </x:c>
      <x:c r="M4916" s="38" t="s"/>
      <x:c r="N4916" s="38" t="s"/>
      <x:c r="O4916" s="38" t="s"/>
      <x:c r="P4916" s="38" t="s"/>
      <x:c r="Q4916" s="38" t="s"/>
      <x:c r="R4916" s="38" t="s"/>
      <x:c r="S4916" s="38" t="s"/>
      <x:c r="T4916" s="38" t="s"/>
      <x:c r="U4916" s="38" t="s"/>
      <x:c r="V4916" s="38" t="s"/>
      <x:c r="W4916" s="38" t="s"/>
      <x:c r="X4916" s="38" t="s"/>
      <x:c r="Y4916" s="38" t="s"/>
      <x:c r="Z4916" s="38" t="s"/>
      <x:c r="AA4916" s="38" t="s"/>
    </x:row>
    <x:row r="4917" spans="1:27">
      <x:c r="B4917" s="14" t="s">
        <x:v>764</x:v>
      </x:c>
    </x:row>
    <x:row r="4918" spans="1:27">
      <x:c r="B4918" s="0" t="s">
        <x:v>874</x:v>
      </x:c>
      <x:c r="C4918" s="0" t="s">
        <x:v>67</x:v>
      </x:c>
      <x:c r="D4918" s="50" t="s">
        <x:v>728</x:v>
      </x:c>
      <x:c r="E4918" s="44" t="n">
        <x:v>1</x:v>
      </x:c>
      <x:c r="G4918" s="0" t="s">
        <x:v>774</x:v>
      </x:c>
      <x:c r="H4918" s="45" t="n">
        <x:v>1360</x:v>
      </x:c>
      <x:c r="I4918" s="0" t="s">
        <x:v>775</x:v>
      </x:c>
      <x:c r="J4918" s="46">
        <x:f>ROUND(E4918* H4918,5)</x:f>
      </x:c>
      <x:c r="K4918" s="47" t="s"/>
    </x:row>
    <x:row r="4919" spans="1:27">
      <x:c r="D4919" s="48" t="s">
        <x:v>917</x:v>
      </x:c>
      <x:c r="E4919" s="47" t="s"/>
      <x:c r="H4919" s="47" t="s"/>
      <x:c r="K4919" s="45">
        <x:f>SUM(J4918:J4918)</x:f>
      </x:c>
    </x:row>
    <x:row r="4920" spans="1:27">
      <x:c r="D4920" s="48" t="s">
        <x:v>790</x:v>
      </x:c>
      <x:c r="E4920" s="47" t="s"/>
      <x:c r="H4920" s="47" t="s"/>
      <x:c r="K4920" s="49">
        <x:f>SUM(J4917:J4919)</x:f>
      </x:c>
    </x:row>
    <x:row r="4921" spans="1:27">
      <x:c r="D4921" s="48" t="s">
        <x:v>882</x:v>
      </x:c>
      <x:c r="E4921" s="47" t="s"/>
      <x:c r="H4921" s="47" t="n">
        <x:v>3</x:v>
      </x:c>
      <x:c r="I4921" s="0" t="s">
        <x:v>792</x:v>
      </x:c>
      <x:c r="K4921" s="45">
        <x:f>ROUND(H4921/100*K4920,5)</x:f>
      </x:c>
    </x:row>
    <x:row r="4922" spans="1:27">
      <x:c r="D4922" s="48" t="s">
        <x:v>793</x:v>
      </x:c>
      <x:c r="E4922" s="47" t="s"/>
      <x:c r="H4922" s="47" t="s"/>
      <x:c r="K4922" s="49">
        <x:f>SUM(K4920:K4921)</x:f>
      </x:c>
    </x:row>
    <x:row r="4924" spans="1:27" customFormat="1" ht="45" customHeight="1">
      <x:c r="A4924" s="37" t="s">
        <x:v>2528</x:v>
      </x:c>
      <x:c r="B4924" s="37" t="s">
        <x:v>729</x:v>
      </x:c>
      <x:c r="C4924" s="38" t="s">
        <x:v>18</x:v>
      </x:c>
      <x:c r="D4924" s="39" t="s">
        <x:v>730</x:v>
      </x:c>
      <x:c r="E4924" s="38" t="s"/>
      <x:c r="F4924" s="38" t="s"/>
      <x:c r="G4924" s="38" t="s"/>
      <x:c r="H4924" s="40" t="s">
        <x:v>767</x:v>
      </x:c>
      <x:c r="I4924" s="41" t="n">
        <x:v>1</x:v>
      </x:c>
      <x:c r="J4924" s="42" t="s"/>
      <x:c r="K4924" s="43">
        <x:f>ROUND(K4930,2)</x:f>
      </x:c>
      <x:c r="L4924" s="39" t="s">
        <x:v>877</x:v>
      </x:c>
      <x:c r="M4924" s="38" t="s"/>
      <x:c r="N4924" s="38" t="s"/>
      <x:c r="O4924" s="38" t="s"/>
      <x:c r="P4924" s="38" t="s"/>
      <x:c r="Q4924" s="38" t="s"/>
      <x:c r="R4924" s="38" t="s"/>
      <x:c r="S4924" s="38" t="s"/>
      <x:c r="T4924" s="38" t="s"/>
      <x:c r="U4924" s="38" t="s"/>
      <x:c r="V4924" s="38" t="s"/>
      <x:c r="W4924" s="38" t="s"/>
      <x:c r="X4924" s="38" t="s"/>
      <x:c r="Y4924" s="38" t="s"/>
      <x:c r="Z4924" s="38" t="s"/>
      <x:c r="AA4924" s="38" t="s"/>
    </x:row>
    <x:row r="4925" spans="1:27">
      <x:c r="B4925" s="14" t="s">
        <x:v>764</x:v>
      </x:c>
    </x:row>
    <x:row r="4926" spans="1:27">
      <x:c r="B4926" s="0" t="s">
        <x:v>876</x:v>
      </x:c>
      <x:c r="C4926" s="0" t="s">
        <x:v>67</x:v>
      </x:c>
      <x:c r="D4926" s="50" t="s">
        <x:v>730</x:v>
      </x:c>
      <x:c r="E4926" s="44" t="n">
        <x:v>1</x:v>
      </x:c>
      <x:c r="G4926" s="0" t="s">
        <x:v>774</x:v>
      </x:c>
      <x:c r="H4926" s="45" t="n">
        <x:v>1540</x:v>
      </x:c>
      <x:c r="I4926" s="0" t="s">
        <x:v>775</x:v>
      </x:c>
      <x:c r="J4926" s="46">
        <x:f>ROUND(E4926* H4926,5)</x:f>
      </x:c>
      <x:c r="K4926" s="47" t="s"/>
    </x:row>
    <x:row r="4927" spans="1:27">
      <x:c r="D4927" s="48" t="s">
        <x:v>917</x:v>
      </x:c>
      <x:c r="E4927" s="47" t="s"/>
      <x:c r="H4927" s="47" t="s"/>
      <x:c r="K4927" s="45">
        <x:f>SUM(J4926:J4926)</x:f>
      </x:c>
    </x:row>
    <x:row r="4928" spans="1:27">
      <x:c r="D4928" s="48" t="s">
        <x:v>790</x:v>
      </x:c>
      <x:c r="E4928" s="47" t="s"/>
      <x:c r="H4928" s="47" t="s"/>
      <x:c r="K4928" s="49">
        <x:f>SUM(J4925:J4927)</x:f>
      </x:c>
    </x:row>
    <x:row r="4929" spans="1:27">
      <x:c r="D4929" s="48" t="s">
        <x:v>882</x:v>
      </x:c>
      <x:c r="E4929" s="47" t="s"/>
      <x:c r="H4929" s="47" t="n">
        <x:v>3</x:v>
      </x:c>
      <x:c r="I4929" s="0" t="s">
        <x:v>792</x:v>
      </x:c>
      <x:c r="K4929" s="45">
        <x:f>ROUND(H4929/100*K4928,5)</x:f>
      </x:c>
    </x:row>
    <x:row r="4930" spans="1:27">
      <x:c r="D4930" s="48" t="s">
        <x:v>793</x:v>
      </x:c>
      <x:c r="E4930" s="47" t="s"/>
      <x:c r="H4930" s="47" t="s"/>
      <x:c r="K4930" s="49">
        <x:f>SUM(K4928:K4929)</x:f>
      </x:c>
    </x:row>
    <x:row r="4932" spans="1:27" customFormat="1" ht="45" customHeight="1">
      <x:c r="A4932" s="37" t="s">
        <x:v>2529</x:v>
      </x:c>
      <x:c r="B4932" s="37" t="s">
        <x:v>755</x:v>
      </x:c>
      <x:c r="C4932" s="38" t="s">
        <x:v>67</x:v>
      </x:c>
      <x:c r="D4932" s="39" t="s">
        <x:v>756</x:v>
      </x:c>
      <x:c r="E4932" s="38" t="s"/>
      <x:c r="F4932" s="38" t="s"/>
      <x:c r="G4932" s="38" t="s"/>
      <x:c r="H4932" s="40" t="s">
        <x:v>767</x:v>
      </x:c>
      <x:c r="I4932" s="41" t="n">
        <x:v>1</x:v>
      </x:c>
      <x:c r="J4932" s="42" t="s"/>
      <x:c r="K4932" s="43">
        <x:f>ROUND(K4935,2)</x:f>
      </x:c>
      <x:c r="L4932" s="39" t="s">
        <x:v>756</x:v>
      </x:c>
      <x:c r="M4932" s="38" t="s"/>
      <x:c r="N4932" s="38" t="s"/>
      <x:c r="O4932" s="38" t="s"/>
      <x:c r="P4932" s="38" t="s"/>
      <x:c r="Q4932" s="38" t="s"/>
      <x:c r="R4932" s="38" t="s"/>
      <x:c r="S4932" s="38" t="s"/>
      <x:c r="T4932" s="38" t="s"/>
      <x:c r="U4932" s="38" t="s"/>
      <x:c r="V4932" s="38" t="s"/>
      <x:c r="W4932" s="38" t="s"/>
      <x:c r="X4932" s="38" t="s"/>
      <x:c r="Y4932" s="38" t="s"/>
      <x:c r="Z4932" s="38" t="s"/>
      <x:c r="AA4932" s="38" t="s"/>
    </x:row>
    <x:row r="4933" spans="1:27">
      <x:c r="D4933" s="48" t="s">
        <x:v>790</x:v>
      </x:c>
      <x:c r="E4933" s="47" t="s"/>
      <x:c r="H4933" s="47" t="s"/>
      <x:c r="K4933" s="49">
        <x:f>SUM(J4932:J4932)</x:f>
      </x:c>
    </x:row>
    <x:row r="4934" spans="1:27">
      <x:c r="D4934" s="48" t="s">
        <x:v>882</x:v>
      </x:c>
      <x:c r="E4934" s="47" t="s"/>
      <x:c r="H4934" s="47" t="n">
        <x:v>3</x:v>
      </x:c>
      <x:c r="I4934" s="0" t="s">
        <x:v>792</x:v>
      </x:c>
      <x:c r="K4934" s="45">
        <x:f>ROUND(H4934/100*K4933,5)</x:f>
      </x:c>
    </x:row>
    <x:row r="4935" spans="1:27">
      <x:c r="D4935" s="48" t="s">
        <x:v>793</x:v>
      </x:c>
      <x:c r="E4935" s="47" t="s"/>
      <x:c r="H4935" s="47" t="s"/>
      <x:c r="K4935" s="49">
        <x:f>SUM(K4933:K4934)</x:f>
      </x:c>
    </x:row>
    <x:row r="4937" spans="1:27">
      <x:c r="A4937" s="19" t="s">
        <x:v>2530</x:v>
      </x:c>
      <x:c r="B4937" s="19" t="s"/>
    </x:row>
    <x:row r="4938" spans="1:27" customFormat="1" ht="45" customHeight="1">
      <x:c r="A4938" s="37" t="s"/>
      <x:c r="B4938" s="37" t="s">
        <x:v>676</x:v>
      </x:c>
      <x:c r="C4938" s="38" t="s">
        <x:v>677</x:v>
      </x:c>
      <x:c r="D4938" s="39" t="s">
        <x:v>678</x:v>
      </x:c>
      <x:c r="E4938" s="38" t="s"/>
      <x:c r="F4938" s="38" t="s"/>
      <x:c r="G4938" s="38" t="s"/>
      <x:c r="H4938" s="40" t="s">
        <x:v>767</x:v>
      </x:c>
      <x:c r="I4938" s="41" t="n">
        <x:v>1</x:v>
      </x:c>
      <x:c r="J4938" s="42" t="s"/>
      <x:c r="K4938" s="43">
        <x:f>ROUND(K4940,2)</x:f>
      </x:c>
      <x:c r="L4938" s="39" t="s">
        <x:v>2531</x:v>
      </x:c>
      <x:c r="M4938" s="38" t="s"/>
      <x:c r="N4938" s="38" t="s"/>
      <x:c r="O4938" s="38" t="s"/>
      <x:c r="P4938" s="38" t="s"/>
      <x:c r="Q4938" s="38" t="s"/>
      <x:c r="R4938" s="38" t="s"/>
      <x:c r="S4938" s="38" t="s"/>
      <x:c r="T4938" s="38" t="s"/>
      <x:c r="U4938" s="38" t="s"/>
      <x:c r="V4938" s="38" t="s"/>
      <x:c r="W4938" s="38" t="s"/>
      <x:c r="X4938" s="38" t="s"/>
      <x:c r="Y4938" s="38" t="s"/>
      <x:c r="Z4938" s="38" t="s"/>
      <x:c r="AA4938" s="38" t="s"/>
    </x:row>
    <x:row r="4939" spans="1:27">
      <x:c r="D4939" s="48" t="s">
        <x:v>790</x:v>
      </x:c>
      <x:c r="E4939" s="47" t="s"/>
      <x:c r="H4939" s="47" t="s"/>
      <x:c r="K4939" s="49">
        <x:f>SUM(J4938:J4938)</x:f>
      </x:c>
    </x:row>
    <x:row r="4940" spans="1:27">
      <x:c r="D4940" s="48" t="s">
        <x:v>793</x:v>
      </x:c>
      <x:c r="E4940" s="47" t="s"/>
      <x:c r="H4940" s="47" t="s"/>
      <x:c r="K4940" s="49">
        <x:f>SUM(K4939:K4939)</x:f>
      </x:c>
    </x:row>
    <x:row r="4942" spans="1:27">
      <x:c r="A4942" s="19" t="s">
        <x:v>878</x:v>
      </x:c>
      <x:c r="B4942" s="19" t="s"/>
    </x:row>
    <x:row r="4943" spans="1:27" customFormat="1" ht="45" customHeight="1">
      <x:c r="A4943" s="37" t="s">
        <x:v>2532</x:v>
      </x:c>
      <x:c r="B4943" s="37" t="s">
        <x:v>64</x:v>
      </x:c>
      <x:c r="C4943" s="38" t="s">
        <x:v>15</x:v>
      </x:c>
      <x:c r="D4943" s="39" t="s">
        <x:v>65</x:v>
      </x:c>
      <x:c r="E4943" s="38" t="s"/>
      <x:c r="F4943" s="38" t="s"/>
      <x:c r="G4943" s="38" t="s"/>
      <x:c r="H4943" s="40" t="s">
        <x:v>767</x:v>
      </x:c>
      <x:c r="I4943" s="41" t="n">
        <x:v>1</x:v>
      </x:c>
      <x:c r="J4943" s="42" t="s"/>
      <x:c r="K4943" s="43">
        <x:f>ROUND(K4951,2)</x:f>
      </x:c>
      <x:c r="L4943" s="39" t="s">
        <x:v>2533</x:v>
      </x:c>
      <x:c r="M4943" s="38" t="s"/>
      <x:c r="N4943" s="38" t="s"/>
      <x:c r="O4943" s="38" t="s"/>
      <x:c r="P4943" s="38" t="s"/>
      <x:c r="Q4943" s="38" t="s"/>
      <x:c r="R4943" s="38" t="s"/>
      <x:c r="S4943" s="38" t="s"/>
      <x:c r="T4943" s="38" t="s"/>
      <x:c r="U4943" s="38" t="s"/>
      <x:c r="V4943" s="38" t="s"/>
      <x:c r="W4943" s="38" t="s"/>
      <x:c r="X4943" s="38" t="s"/>
      <x:c r="Y4943" s="38" t="s"/>
      <x:c r="Z4943" s="38" t="s"/>
      <x:c r="AA4943" s="38" t="s"/>
    </x:row>
    <x:row r="4944" spans="1:27">
      <x:c r="B4944" s="14" t="s">
        <x:v>878</x:v>
      </x:c>
    </x:row>
    <x:row r="4945" spans="1:27">
      <x:c r="B4945" s="0" t="s">
        <x:v>918</x:v>
      </x:c>
      <x:c r="C4945" s="0" t="s">
        <x:v>15</x:v>
      </x:c>
      <x:c r="D4945" s="0" t="s">
        <x:v>919</x:v>
      </x:c>
      <x:c r="E4945" s="44" t="n">
        <x:v>1.1</x:v>
      </x:c>
      <x:c r="G4945" s="0" t="s">
        <x:v>774</x:v>
      </x:c>
      <x:c r="H4945" s="45" t="n">
        <x:v>64.70965</x:v>
      </x:c>
      <x:c r="I4945" s="0" t="s">
        <x:v>775</x:v>
      </x:c>
      <x:c r="J4945" s="46">
        <x:f>ROUND(E4945* H4945,5)</x:f>
      </x:c>
      <x:c r="K4945" s="47" t="s"/>
    </x:row>
    <x:row r="4946" spans="1:27">
      <x:c r="B4946" s="0" t="s">
        <x:v>905</x:v>
      </x:c>
      <x:c r="C4946" s="0" t="s">
        <x:v>23</x:v>
      </x:c>
      <x:c r="D4946" s="0" t="s">
        <x:v>906</x:v>
      </x:c>
      <x:c r="E4946" s="44" t="n">
        <x:v>0.25</x:v>
      </x:c>
      <x:c r="G4946" s="0" t="s">
        <x:v>774</x:v>
      </x:c>
      <x:c r="H4946" s="45" t="n">
        <x:v>93.47484</x:v>
      </x:c>
      <x:c r="I4946" s="0" t="s">
        <x:v>775</x:v>
      </x:c>
      <x:c r="J4946" s="46">
        <x:f>ROUND(E4946* H4946,5)</x:f>
      </x:c>
      <x:c r="K4946" s="47" t="s"/>
    </x:row>
    <x:row r="4947" spans="1:27">
      <x:c r="B4947" s="0" t="s">
        <x:v>914</x:v>
      </x:c>
      <x:c r="C4947" s="0" t="s">
        <x:v>48</x:v>
      </x:c>
      <x:c r="D4947" s="0" t="s">
        <x:v>915</x:v>
      </x:c>
      <x:c r="E4947" s="44" t="n">
        <x:v>30</x:v>
      </x:c>
      <x:c r="G4947" s="0" t="s">
        <x:v>774</x:v>
      </x:c>
      <x:c r="H4947" s="45" t="n">
        <x:v>1.494</x:v>
      </x:c>
      <x:c r="I4947" s="0" t="s">
        <x:v>775</x:v>
      </x:c>
      <x:c r="J4947" s="46">
        <x:f>ROUND(E4947* H4947,5)</x:f>
      </x:c>
      <x:c r="K4947" s="47" t="s"/>
    </x:row>
    <x:row r="4948" spans="1:27">
      <x:c r="D4948" s="48" t="s">
        <x:v>2534</x:v>
      </x:c>
      <x:c r="E4948" s="47" t="s"/>
      <x:c r="H4948" s="47" t="s"/>
      <x:c r="K4948" s="45">
        <x:f>SUM(J4945:J4947)</x:f>
      </x:c>
    </x:row>
    <x:row r="4949" spans="1:27">
      <x:c r="D4949" s="48" t="s">
        <x:v>790</x:v>
      </x:c>
      <x:c r="E4949" s="47" t="s"/>
      <x:c r="H4949" s="47" t="s"/>
      <x:c r="K4949" s="49">
        <x:f>SUM(J4944:J4948)</x:f>
      </x:c>
    </x:row>
    <x:row r="4950" spans="1:27">
      <x:c r="D4950" s="48" t="s">
        <x:v>882</x:v>
      </x:c>
      <x:c r="E4950" s="47" t="s"/>
      <x:c r="H4950" s="47" t="n">
        <x:v>3</x:v>
      </x:c>
      <x:c r="I4950" s="0" t="s">
        <x:v>792</x:v>
      </x:c>
      <x:c r="K4950" s="45">
        <x:f>ROUND(H4950/100*K4949,5)</x:f>
      </x:c>
    </x:row>
    <x:row r="4951" spans="1:27">
      <x:c r="D4951" s="48" t="s">
        <x:v>793</x:v>
      </x:c>
      <x:c r="E4951" s="47" t="s"/>
      <x:c r="H4951" s="47" t="s"/>
      <x:c r="K4951" s="49">
        <x:f>SUM(K4949:K4950)</x:f>
      </x:c>
    </x:row>
    <x:row r="4953" spans="1:27" customFormat="1" ht="45" customHeight="1">
      <x:c r="A4953" s="37" t="s">
        <x:v>2535</x:v>
      </x:c>
      <x:c r="B4953" s="37" t="s">
        <x:v>210</x:v>
      </x:c>
      <x:c r="C4953" s="38" t="s">
        <x:v>67</x:v>
      </x:c>
      <x:c r="D4953" s="39" t="s">
        <x:v>211</x:v>
      </x:c>
      <x:c r="E4953" s="38" t="s"/>
      <x:c r="F4953" s="38" t="s"/>
      <x:c r="G4953" s="38" t="s"/>
      <x:c r="H4953" s="40" t="s">
        <x:v>767</x:v>
      </x:c>
      <x:c r="I4953" s="41" t="n">
        <x:v>1</x:v>
      </x:c>
      <x:c r="J4953" s="42" t="s"/>
      <x:c r="K4953" s="43">
        <x:f>ROUND(K4966,2)</x:f>
      </x:c>
      <x:c r="L4953" s="39" t="s">
        <x:v>2536</x:v>
      </x:c>
      <x:c r="M4953" s="38" t="s"/>
      <x:c r="N4953" s="38" t="s"/>
      <x:c r="O4953" s="38" t="s"/>
      <x:c r="P4953" s="38" t="s"/>
      <x:c r="Q4953" s="38" t="s"/>
      <x:c r="R4953" s="38" t="s"/>
      <x:c r="S4953" s="38" t="s"/>
      <x:c r="T4953" s="38" t="s"/>
      <x:c r="U4953" s="38" t="s"/>
      <x:c r="V4953" s="38" t="s"/>
      <x:c r="W4953" s="38" t="s"/>
      <x:c r="X4953" s="38" t="s"/>
      <x:c r="Y4953" s="38" t="s"/>
      <x:c r="Z4953" s="38" t="s"/>
      <x:c r="AA4953" s="38" t="s"/>
    </x:row>
    <x:row r="4954" spans="1:27">
      <x:c r="B4954" s="14" t="s">
        <x:v>769</x:v>
      </x:c>
    </x:row>
    <x:row r="4955" spans="1:27">
      <x:c r="B4955" s="0" t="s">
        <x:v>858</x:v>
      </x:c>
      <x:c r="C4955" s="0" t="s">
        <x:v>771</x:v>
      </x:c>
      <x:c r="D4955" s="0" t="s">
        <x:v>859</x:v>
      </x:c>
      <x:c r="E4955" s="44" t="n">
        <x:v>0.2944</x:v>
      </x:c>
      <x:c r="F4955" s="0" t="s">
        <x:v>773</x:v>
      </x:c>
      <x:c r="G4955" s="0" t="s">
        <x:v>774</x:v>
      </x:c>
      <x:c r="H4955" s="45" t="n">
        <x:v>13.09</x:v>
      </x:c>
      <x:c r="I4955" s="0" t="s">
        <x:v>775</x:v>
      </x:c>
      <x:c r="J4955" s="46">
        <x:f>ROUND(E4955/I4953* H4955,5)</x:f>
      </x:c>
      <x:c r="K4955" s="47" t="s"/>
    </x:row>
    <x:row r="4956" spans="1:27">
      <x:c r="B4956" s="0" t="s">
        <x:v>908</x:v>
      </x:c>
      <x:c r="C4956" s="0" t="s">
        <x:v>771</x:v>
      </x:c>
      <x:c r="D4956" s="0" t="s">
        <x:v>909</x:v>
      </x:c>
      <x:c r="E4956" s="44" t="n">
        <x:v>0.1963</x:v>
      </x:c>
      <x:c r="F4956" s="0" t="s">
        <x:v>773</x:v>
      </x:c>
      <x:c r="G4956" s="0" t="s">
        <x:v>774</x:v>
      </x:c>
      <x:c r="H4956" s="45" t="n">
        <x:v>34.33</x:v>
      </x:c>
      <x:c r="I4956" s="0" t="s">
        <x:v>775</x:v>
      </x:c>
      <x:c r="J4956" s="46">
        <x:f>ROUND(E4956/I4953* H4956,5)</x:f>
      </x:c>
      <x:c r="K4956" s="47" t="s"/>
    </x:row>
    <x:row r="4957" spans="1:27">
      <x:c r="D4957" s="48" t="s">
        <x:v>776</x:v>
      </x:c>
      <x:c r="E4957" s="47" t="s"/>
      <x:c r="H4957" s="47" t="s"/>
      <x:c r="K4957" s="45">
        <x:f>SUM(J4955:J4956)</x:f>
      </x:c>
    </x:row>
    <x:row r="4958" spans="1:27">
      <x:c r="B4958" s="14" t="s">
        <x:v>878</x:v>
      </x:c>
      <x:c r="E4958" s="47" t="s"/>
      <x:c r="H4958" s="47" t="s"/>
      <x:c r="K4958" s="47" t="s"/>
    </x:row>
    <x:row r="4959" spans="1:27">
      <x:c r="B4959" s="0" t="s">
        <x:v>886</x:v>
      </x:c>
      <x:c r="C4959" s="0" t="s">
        <x:v>23</x:v>
      </x:c>
      <x:c r="D4959" s="0" t="s">
        <x:v>887</x:v>
      </x:c>
      <x:c r="E4959" s="44" t="n">
        <x:v>0.015</x:v>
      </x:c>
      <x:c r="G4959" s="0" t="s">
        <x:v>774</x:v>
      </x:c>
      <x:c r="H4959" s="45" t="n">
        <x:v>101.933</x:v>
      </x:c>
      <x:c r="I4959" s="0" t="s">
        <x:v>775</x:v>
      </x:c>
      <x:c r="J4959" s="46">
        <x:f>ROUND(E4959* H4959,5)</x:f>
      </x:c>
      <x:c r="K4959" s="47" t="s"/>
    </x:row>
    <x:row r="4960" spans="1:27">
      <x:c r="D4960" s="48" t="s">
        <x:v>2534</x:v>
      </x:c>
      <x:c r="E4960" s="47" t="s"/>
      <x:c r="H4960" s="47" t="s"/>
      <x:c r="K4960" s="45">
        <x:f>SUM(J4959:J4959)</x:f>
      </x:c>
    </x:row>
    <x:row r="4961" spans="1:27">
      <x:c r="B4961" s="14" t="s">
        <x:v>1072</x:v>
      </x:c>
      <x:c r="E4961" s="47" t="s"/>
      <x:c r="H4961" s="47" t="s"/>
      <x:c r="K4961" s="47" t="s"/>
    </x:row>
    <x:row r="4962" spans="1:27">
      <x:c r="B4962" s="0" t="s">
        <x:v>2537</x:v>
      </x:c>
      <x:c r="C4962" s="0" t="s">
        <x:v>67</x:v>
      </x:c>
      <x:c r="D4962" s="0" t="s">
        <x:v>2536</x:v>
      </x:c>
      <x:c r="E4962" s="44" t="n">
        <x:v>1.1</x:v>
      </x:c>
      <x:c r="G4962" s="0" t="s">
        <x:v>774</x:v>
      </x:c>
      <x:c r="H4962" s="45" t="n">
        <x:v>2.89</x:v>
      </x:c>
      <x:c r="I4962" s="0" t="s">
        <x:v>775</x:v>
      </x:c>
      <x:c r="J4962" s="46">
        <x:f>ROUND(E4962* H4962,5)</x:f>
      </x:c>
      <x:c r="K4962" s="47" t="s"/>
    </x:row>
    <x:row r="4963" spans="1:27">
      <x:c r="D4963" s="48" t="s">
        <x:v>1075</x:v>
      </x:c>
      <x:c r="E4963" s="47" t="s"/>
      <x:c r="H4963" s="47" t="s"/>
      <x:c r="K4963" s="45">
        <x:f>SUM(J4962:J4962)</x:f>
      </x:c>
    </x:row>
    <x:row r="4964" spans="1:27">
      <x:c r="D4964" s="48" t="s">
        <x:v>790</x:v>
      </x:c>
      <x:c r="E4964" s="47" t="s"/>
      <x:c r="H4964" s="47" t="s"/>
      <x:c r="K4964" s="49">
        <x:f>SUM(J4954:J4963)</x:f>
      </x:c>
    </x:row>
    <x:row r="4965" spans="1:27">
      <x:c r="D4965" s="48" t="s">
        <x:v>882</x:v>
      </x:c>
      <x:c r="E4965" s="47" t="s"/>
      <x:c r="H4965" s="47" t="n">
        <x:v>3</x:v>
      </x:c>
      <x:c r="I4965" s="0" t="s">
        <x:v>792</x:v>
      </x:c>
      <x:c r="K4965" s="45">
        <x:f>ROUND(H4965/100*K4964,5)</x:f>
      </x:c>
    </x:row>
    <x:row r="4966" spans="1:27">
      <x:c r="D4966" s="48" t="s">
        <x:v>793</x:v>
      </x:c>
      <x:c r="E4966" s="47" t="s"/>
      <x:c r="H4966" s="47" t="s"/>
      <x:c r="K4966" s="49">
        <x:f>SUM(K4964:K4965)</x:f>
      </x:c>
    </x:row>
    <x:row r="4968" spans="1:27" customFormat="1" ht="45" customHeight="1">
      <x:c r="A4968" s="37" t="s">
        <x:v>2538</x:v>
      </x:c>
      <x:c r="B4968" s="37" t="s">
        <x:v>198</x:v>
      </x:c>
      <x:c r="C4968" s="38" t="s">
        <x:v>15</x:v>
      </x:c>
      <x:c r="D4968" s="39" t="s">
        <x:v>199</x:v>
      </x:c>
      <x:c r="E4968" s="38" t="s"/>
      <x:c r="F4968" s="38" t="s"/>
      <x:c r="G4968" s="38" t="s"/>
      <x:c r="H4968" s="40" t="s">
        <x:v>767</x:v>
      </x:c>
      <x:c r="I4968" s="41" t="n">
        <x:v>1</x:v>
      </x:c>
      <x:c r="J4968" s="42" t="s"/>
      <x:c r="K4968" s="43">
        <x:f>ROUND(K4985,2)</x:f>
      </x:c>
      <x:c r="L4968" s="39" t="s">
        <x:v>2539</x:v>
      </x:c>
      <x:c r="M4968" s="38" t="s"/>
      <x:c r="N4968" s="38" t="s"/>
      <x:c r="O4968" s="38" t="s"/>
      <x:c r="P4968" s="38" t="s"/>
      <x:c r="Q4968" s="38" t="s"/>
      <x:c r="R4968" s="38" t="s"/>
      <x:c r="S4968" s="38" t="s"/>
      <x:c r="T4968" s="38" t="s"/>
      <x:c r="U4968" s="38" t="s"/>
      <x:c r="V4968" s="38" t="s"/>
      <x:c r="W4968" s="38" t="s"/>
      <x:c r="X4968" s="38" t="s"/>
      <x:c r="Y4968" s="38" t="s"/>
      <x:c r="Z4968" s="38" t="s"/>
      <x:c r="AA4968" s="38" t="s"/>
    </x:row>
    <x:row r="4969" spans="1:27">
      <x:c r="B4969" s="14" t="s">
        <x:v>769</x:v>
      </x:c>
    </x:row>
    <x:row r="4970" spans="1:27">
      <x:c r="B4970" s="0" t="s">
        <x:v>1078</x:v>
      </x:c>
      <x:c r="C4970" s="0" t="s">
        <x:v>771</x:v>
      </x:c>
      <x:c r="D4970" s="0" t="s">
        <x:v>1079</x:v>
      </x:c>
      <x:c r="E4970" s="44" t="n">
        <x:v>0.22</x:v>
      </x:c>
      <x:c r="F4970" s="0" t="s">
        <x:v>773</x:v>
      </x:c>
      <x:c r="G4970" s="0" t="s">
        <x:v>774</x:v>
      </x:c>
      <x:c r="H4970" s="45" t="n">
        <x:v>30.48</x:v>
      </x:c>
      <x:c r="I4970" s="0" t="s">
        <x:v>775</x:v>
      </x:c>
      <x:c r="J4970" s="46">
        <x:f>ROUND(E4970/I4968* H4970,5)</x:f>
      </x:c>
      <x:c r="K4970" s="47" t="s"/>
    </x:row>
    <x:row r="4971" spans="1:27">
      <x:c r="B4971" s="0" t="s">
        <x:v>1080</x:v>
      </x:c>
      <x:c r="C4971" s="0" t="s">
        <x:v>771</x:v>
      </x:c>
      <x:c r="D4971" s="0" t="s">
        <x:v>1054</x:v>
      </x:c>
      <x:c r="E4971" s="44" t="n">
        <x:v>0.25</x:v>
      </x:c>
      <x:c r="F4971" s="0" t="s">
        <x:v>773</x:v>
      </x:c>
      <x:c r="G4971" s="0" t="s">
        <x:v>774</x:v>
      </x:c>
      <x:c r="H4971" s="45" t="n">
        <x:v>35.48</x:v>
      </x:c>
      <x:c r="I4971" s="0" t="s">
        <x:v>775</x:v>
      </x:c>
      <x:c r="J4971" s="46">
        <x:f>ROUND(E4971/I4968* H4971,5)</x:f>
      </x:c>
      <x:c r="K4971" s="47" t="s"/>
    </x:row>
    <x:row r="4972" spans="1:27">
      <x:c r="D4972" s="48" t="s">
        <x:v>776</x:v>
      </x:c>
      <x:c r="E4972" s="47" t="s"/>
      <x:c r="H4972" s="47" t="s"/>
      <x:c r="K4972" s="45">
        <x:f>SUM(J4970:J4971)</x:f>
      </x:c>
    </x:row>
    <x:row r="4973" spans="1:27">
      <x:c r="B4973" s="14" t="s">
        <x:v>781</x:v>
      </x:c>
      <x:c r="E4973" s="47" t="s"/>
      <x:c r="H4973" s="47" t="s"/>
      <x:c r="K4973" s="47" t="s"/>
    </x:row>
    <x:row r="4974" spans="1:27">
      <x:c r="B4974" s="0" t="s">
        <x:v>2540</x:v>
      </x:c>
      <x:c r="C4974" s="0" t="s">
        <x:v>15</x:v>
      </x:c>
      <x:c r="D4974" s="50" t="s">
        <x:v>2541</x:v>
      </x:c>
      <x:c r="E4974" s="44" t="n">
        <x:v>1</x:v>
      </x:c>
      <x:c r="G4974" s="0" t="s">
        <x:v>774</x:v>
      </x:c>
      <x:c r="H4974" s="45" t="n">
        <x:v>24</x:v>
      </x:c>
      <x:c r="I4974" s="0" t="s">
        <x:v>775</x:v>
      </x:c>
      <x:c r="J4974" s="46">
        <x:f>ROUND(E4974* H4974,5)</x:f>
      </x:c>
      <x:c r="K4974" s="47" t="s"/>
    </x:row>
    <x:row r="4975" spans="1:27">
      <x:c r="B4975" s="0" t="s">
        <x:v>1119</x:v>
      </x:c>
      <x:c r="C4975" s="0" t="s">
        <x:v>15</x:v>
      </x:c>
      <x:c r="D4975" s="50" t="s">
        <x:v>1120</x:v>
      </x:c>
      <x:c r="E4975" s="44" t="n">
        <x:v>1</x:v>
      </x:c>
      <x:c r="G4975" s="0" t="s">
        <x:v>774</x:v>
      </x:c>
      <x:c r="H4975" s="45" t="n">
        <x:v>25.5</x:v>
      </x:c>
      <x:c r="I4975" s="0" t="s">
        <x:v>775</x:v>
      </x:c>
      <x:c r="J4975" s="46">
        <x:f>ROUND(E4975* H4975,5)</x:f>
      </x:c>
      <x:c r="K4975" s="47" t="s"/>
    </x:row>
    <x:row r="4976" spans="1:27">
      <x:c r="B4976" s="0" t="s">
        <x:v>1083</x:v>
      </x:c>
      <x:c r="C4976" s="0" t="s">
        <x:v>67</x:v>
      </x:c>
      <x:c r="D4976" s="0" t="s">
        <x:v>1084</x:v>
      </x:c>
      <x:c r="E4976" s="44" t="n">
        <x:v>3</x:v>
      </x:c>
      <x:c r="G4976" s="0" t="s">
        <x:v>774</x:v>
      </x:c>
      <x:c r="H4976" s="45" t="n">
        <x:v>0.18</x:v>
      </x:c>
      <x:c r="I4976" s="0" t="s">
        <x:v>775</x:v>
      </x:c>
      <x:c r="J4976" s="46">
        <x:f>ROUND(E4976* H4976,5)</x:f>
      </x:c>
      <x:c r="K4976" s="47" t="s"/>
    </x:row>
    <x:row r="4977" spans="1:27">
      <x:c r="D4977" s="48" t="s">
        <x:v>789</x:v>
      </x:c>
      <x:c r="E4977" s="47" t="s"/>
      <x:c r="H4977" s="47" t="s"/>
      <x:c r="K4977" s="45">
        <x:f>SUM(J4974:J4976)</x:f>
      </x:c>
    </x:row>
    <x:row r="4978" spans="1:27">
      <x:c r="B4978" s="14" t="s">
        <x:v>878</x:v>
      </x:c>
      <x:c r="E4978" s="47" t="s"/>
      <x:c r="H4978" s="47" t="s"/>
      <x:c r="K4978" s="47" t="s"/>
    </x:row>
    <x:row r="4979" spans="1:27">
      <x:c r="B4979" s="0" t="s">
        <x:v>900</x:v>
      </x:c>
      <x:c r="C4979" s="0" t="s">
        <x:v>48</x:v>
      </x:c>
      <x:c r="D4979" s="0" t="s">
        <x:v>901</x:v>
      </x:c>
      <x:c r="E4979" s="44" t="n">
        <x:v>1</x:v>
      </x:c>
      <x:c r="G4979" s="0" t="s">
        <x:v>774</x:v>
      </x:c>
      <x:c r="H4979" s="45" t="n">
        <x:v>1.65254</x:v>
      </x:c>
      <x:c r="I4979" s="0" t="s">
        <x:v>775</x:v>
      </x:c>
      <x:c r="J4979" s="46">
        <x:f>ROUND(E4979* H4979,5)</x:f>
      </x:c>
      <x:c r="K4979" s="47" t="s"/>
    </x:row>
    <x:row r="4980" spans="1:27">
      <x:c r="D4980" s="48" t="s">
        <x:v>2534</x:v>
      </x:c>
      <x:c r="E4980" s="47" t="s"/>
      <x:c r="H4980" s="47" t="s"/>
      <x:c r="K4980" s="45">
        <x:f>SUM(J4979:J4979)</x:f>
      </x:c>
    </x:row>
    <x:row r="4981" spans="1:27">
      <x:c r="E4981" s="47" t="s"/>
      <x:c r="H4981" s="47" t="s"/>
      <x:c r="K4981" s="47" t="s"/>
    </x:row>
    <x:row r="4982" spans="1:27">
      <x:c r="D4982" s="48" t="s">
        <x:v>791</x:v>
      </x:c>
      <x:c r="E4982" s="47" t="s"/>
      <x:c r="H4982" s="47" t="n">
        <x:v>1.5</x:v>
      </x:c>
      <x:c r="I4982" s="0" t="s">
        <x:v>792</x:v>
      </x:c>
      <x:c r="J4982" s="0">
        <x:f>ROUND(H4982/100*K4972,5)</x:f>
      </x:c>
      <x:c r="K4982" s="47" t="s"/>
    </x:row>
    <x:row r="4983" spans="1:27">
      <x:c r="D4983" s="48" t="s">
        <x:v>790</x:v>
      </x:c>
      <x:c r="E4983" s="47" t="s"/>
      <x:c r="H4983" s="47" t="s"/>
      <x:c r="K4983" s="49">
        <x:f>SUM(J4969:J4982)</x:f>
      </x:c>
    </x:row>
    <x:row r="4984" spans="1:27">
      <x:c r="D4984" s="48" t="s">
        <x:v>882</x:v>
      </x:c>
      <x:c r="E4984" s="47" t="s"/>
      <x:c r="H4984" s="47" t="n">
        <x:v>3</x:v>
      </x:c>
      <x:c r="I4984" s="0" t="s">
        <x:v>792</x:v>
      </x:c>
      <x:c r="K4984" s="45">
        <x:f>ROUND(H4984/100*K4983,5)</x:f>
      </x:c>
    </x:row>
    <x:row r="4985" spans="1:27">
      <x:c r="D4985" s="48" t="s">
        <x:v>793</x:v>
      </x:c>
      <x:c r="E4985" s="47" t="s"/>
      <x:c r="H4985" s="47" t="s"/>
      <x:c r="K4985" s="49">
        <x:f>SUM(K4983:K4984)</x:f>
      </x:c>
    </x:row>
    <x:row r="4987" spans="1:27" customFormat="1" ht="45" customHeight="1">
      <x:c r="A4987" s="37" t="s">
        <x:v>2542</x:v>
      </x:c>
      <x:c r="B4987" s="37" t="s">
        <x:v>715</x:v>
      </x:c>
      <x:c r="C4987" s="38" t="s">
        <x:v>15</x:v>
      </x:c>
      <x:c r="D4987" s="39" t="s">
        <x:v>716</x:v>
      </x:c>
      <x:c r="E4987" s="38" t="s"/>
      <x:c r="F4987" s="38" t="s"/>
      <x:c r="G4987" s="38" t="s"/>
      <x:c r="H4987" s="40" t="s">
        <x:v>767</x:v>
      </x:c>
      <x:c r="I4987" s="41" t="n">
        <x:v>1</x:v>
      </x:c>
      <x:c r="J4987" s="42" t="s"/>
      <x:c r="K4987" s="43">
        <x:f>ROUND(K5003,2)</x:f>
      </x:c>
      <x:c r="L4987" s="39" t="s">
        <x:v>2543</x:v>
      </x:c>
      <x:c r="M4987" s="38" t="s"/>
      <x:c r="N4987" s="38" t="s"/>
      <x:c r="O4987" s="38" t="s"/>
      <x:c r="P4987" s="38" t="s"/>
      <x:c r="Q4987" s="38" t="s"/>
      <x:c r="R4987" s="38" t="s"/>
      <x:c r="S4987" s="38" t="s"/>
      <x:c r="T4987" s="38" t="s"/>
      <x:c r="U4987" s="38" t="s"/>
      <x:c r="V4987" s="38" t="s"/>
      <x:c r="W4987" s="38" t="s"/>
      <x:c r="X4987" s="38" t="s"/>
      <x:c r="Y4987" s="38" t="s"/>
      <x:c r="Z4987" s="38" t="s"/>
      <x:c r="AA4987" s="38" t="s"/>
    </x:row>
    <x:row r="4988" spans="1:27">
      <x:c r="B4988" s="14" t="s">
        <x:v>769</x:v>
      </x:c>
    </x:row>
    <x:row r="4989" spans="1:27">
      <x:c r="B4989" s="0" t="s">
        <x:v>858</x:v>
      </x:c>
      <x:c r="C4989" s="0" t="s">
        <x:v>771</x:v>
      </x:c>
      <x:c r="D4989" s="0" t="s">
        <x:v>859</x:v>
      </x:c>
      <x:c r="E4989" s="44" t="n">
        <x:v>0.5</x:v>
      </x:c>
      <x:c r="F4989" s="0" t="s">
        <x:v>773</x:v>
      </x:c>
      <x:c r="G4989" s="0" t="s">
        <x:v>774</x:v>
      </x:c>
      <x:c r="H4989" s="45" t="n">
        <x:v>13.09</x:v>
      </x:c>
      <x:c r="I4989" s="0" t="s">
        <x:v>775</x:v>
      </x:c>
      <x:c r="J4989" s="46">
        <x:f>ROUND(E4989/I4987* H4989,5)</x:f>
      </x:c>
      <x:c r="K4989" s="47" t="s"/>
    </x:row>
    <x:row r="4990" spans="1:27">
      <x:c r="B4990" s="0" t="s">
        <x:v>1086</x:v>
      </x:c>
      <x:c r="C4990" s="0" t="s">
        <x:v>771</x:v>
      </x:c>
      <x:c r="D4990" s="0" t="s">
        <x:v>1087</x:v>
      </x:c>
      <x:c r="E4990" s="44" t="n">
        <x:v>0.7</x:v>
      </x:c>
      <x:c r="F4990" s="0" t="s">
        <x:v>773</x:v>
      </x:c>
      <x:c r="G4990" s="0" t="s">
        <x:v>774</x:v>
      </x:c>
      <x:c r="H4990" s="45" t="n">
        <x:v>34.33</x:v>
      </x:c>
      <x:c r="I4990" s="0" t="s">
        <x:v>775</x:v>
      </x:c>
      <x:c r="J4990" s="46">
        <x:f>ROUND(E4990/I4987* H4990,5)</x:f>
      </x:c>
      <x:c r="K4990" s="47" t="s"/>
    </x:row>
    <x:row r="4991" spans="1:27">
      <x:c r="D4991" s="48" t="s">
        <x:v>776</x:v>
      </x:c>
      <x:c r="E4991" s="47" t="s"/>
      <x:c r="H4991" s="47" t="s"/>
      <x:c r="K4991" s="45">
        <x:f>SUM(J4989:J4990)</x:f>
      </x:c>
    </x:row>
    <x:row r="4992" spans="1:27">
      <x:c r="B4992" s="14" t="s">
        <x:v>781</x:v>
      </x:c>
      <x:c r="E4992" s="47" t="s"/>
      <x:c r="H4992" s="47" t="s"/>
      <x:c r="K4992" s="47" t="s"/>
    </x:row>
    <x:row r="4993" spans="1:27">
      <x:c r="B4993" s="0" t="s">
        <x:v>2544</x:v>
      </x:c>
      <x:c r="C4993" s="0" t="s">
        <x:v>15</x:v>
      </x:c>
      <x:c r="D4993" s="50" t="s">
        <x:v>716</x:v>
      </x:c>
      <x:c r="E4993" s="44" t="n">
        <x:v>1</x:v>
      </x:c>
      <x:c r="G4993" s="0" t="s">
        <x:v>774</x:v>
      </x:c>
      <x:c r="H4993" s="45" t="n">
        <x:v>55.7</x:v>
      </x:c>
      <x:c r="I4993" s="0" t="s">
        <x:v>775</x:v>
      </x:c>
      <x:c r="J4993" s="46">
        <x:f>ROUND(E4993* H4993,5)</x:f>
      </x:c>
      <x:c r="K4993" s="47" t="s"/>
    </x:row>
    <x:row r="4994" spans="1:27">
      <x:c r="B4994" s="0" t="s">
        <x:v>2545</x:v>
      </x:c>
      <x:c r="C4994" s="0" t="s">
        <x:v>67</x:v>
      </x:c>
      <x:c r="D4994" s="0" t="s">
        <x:v>2546</x:v>
      </x:c>
      <x:c r="E4994" s="44" t="n">
        <x:v>10</x:v>
      </x:c>
      <x:c r="G4994" s="0" t="s">
        <x:v>774</x:v>
      </x:c>
      <x:c r="H4994" s="45" t="n">
        <x:v>0.36</x:v>
      </x:c>
      <x:c r="I4994" s="0" t="s">
        <x:v>775</x:v>
      </x:c>
      <x:c r="J4994" s="46">
        <x:f>ROUND(E4994* H4994,5)</x:f>
      </x:c>
      <x:c r="K4994" s="47" t="s"/>
    </x:row>
    <x:row r="4995" spans="1:27">
      <x:c r="B4995" s="0" t="s">
        <x:v>2547</x:v>
      </x:c>
      <x:c r="C4995" s="0" t="s">
        <x:v>48</x:v>
      </x:c>
      <x:c r="D4995" s="0" t="s">
        <x:v>2548</x:v>
      </x:c>
      <x:c r="E4995" s="44" t="n">
        <x:v>0.405</x:v>
      </x:c>
      <x:c r="G4995" s="0" t="s">
        <x:v>774</x:v>
      </x:c>
      <x:c r="H4995" s="45" t="n">
        <x:v>0.97</x:v>
      </x:c>
      <x:c r="I4995" s="0" t="s">
        <x:v>775</x:v>
      </x:c>
      <x:c r="J4995" s="46">
        <x:f>ROUND(E4995* H4995,5)</x:f>
      </x:c>
      <x:c r="K4995" s="47" t="s"/>
    </x:row>
    <x:row r="4996" spans="1:27">
      <x:c r="D4996" s="48" t="s">
        <x:v>789</x:v>
      </x:c>
      <x:c r="E4996" s="47" t="s"/>
      <x:c r="H4996" s="47" t="s"/>
      <x:c r="K4996" s="45">
        <x:f>SUM(J4993:J4995)</x:f>
      </x:c>
    </x:row>
    <x:row r="4997" spans="1:27">
      <x:c r="B4997" s="14" t="s">
        <x:v>878</x:v>
      </x:c>
      <x:c r="E4997" s="47" t="s"/>
      <x:c r="H4997" s="47" t="s"/>
      <x:c r="K4997" s="47" t="s"/>
    </x:row>
    <x:row r="4998" spans="1:27">
      <x:c r="B4998" s="0" t="s">
        <x:v>883</x:v>
      </x:c>
      <x:c r="C4998" s="0" t="s">
        <x:v>23</x:v>
      </x:c>
      <x:c r="D4998" s="0" t="s">
        <x:v>884</x:v>
      </x:c>
      <x:c r="E4998" s="44" t="n">
        <x:v>0.0011</x:v>
      </x:c>
      <x:c r="G4998" s="0" t="s">
        <x:v>774</x:v>
      </x:c>
      <x:c r="H4998" s="45" t="n">
        <x:v>128.0607</x:v>
      </x:c>
      <x:c r="I4998" s="0" t="s">
        <x:v>775</x:v>
      </x:c>
      <x:c r="J4998" s="46">
        <x:f>ROUND(E4998* H4998,5)</x:f>
      </x:c>
      <x:c r="K4998" s="47" t="s"/>
    </x:row>
    <x:row r="4999" spans="1:27">
      <x:c r="B4999" s="0" t="s">
        <x:v>879</x:v>
      </x:c>
      <x:c r="C4999" s="0" t="s">
        <x:v>23</x:v>
      </x:c>
      <x:c r="D4999" s="0" t="s">
        <x:v>880</x:v>
      </x:c>
      <x:c r="E4999" s="44" t="n">
        <x:v>0.015</x:v>
      </x:c>
      <x:c r="G4999" s="0" t="s">
        <x:v>774</x:v>
      </x:c>
      <x:c r="H4999" s="45" t="n">
        <x:v>102.0937</x:v>
      </x:c>
      <x:c r="I4999" s="0" t="s">
        <x:v>775</x:v>
      </x:c>
      <x:c r="J4999" s="46">
        <x:f>ROUND(E4999* H4999,5)</x:f>
      </x:c>
      <x:c r="K4999" s="47" t="s"/>
    </x:row>
    <x:row r="5000" spans="1:27">
      <x:c r="D5000" s="48" t="s">
        <x:v>2534</x:v>
      </x:c>
      <x:c r="E5000" s="47" t="s"/>
      <x:c r="H5000" s="47" t="s"/>
      <x:c r="K5000" s="45">
        <x:f>SUM(J4998:J4999)</x:f>
      </x:c>
    </x:row>
    <x:row r="5001" spans="1:27">
      <x:c r="D5001" s="48" t="s">
        <x:v>790</x:v>
      </x:c>
      <x:c r="E5001" s="47" t="s"/>
      <x:c r="H5001" s="47" t="s"/>
      <x:c r="K5001" s="49">
        <x:f>SUM(J4988:J5000)</x:f>
      </x:c>
    </x:row>
    <x:row r="5002" spans="1:27">
      <x:c r="D5002" s="48" t="s">
        <x:v>882</x:v>
      </x:c>
      <x:c r="E5002" s="47" t="s"/>
      <x:c r="H5002" s="47" t="n">
        <x:v>3</x:v>
      </x:c>
      <x:c r="I5002" s="0" t="s">
        <x:v>792</x:v>
      </x:c>
      <x:c r="K5002" s="45">
        <x:f>ROUND(H5002/100*K5001,5)</x:f>
      </x:c>
    </x:row>
    <x:row r="5003" spans="1:27">
      <x:c r="D5003" s="48" t="s">
        <x:v>793</x:v>
      </x:c>
      <x:c r="E5003" s="47" t="s"/>
      <x:c r="H5003" s="47" t="s"/>
      <x:c r="K5003" s="49">
        <x:f>SUM(K5001:K5002)</x:f>
      </x:c>
    </x:row>
    <x:row r="5005" spans="1:27" customFormat="1" ht="45" customHeight="1">
      <x:c r="A5005" s="37" t="s">
        <x:v>2549</x:v>
      </x:c>
      <x:c r="B5005" s="37" t="s">
        <x:v>66</x:v>
      </x:c>
      <x:c r="C5005" s="38" t="s">
        <x:v>67</x:v>
      </x:c>
      <x:c r="D5005" s="39" t="s">
        <x:v>68</x:v>
      </x:c>
      <x:c r="E5005" s="38" t="s"/>
      <x:c r="F5005" s="38" t="s"/>
      <x:c r="G5005" s="38" t="s"/>
      <x:c r="H5005" s="40" t="s">
        <x:v>767</x:v>
      </x:c>
      <x:c r="I5005" s="41" t="n">
        <x:v>1</x:v>
      </x:c>
      <x:c r="J5005" s="42" t="s"/>
      <x:c r="K5005" s="43">
        <x:f>ROUND(K5017,2)</x:f>
      </x:c>
      <x:c r="L5005" s="39" t="s">
        <x:v>2550</x:v>
      </x:c>
      <x:c r="M5005" s="38" t="s"/>
      <x:c r="N5005" s="38" t="s"/>
      <x:c r="O5005" s="38" t="s"/>
      <x:c r="P5005" s="38" t="s"/>
      <x:c r="Q5005" s="38" t="s"/>
      <x:c r="R5005" s="38" t="s"/>
      <x:c r="S5005" s="38" t="s"/>
      <x:c r="T5005" s="38" t="s"/>
      <x:c r="U5005" s="38" t="s"/>
      <x:c r="V5005" s="38" t="s"/>
      <x:c r="W5005" s="38" t="s"/>
      <x:c r="X5005" s="38" t="s"/>
      <x:c r="Y5005" s="38" t="s"/>
      <x:c r="Z5005" s="38" t="s"/>
      <x:c r="AA5005" s="38" t="s"/>
    </x:row>
    <x:row r="5006" spans="1:27">
      <x:c r="B5006" s="14" t="s">
        <x:v>777</x:v>
      </x:c>
    </x:row>
    <x:row r="5007" spans="1:27">
      <x:c r="B5007" s="0" t="s">
        <x:v>2551</x:v>
      </x:c>
      <x:c r="C5007" s="0" t="s">
        <x:v>771</x:v>
      </x:c>
      <x:c r="D5007" s="0" t="s">
        <x:v>1403</x:v>
      </x:c>
      <x:c r="E5007" s="44" t="n">
        <x:v>1.5095</x:v>
      </x:c>
      <x:c r="F5007" s="0" t="s">
        <x:v>773</x:v>
      </x:c>
      <x:c r="G5007" s="0" t="s">
        <x:v>774</x:v>
      </x:c>
      <x:c r="H5007" s="45" t="n">
        <x:v>55</x:v>
      </x:c>
      <x:c r="I5007" s="0" t="s">
        <x:v>775</x:v>
      </x:c>
      <x:c r="J5007" s="46">
        <x:f>ROUND(E5007/I5005* H5007,5)</x:f>
      </x:c>
      <x:c r="K5007" s="47" t="s"/>
    </x:row>
    <x:row r="5008" spans="1:27">
      <x:c r="B5008" s="0" t="s">
        <x:v>2552</x:v>
      </x:c>
      <x:c r="C5008" s="0" t="s">
        <x:v>771</x:v>
      </x:c>
      <x:c r="D5008" s="0" t="s">
        <x:v>2553</x:v>
      </x:c>
      <x:c r="E5008" s="44" t="n">
        <x:v>0.84</x:v>
      </x:c>
      <x:c r="F5008" s="0" t="s">
        <x:v>773</x:v>
      </x:c>
      <x:c r="G5008" s="0" t="s">
        <x:v>774</x:v>
      </x:c>
      <x:c r="H5008" s="45" t="n">
        <x:v>41.48</x:v>
      </x:c>
      <x:c r="I5008" s="0" t="s">
        <x:v>775</x:v>
      </x:c>
      <x:c r="J5008" s="46">
        <x:f>ROUND(E5008/I5005* H5008,5)</x:f>
      </x:c>
      <x:c r="K5008" s="47" t="s"/>
    </x:row>
    <x:row r="5009" spans="1:27">
      <x:c r="B5009" s="0" t="s">
        <x:v>2554</x:v>
      </x:c>
      <x:c r="C5009" s="0" t="s">
        <x:v>771</x:v>
      </x:c>
      <x:c r="D5009" s="0" t="s">
        <x:v>2555</x:v>
      </x:c>
      <x:c r="E5009" s="44" t="n">
        <x:v>0.5</x:v>
      </x:c>
      <x:c r="F5009" s="0" t="s">
        <x:v>773</x:v>
      </x:c>
      <x:c r="G5009" s="0" t="s">
        <x:v>774</x:v>
      </x:c>
      <x:c r="H5009" s="45" t="n">
        <x:v>49.08</x:v>
      </x:c>
      <x:c r="I5009" s="0" t="s">
        <x:v>775</x:v>
      </x:c>
      <x:c r="J5009" s="46">
        <x:f>ROUND(E5009/I5005* H5009,5)</x:f>
      </x:c>
      <x:c r="K5009" s="47" t="s"/>
    </x:row>
    <x:row r="5010" spans="1:27">
      <x:c r="D5010" s="48" t="s">
        <x:v>780</x:v>
      </x:c>
      <x:c r="E5010" s="47" t="s"/>
      <x:c r="H5010" s="47" t="s"/>
      <x:c r="K5010" s="45">
        <x:f>SUM(J5007:J5009)</x:f>
      </x:c>
    </x:row>
    <x:row r="5011" spans="1:27">
      <x:c r="B5011" s="14" t="s">
        <x:v>878</x:v>
      </x:c>
      <x:c r="E5011" s="47" t="s"/>
      <x:c r="H5011" s="47" t="s"/>
      <x:c r="K5011" s="47" t="s"/>
    </x:row>
    <x:row r="5012" spans="1:27">
      <x:c r="B5012" s="0" t="s">
        <x:v>80</x:v>
      </x:c>
      <x:c r="C5012" s="0" t="s">
        <x:v>15</x:v>
      </x:c>
      <x:c r="D5012" s="0" t="s">
        <x:v>81</x:v>
      </x:c>
      <x:c r="E5012" s="44" t="n">
        <x:v>10</x:v>
      </x:c>
      <x:c r="G5012" s="0" t="s">
        <x:v>774</x:v>
      </x:c>
      <x:c r="H5012" s="45" t="n">
        <x:v>42.86989</x:v>
      </x:c>
      <x:c r="I5012" s="0" t="s">
        <x:v>775</x:v>
      </x:c>
      <x:c r="J5012" s="46">
        <x:f>ROUND(E5012* H5012,5)</x:f>
      </x:c>
      <x:c r="K5012" s="47" t="s"/>
    </x:row>
    <x:row r="5013" spans="1:27">
      <x:c r="B5013" s="0" t="s">
        <x:v>78</x:v>
      </x:c>
      <x:c r="C5013" s="0" t="s">
        <x:v>23</x:v>
      </x:c>
      <x:c r="D5013" s="0" t="s">
        <x:v>79</x:v>
      </x:c>
      <x:c r="E5013" s="44" t="n">
        <x:v>1</x:v>
      </x:c>
      <x:c r="G5013" s="0" t="s">
        <x:v>774</x:v>
      </x:c>
      <x:c r="H5013" s="45" t="n">
        <x:v>104.93797</x:v>
      </x:c>
      <x:c r="I5013" s="0" t="s">
        <x:v>775</x:v>
      </x:c>
      <x:c r="J5013" s="46">
        <x:f>ROUND(E5013* H5013,5)</x:f>
      </x:c>
      <x:c r="K5013" s="47" t="s"/>
    </x:row>
    <x:row r="5014" spans="1:27">
      <x:c r="D5014" s="48" t="s">
        <x:v>2534</x:v>
      </x:c>
      <x:c r="E5014" s="47" t="s"/>
      <x:c r="H5014" s="47" t="s"/>
      <x:c r="K5014" s="45">
        <x:f>SUM(J5012:J5013)</x:f>
      </x:c>
    </x:row>
    <x:row r="5015" spans="1:27">
      <x:c r="D5015" s="48" t="s">
        <x:v>790</x:v>
      </x:c>
      <x:c r="E5015" s="47" t="s"/>
      <x:c r="H5015" s="47" t="s"/>
      <x:c r="K5015" s="49">
        <x:f>SUM(J5006:J5014)</x:f>
      </x:c>
    </x:row>
    <x:row r="5016" spans="1:27">
      <x:c r="D5016" s="48" t="s">
        <x:v>882</x:v>
      </x:c>
      <x:c r="E5016" s="47" t="s"/>
      <x:c r="H5016" s="47" t="n">
        <x:v>3</x:v>
      </x:c>
      <x:c r="I5016" s="0" t="s">
        <x:v>792</x:v>
      </x:c>
      <x:c r="K5016" s="45">
        <x:f>ROUND(H5016/100*K5015,5)</x:f>
      </x:c>
    </x:row>
    <x:row r="5017" spans="1:27">
      <x:c r="D5017" s="48" t="s">
        <x:v>793</x:v>
      </x:c>
      <x:c r="E5017" s="47" t="s"/>
      <x:c r="H5017" s="47" t="s"/>
      <x:c r="K5017" s="49">
        <x:f>SUM(K5015:K5016)</x:f>
      </x:c>
    </x:row>
    <x:row r="5019" spans="1:27" customFormat="1" ht="45" customHeight="1">
      <x:c r="A5019" s="37" t="s">
        <x:v>2556</x:v>
      </x:c>
      <x:c r="B5019" s="37" t="s">
        <x:v>69</x:v>
      </x:c>
      <x:c r="C5019" s="38" t="s">
        <x:v>67</x:v>
      </x:c>
      <x:c r="D5019" s="39" t="s">
        <x:v>70</x:v>
      </x:c>
      <x:c r="E5019" s="38" t="s"/>
      <x:c r="F5019" s="38" t="s"/>
      <x:c r="G5019" s="38" t="s"/>
      <x:c r="H5019" s="40" t="s">
        <x:v>767</x:v>
      </x:c>
      <x:c r="I5019" s="41" t="n">
        <x:v>0.54</x:v>
      </x:c>
      <x:c r="J5019" s="42" t="s"/>
      <x:c r="K5019" s="43">
        <x:f>ROUND(K5031,2)</x:f>
      </x:c>
      <x:c r="L5019" s="39" t="s">
        <x:v>2557</x:v>
      </x:c>
      <x:c r="M5019" s="38" t="s"/>
      <x:c r="N5019" s="38" t="s"/>
      <x:c r="O5019" s="38" t="s"/>
      <x:c r="P5019" s="38" t="s"/>
      <x:c r="Q5019" s="38" t="s"/>
      <x:c r="R5019" s="38" t="s"/>
      <x:c r="S5019" s="38" t="s"/>
      <x:c r="T5019" s="38" t="s"/>
      <x:c r="U5019" s="38" t="s"/>
      <x:c r="V5019" s="38" t="s"/>
      <x:c r="W5019" s="38" t="s"/>
      <x:c r="X5019" s="38" t="s"/>
      <x:c r="Y5019" s="38" t="s"/>
      <x:c r="Z5019" s="38" t="s"/>
      <x:c r="AA5019" s="38" t="s"/>
    </x:row>
    <x:row r="5020" spans="1:27">
      <x:c r="B5020" s="14" t="s">
        <x:v>777</x:v>
      </x:c>
    </x:row>
    <x:row r="5021" spans="1:27">
      <x:c r="B5021" s="0" t="s">
        <x:v>2551</x:v>
      </x:c>
      <x:c r="C5021" s="0" t="s">
        <x:v>771</x:v>
      </x:c>
      <x:c r="D5021" s="0" t="s">
        <x:v>1403</x:v>
      </x:c>
      <x:c r="E5021" s="44" t="n">
        <x:v>1.5095</x:v>
      </x:c>
      <x:c r="F5021" s="0" t="s">
        <x:v>773</x:v>
      </x:c>
      <x:c r="G5021" s="0" t="s">
        <x:v>774</x:v>
      </x:c>
      <x:c r="H5021" s="45" t="n">
        <x:v>55</x:v>
      </x:c>
      <x:c r="I5021" s="0" t="s">
        <x:v>775</x:v>
      </x:c>
      <x:c r="J5021" s="46">
        <x:f>ROUND(E5021/I5019* H5021,5)</x:f>
      </x:c>
      <x:c r="K5021" s="47" t="s"/>
    </x:row>
    <x:row r="5022" spans="1:27">
      <x:c r="B5022" s="0" t="s">
        <x:v>2552</x:v>
      </x:c>
      <x:c r="C5022" s="0" t="s">
        <x:v>771</x:v>
      </x:c>
      <x:c r="D5022" s="0" t="s">
        <x:v>2553</x:v>
      </x:c>
      <x:c r="E5022" s="44" t="n">
        <x:v>0.84</x:v>
      </x:c>
      <x:c r="F5022" s="0" t="s">
        <x:v>773</x:v>
      </x:c>
      <x:c r="G5022" s="0" t="s">
        <x:v>774</x:v>
      </x:c>
      <x:c r="H5022" s="45" t="n">
        <x:v>41.48</x:v>
      </x:c>
      <x:c r="I5022" s="0" t="s">
        <x:v>775</x:v>
      </x:c>
      <x:c r="J5022" s="46">
        <x:f>ROUND(E5022/I5019* H5022,5)</x:f>
      </x:c>
      <x:c r="K5022" s="47" t="s"/>
    </x:row>
    <x:row r="5023" spans="1:27">
      <x:c r="B5023" s="0" t="s">
        <x:v>2554</x:v>
      </x:c>
      <x:c r="C5023" s="0" t="s">
        <x:v>771</x:v>
      </x:c>
      <x:c r="D5023" s="0" t="s">
        <x:v>2555</x:v>
      </x:c>
      <x:c r="E5023" s="44" t="n">
        <x:v>0.5</x:v>
      </x:c>
      <x:c r="F5023" s="0" t="s">
        <x:v>773</x:v>
      </x:c>
      <x:c r="G5023" s="0" t="s">
        <x:v>774</x:v>
      </x:c>
      <x:c r="H5023" s="45" t="n">
        <x:v>49.08</x:v>
      </x:c>
      <x:c r="I5023" s="0" t="s">
        <x:v>775</x:v>
      </x:c>
      <x:c r="J5023" s="46">
        <x:f>ROUND(E5023/I5019* H5023,5)</x:f>
      </x:c>
      <x:c r="K5023" s="47" t="s"/>
    </x:row>
    <x:row r="5024" spans="1:27">
      <x:c r="D5024" s="48" t="s">
        <x:v>780</x:v>
      </x:c>
      <x:c r="E5024" s="47" t="s"/>
      <x:c r="H5024" s="47" t="s"/>
      <x:c r="K5024" s="45">
        <x:f>SUM(J5021:J5023)</x:f>
      </x:c>
    </x:row>
    <x:row r="5025" spans="1:27">
      <x:c r="B5025" s="14" t="s">
        <x:v>878</x:v>
      </x:c>
      <x:c r="E5025" s="47" t="s"/>
      <x:c r="H5025" s="47" t="s"/>
      <x:c r="K5025" s="47" t="s"/>
    </x:row>
    <x:row r="5026" spans="1:27">
      <x:c r="B5026" s="0" t="s">
        <x:v>78</x:v>
      </x:c>
      <x:c r="C5026" s="0" t="s">
        <x:v>23</x:v>
      </x:c>
      <x:c r="D5026" s="0" t="s">
        <x:v>79</x:v>
      </x:c>
      <x:c r="E5026" s="44" t="n">
        <x:v>2</x:v>
      </x:c>
      <x:c r="G5026" s="0" t="s">
        <x:v>774</x:v>
      </x:c>
      <x:c r="H5026" s="45" t="n">
        <x:v>104.93797</x:v>
      </x:c>
      <x:c r="I5026" s="0" t="s">
        <x:v>775</x:v>
      </x:c>
      <x:c r="J5026" s="46">
        <x:f>ROUND(E5026* H5026,5)</x:f>
      </x:c>
      <x:c r="K5026" s="47" t="s"/>
    </x:row>
    <x:row r="5027" spans="1:27">
      <x:c r="B5027" s="0" t="s">
        <x:v>80</x:v>
      </x:c>
      <x:c r="C5027" s="0" t="s">
        <x:v>15</x:v>
      </x:c>
      <x:c r="D5027" s="0" t="s">
        <x:v>81</x:v>
      </x:c>
      <x:c r="E5027" s="44" t="n">
        <x:v>12</x:v>
      </x:c>
      <x:c r="G5027" s="0" t="s">
        <x:v>774</x:v>
      </x:c>
      <x:c r="H5027" s="45" t="n">
        <x:v>42.86989</x:v>
      </x:c>
      <x:c r="I5027" s="0" t="s">
        <x:v>775</x:v>
      </x:c>
      <x:c r="J5027" s="46">
        <x:f>ROUND(E5027* H5027,5)</x:f>
      </x:c>
      <x:c r="K5027" s="47" t="s"/>
    </x:row>
    <x:row r="5028" spans="1:27">
      <x:c r="D5028" s="48" t="s">
        <x:v>2534</x:v>
      </x:c>
      <x:c r="E5028" s="47" t="s"/>
      <x:c r="H5028" s="47" t="s"/>
      <x:c r="K5028" s="45">
        <x:f>SUM(J5026:J5027)</x:f>
      </x:c>
    </x:row>
    <x:row r="5029" spans="1:27">
      <x:c r="D5029" s="48" t="s">
        <x:v>790</x:v>
      </x:c>
      <x:c r="E5029" s="47" t="s"/>
      <x:c r="H5029" s="47" t="s"/>
      <x:c r="K5029" s="49">
        <x:f>SUM(J5020:J5028)</x:f>
      </x:c>
    </x:row>
    <x:row r="5030" spans="1:27">
      <x:c r="D5030" s="48" t="s">
        <x:v>882</x:v>
      </x:c>
      <x:c r="E5030" s="47" t="s"/>
      <x:c r="H5030" s="47" t="n">
        <x:v>3</x:v>
      </x:c>
      <x:c r="I5030" s="0" t="s">
        <x:v>792</x:v>
      </x:c>
      <x:c r="K5030" s="45">
        <x:f>ROUND(H5030/100*K5029,5)</x:f>
      </x:c>
    </x:row>
    <x:row r="5031" spans="1:27">
      <x:c r="D5031" s="48" t="s">
        <x:v>793</x:v>
      </x:c>
      <x:c r="E5031" s="47" t="s"/>
      <x:c r="H5031" s="47" t="s"/>
      <x:c r="K5031" s="49">
        <x:f>SUM(K5029:K5030)</x:f>
      </x:c>
    </x:row>
    <x:row r="5033" spans="1:27" customFormat="1" ht="45" customHeight="1">
      <x:c r="A5033" s="37" t="s">
        <x:v>2558</x:v>
      </x:c>
      <x:c r="B5033" s="37" t="s">
        <x:v>748</x:v>
      </x:c>
      <x:c r="C5033" s="38" t="s">
        <x:v>18</x:v>
      </x:c>
      <x:c r="D5033" s="39" t="s">
        <x:v>749</x:v>
      </x:c>
      <x:c r="E5033" s="38" t="s"/>
      <x:c r="F5033" s="38" t="s"/>
      <x:c r="G5033" s="38" t="s"/>
      <x:c r="H5033" s="40" t="s">
        <x:v>767</x:v>
      </x:c>
      <x:c r="I5033" s="41" t="n">
        <x:v>1</x:v>
      </x:c>
      <x:c r="J5033" s="42" t="s"/>
      <x:c r="K5033" s="43">
        <x:f>ROUND(K5050,2)</x:f>
      </x:c>
      <x:c r="L5033" s="39" t="s">
        <x:v>2559</x:v>
      </x:c>
      <x:c r="M5033" s="38" t="s"/>
      <x:c r="N5033" s="38" t="s"/>
      <x:c r="O5033" s="38" t="s"/>
      <x:c r="P5033" s="38" t="s"/>
      <x:c r="Q5033" s="38" t="s"/>
      <x:c r="R5033" s="38" t="s"/>
      <x:c r="S5033" s="38" t="s"/>
      <x:c r="T5033" s="38" t="s"/>
      <x:c r="U5033" s="38" t="s"/>
      <x:c r="V5033" s="38" t="s"/>
      <x:c r="W5033" s="38" t="s"/>
      <x:c r="X5033" s="38" t="s"/>
      <x:c r="Y5033" s="38" t="s"/>
      <x:c r="Z5033" s="38" t="s"/>
      <x:c r="AA5033" s="38" t="s"/>
    </x:row>
    <x:row r="5034" spans="1:27">
      <x:c r="B5034" s="14" t="s">
        <x:v>769</x:v>
      </x:c>
    </x:row>
    <x:row r="5035" spans="1:27">
      <x:c r="B5035" s="0" t="s">
        <x:v>892</x:v>
      </x:c>
      <x:c r="C5035" s="0" t="s">
        <x:v>771</x:v>
      </x:c>
      <x:c r="D5035" s="0" t="s">
        <x:v>893</x:v>
      </x:c>
      <x:c r="E5035" s="44" t="n">
        <x:v>1</x:v>
      </x:c>
      <x:c r="F5035" s="0" t="s">
        <x:v>773</x:v>
      </x:c>
      <x:c r="G5035" s="0" t="s">
        <x:v>774</x:v>
      </x:c>
      <x:c r="H5035" s="45" t="n">
        <x:v>28.08</x:v>
      </x:c>
      <x:c r="I5035" s="0" t="s">
        <x:v>775</x:v>
      </x:c>
      <x:c r="J5035" s="46">
        <x:f>ROUND(E5035/I5033* H5035,5)</x:f>
      </x:c>
      <x:c r="K5035" s="47" t="s"/>
    </x:row>
    <x:row r="5036" spans="1:27">
      <x:c r="B5036" s="0" t="s">
        <x:v>894</x:v>
      </x:c>
      <x:c r="C5036" s="0" t="s">
        <x:v>771</x:v>
      </x:c>
      <x:c r="D5036" s="0" t="s">
        <x:v>895</x:v>
      </x:c>
      <x:c r="E5036" s="44" t="n">
        <x:v>2</x:v>
      </x:c>
      <x:c r="F5036" s="0" t="s">
        <x:v>773</x:v>
      </x:c>
      <x:c r="G5036" s="0" t="s">
        <x:v>774</x:v>
      </x:c>
      <x:c r="H5036" s="45" t="n">
        <x:v>24.62</x:v>
      </x:c>
      <x:c r="I5036" s="0" t="s">
        <x:v>775</x:v>
      </x:c>
      <x:c r="J5036" s="46">
        <x:f>ROUND(E5036/I5033* H5036,5)</x:f>
      </x:c>
      <x:c r="K5036" s="47" t="s"/>
    </x:row>
    <x:row r="5037" spans="1:27">
      <x:c r="B5037" s="0" t="s">
        <x:v>858</x:v>
      </x:c>
      <x:c r="C5037" s="0" t="s">
        <x:v>771</x:v>
      </x:c>
      <x:c r="D5037" s="0" t="s">
        <x:v>859</x:v>
      </x:c>
      <x:c r="E5037" s="44" t="n">
        <x:v>2</x:v>
      </x:c>
      <x:c r="F5037" s="0" t="s">
        <x:v>773</x:v>
      </x:c>
      <x:c r="G5037" s="0" t="s">
        <x:v>774</x:v>
      </x:c>
      <x:c r="H5037" s="45" t="n">
        <x:v>13.09</x:v>
      </x:c>
      <x:c r="I5037" s="0" t="s">
        <x:v>775</x:v>
      </x:c>
      <x:c r="J5037" s="46">
        <x:f>ROUND(E5037/I5033* H5037,5)</x:f>
      </x:c>
      <x:c r="K5037" s="47" t="s"/>
    </x:row>
    <x:row r="5038" spans="1:27">
      <x:c r="D5038" s="48" t="s">
        <x:v>776</x:v>
      </x:c>
      <x:c r="E5038" s="47" t="s"/>
      <x:c r="H5038" s="47" t="s"/>
      <x:c r="K5038" s="45">
        <x:f>SUM(J5035:J5037)</x:f>
      </x:c>
    </x:row>
    <x:row r="5039" spans="1:27">
      <x:c r="B5039" s="14" t="s">
        <x:v>777</x:v>
      </x:c>
      <x:c r="E5039" s="47" t="s"/>
      <x:c r="H5039" s="47" t="s"/>
      <x:c r="K5039" s="47" t="s"/>
    </x:row>
    <x:row r="5040" spans="1:27">
      <x:c r="B5040" s="0" t="s">
        <x:v>896</x:v>
      </x:c>
      <x:c r="C5040" s="0" t="s">
        <x:v>771</x:v>
      </x:c>
      <x:c r="D5040" s="0" t="s">
        <x:v>897</x:v>
      </x:c>
      <x:c r="E5040" s="44" t="n">
        <x:v>1</x:v>
      </x:c>
      <x:c r="F5040" s="0" t="s">
        <x:v>773</x:v>
      </x:c>
      <x:c r="G5040" s="0" t="s">
        <x:v>774</x:v>
      </x:c>
      <x:c r="H5040" s="45" t="n">
        <x:v>3.6</x:v>
      </x:c>
      <x:c r="I5040" s="0" t="s">
        <x:v>775</x:v>
      </x:c>
      <x:c r="J5040" s="46">
        <x:f>ROUND(E5040/I5033* H5040,5)</x:f>
      </x:c>
      <x:c r="K5040" s="47" t="s"/>
    </x:row>
    <x:row r="5041" spans="1:27">
      <x:c r="B5041" s="0" t="s">
        <x:v>2560</x:v>
      </x:c>
      <x:c r="C5041" s="0" t="s">
        <x:v>771</x:v>
      </x:c>
      <x:c r="D5041" s="0" t="s">
        <x:v>1389</x:v>
      </x:c>
      <x:c r="E5041" s="44" t="n">
        <x:v>1</x:v>
      </x:c>
      <x:c r="F5041" s="0" t="s">
        <x:v>773</x:v>
      </x:c>
      <x:c r="G5041" s="0" t="s">
        <x:v>774</x:v>
      </x:c>
      <x:c r="H5041" s="45" t="n">
        <x:v>7.69</x:v>
      </x:c>
      <x:c r="I5041" s="0" t="s">
        <x:v>775</x:v>
      </x:c>
      <x:c r="J5041" s="46">
        <x:f>ROUND(E5041/I5033* H5041,5)</x:f>
      </x:c>
      <x:c r="K5041" s="47" t="s"/>
    </x:row>
    <x:row r="5042" spans="1:27">
      <x:c r="D5042" s="48" t="s">
        <x:v>780</x:v>
      </x:c>
      <x:c r="E5042" s="47" t="s"/>
      <x:c r="H5042" s="47" t="s"/>
      <x:c r="K5042" s="45">
        <x:f>SUM(J5040:J5041)</x:f>
      </x:c>
    </x:row>
    <x:row r="5043" spans="1:27">
      <x:c r="B5043" s="14" t="s">
        <x:v>878</x:v>
      </x:c>
      <x:c r="E5043" s="47" t="s"/>
      <x:c r="H5043" s="47" t="s"/>
      <x:c r="K5043" s="47" t="s"/>
    </x:row>
    <x:row r="5044" spans="1:27">
      <x:c r="B5044" s="0" t="s">
        <x:v>889</x:v>
      </x:c>
      <x:c r="C5044" s="0" t="s">
        <x:v>48</x:v>
      </x:c>
      <x:c r="D5044" s="0" t="s">
        <x:v>890</x:v>
      </x:c>
      <x:c r="E5044" s="44" t="n">
        <x:v>4</x:v>
      </x:c>
      <x:c r="G5044" s="0" t="s">
        <x:v>774</x:v>
      </x:c>
      <x:c r="H5044" s="45" t="n">
        <x:v>1.51418</x:v>
      </x:c>
      <x:c r="I5044" s="0" t="s">
        <x:v>775</x:v>
      </x:c>
      <x:c r="J5044" s="46">
        <x:f>ROUND(E5044* H5044,5)</x:f>
      </x:c>
      <x:c r="K5044" s="47" t="s"/>
    </x:row>
    <x:row r="5045" spans="1:27">
      <x:c r="D5045" s="48" t="s">
        <x:v>2534</x:v>
      </x:c>
      <x:c r="E5045" s="47" t="s"/>
      <x:c r="H5045" s="47" t="s"/>
      <x:c r="K5045" s="45">
        <x:f>SUM(J5044:J5044)</x:f>
      </x:c>
    </x:row>
    <x:row r="5046" spans="1:27">
      <x:c r="E5046" s="47" t="s"/>
      <x:c r="H5046" s="47" t="s"/>
      <x:c r="K5046" s="47" t="s"/>
    </x:row>
    <x:row r="5047" spans="1:27">
      <x:c r="D5047" s="48" t="s">
        <x:v>791</x:v>
      </x:c>
      <x:c r="E5047" s="47" t="s"/>
      <x:c r="H5047" s="47" t="n">
        <x:v>1.5</x:v>
      </x:c>
      <x:c r="I5047" s="0" t="s">
        <x:v>792</x:v>
      </x:c>
      <x:c r="J5047" s="0">
        <x:f>ROUND(H5047/100*K5038,5)</x:f>
      </x:c>
      <x:c r="K5047" s="47" t="s"/>
    </x:row>
    <x:row r="5048" spans="1:27">
      <x:c r="D5048" s="48" t="s">
        <x:v>790</x:v>
      </x:c>
      <x:c r="E5048" s="47" t="s"/>
      <x:c r="H5048" s="47" t="s"/>
      <x:c r="K5048" s="49">
        <x:f>SUM(J5034:J5047)</x:f>
      </x:c>
    </x:row>
    <x:row r="5049" spans="1:27">
      <x:c r="D5049" s="48" t="s">
        <x:v>882</x:v>
      </x:c>
      <x:c r="E5049" s="47" t="s"/>
      <x:c r="H5049" s="47" t="n">
        <x:v>3</x:v>
      </x:c>
      <x:c r="I5049" s="0" t="s">
        <x:v>792</x:v>
      </x:c>
      <x:c r="K5049" s="45">
        <x:f>ROUND(H5049/100*K5048,5)</x:f>
      </x:c>
    </x:row>
    <x:row r="5050" spans="1:27">
      <x:c r="D5050" s="48" t="s">
        <x:v>793</x:v>
      </x:c>
      <x:c r="E5050" s="47" t="s"/>
      <x:c r="H5050" s="47" t="s"/>
      <x:c r="K5050" s="49">
        <x:f>SUM(K5048:K5049)</x:f>
      </x:c>
    </x:row>
    <x:row r="5052" spans="1:27" customFormat="1" ht="45" customHeight="1">
      <x:c r="A5052" s="37" t="s">
        <x:v>2561</x:v>
      </x:c>
      <x:c r="B5052" s="37" t="s">
        <x:v>750</x:v>
      </x:c>
      <x:c r="C5052" s="38" t="s">
        <x:v>67</x:v>
      </x:c>
      <x:c r="D5052" s="39" t="s">
        <x:v>751</x:v>
      </x:c>
      <x:c r="E5052" s="38" t="s"/>
      <x:c r="F5052" s="38" t="s"/>
      <x:c r="G5052" s="38" t="s"/>
      <x:c r="H5052" s="40" t="s">
        <x:v>767</x:v>
      </x:c>
      <x:c r="I5052" s="41" t="n">
        <x:v>1</x:v>
      </x:c>
      <x:c r="J5052" s="42" t="s"/>
      <x:c r="K5052" s="43">
        <x:f>ROUND(K5070,2)</x:f>
      </x:c>
      <x:c r="L5052" s="39" t="s">
        <x:v>2562</x:v>
      </x:c>
      <x:c r="M5052" s="38" t="s"/>
      <x:c r="N5052" s="38" t="s"/>
      <x:c r="O5052" s="38" t="s"/>
      <x:c r="P5052" s="38" t="s"/>
      <x:c r="Q5052" s="38" t="s"/>
      <x:c r="R5052" s="38" t="s"/>
      <x:c r="S5052" s="38" t="s"/>
      <x:c r="T5052" s="38" t="s"/>
      <x:c r="U5052" s="38" t="s"/>
      <x:c r="V5052" s="38" t="s"/>
      <x:c r="W5052" s="38" t="s"/>
      <x:c r="X5052" s="38" t="s"/>
      <x:c r="Y5052" s="38" t="s"/>
      <x:c r="Z5052" s="38" t="s"/>
      <x:c r="AA5052" s="38" t="s"/>
    </x:row>
    <x:row r="5053" spans="1:27">
      <x:c r="B5053" s="14" t="s">
        <x:v>769</x:v>
      </x:c>
    </x:row>
    <x:row r="5054" spans="1:27">
      <x:c r="B5054" s="0" t="s">
        <x:v>858</x:v>
      </x:c>
      <x:c r="C5054" s="0" t="s">
        <x:v>771</x:v>
      </x:c>
      <x:c r="D5054" s="0" t="s">
        <x:v>859</x:v>
      </x:c>
      <x:c r="E5054" s="44" t="n">
        <x:v>2</x:v>
      </x:c>
      <x:c r="F5054" s="0" t="s">
        <x:v>773</x:v>
      </x:c>
      <x:c r="G5054" s="0" t="s">
        <x:v>774</x:v>
      </x:c>
      <x:c r="H5054" s="45" t="n">
        <x:v>13.09</x:v>
      </x:c>
      <x:c r="I5054" s="0" t="s">
        <x:v>775</x:v>
      </x:c>
      <x:c r="J5054" s="46">
        <x:f>ROUND(E5054/I5052* H5054,5)</x:f>
      </x:c>
      <x:c r="K5054" s="47" t="s"/>
    </x:row>
    <x:row r="5055" spans="1:27">
      <x:c r="B5055" s="0" t="s">
        <x:v>894</x:v>
      </x:c>
      <x:c r="C5055" s="0" t="s">
        <x:v>771</x:v>
      </x:c>
      <x:c r="D5055" s="0" t="s">
        <x:v>895</x:v>
      </x:c>
      <x:c r="E5055" s="44" t="n">
        <x:v>5</x:v>
      </x:c>
      <x:c r="F5055" s="0" t="s">
        <x:v>773</x:v>
      </x:c>
      <x:c r="G5055" s="0" t="s">
        <x:v>774</x:v>
      </x:c>
      <x:c r="H5055" s="45" t="n">
        <x:v>24.62</x:v>
      </x:c>
      <x:c r="I5055" s="0" t="s">
        <x:v>775</x:v>
      </x:c>
      <x:c r="J5055" s="46">
        <x:f>ROUND(E5055/I5052* H5055,5)</x:f>
      </x:c>
      <x:c r="K5055" s="47" t="s"/>
    </x:row>
    <x:row r="5056" spans="1:27">
      <x:c r="B5056" s="0" t="s">
        <x:v>892</x:v>
      </x:c>
      <x:c r="C5056" s="0" t="s">
        <x:v>771</x:v>
      </x:c>
      <x:c r="D5056" s="0" t="s">
        <x:v>893</x:v>
      </x:c>
      <x:c r="E5056" s="44" t="n">
        <x:v>5</x:v>
      </x:c>
      <x:c r="F5056" s="0" t="s">
        <x:v>773</x:v>
      </x:c>
      <x:c r="G5056" s="0" t="s">
        <x:v>774</x:v>
      </x:c>
      <x:c r="H5056" s="45" t="n">
        <x:v>28.08</x:v>
      </x:c>
      <x:c r="I5056" s="0" t="s">
        <x:v>775</x:v>
      </x:c>
      <x:c r="J5056" s="46">
        <x:f>ROUND(E5056/I5052* H5056,5)</x:f>
      </x:c>
      <x:c r="K5056" s="47" t="s"/>
    </x:row>
    <x:row r="5057" spans="1:27">
      <x:c r="B5057" s="0" t="s">
        <x:v>1369</x:v>
      </x:c>
      <x:c r="C5057" s="0" t="s">
        <x:v>771</x:v>
      </x:c>
      <x:c r="D5057" s="0" t="s">
        <x:v>1370</x:v>
      </x:c>
      <x:c r="E5057" s="44" t="n">
        <x:v>5</x:v>
      </x:c>
      <x:c r="F5057" s="0" t="s">
        <x:v>773</x:v>
      </x:c>
      <x:c r="G5057" s="0" t="s">
        <x:v>774</x:v>
      </x:c>
      <x:c r="H5057" s="45" t="n">
        <x:v>37.78</x:v>
      </x:c>
      <x:c r="I5057" s="0" t="s">
        <x:v>775</x:v>
      </x:c>
      <x:c r="J5057" s="46">
        <x:f>ROUND(E5057/I5052* H5057,5)</x:f>
      </x:c>
      <x:c r="K5057" s="47" t="s"/>
    </x:row>
    <x:row r="5058" spans="1:27">
      <x:c r="D5058" s="48" t="s">
        <x:v>776</x:v>
      </x:c>
      <x:c r="E5058" s="47" t="s"/>
      <x:c r="H5058" s="47" t="s"/>
      <x:c r="K5058" s="45">
        <x:f>SUM(J5054:J5057)</x:f>
      </x:c>
    </x:row>
    <x:row r="5059" spans="1:27">
      <x:c r="B5059" s="14" t="s">
        <x:v>777</x:v>
      </x:c>
      <x:c r="E5059" s="47" t="s"/>
      <x:c r="H5059" s="47" t="s"/>
      <x:c r="K5059" s="47" t="s"/>
    </x:row>
    <x:row r="5060" spans="1:27">
      <x:c r="B5060" s="0" t="s">
        <x:v>896</x:v>
      </x:c>
      <x:c r="C5060" s="0" t="s">
        <x:v>771</x:v>
      </x:c>
      <x:c r="D5060" s="0" t="s">
        <x:v>897</x:v>
      </x:c>
      <x:c r="E5060" s="44" t="n">
        <x:v>1</x:v>
      </x:c>
      <x:c r="F5060" s="0" t="s">
        <x:v>773</x:v>
      </x:c>
      <x:c r="G5060" s="0" t="s">
        <x:v>774</x:v>
      </x:c>
      <x:c r="H5060" s="45" t="n">
        <x:v>3.6</x:v>
      </x:c>
      <x:c r="I5060" s="0" t="s">
        <x:v>775</x:v>
      </x:c>
      <x:c r="J5060" s="46">
        <x:f>ROUND(E5060/I5052* H5060,5)</x:f>
      </x:c>
      <x:c r="K5060" s="47" t="s"/>
    </x:row>
    <x:row r="5061" spans="1:27">
      <x:c r="B5061" s="0" t="s">
        <x:v>2560</x:v>
      </x:c>
      <x:c r="C5061" s="0" t="s">
        <x:v>771</x:v>
      </x:c>
      <x:c r="D5061" s="0" t="s">
        <x:v>1389</x:v>
      </x:c>
      <x:c r="E5061" s="44" t="n">
        <x:v>1</x:v>
      </x:c>
      <x:c r="F5061" s="0" t="s">
        <x:v>773</x:v>
      </x:c>
      <x:c r="G5061" s="0" t="s">
        <x:v>774</x:v>
      </x:c>
      <x:c r="H5061" s="45" t="n">
        <x:v>7.69</x:v>
      </x:c>
      <x:c r="I5061" s="0" t="s">
        <x:v>775</x:v>
      </x:c>
      <x:c r="J5061" s="46">
        <x:f>ROUND(E5061/I5052* H5061,5)</x:f>
      </x:c>
      <x:c r="K5061" s="47" t="s"/>
    </x:row>
    <x:row r="5062" spans="1:27">
      <x:c r="D5062" s="48" t="s">
        <x:v>780</x:v>
      </x:c>
      <x:c r="E5062" s="47" t="s"/>
      <x:c r="H5062" s="47" t="s"/>
      <x:c r="K5062" s="45">
        <x:f>SUM(J5060:J5061)</x:f>
      </x:c>
    </x:row>
    <x:row r="5063" spans="1:27">
      <x:c r="B5063" s="14" t="s">
        <x:v>878</x:v>
      </x:c>
      <x:c r="E5063" s="47" t="s"/>
      <x:c r="H5063" s="47" t="s"/>
      <x:c r="K5063" s="47" t="s"/>
    </x:row>
    <x:row r="5064" spans="1:27">
      <x:c r="B5064" s="0" t="s">
        <x:v>889</x:v>
      </x:c>
      <x:c r="C5064" s="0" t="s">
        <x:v>48</x:v>
      </x:c>
      <x:c r="D5064" s="0" t="s">
        <x:v>890</x:v>
      </x:c>
      <x:c r="E5064" s="44" t="n">
        <x:v>8</x:v>
      </x:c>
      <x:c r="G5064" s="0" t="s">
        <x:v>774</x:v>
      </x:c>
      <x:c r="H5064" s="45" t="n">
        <x:v>1.51418</x:v>
      </x:c>
      <x:c r="I5064" s="0" t="s">
        <x:v>775</x:v>
      </x:c>
      <x:c r="J5064" s="46">
        <x:f>ROUND(E5064* H5064,5)</x:f>
      </x:c>
      <x:c r="K5064" s="47" t="s"/>
    </x:row>
    <x:row r="5065" spans="1:27">
      <x:c r="D5065" s="48" t="s">
        <x:v>2534</x:v>
      </x:c>
      <x:c r="E5065" s="47" t="s"/>
      <x:c r="H5065" s="47" t="s"/>
      <x:c r="K5065" s="45">
        <x:f>SUM(J5064:J5064)</x:f>
      </x:c>
    </x:row>
    <x:row r="5066" spans="1:27">
      <x:c r="E5066" s="47" t="s"/>
      <x:c r="H5066" s="47" t="s"/>
      <x:c r="K5066" s="47" t="s"/>
    </x:row>
    <x:row r="5067" spans="1:27">
      <x:c r="D5067" s="48" t="s">
        <x:v>791</x:v>
      </x:c>
      <x:c r="E5067" s="47" t="s"/>
      <x:c r="H5067" s="47" t="n">
        <x:v>1.5</x:v>
      </x:c>
      <x:c r="I5067" s="0" t="s">
        <x:v>792</x:v>
      </x:c>
      <x:c r="J5067" s="0">
        <x:f>ROUND(H5067/100*K5058,5)</x:f>
      </x:c>
      <x:c r="K5067" s="47" t="s"/>
    </x:row>
    <x:row r="5068" spans="1:27">
      <x:c r="D5068" s="48" t="s">
        <x:v>790</x:v>
      </x:c>
      <x:c r="E5068" s="47" t="s"/>
      <x:c r="H5068" s="47" t="s"/>
      <x:c r="K5068" s="49">
        <x:f>SUM(J5053:J5067)</x:f>
      </x:c>
    </x:row>
    <x:row r="5069" spans="1:27">
      <x:c r="D5069" s="48" t="s">
        <x:v>882</x:v>
      </x:c>
      <x:c r="E5069" s="47" t="s"/>
      <x:c r="H5069" s="47" t="n">
        <x:v>3</x:v>
      </x:c>
      <x:c r="I5069" s="0" t="s">
        <x:v>792</x:v>
      </x:c>
      <x:c r="K5069" s="45">
        <x:f>ROUND(H5069/100*K5068,5)</x:f>
      </x:c>
    </x:row>
    <x:row r="5070" spans="1:27">
      <x:c r="D5070" s="48" t="s">
        <x:v>793</x:v>
      </x:c>
      <x:c r="E5070" s="47" t="s"/>
      <x:c r="H5070" s="47" t="s"/>
      <x:c r="K5070" s="49">
        <x:f>SUM(K5068:K5069)</x:f>
      </x:c>
    </x:row>
    <x:row r="5072" spans="1:27" customFormat="1" ht="45" customHeight="1">
      <x:c r="A5072" s="37" t="s">
        <x:v>2563</x:v>
      </x:c>
      <x:c r="B5072" s="37" t="s">
        <x:v>431</x:v>
      </x:c>
      <x:c r="C5072" s="38" t="s">
        <x:v>67</x:v>
      </x:c>
      <x:c r="D5072" s="39" t="s">
        <x:v>432</x:v>
      </x:c>
      <x:c r="E5072" s="38" t="s"/>
      <x:c r="F5072" s="38" t="s"/>
      <x:c r="G5072" s="38" t="s"/>
      <x:c r="H5072" s="40" t="s">
        <x:v>767</x:v>
      </x:c>
      <x:c r="I5072" s="41" t="n">
        <x:v>1</x:v>
      </x:c>
      <x:c r="J5072" s="42" t="s"/>
      <x:c r="K5072" s="43">
        <x:f>ROUND(K5095,2)</x:f>
      </x:c>
      <x:c r="L5072" s="39" t="s">
        <x:v>2564</x:v>
      </x:c>
      <x:c r="M5072" s="38" t="s"/>
      <x:c r="N5072" s="38" t="s"/>
      <x:c r="O5072" s="38" t="s"/>
      <x:c r="P5072" s="38" t="s"/>
      <x:c r="Q5072" s="38" t="s"/>
      <x:c r="R5072" s="38" t="s"/>
      <x:c r="S5072" s="38" t="s"/>
      <x:c r="T5072" s="38" t="s"/>
      <x:c r="U5072" s="38" t="s"/>
      <x:c r="V5072" s="38" t="s"/>
      <x:c r="W5072" s="38" t="s"/>
      <x:c r="X5072" s="38" t="s"/>
      <x:c r="Y5072" s="38" t="s"/>
      <x:c r="Z5072" s="38" t="s"/>
      <x:c r="AA5072" s="38" t="s"/>
    </x:row>
    <x:row r="5073" spans="1:27">
      <x:c r="B5073" s="14" t="s">
        <x:v>878</x:v>
      </x:c>
    </x:row>
    <x:row r="5074" spans="1:27">
      <x:c r="B5074" s="0" t="s">
        <x:v>991</x:v>
      </x:c>
      <x:c r="C5074" s="0" t="s">
        <x:v>67</x:v>
      </x:c>
      <x:c r="D5074" s="0" t="s">
        <x:v>992</x:v>
      </x:c>
      <x:c r="E5074" s="44" t="n">
        <x:v>2</x:v>
      </x:c>
      <x:c r="G5074" s="0" t="s">
        <x:v>774</x:v>
      </x:c>
      <x:c r="H5074" s="45" t="n">
        <x:v>84.67227</x:v>
      </x:c>
      <x:c r="I5074" s="0" t="s">
        <x:v>775</x:v>
      </x:c>
      <x:c r="J5074" s="46">
        <x:f>ROUND(E5074* H5074,5)</x:f>
      </x:c>
      <x:c r="K5074" s="47" t="s"/>
    </x:row>
    <x:row r="5075" spans="1:27">
      <x:c r="B5075" s="0" t="s">
        <x:v>941</x:v>
      </x:c>
      <x:c r="C5075" s="0" t="s">
        <x:v>67</x:v>
      </x:c>
      <x:c r="D5075" s="0" t="s">
        <x:v>942</x:v>
      </x:c>
      <x:c r="E5075" s="44" t="n">
        <x:v>2</x:v>
      </x:c>
      <x:c r="G5075" s="0" t="s">
        <x:v>774</x:v>
      </x:c>
      <x:c r="H5075" s="45" t="n">
        <x:v>363.56358</x:v>
      </x:c>
      <x:c r="I5075" s="0" t="s">
        <x:v>775</x:v>
      </x:c>
      <x:c r="J5075" s="46">
        <x:f>ROUND(E5075* H5075,5)</x:f>
      </x:c>
      <x:c r="K5075" s="47" t="s"/>
    </x:row>
    <x:row r="5076" spans="1:27">
      <x:c r="B5076" s="0" t="s">
        <x:v>954</x:v>
      </x:c>
      <x:c r="C5076" s="0" t="s">
        <x:v>67</x:v>
      </x:c>
      <x:c r="D5076" s="0" t="s">
        <x:v>955</x:v>
      </x:c>
      <x:c r="E5076" s="44" t="n">
        <x:v>20</x:v>
      </x:c>
      <x:c r="G5076" s="0" t="s">
        <x:v>774</x:v>
      </x:c>
      <x:c r="H5076" s="45" t="n">
        <x:v>15.42388</x:v>
      </x:c>
      <x:c r="I5076" s="0" t="s">
        <x:v>775</x:v>
      </x:c>
      <x:c r="J5076" s="46">
        <x:f>ROUND(E5076* H5076,5)</x:f>
      </x:c>
      <x:c r="K5076" s="47" t="s"/>
    </x:row>
    <x:row r="5077" spans="1:27">
      <x:c r="B5077" s="0" t="s">
        <x:v>959</x:v>
      </x:c>
      <x:c r="C5077" s="0" t="s">
        <x:v>67</x:v>
      </x:c>
      <x:c r="D5077" s="0" t="s">
        <x:v>960</x:v>
      </x:c>
      <x:c r="E5077" s="44" t="n">
        <x:v>85</x:v>
      </x:c>
      <x:c r="G5077" s="0" t="s">
        <x:v>774</x:v>
      </x:c>
      <x:c r="H5077" s="45" t="n">
        <x:v>13.81388</x:v>
      </x:c>
      <x:c r="I5077" s="0" t="s">
        <x:v>775</x:v>
      </x:c>
      <x:c r="J5077" s="46">
        <x:f>ROUND(E5077* H5077,5)</x:f>
      </x:c>
      <x:c r="K5077" s="47" t="s"/>
    </x:row>
    <x:row r="5078" spans="1:27">
      <x:c r="B5078" s="0" t="s">
        <x:v>964</x:v>
      </x:c>
      <x:c r="C5078" s="0" t="s">
        <x:v>67</x:v>
      </x:c>
      <x:c r="D5078" s="0" t="s">
        <x:v>965</x:v>
      </x:c>
      <x:c r="E5078" s="44" t="n">
        <x:v>7</x:v>
      </x:c>
      <x:c r="G5078" s="0" t="s">
        <x:v>774</x:v>
      </x:c>
      <x:c r="H5078" s="45" t="n">
        <x:v>58.70205</x:v>
      </x:c>
      <x:c r="I5078" s="0" t="s">
        <x:v>775</x:v>
      </x:c>
      <x:c r="J5078" s="46">
        <x:f>ROUND(E5078* H5078,5)</x:f>
      </x:c>
      <x:c r="K5078" s="47" t="s"/>
    </x:row>
    <x:row r="5079" spans="1:27">
      <x:c r="B5079" s="0" t="s">
        <x:v>981</x:v>
      </x:c>
      <x:c r="C5079" s="0" t="s">
        <x:v>67</x:v>
      </x:c>
      <x:c r="D5079" s="0" t="s">
        <x:v>982</x:v>
      </x:c>
      <x:c r="E5079" s="44" t="n">
        <x:v>11</x:v>
      </x:c>
      <x:c r="G5079" s="0" t="s">
        <x:v>774</x:v>
      </x:c>
      <x:c r="H5079" s="45" t="n">
        <x:v>47.14388</x:v>
      </x:c>
      <x:c r="I5079" s="0" t="s">
        <x:v>775</x:v>
      </x:c>
      <x:c r="J5079" s="46">
        <x:f>ROUND(E5079* H5079,5)</x:f>
      </x:c>
      <x:c r="K5079" s="47" t="s"/>
    </x:row>
    <x:row r="5080" spans="1:27">
      <x:c r="B5080" s="0" t="s">
        <x:v>950</x:v>
      </x:c>
      <x:c r="C5080" s="0" t="s">
        <x:v>67</x:v>
      </x:c>
      <x:c r="D5080" s="0" t="s">
        <x:v>951</x:v>
      </x:c>
      <x:c r="E5080" s="44" t="n">
        <x:v>1</x:v>
      </x:c>
      <x:c r="G5080" s="0" t="s">
        <x:v>774</x:v>
      </x:c>
      <x:c r="H5080" s="45" t="n">
        <x:v>1848.2382</x:v>
      </x:c>
      <x:c r="I5080" s="0" t="s">
        <x:v>775</x:v>
      </x:c>
      <x:c r="J5080" s="46">
        <x:f>ROUND(E5080* H5080,5)</x:f>
      </x:c>
      <x:c r="K5080" s="47" t="s"/>
    </x:row>
    <x:row r="5081" spans="1:27">
      <x:c r="B5081" s="0" t="s">
        <x:v>1006</x:v>
      </x:c>
      <x:c r="C5081" s="0" t="s">
        <x:v>67</x:v>
      </x:c>
      <x:c r="D5081" s="0" t="s">
        <x:v>1007</x:v>
      </x:c>
      <x:c r="E5081" s="44" t="n">
        <x:v>10</x:v>
      </x:c>
      <x:c r="G5081" s="0" t="s">
        <x:v>774</x:v>
      </x:c>
      <x:c r="H5081" s="45" t="n">
        <x:v>49.52585</x:v>
      </x:c>
      <x:c r="I5081" s="0" t="s">
        <x:v>775</x:v>
      </x:c>
      <x:c r="J5081" s="46">
        <x:f>ROUND(E5081* H5081,5)</x:f>
      </x:c>
      <x:c r="K5081" s="47" t="s"/>
    </x:row>
    <x:row r="5082" spans="1:27">
      <x:c r="B5082" s="0" t="s">
        <x:v>1013</x:v>
      </x:c>
      <x:c r="C5082" s="0" t="s">
        <x:v>67</x:v>
      </x:c>
      <x:c r="D5082" s="0" t="s">
        <x:v>1014</x:v>
      </x:c>
      <x:c r="E5082" s="44" t="n">
        <x:v>4</x:v>
      </x:c>
      <x:c r="G5082" s="0" t="s">
        <x:v>774</x:v>
      </x:c>
      <x:c r="H5082" s="45" t="n">
        <x:v>195.65585</x:v>
      </x:c>
      <x:c r="I5082" s="0" t="s">
        <x:v>775</x:v>
      </x:c>
      <x:c r="J5082" s="46">
        <x:f>ROUND(E5082* H5082,5)</x:f>
      </x:c>
      <x:c r="K5082" s="47" t="s"/>
    </x:row>
    <x:row r="5083" spans="1:27">
      <x:c r="B5083" s="0" t="s">
        <x:v>1018</x:v>
      </x:c>
      <x:c r="C5083" s="0" t="s">
        <x:v>67</x:v>
      </x:c>
      <x:c r="D5083" s="0" t="s">
        <x:v>1019</x:v>
      </x:c>
      <x:c r="E5083" s="44" t="n">
        <x:v>3</x:v>
      </x:c>
      <x:c r="G5083" s="0" t="s">
        <x:v>774</x:v>
      </x:c>
      <x:c r="H5083" s="45" t="n">
        <x:v>215.28782</x:v>
      </x:c>
      <x:c r="I5083" s="0" t="s">
        <x:v>775</x:v>
      </x:c>
      <x:c r="J5083" s="46">
        <x:f>ROUND(E5083* H5083,5)</x:f>
      </x:c>
      <x:c r="K5083" s="47" t="s"/>
    </x:row>
    <x:row r="5084" spans="1:27">
      <x:c r="B5084" s="0" t="s">
        <x:v>1028</x:v>
      </x:c>
      <x:c r="C5084" s="0" t="s">
        <x:v>67</x:v>
      </x:c>
      <x:c r="D5084" s="0" t="s">
        <x:v>1029</x:v>
      </x:c>
      <x:c r="E5084" s="44" t="n">
        <x:v>2</x:v>
      </x:c>
      <x:c r="G5084" s="0" t="s">
        <x:v>774</x:v>
      </x:c>
      <x:c r="H5084" s="45" t="n">
        <x:v>145.97853</x:v>
      </x:c>
      <x:c r="I5084" s="0" t="s">
        <x:v>775</x:v>
      </x:c>
      <x:c r="J5084" s="46">
        <x:f>ROUND(E5084* H5084,5)</x:f>
      </x:c>
      <x:c r="K5084" s="47" t="s"/>
    </x:row>
    <x:row r="5085" spans="1:27">
      <x:c r="B5085" s="0" t="s">
        <x:v>1035</x:v>
      </x:c>
      <x:c r="C5085" s="0" t="s">
        <x:v>67</x:v>
      </x:c>
      <x:c r="D5085" s="0" t="s">
        <x:v>1036</x:v>
      </x:c>
      <x:c r="E5085" s="44" t="n">
        <x:v>2</x:v>
      </x:c>
      <x:c r="G5085" s="0" t="s">
        <x:v>774</x:v>
      </x:c>
      <x:c r="H5085" s="45" t="n">
        <x:v>152.21782</x:v>
      </x:c>
      <x:c r="I5085" s="0" t="s">
        <x:v>775</x:v>
      </x:c>
      <x:c r="J5085" s="46">
        <x:f>ROUND(E5085* H5085,5)</x:f>
      </x:c>
      <x:c r="K5085" s="47" t="s"/>
    </x:row>
    <x:row r="5086" spans="1:27">
      <x:c r="B5086" s="0" t="s">
        <x:v>1023</x:v>
      </x:c>
      <x:c r="C5086" s="0" t="s">
        <x:v>67</x:v>
      </x:c>
      <x:c r="D5086" s="0" t="s">
        <x:v>1024</x:v>
      </x:c>
      <x:c r="E5086" s="44" t="n">
        <x:v>1</x:v>
      </x:c>
      <x:c r="G5086" s="0" t="s">
        <x:v>774</x:v>
      </x:c>
      <x:c r="H5086" s="45" t="n">
        <x:v>453.58782</x:v>
      </x:c>
      <x:c r="I5086" s="0" t="s">
        <x:v>775</x:v>
      </x:c>
      <x:c r="J5086" s="46">
        <x:f>ROUND(E5086* H5086,5)</x:f>
      </x:c>
      <x:c r="K5086" s="47" t="s"/>
    </x:row>
    <x:row r="5087" spans="1:27">
      <x:c r="B5087" s="0" t="s">
        <x:v>1001</x:v>
      </x:c>
      <x:c r="C5087" s="0" t="s">
        <x:v>67</x:v>
      </x:c>
      <x:c r="D5087" s="0" t="s">
        <x:v>1002</x:v>
      </x:c>
      <x:c r="E5087" s="44" t="n">
        <x:v>1</x:v>
      </x:c>
      <x:c r="G5087" s="0" t="s">
        <x:v>774</x:v>
      </x:c>
      <x:c r="H5087" s="45" t="n">
        <x:v>180.73692</x:v>
      </x:c>
      <x:c r="I5087" s="0" t="s">
        <x:v>775</x:v>
      </x:c>
      <x:c r="J5087" s="46">
        <x:f>ROUND(E5087* H5087,5)</x:f>
      </x:c>
      <x:c r="K5087" s="47" t="s"/>
    </x:row>
    <x:row r="5088" spans="1:27">
      <x:c r="B5088" s="0" t="s">
        <x:v>996</x:v>
      </x:c>
      <x:c r="C5088" s="0" t="s">
        <x:v>67</x:v>
      </x:c>
      <x:c r="D5088" s="0" t="s">
        <x:v>997</x:v>
      </x:c>
      <x:c r="E5088" s="44" t="n">
        <x:v>1</x:v>
      </x:c>
      <x:c r="G5088" s="0" t="s">
        <x:v>774</x:v>
      </x:c>
      <x:c r="H5088" s="45" t="n">
        <x:v>105.75227</x:v>
      </x:c>
      <x:c r="I5088" s="0" t="s">
        <x:v>775</x:v>
      </x:c>
      <x:c r="J5088" s="46">
        <x:f>ROUND(E5088* H5088,5)</x:f>
      </x:c>
      <x:c r="K5088" s="47" t="s"/>
    </x:row>
    <x:row r="5089" spans="1:27">
      <x:c r="B5089" s="0" t="s">
        <x:v>986</x:v>
      </x:c>
      <x:c r="C5089" s="0" t="s">
        <x:v>67</x:v>
      </x:c>
      <x:c r="D5089" s="0" t="s">
        <x:v>987</x:v>
      </x:c>
      <x:c r="E5089" s="44" t="n">
        <x:v>1</x:v>
      </x:c>
      <x:c r="G5089" s="0" t="s">
        <x:v>774</x:v>
      </x:c>
      <x:c r="H5089" s="45" t="n">
        <x:v>93.80227</x:v>
      </x:c>
      <x:c r="I5089" s="0" t="s">
        <x:v>775</x:v>
      </x:c>
      <x:c r="J5089" s="46">
        <x:f>ROUND(E5089* H5089,5)</x:f>
      </x:c>
      <x:c r="K5089" s="47" t="s"/>
    </x:row>
    <x:row r="5090" spans="1:27">
      <x:c r="B5090" s="0" t="s">
        <x:v>976</x:v>
      </x:c>
      <x:c r="C5090" s="0" t="s">
        <x:v>67</x:v>
      </x:c>
      <x:c r="D5090" s="0" t="s">
        <x:v>977</x:v>
      </x:c>
      <x:c r="E5090" s="44" t="n">
        <x:v>1</x:v>
      </x:c>
      <x:c r="G5090" s="0" t="s">
        <x:v>774</x:v>
      </x:c>
      <x:c r="H5090" s="45" t="n">
        <x:v>264.31692</x:v>
      </x:c>
      <x:c r="I5090" s="0" t="s">
        <x:v>775</x:v>
      </x:c>
      <x:c r="J5090" s="46">
        <x:f>ROUND(E5090* H5090,5)</x:f>
      </x:c>
      <x:c r="K5090" s="47" t="s"/>
    </x:row>
    <x:row r="5091" spans="1:27">
      <x:c r="B5091" s="0" t="s">
        <x:v>969</x:v>
      </x:c>
      <x:c r="C5091" s="0" t="s">
        <x:v>67</x:v>
      </x:c>
      <x:c r="D5091" s="0" t="s">
        <x:v>970</x:v>
      </x:c>
      <x:c r="E5091" s="44" t="n">
        <x:v>14</x:v>
      </x:c>
      <x:c r="G5091" s="0" t="s">
        <x:v>774</x:v>
      </x:c>
      <x:c r="H5091" s="45" t="n">
        <x:v>46.55388</x:v>
      </x:c>
      <x:c r="I5091" s="0" t="s">
        <x:v>775</x:v>
      </x:c>
      <x:c r="J5091" s="46">
        <x:f>ROUND(E5091* H5091,5)</x:f>
      </x:c>
      <x:c r="K5091" s="47" t="s"/>
    </x:row>
    <x:row r="5092" spans="1:27">
      <x:c r="D5092" s="48" t="s">
        <x:v>2534</x:v>
      </x:c>
      <x:c r="E5092" s="47" t="s"/>
      <x:c r="H5092" s="47" t="s"/>
      <x:c r="K5092" s="45">
        <x:f>SUM(J5074:J5091)</x:f>
      </x:c>
    </x:row>
    <x:row r="5093" spans="1:27">
      <x:c r="D5093" s="48" t="s">
        <x:v>790</x:v>
      </x:c>
      <x:c r="E5093" s="47" t="s"/>
      <x:c r="H5093" s="47" t="s"/>
      <x:c r="K5093" s="49">
        <x:f>SUM(J5073:J5092)</x:f>
      </x:c>
    </x:row>
    <x:row r="5094" spans="1:27">
      <x:c r="D5094" s="48" t="s">
        <x:v>882</x:v>
      </x:c>
      <x:c r="E5094" s="47" t="s"/>
      <x:c r="H5094" s="47" t="n">
        <x:v>3</x:v>
      </x:c>
      <x:c r="I5094" s="0" t="s">
        <x:v>792</x:v>
      </x:c>
      <x:c r="K5094" s="45">
        <x:f>ROUND(H5094/100*K5093,5)</x:f>
      </x:c>
    </x:row>
    <x:row r="5095" spans="1:27">
      <x:c r="D5095" s="48" t="s">
        <x:v>793</x:v>
      </x:c>
      <x:c r="E5095" s="47" t="s"/>
      <x:c r="H5095" s="47" t="s"/>
      <x:c r="K5095" s="49">
        <x:f>SUM(K5093:K5094)</x:f>
      </x:c>
    </x:row>
    <x:row r="5097" spans="1:27" customFormat="1" ht="45" customHeight="1">
      <x:c r="A5097" s="37" t="s">
        <x:v>2565</x:v>
      </x:c>
      <x:c r="B5097" s="37" t="s">
        <x:v>479</x:v>
      </x:c>
      <x:c r="C5097" s="38" t="s">
        <x:v>67</x:v>
      </x:c>
      <x:c r="D5097" s="39" t="s">
        <x:v>480</x:v>
      </x:c>
      <x:c r="E5097" s="38" t="s"/>
      <x:c r="F5097" s="38" t="s"/>
      <x:c r="G5097" s="38" t="s"/>
      <x:c r="H5097" s="40" t="s">
        <x:v>767</x:v>
      </x:c>
      <x:c r="I5097" s="41" t="n">
        <x:v>1</x:v>
      </x:c>
      <x:c r="J5097" s="42" t="s"/>
      <x:c r="K5097" s="43">
        <x:f>ROUND(K5104,2)</x:f>
      </x:c>
      <x:c r="L5097" s="39" t="s">
        <x:v>2566</x:v>
      </x:c>
      <x:c r="M5097" s="38" t="s"/>
      <x:c r="N5097" s="38" t="s"/>
      <x:c r="O5097" s="38" t="s"/>
      <x:c r="P5097" s="38" t="s"/>
      <x:c r="Q5097" s="38" t="s"/>
      <x:c r="R5097" s="38" t="s"/>
      <x:c r="S5097" s="38" t="s"/>
      <x:c r="T5097" s="38" t="s"/>
      <x:c r="U5097" s="38" t="s"/>
      <x:c r="V5097" s="38" t="s"/>
      <x:c r="W5097" s="38" t="s"/>
      <x:c r="X5097" s="38" t="s"/>
      <x:c r="Y5097" s="38" t="s"/>
      <x:c r="Z5097" s="38" t="s"/>
      <x:c r="AA5097" s="38" t="s"/>
    </x:row>
    <x:row r="5098" spans="1:27">
      <x:c r="B5098" s="14" t="s">
        <x:v>878</x:v>
      </x:c>
    </x:row>
    <x:row r="5099" spans="1:27">
      <x:c r="B5099" s="0" t="s">
        <x:v>1050</x:v>
      </x:c>
      <x:c r="C5099" s="0" t="s">
        <x:v>67</x:v>
      </x:c>
      <x:c r="D5099" s="0" t="s">
        <x:v>1051</x:v>
      </x:c>
      <x:c r="E5099" s="44" t="n">
        <x:v>2</x:v>
      </x:c>
      <x:c r="G5099" s="0" t="s">
        <x:v>774</x:v>
      </x:c>
      <x:c r="H5099" s="45" t="n">
        <x:v>42.51162</x:v>
      </x:c>
      <x:c r="I5099" s="0" t="s">
        <x:v>775</x:v>
      </x:c>
      <x:c r="J5099" s="46">
        <x:f>ROUND(E5099* H5099,5)</x:f>
      </x:c>
      <x:c r="K5099" s="47" t="s"/>
    </x:row>
    <x:row r="5100" spans="1:27">
      <x:c r="B5100" s="0" t="s">
        <x:v>1045</x:v>
      </x:c>
      <x:c r="C5100" s="0" t="s">
        <x:v>67</x:v>
      </x:c>
      <x:c r="D5100" s="0" t="s">
        <x:v>1046</x:v>
      </x:c>
      <x:c r="E5100" s="44" t="n">
        <x:v>4</x:v>
      </x:c>
      <x:c r="G5100" s="0" t="s">
        <x:v>774</x:v>
      </x:c>
      <x:c r="H5100" s="45" t="n">
        <x:v>13.23837</x:v>
      </x:c>
      <x:c r="I5100" s="0" t="s">
        <x:v>775</x:v>
      </x:c>
      <x:c r="J5100" s="46">
        <x:f>ROUND(E5100* H5100,5)</x:f>
      </x:c>
      <x:c r="K5100" s="47" t="s"/>
    </x:row>
    <x:row r="5101" spans="1:27">
      <x:c r="B5101" s="0" t="s">
        <x:v>1040</x:v>
      </x:c>
      <x:c r="C5101" s="0" t="s">
        <x:v>67</x:v>
      </x:c>
      <x:c r="D5101" s="0" t="s">
        <x:v>1041</x:v>
      </x:c>
      <x:c r="E5101" s="44" t="n">
        <x:v>1</x:v>
      </x:c>
      <x:c r="G5101" s="0" t="s">
        <x:v>774</x:v>
      </x:c>
      <x:c r="H5101" s="45" t="n">
        <x:v>31.64215</x:v>
      </x:c>
      <x:c r="I5101" s="0" t="s">
        <x:v>775</x:v>
      </x:c>
      <x:c r="J5101" s="46">
        <x:f>ROUND(E5101* H5101,5)</x:f>
      </x:c>
      <x:c r="K5101" s="47" t="s"/>
    </x:row>
    <x:row r="5102" spans="1:27">
      <x:c r="D5102" s="48" t="s">
        <x:v>790</x:v>
      </x:c>
      <x:c r="E5102" s="47" t="s"/>
      <x:c r="H5102" s="47" t="s"/>
      <x:c r="K5102" s="49">
        <x:f>SUM(J5098:J5101)</x:f>
      </x:c>
    </x:row>
    <x:row r="5103" spans="1:27">
      <x:c r="D5103" s="48" t="s">
        <x:v>882</x:v>
      </x:c>
      <x:c r="E5103" s="47" t="s"/>
      <x:c r="H5103" s="47" t="n">
        <x:v>3</x:v>
      </x:c>
      <x:c r="I5103" s="0" t="s">
        <x:v>792</x:v>
      </x:c>
      <x:c r="K5103" s="45">
        <x:f>ROUND(H5103/100*K5102,5)</x:f>
      </x:c>
    </x:row>
    <x:row r="5104" spans="1:27">
      <x:c r="D5104" s="48" t="s">
        <x:v>793</x:v>
      </x:c>
      <x:c r="E5104" s="47" t="s"/>
      <x:c r="H5104" s="47" t="s"/>
      <x:c r="K5104" s="49">
        <x:f>SUM(K5102:K5103)</x:f>
      </x:c>
    </x:row>
  </x:sheetData>
  <x:sheetProtection sheet="1"/>
  <x:mergeCells count="733">
    <x:mergeCell ref="A1:K1"/>
    <x:mergeCell ref="A2:K2"/>
    <x:mergeCell ref="A3:K3"/>
    <x:mergeCell ref="A4:K4"/>
    <x:mergeCell ref="A6:K6"/>
    <x:mergeCell ref="D11:F11"/>
    <x:mergeCell ref="I11:J11"/>
    <x:mergeCell ref="D27:F27"/>
    <x:mergeCell ref="I27:J27"/>
    <x:mergeCell ref="D43:F43"/>
    <x:mergeCell ref="I43:J43"/>
    <x:mergeCell ref="D56:F56"/>
    <x:mergeCell ref="I56:J56"/>
    <x:mergeCell ref="D69:F69"/>
    <x:mergeCell ref="I69:J69"/>
    <x:mergeCell ref="D82:F82"/>
    <x:mergeCell ref="I82:J82"/>
    <x:mergeCell ref="D83:F83"/>
    <x:mergeCell ref="I83:J83"/>
    <x:mergeCell ref="D84:F84"/>
    <x:mergeCell ref="I84:J84"/>
    <x:mergeCell ref="D85:F85"/>
    <x:mergeCell ref="I85:J85"/>
    <x:mergeCell ref="D86:F86"/>
    <x:mergeCell ref="I86:J86"/>
    <x:mergeCell ref="D87:F87"/>
    <x:mergeCell ref="I87:J87"/>
    <x:mergeCell ref="D88:F88"/>
    <x:mergeCell ref="I88:J88"/>
    <x:mergeCell ref="D103:F103"/>
    <x:mergeCell ref="I103:J103"/>
    <x:mergeCell ref="D119:F119"/>
    <x:mergeCell ref="I119:J119"/>
    <x:mergeCell ref="D131:F131"/>
    <x:mergeCell ref="I131:J131"/>
    <x:mergeCell ref="D142:F142"/>
    <x:mergeCell ref="I142:J142"/>
    <x:mergeCell ref="D155:F155"/>
    <x:mergeCell ref="I155:J155"/>
    <x:mergeCell ref="D156:F156"/>
    <x:mergeCell ref="I156:J156"/>
    <x:mergeCell ref="D161:F161"/>
    <x:mergeCell ref="I161:J161"/>
    <x:mergeCell ref="D179:F179"/>
    <x:mergeCell ref="I179:J179"/>
    <x:mergeCell ref="D197:F197"/>
    <x:mergeCell ref="I197:J197"/>
    <x:mergeCell ref="D213:F213"/>
    <x:mergeCell ref="I213:J213"/>
    <x:mergeCell ref="D230:F230"/>
    <x:mergeCell ref="I230:J230"/>
    <x:mergeCell ref="D247:F247"/>
    <x:mergeCell ref="I247:J247"/>
    <x:mergeCell ref="D264:F264"/>
    <x:mergeCell ref="I264:J264"/>
    <x:mergeCell ref="D281:F281"/>
    <x:mergeCell ref="I281:J281"/>
    <x:mergeCell ref="D301:F301"/>
    <x:mergeCell ref="I301:J301"/>
    <x:mergeCell ref="D315:F315"/>
    <x:mergeCell ref="I315:J315"/>
    <x:mergeCell ref="D329:F329"/>
    <x:mergeCell ref="I329:J329"/>
    <x:mergeCell ref="D343:F343"/>
    <x:mergeCell ref="I343:J343"/>
    <x:mergeCell ref="D357:F357"/>
    <x:mergeCell ref="I357:J357"/>
    <x:mergeCell ref="D371:F371"/>
    <x:mergeCell ref="I371:J371"/>
    <x:mergeCell ref="D386:F386"/>
    <x:mergeCell ref="I386:J386"/>
    <x:mergeCell ref="D401:F401"/>
    <x:mergeCell ref="I401:J401"/>
    <x:mergeCell ref="D416:F416"/>
    <x:mergeCell ref="I416:J416"/>
    <x:mergeCell ref="D431:F431"/>
    <x:mergeCell ref="I431:J431"/>
    <x:mergeCell ref="D446:F446"/>
    <x:mergeCell ref="I446:J446"/>
    <x:mergeCell ref="D461:F461"/>
    <x:mergeCell ref="I461:J461"/>
    <x:mergeCell ref="D476:F476"/>
    <x:mergeCell ref="I476:J476"/>
    <x:mergeCell ref="D491:F491"/>
    <x:mergeCell ref="I491:J491"/>
    <x:mergeCell ref="D506:F506"/>
    <x:mergeCell ref="I506:J506"/>
    <x:mergeCell ref="D521:F521"/>
    <x:mergeCell ref="I521:J521"/>
    <x:mergeCell ref="D536:F536"/>
    <x:mergeCell ref="I536:J536"/>
    <x:mergeCell ref="D551:F551"/>
    <x:mergeCell ref="I551:J551"/>
    <x:mergeCell ref="D565:F565"/>
    <x:mergeCell ref="I565:J565"/>
    <x:mergeCell ref="D579:F579"/>
    <x:mergeCell ref="I579:J579"/>
    <x:mergeCell ref="D593:F593"/>
    <x:mergeCell ref="I593:J593"/>
    <x:mergeCell ref="D606:F606"/>
    <x:mergeCell ref="I606:J606"/>
    <x:mergeCell ref="D620:F620"/>
    <x:mergeCell ref="I620:J620"/>
    <x:mergeCell ref="D635:F635"/>
    <x:mergeCell ref="I635:J635"/>
    <x:mergeCell ref="D650:F650"/>
    <x:mergeCell ref="I650:J650"/>
    <x:mergeCell ref="D668:F668"/>
    <x:mergeCell ref="I668:J668"/>
    <x:mergeCell ref="D681:F681"/>
    <x:mergeCell ref="I681:J681"/>
    <x:mergeCell ref="D695:F695"/>
    <x:mergeCell ref="I695:J695"/>
    <x:mergeCell ref="D707:F707"/>
    <x:mergeCell ref="I707:J707"/>
    <x:mergeCell ref="D720:F720"/>
    <x:mergeCell ref="I720:J720"/>
    <x:mergeCell ref="D737:F737"/>
    <x:mergeCell ref="I737:J737"/>
    <x:mergeCell ref="D756:F756"/>
    <x:mergeCell ref="I756:J756"/>
    <x:mergeCell ref="D771:F771"/>
    <x:mergeCell ref="I771:J771"/>
    <x:mergeCell ref="D792:F792"/>
    <x:mergeCell ref="I792:J792"/>
    <x:mergeCell ref="D804:F804"/>
    <x:mergeCell ref="I804:J804"/>
    <x:mergeCell ref="D816:F816"/>
    <x:mergeCell ref="I816:J816"/>
    <x:mergeCell ref="D832:F832"/>
    <x:mergeCell ref="I832:J832"/>
    <x:mergeCell ref="D846:F846"/>
    <x:mergeCell ref="I846:J846"/>
    <x:mergeCell ref="D860:F860"/>
    <x:mergeCell ref="I860:J860"/>
    <x:mergeCell ref="D874:F874"/>
    <x:mergeCell ref="I874:J874"/>
    <x:mergeCell ref="D886:F886"/>
    <x:mergeCell ref="I886:J886"/>
    <x:mergeCell ref="D901:F901"/>
    <x:mergeCell ref="I901:J901"/>
    <x:mergeCell ref="D915:F915"/>
    <x:mergeCell ref="I915:J915"/>
    <x:mergeCell ref="D928:F928"/>
    <x:mergeCell ref="I928:J928"/>
    <x:mergeCell ref="D941:F941"/>
    <x:mergeCell ref="I941:J941"/>
    <x:mergeCell ref="D958:F958"/>
    <x:mergeCell ref="I958:J958"/>
    <x:mergeCell ref="D971:F971"/>
    <x:mergeCell ref="I971:J971"/>
    <x:mergeCell ref="D990:F990"/>
    <x:mergeCell ref="I990:J990"/>
    <x:mergeCell ref="D1012:F1012"/>
    <x:mergeCell ref="I1012:J1012"/>
    <x:mergeCell ref="D1034:F1034"/>
    <x:mergeCell ref="I1034:J1034"/>
    <x:mergeCell ref="D1050:F1050"/>
    <x:mergeCell ref="I1050:J1050"/>
    <x:mergeCell ref="D1063:F1063"/>
    <x:mergeCell ref="I1063:J1063"/>
    <x:mergeCell ref="D1079:F1079"/>
    <x:mergeCell ref="I1079:J1079"/>
    <x:mergeCell ref="D1091:F1091"/>
    <x:mergeCell ref="I1091:J1091"/>
    <x:mergeCell ref="D1102:F1102"/>
    <x:mergeCell ref="I1102:J1102"/>
    <x:mergeCell ref="D1114:F1114"/>
    <x:mergeCell ref="I1114:J1114"/>
    <x:mergeCell ref="D1126:F1126"/>
    <x:mergeCell ref="I1126:J1126"/>
    <x:mergeCell ref="D1138:F1138"/>
    <x:mergeCell ref="I1138:J1138"/>
    <x:mergeCell ref="D1150:F1150"/>
    <x:mergeCell ref="I1150:J1150"/>
    <x:mergeCell ref="D1163:F1163"/>
    <x:mergeCell ref="I1163:J1163"/>
    <x:mergeCell ref="D1174:F1174"/>
    <x:mergeCell ref="I1174:J1174"/>
    <x:mergeCell ref="D1185:F1185"/>
    <x:mergeCell ref="I1185:J1185"/>
    <x:mergeCell ref="D1196:F1196"/>
    <x:mergeCell ref="I1196:J1196"/>
    <x:mergeCell ref="D1204:F1204"/>
    <x:mergeCell ref="I1204:J1204"/>
    <x:mergeCell ref="D1219:F1219"/>
    <x:mergeCell ref="I1219:J1219"/>
    <x:mergeCell ref="D1232:F1232"/>
    <x:mergeCell ref="I1232:J1232"/>
    <x:mergeCell ref="D1233:F1233"/>
    <x:mergeCell ref="I1233:J1233"/>
    <x:mergeCell ref="D1234:F1234"/>
    <x:mergeCell ref="I1234:J1234"/>
    <x:mergeCell ref="D1247:F1247"/>
    <x:mergeCell ref="I1247:J1247"/>
    <x:mergeCell ref="D1259:F1259"/>
    <x:mergeCell ref="I1259:J1259"/>
    <x:mergeCell ref="D1273:F1273"/>
    <x:mergeCell ref="I1273:J1273"/>
    <x:mergeCell ref="D1281:F1281"/>
    <x:mergeCell ref="I1281:J1281"/>
    <x:mergeCell ref="D1295:F1295"/>
    <x:mergeCell ref="I1295:J1295"/>
    <x:mergeCell ref="D1305:F1305"/>
    <x:mergeCell ref="I1305:J1305"/>
    <x:mergeCell ref="D1315:F1315"/>
    <x:mergeCell ref="I1315:J1315"/>
    <x:mergeCell ref="D1325:F1325"/>
    <x:mergeCell ref="I1325:J1325"/>
    <x:mergeCell ref="D1338:F1338"/>
    <x:mergeCell ref="I1338:J1338"/>
    <x:mergeCell ref="D1351:F1351"/>
    <x:mergeCell ref="I1351:J1351"/>
    <x:mergeCell ref="D1365:F1365"/>
    <x:mergeCell ref="I1365:J1365"/>
    <x:mergeCell ref="D1375:F1375"/>
    <x:mergeCell ref="I1375:J1375"/>
    <x:mergeCell ref="D1387:F1387"/>
    <x:mergeCell ref="I1387:J1387"/>
    <x:mergeCell ref="D1388:F1388"/>
    <x:mergeCell ref="I1388:J1388"/>
    <x:mergeCell ref="D1402:F1402"/>
    <x:mergeCell ref="I1402:J1402"/>
    <x:mergeCell ref="D1414:F1414"/>
    <x:mergeCell ref="I1414:J1414"/>
    <x:mergeCell ref="D1429:F1429"/>
    <x:mergeCell ref="I1429:J1429"/>
    <x:mergeCell ref="D1445:F1445"/>
    <x:mergeCell ref="I1445:J1445"/>
    <x:mergeCell ref="D1453:F1453"/>
    <x:mergeCell ref="I1453:J1453"/>
    <x:mergeCell ref="D1467:F1467"/>
    <x:mergeCell ref="I1467:J1467"/>
    <x:mergeCell ref="D1481:F1481"/>
    <x:mergeCell ref="I1481:J1481"/>
    <x:mergeCell ref="D1491:F1491"/>
    <x:mergeCell ref="I1491:J1491"/>
    <x:mergeCell ref="D1502:F1502"/>
    <x:mergeCell ref="I1502:J1502"/>
    <x:mergeCell ref="D1513:F1513"/>
    <x:mergeCell ref="I1513:J1513"/>
    <x:mergeCell ref="D1523:F1523"/>
    <x:mergeCell ref="I1523:J1523"/>
    <x:mergeCell ref="D1531:F1531"/>
    <x:mergeCell ref="I1531:J1531"/>
    <x:mergeCell ref="D1540:F1540"/>
    <x:mergeCell ref="I1540:J1540"/>
    <x:mergeCell ref="D1548:F1548"/>
    <x:mergeCell ref="I1548:J1548"/>
    <x:mergeCell ref="D1556:F1556"/>
    <x:mergeCell ref="I1556:J1556"/>
    <x:mergeCell ref="D1565:F1565"/>
    <x:mergeCell ref="I1565:J1565"/>
    <x:mergeCell ref="D1573:F1573"/>
    <x:mergeCell ref="I1573:J1573"/>
    <x:mergeCell ref="D1581:F1581"/>
    <x:mergeCell ref="I1581:J1581"/>
    <x:mergeCell ref="D1589:F1589"/>
    <x:mergeCell ref="I1589:J1589"/>
    <x:mergeCell ref="D1597:F1597"/>
    <x:mergeCell ref="I1597:J1597"/>
    <x:mergeCell ref="D1614:F1614"/>
    <x:mergeCell ref="I1614:J1614"/>
    <x:mergeCell ref="D1628:F1628"/>
    <x:mergeCell ref="I1628:J1628"/>
    <x:mergeCell ref="D1644:F1644"/>
    <x:mergeCell ref="I1644:J1644"/>
    <x:mergeCell ref="D1661:F1661"/>
    <x:mergeCell ref="I1661:J1661"/>
    <x:mergeCell ref="D1680:F1680"/>
    <x:mergeCell ref="I1680:J1680"/>
    <x:mergeCell ref="D1697:F1697"/>
    <x:mergeCell ref="I1697:J1697"/>
    <x:mergeCell ref="D1712:F1712"/>
    <x:mergeCell ref="I1712:J1712"/>
    <x:mergeCell ref="D1729:F1729"/>
    <x:mergeCell ref="I1729:J1729"/>
    <x:mergeCell ref="D1746:F1746"/>
    <x:mergeCell ref="I1746:J1746"/>
    <x:mergeCell ref="D1763:F1763"/>
    <x:mergeCell ref="I1763:J1763"/>
    <x:mergeCell ref="D1780:F1780"/>
    <x:mergeCell ref="I1780:J1780"/>
    <x:mergeCell ref="D1797:F1797"/>
    <x:mergeCell ref="I1797:J1797"/>
    <x:mergeCell ref="D1814:F1814"/>
    <x:mergeCell ref="I1814:J1814"/>
    <x:mergeCell ref="D1833:F1833"/>
    <x:mergeCell ref="I1833:J1833"/>
    <x:mergeCell ref="D1850:F1850"/>
    <x:mergeCell ref="I1850:J1850"/>
    <x:mergeCell ref="D1867:F1867"/>
    <x:mergeCell ref="I1867:J1867"/>
    <x:mergeCell ref="D1884:F1884"/>
    <x:mergeCell ref="I1884:J1884"/>
    <x:mergeCell ref="D1901:F1901"/>
    <x:mergeCell ref="I1901:J1901"/>
    <x:mergeCell ref="D1920:F1920"/>
    <x:mergeCell ref="I1920:J1920"/>
    <x:mergeCell ref="D1939:F1939"/>
    <x:mergeCell ref="I1939:J1939"/>
    <x:mergeCell ref="D1959:F1959"/>
    <x:mergeCell ref="I1959:J1959"/>
    <x:mergeCell ref="D1977:F1977"/>
    <x:mergeCell ref="I1977:J1977"/>
    <x:mergeCell ref="D1995:F1995"/>
    <x:mergeCell ref="I1995:J1995"/>
    <x:mergeCell ref="D2008:F2008"/>
    <x:mergeCell ref="I2008:J2008"/>
    <x:mergeCell ref="D2024:F2024"/>
    <x:mergeCell ref="I2024:J2024"/>
    <x:mergeCell ref="D2038:F2038"/>
    <x:mergeCell ref="I2038:J2038"/>
    <x:mergeCell ref="D2053:F2053"/>
    <x:mergeCell ref="I2053:J2053"/>
    <x:mergeCell ref="D2068:F2068"/>
    <x:mergeCell ref="I2068:J2068"/>
    <x:mergeCell ref="D2083:F2083"/>
    <x:mergeCell ref="I2083:J2083"/>
    <x:mergeCell ref="D2098:F2098"/>
    <x:mergeCell ref="I2098:J2098"/>
    <x:mergeCell ref="D2115:F2115"/>
    <x:mergeCell ref="I2115:J2115"/>
    <x:mergeCell ref="D2132:F2132"/>
    <x:mergeCell ref="I2132:J2132"/>
    <x:mergeCell ref="D2146:F2146"/>
    <x:mergeCell ref="I2146:J2146"/>
    <x:mergeCell ref="D2163:F2163"/>
    <x:mergeCell ref="I2163:J2163"/>
    <x:mergeCell ref="D2173:F2173"/>
    <x:mergeCell ref="I2173:J2173"/>
    <x:mergeCell ref="D2186:F2186"/>
    <x:mergeCell ref="I2186:J2186"/>
    <x:mergeCell ref="D2204:F2204"/>
    <x:mergeCell ref="I2204:J2204"/>
    <x:mergeCell ref="D2222:F2222"/>
    <x:mergeCell ref="I2222:J2222"/>
    <x:mergeCell ref="D2237:F2237"/>
    <x:mergeCell ref="I2237:J2237"/>
    <x:mergeCell ref="D2253:F2253"/>
    <x:mergeCell ref="I2253:J2253"/>
    <x:mergeCell ref="D2269:F2269"/>
    <x:mergeCell ref="I2269:J2269"/>
    <x:mergeCell ref="D2284:F2284"/>
    <x:mergeCell ref="I2284:J2284"/>
    <x:mergeCell ref="D2298:F2298"/>
    <x:mergeCell ref="I2298:J2298"/>
    <x:mergeCell ref="D2311:F2311"/>
    <x:mergeCell ref="I2311:J2311"/>
    <x:mergeCell ref="D2328:F2328"/>
    <x:mergeCell ref="I2328:J2328"/>
    <x:mergeCell ref="D2344:F2344"/>
    <x:mergeCell ref="I2344:J2344"/>
    <x:mergeCell ref="D2360:F2360"/>
    <x:mergeCell ref="I2360:J2360"/>
    <x:mergeCell ref="D2376:F2376"/>
    <x:mergeCell ref="I2376:J2376"/>
    <x:mergeCell ref="D2392:F2392"/>
    <x:mergeCell ref="I2392:J2392"/>
    <x:mergeCell ref="D2408:F2408"/>
    <x:mergeCell ref="I2408:J2408"/>
    <x:mergeCell ref="D2425:F2425"/>
    <x:mergeCell ref="I2425:J2425"/>
    <x:mergeCell ref="D2440:F2440"/>
    <x:mergeCell ref="I2440:J2440"/>
    <x:mergeCell ref="D2455:F2455"/>
    <x:mergeCell ref="I2455:J2455"/>
    <x:mergeCell ref="D2470:F2470"/>
    <x:mergeCell ref="I2470:J2470"/>
    <x:mergeCell ref="D2494:F2494"/>
    <x:mergeCell ref="I2494:J2494"/>
    <x:mergeCell ref="D2518:F2518"/>
    <x:mergeCell ref="I2518:J2518"/>
    <x:mergeCell ref="D2543:F2543"/>
    <x:mergeCell ref="I2543:J2543"/>
    <x:mergeCell ref="D2560:F2560"/>
    <x:mergeCell ref="I2560:J2560"/>
    <x:mergeCell ref="D2575:F2575"/>
    <x:mergeCell ref="I2575:J2575"/>
    <x:mergeCell ref="D2589:F2589"/>
    <x:mergeCell ref="I2589:J2589"/>
    <x:mergeCell ref="D2605:F2605"/>
    <x:mergeCell ref="I2605:J2605"/>
    <x:mergeCell ref="D2621:F2621"/>
    <x:mergeCell ref="I2621:J2621"/>
    <x:mergeCell ref="D2637:F2637"/>
    <x:mergeCell ref="I2637:J2637"/>
    <x:mergeCell ref="D2653:F2653"/>
    <x:mergeCell ref="I2653:J2653"/>
    <x:mergeCell ref="D2668:F2668"/>
    <x:mergeCell ref="I2668:J2668"/>
    <x:mergeCell ref="D2682:F2682"/>
    <x:mergeCell ref="I2682:J2682"/>
    <x:mergeCell ref="D2696:F2696"/>
    <x:mergeCell ref="I2696:J2696"/>
    <x:mergeCell ref="D2710:F2710"/>
    <x:mergeCell ref="I2710:J2710"/>
    <x:mergeCell ref="D2724:F2724"/>
    <x:mergeCell ref="I2724:J2724"/>
    <x:mergeCell ref="D2738:F2738"/>
    <x:mergeCell ref="I2738:J2738"/>
    <x:mergeCell ref="D2752:F2752"/>
    <x:mergeCell ref="I2752:J2752"/>
    <x:mergeCell ref="D2766:F2766"/>
    <x:mergeCell ref="I2766:J2766"/>
    <x:mergeCell ref="D2780:F2780"/>
    <x:mergeCell ref="I2780:J2780"/>
    <x:mergeCell ref="D2794:F2794"/>
    <x:mergeCell ref="I2794:J2794"/>
    <x:mergeCell ref="D2808:F2808"/>
    <x:mergeCell ref="I2808:J2808"/>
    <x:mergeCell ref="D2822:F2822"/>
    <x:mergeCell ref="I2822:J2822"/>
    <x:mergeCell ref="D2836:F2836"/>
    <x:mergeCell ref="I2836:J2836"/>
    <x:mergeCell ref="D2850:F2850"/>
    <x:mergeCell ref="I2850:J2850"/>
    <x:mergeCell ref="D2863:F2863"/>
    <x:mergeCell ref="I2863:J2863"/>
    <x:mergeCell ref="D2876:F2876"/>
    <x:mergeCell ref="I2876:J2876"/>
    <x:mergeCell ref="D2890:F2890"/>
    <x:mergeCell ref="I2890:J2890"/>
    <x:mergeCell ref="D2904:F2904"/>
    <x:mergeCell ref="I2904:J2904"/>
    <x:mergeCell ref="D2918:F2918"/>
    <x:mergeCell ref="I2918:J2918"/>
    <x:mergeCell ref="D2932:F2932"/>
    <x:mergeCell ref="I2932:J2932"/>
    <x:mergeCell ref="D2946:F2946"/>
    <x:mergeCell ref="I2946:J2946"/>
    <x:mergeCell ref="D2960:F2960"/>
    <x:mergeCell ref="I2960:J2960"/>
    <x:mergeCell ref="D2974:F2974"/>
    <x:mergeCell ref="I2974:J2974"/>
    <x:mergeCell ref="D2988:F2988"/>
    <x:mergeCell ref="I2988:J2988"/>
    <x:mergeCell ref="D3001:F3001"/>
    <x:mergeCell ref="I3001:J3001"/>
    <x:mergeCell ref="D3015:F3015"/>
    <x:mergeCell ref="I3015:J3015"/>
    <x:mergeCell ref="D3029:F3029"/>
    <x:mergeCell ref="I3029:J3029"/>
    <x:mergeCell ref="D3042:F3042"/>
    <x:mergeCell ref="I3042:J3042"/>
    <x:mergeCell ref="D3056:F3056"/>
    <x:mergeCell ref="I3056:J3056"/>
    <x:mergeCell ref="D3070:F3070"/>
    <x:mergeCell ref="I3070:J3070"/>
    <x:mergeCell ref="D3084:F3084"/>
    <x:mergeCell ref="I3084:J3084"/>
    <x:mergeCell ref="D3099:F3099"/>
    <x:mergeCell ref="I3099:J3099"/>
    <x:mergeCell ref="D3115:F3115"/>
    <x:mergeCell ref="I3115:J3115"/>
    <x:mergeCell ref="D3131:F3131"/>
    <x:mergeCell ref="I3131:J3131"/>
    <x:mergeCell ref="D3147:F3147"/>
    <x:mergeCell ref="I3147:J3147"/>
    <x:mergeCell ref="D3163:F3163"/>
    <x:mergeCell ref="I3163:J3163"/>
    <x:mergeCell ref="D3179:F3179"/>
    <x:mergeCell ref="I3179:J3179"/>
    <x:mergeCell ref="D3196:F3196"/>
    <x:mergeCell ref="I3196:J3196"/>
    <x:mergeCell ref="D3213:F3213"/>
    <x:mergeCell ref="I3213:J3213"/>
    <x:mergeCell ref="D3227:F3227"/>
    <x:mergeCell ref="I3227:J3227"/>
    <x:mergeCell ref="D3243:F3243"/>
    <x:mergeCell ref="I3243:J3243"/>
    <x:mergeCell ref="D3259:F3259"/>
    <x:mergeCell ref="I3259:J3259"/>
    <x:mergeCell ref="D3275:F3275"/>
    <x:mergeCell ref="I3275:J3275"/>
    <x:mergeCell ref="D3291:F3291"/>
    <x:mergeCell ref="I3291:J3291"/>
    <x:mergeCell ref="D3307:F3307"/>
    <x:mergeCell ref="I3307:J3307"/>
    <x:mergeCell ref="D3323:F3323"/>
    <x:mergeCell ref="I3323:J3323"/>
    <x:mergeCell ref="D3339:F3339"/>
    <x:mergeCell ref="I3339:J3339"/>
    <x:mergeCell ref="D3355:F3355"/>
    <x:mergeCell ref="I3355:J3355"/>
    <x:mergeCell ref="D3371:F3371"/>
    <x:mergeCell ref="I3371:J3371"/>
    <x:mergeCell ref="D3388:F3388"/>
    <x:mergeCell ref="I3388:J3388"/>
    <x:mergeCell ref="D3389:F3389"/>
    <x:mergeCell ref="I3389:J3389"/>
    <x:mergeCell ref="D3390:F3390"/>
    <x:mergeCell ref="I3390:J3390"/>
    <x:mergeCell ref="D3407:F3407"/>
    <x:mergeCell ref="I3407:J3407"/>
    <x:mergeCell ref="D3424:F3424"/>
    <x:mergeCell ref="I3424:J3424"/>
    <x:mergeCell ref="D3439:F3439"/>
    <x:mergeCell ref="I3439:J3439"/>
    <x:mergeCell ref="D3454:F3454"/>
    <x:mergeCell ref="I3454:J3454"/>
    <x:mergeCell ref="D3469:F3469"/>
    <x:mergeCell ref="I3469:J3469"/>
    <x:mergeCell ref="D3484:F3484"/>
    <x:mergeCell ref="I3484:J3484"/>
    <x:mergeCell ref="D3499:F3499"/>
    <x:mergeCell ref="I3499:J3499"/>
    <x:mergeCell ref="D3514:F3514"/>
    <x:mergeCell ref="I3514:J3514"/>
    <x:mergeCell ref="D3529:F3529"/>
    <x:mergeCell ref="I3529:J3529"/>
    <x:mergeCell ref="D3544:F3544"/>
    <x:mergeCell ref="I3544:J3544"/>
    <x:mergeCell ref="D3559:F3559"/>
    <x:mergeCell ref="I3559:J3559"/>
    <x:mergeCell ref="D3574:F3574"/>
    <x:mergeCell ref="I3574:J3574"/>
    <x:mergeCell ref="D3589:F3589"/>
    <x:mergeCell ref="I3589:J3589"/>
    <x:mergeCell ref="D3604:F3604"/>
    <x:mergeCell ref="I3604:J3604"/>
    <x:mergeCell ref="D3619:F3619"/>
    <x:mergeCell ref="I3619:J3619"/>
    <x:mergeCell ref="D3634:F3634"/>
    <x:mergeCell ref="I3634:J3634"/>
    <x:mergeCell ref="D3649:F3649"/>
    <x:mergeCell ref="I3649:J3649"/>
    <x:mergeCell ref="D3664:F3664"/>
    <x:mergeCell ref="I3664:J3664"/>
    <x:mergeCell ref="D3679:F3679"/>
    <x:mergeCell ref="I3679:J3679"/>
    <x:mergeCell ref="D3693:F3693"/>
    <x:mergeCell ref="I3693:J3693"/>
    <x:mergeCell ref="D3710:F3710"/>
    <x:mergeCell ref="I3710:J3710"/>
    <x:mergeCell ref="D3724:F3724"/>
    <x:mergeCell ref="I3724:J3724"/>
    <x:mergeCell ref="D3739:F3739"/>
    <x:mergeCell ref="I3739:J3739"/>
    <x:mergeCell ref="D3756:F3756"/>
    <x:mergeCell ref="I3756:J3756"/>
    <x:mergeCell ref="D3774:F3774"/>
    <x:mergeCell ref="I3774:J3774"/>
    <x:mergeCell ref="D3789:F3789"/>
    <x:mergeCell ref="I3789:J3789"/>
    <x:mergeCell ref="D3803:F3803"/>
    <x:mergeCell ref="I3803:J3803"/>
    <x:mergeCell ref="D3817:F3817"/>
    <x:mergeCell ref="I3817:J3817"/>
    <x:mergeCell ref="D3831:F3831"/>
    <x:mergeCell ref="I3831:J3831"/>
    <x:mergeCell ref="D3845:F3845"/>
    <x:mergeCell ref="I3845:J3845"/>
    <x:mergeCell ref="D3859:F3859"/>
    <x:mergeCell ref="I3859:J3859"/>
    <x:mergeCell ref="D3874:F3874"/>
    <x:mergeCell ref="I3874:J3874"/>
    <x:mergeCell ref="D3889:F3889"/>
    <x:mergeCell ref="I3889:J3889"/>
    <x:mergeCell ref="D3903:F3903"/>
    <x:mergeCell ref="I3903:J3903"/>
    <x:mergeCell ref="D3917:F3917"/>
    <x:mergeCell ref="I3917:J3917"/>
    <x:mergeCell ref="D3931:F3931"/>
    <x:mergeCell ref="I3931:J3931"/>
    <x:mergeCell ref="D3945:F3945"/>
    <x:mergeCell ref="I3945:J3945"/>
    <x:mergeCell ref="D3959:F3959"/>
    <x:mergeCell ref="I3959:J3959"/>
    <x:mergeCell ref="D3973:F3973"/>
    <x:mergeCell ref="I3973:J3973"/>
    <x:mergeCell ref="D3987:F3987"/>
    <x:mergeCell ref="I3987:J3987"/>
    <x:mergeCell ref="D4001:F4001"/>
    <x:mergeCell ref="I4001:J4001"/>
    <x:mergeCell ref="D4015:F4015"/>
    <x:mergeCell ref="I4015:J4015"/>
    <x:mergeCell ref="D4029:F4029"/>
    <x:mergeCell ref="I4029:J4029"/>
    <x:mergeCell ref="D4044:F4044"/>
    <x:mergeCell ref="I4044:J4044"/>
    <x:mergeCell ref="D4060:F4060"/>
    <x:mergeCell ref="I4060:J4060"/>
    <x:mergeCell ref="D4074:F4074"/>
    <x:mergeCell ref="I4074:J4074"/>
    <x:mergeCell ref="D4088:F4088"/>
    <x:mergeCell ref="I4088:J4088"/>
    <x:mergeCell ref="D4102:F4102"/>
    <x:mergeCell ref="I4102:J4102"/>
    <x:mergeCell ref="D4117:F4117"/>
    <x:mergeCell ref="I4117:J4117"/>
    <x:mergeCell ref="D4132:F4132"/>
    <x:mergeCell ref="I4132:J4132"/>
    <x:mergeCell ref="D4146:F4146"/>
    <x:mergeCell ref="I4146:J4146"/>
    <x:mergeCell ref="D4160:F4160"/>
    <x:mergeCell ref="I4160:J4160"/>
    <x:mergeCell ref="D4174:F4174"/>
    <x:mergeCell ref="I4174:J4174"/>
    <x:mergeCell ref="D4189:F4189"/>
    <x:mergeCell ref="I4189:J4189"/>
    <x:mergeCell ref="D4203:F4203"/>
    <x:mergeCell ref="I4203:J4203"/>
    <x:mergeCell ref="D4217:F4217"/>
    <x:mergeCell ref="I4217:J4217"/>
    <x:mergeCell ref="D4229:F4229"/>
    <x:mergeCell ref="I4229:J4229"/>
    <x:mergeCell ref="D4241:F4241"/>
    <x:mergeCell ref="I4241:J4241"/>
    <x:mergeCell ref="D4253:F4253"/>
    <x:mergeCell ref="I4253:J4253"/>
    <x:mergeCell ref="D4265:F4265"/>
    <x:mergeCell ref="I4265:J4265"/>
    <x:mergeCell ref="D4279:F4279"/>
    <x:mergeCell ref="I4279:J4279"/>
    <x:mergeCell ref="D4293:F4293"/>
    <x:mergeCell ref="I4293:J4293"/>
    <x:mergeCell ref="D4307:F4307"/>
    <x:mergeCell ref="I4307:J4307"/>
    <x:mergeCell ref="D4321:F4321"/>
    <x:mergeCell ref="I4321:J4321"/>
    <x:mergeCell ref="D4335:F4335"/>
    <x:mergeCell ref="I4335:J4335"/>
    <x:mergeCell ref="D4349:F4349"/>
    <x:mergeCell ref="I4349:J4349"/>
    <x:mergeCell ref="D4363:F4363"/>
    <x:mergeCell ref="I4363:J4363"/>
    <x:mergeCell ref="D4377:F4377"/>
    <x:mergeCell ref="I4377:J4377"/>
    <x:mergeCell ref="D4390:F4390"/>
    <x:mergeCell ref="I4390:J4390"/>
    <x:mergeCell ref="D4403:F4403"/>
    <x:mergeCell ref="I4403:J4403"/>
    <x:mergeCell ref="D4415:F4415"/>
    <x:mergeCell ref="I4415:J4415"/>
    <x:mergeCell ref="D4430:F4430"/>
    <x:mergeCell ref="I4430:J4430"/>
    <x:mergeCell ref="D4444:F4444"/>
    <x:mergeCell ref="I4444:J4444"/>
    <x:mergeCell ref="D4459:F4459"/>
    <x:mergeCell ref="I4459:J4459"/>
    <x:mergeCell ref="D4474:F4474"/>
    <x:mergeCell ref="I4474:J4474"/>
    <x:mergeCell ref="D4489:F4489"/>
    <x:mergeCell ref="I4489:J4489"/>
    <x:mergeCell ref="D4504:F4504"/>
    <x:mergeCell ref="I4504:J4504"/>
    <x:mergeCell ref="D4519:F4519"/>
    <x:mergeCell ref="I4519:J4519"/>
    <x:mergeCell ref="D4534:F4534"/>
    <x:mergeCell ref="I4534:J4534"/>
    <x:mergeCell ref="D4548:F4548"/>
    <x:mergeCell ref="I4548:J4548"/>
    <x:mergeCell ref="D4560:F4560"/>
    <x:mergeCell ref="I4560:J4560"/>
    <x:mergeCell ref="D4574:F4574"/>
    <x:mergeCell ref="I4574:J4574"/>
    <x:mergeCell ref="D4587:F4587"/>
    <x:mergeCell ref="I4587:J4587"/>
    <x:mergeCell ref="D4601:F4601"/>
    <x:mergeCell ref="I4601:J4601"/>
    <x:mergeCell ref="D4615:F4615"/>
    <x:mergeCell ref="I4615:J4615"/>
    <x:mergeCell ref="D4623:F4623"/>
    <x:mergeCell ref="I4623:J4623"/>
    <x:mergeCell ref="D4637:F4637"/>
    <x:mergeCell ref="I4637:J4637"/>
    <x:mergeCell ref="D4651:F4651"/>
    <x:mergeCell ref="I4651:J4651"/>
    <x:mergeCell ref="D4665:F4665"/>
    <x:mergeCell ref="I4665:J4665"/>
    <x:mergeCell ref="D4679:F4679"/>
    <x:mergeCell ref="I4679:J4679"/>
    <x:mergeCell ref="D4693:F4693"/>
    <x:mergeCell ref="I4693:J4693"/>
    <x:mergeCell ref="D4707:F4707"/>
    <x:mergeCell ref="I4707:J4707"/>
    <x:mergeCell ref="D4721:F4721"/>
    <x:mergeCell ref="I4721:J4721"/>
    <x:mergeCell ref="D4735:F4735"/>
    <x:mergeCell ref="I4735:J4735"/>
    <x:mergeCell ref="D4749:F4749"/>
    <x:mergeCell ref="I4749:J4749"/>
    <x:mergeCell ref="D4763:F4763"/>
    <x:mergeCell ref="I4763:J4763"/>
    <x:mergeCell ref="D4777:F4777"/>
    <x:mergeCell ref="I4777:J4777"/>
    <x:mergeCell ref="D4791:F4791"/>
    <x:mergeCell ref="I4791:J4791"/>
    <x:mergeCell ref="D4805:F4805"/>
    <x:mergeCell ref="I4805:J4805"/>
    <x:mergeCell ref="D4819:F4819"/>
    <x:mergeCell ref="I4819:J4819"/>
    <x:mergeCell ref="D4833:F4833"/>
    <x:mergeCell ref="I4833:J4833"/>
    <x:mergeCell ref="D4847:F4847"/>
    <x:mergeCell ref="I4847:J4847"/>
    <x:mergeCell ref="D4861:F4861"/>
    <x:mergeCell ref="I4861:J4861"/>
    <x:mergeCell ref="D4875:F4875"/>
    <x:mergeCell ref="I4875:J4875"/>
    <x:mergeCell ref="D4889:F4889"/>
    <x:mergeCell ref="I4889:J4889"/>
    <x:mergeCell ref="D4903:F4903"/>
    <x:mergeCell ref="I4903:J4903"/>
    <x:mergeCell ref="D4916:F4916"/>
    <x:mergeCell ref="I4916:J4916"/>
    <x:mergeCell ref="D4924:F4924"/>
    <x:mergeCell ref="I4924:J4924"/>
    <x:mergeCell ref="D4932:F4932"/>
    <x:mergeCell ref="I4932:J4932"/>
    <x:mergeCell ref="D4938:F4938"/>
    <x:mergeCell ref="I4938:J4938"/>
    <x:mergeCell ref="D4943:F4943"/>
    <x:mergeCell ref="I4943:J4943"/>
    <x:mergeCell ref="D4953:F4953"/>
    <x:mergeCell ref="I4953:J4953"/>
    <x:mergeCell ref="D4968:F4968"/>
    <x:mergeCell ref="I4968:J4968"/>
    <x:mergeCell ref="D4987:F4987"/>
    <x:mergeCell ref="I4987:J4987"/>
    <x:mergeCell ref="D5005:F5005"/>
    <x:mergeCell ref="I5005:J5005"/>
    <x:mergeCell ref="D5019:F5019"/>
    <x:mergeCell ref="I5019:J5019"/>
    <x:mergeCell ref="D5033:F5033"/>
    <x:mergeCell ref="I5033:J5033"/>
    <x:mergeCell ref="D5052:F5052"/>
    <x:mergeCell ref="I5052:J5052"/>
    <x:mergeCell ref="D5072:F5072"/>
    <x:mergeCell ref="I5072:J5072"/>
    <x:mergeCell ref="D5097:F5097"/>
    <x:mergeCell ref="I5097:J5097"/>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554"/>
  <x:sheetViews>
    <x:sheetView workbookViewId="0">
      <x:pane xSplit="0" ySplit="8" topLeftCell="A9" state="frozenSplit"/>
    </x:sheetView>
  </x:sheetViews>
  <x:sheetFormatPr defaultRowHeight="15"/>
  <x:cols>
    <x:col min="1" max="1" width="14.710625" style="0" customWidth="1"/>
    <x:col min="2" max="2" width="6.210625" style="0" customWidth="1"/>
    <x:col min="3" max="3" width="65.710625" style="0" customWidth="1"/>
    <x:col min="4" max="4" width="13.710625" style="0" customWidth="1"/>
    <x:col min="5" max="5" width="65.710625" style="0" customWidth="1"/>
    <x:col min="6" max="7" width="13.710625" style="0" customWidth="1"/>
  </x:cols>
  <x:sheetData>
    <x:row r="1" spans="1:7">
      <x:c r="A1" s="16" t="s">
        <x:v>0</x:v>
      </x:c>
      <x:c r="B1" s="16" t="s">
        <x:v>0</x:v>
      </x:c>
      <x:c r="C1" s="16" t="s">
        <x:v>0</x:v>
      </x:c>
      <x:c r="D1" s="16" t="s">
        <x:v>0</x:v>
      </x:c>
    </x:row>
    <x:row r="2" spans="1:7">
      <x:c r="A2" s="16" t="s">
        <x:v>1</x:v>
      </x:c>
      <x:c r="B2" s="16" t="s">
        <x:v>1</x:v>
      </x:c>
      <x:c r="C2" s="16" t="s">
        <x:v>1</x:v>
      </x:c>
      <x:c r="D2" s="16" t="s">
        <x:v>1</x:v>
      </x:c>
    </x:row>
    <x:row r="3" spans="1:7">
      <x:c r="A3" s="16" t="s">
        <x:v>2</x:v>
      </x:c>
      <x:c r="B3" s="16" t="s">
        <x:v>2</x:v>
      </x:c>
      <x:c r="C3" s="16" t="s">
        <x:v>2</x:v>
      </x:c>
      <x:c r="D3" s="16" t="s">
        <x:v>2</x:v>
      </x:c>
    </x:row>
    <x:row r="4" spans="1:7">
      <x:c r="A4" s="16" t="s">
        <x:v>3</x:v>
      </x:c>
      <x:c r="B4" s="16" t="s">
        <x:v>3</x:v>
      </x:c>
      <x:c r="C4" s="16" t="s">
        <x:v>3</x:v>
      </x:c>
      <x:c r="D4" s="16" t="s">
        <x:v>3</x:v>
      </x:c>
    </x:row>
    <x:row r="6" spans="1:7">
      <x:c r="A6" s="3" t="s">
        <x:v>758</x:v>
      </x:c>
      <x:c r="B6" s="3" t="s">
        <x:v>758</x:v>
      </x:c>
      <x:c r="C6" s="3" t="s">
        <x:v>758</x:v>
      </x:c>
      <x:c r="D6" s="3" t="s">
        <x:v>758</x:v>
      </x:c>
    </x:row>
    <x:row r="8" spans="1:7">
      <x:c r="A8" s="36" t="s">
        <x:v>760</x:v>
      </x:c>
      <x:c r="B8" s="36" t="s">
        <x:v>761</x:v>
      </x:c>
      <x:c r="C8" s="36" t="s">
        <x:v>762</x:v>
      </x:c>
      <x:c r="D8" s="36" t="s">
        <x:v>5</x:v>
      </x:c>
      <x:c r="E8" s="36" t="s">
        <x:v>763</x:v>
      </x:c>
      <x:c r="F8" s="36" t="s">
        <x:v>2567</x:v>
      </x:c>
      <x:c r="G8" s="36" t="s">
        <x:v>2568</x:v>
      </x:c>
    </x:row>
    <x:row r="10" spans="1:7">
      <x:c r="A10" s="19" t="s">
        <x:v>769</x:v>
      </x:c>
    </x:row>
    <x:row r="11" spans="1:7">
      <x:c r="A11" s="0" t="s">
        <x:v>1338</x:v>
      </x:c>
      <x:c r="B11" s="0" t="s">
        <x:v>771</x:v>
      </x:c>
      <x:c r="C11" s="0" t="s">
        <x:v>1339</x:v>
      </x:c>
      <x:c r="D11" s="45" t="n">
        <x:v>21.89</x:v>
      </x:c>
      <x:c r="E11" s="0" t="s">
        <x:v>1339</x:v>
      </x:c>
      <x:c r="F11" s="51" t="n">
        <x:v>0</x:v>
      </x:c>
      <x:c r="G11" s="51" t="n">
        <x:v>0</x:v>
      </x:c>
    </x:row>
    <x:row r="12" spans="1:7">
      <x:c r="A12" s="0" t="s">
        <x:v>1340</x:v>
      </x:c>
      <x:c r="B12" s="0" t="s">
        <x:v>771</x:v>
      </x:c>
      <x:c r="C12" s="0" t="s">
        <x:v>1298</x:v>
      </x:c>
      <x:c r="D12" s="45" t="n">
        <x:v>19.68</x:v>
      </x:c>
      <x:c r="E12" s="0" t="s">
        <x:v>1298</x:v>
      </x:c>
      <x:c r="F12" s="51" t="n">
        <x:v>0</x:v>
      </x:c>
      <x:c r="G12" s="51" t="n">
        <x:v>0</x:v>
      </x:c>
    </x:row>
    <x:row r="13" spans="1:7">
      <x:c r="A13" s="0" t="s">
        <x:v>1449</x:v>
      </x:c>
      <x:c r="B13" s="0" t="s">
        <x:v>771</x:v>
      </x:c>
      <x:c r="C13" s="0" t="s">
        <x:v>922</x:v>
      </x:c>
      <x:c r="D13" s="45" t="n">
        <x:v>28.4</x:v>
      </x:c>
      <x:c r="E13" s="0" t="s">
        <x:v>922</x:v>
      </x:c>
      <x:c r="F13" s="51" t="n">
        <x:v>0</x:v>
      </x:c>
      <x:c r="G13" s="51" t="n">
        <x:v>0</x:v>
      </x:c>
    </x:row>
    <x:row r="14" spans="1:7">
      <x:c r="A14" s="0" t="s">
        <x:v>800</x:v>
      </x:c>
      <x:c r="B14" s="0" t="s">
        <x:v>771</x:v>
      </x:c>
      <x:c r="C14" s="0" t="s">
        <x:v>801</x:v>
      </x:c>
      <x:c r="D14" s="45" t="n">
        <x:v>28.4</x:v>
      </x:c>
      <x:c r="E14" s="0" t="s">
        <x:v>801</x:v>
      </x:c>
      <x:c r="F14" s="51" t="n">
        <x:v>0</x:v>
      </x:c>
      <x:c r="G14" s="51" t="n">
        <x:v>0</x:v>
      </x:c>
    </x:row>
    <x:row r="15" spans="1:7">
      <x:c r="A15" s="0" t="s">
        <x:v>1471</x:v>
      </x:c>
      <x:c r="B15" s="0" t="s">
        <x:v>771</x:v>
      </x:c>
      <x:c r="C15" s="0" t="s">
        <x:v>895</x:v>
      </x:c>
      <x:c r="D15" s="45" t="n">
        <x:v>28.51</x:v>
      </x:c>
      <x:c r="E15" s="0" t="s">
        <x:v>895</x:v>
      </x:c>
      <x:c r="F15" s="51" t="n">
        <x:v>0</x:v>
      </x:c>
      <x:c r="G15" s="51" t="n">
        <x:v>0</x:v>
      </x:c>
    </x:row>
    <x:row r="16" spans="1:7">
      <x:c r="A16" s="0" t="s">
        <x:v>1545</x:v>
      </x:c>
      <x:c r="B16" s="0" t="s">
        <x:v>771</x:v>
      </x:c>
      <x:c r="C16" s="0" t="s">
        <x:v>1089</x:v>
      </x:c>
      <x:c r="D16" s="45" t="n">
        <x:v>28.4</x:v>
      </x:c>
      <x:c r="E16" s="0" t="s">
        <x:v>1089</x:v>
      </x:c>
      <x:c r="F16" s="51" t="n">
        <x:v>0</x:v>
      </x:c>
      <x:c r="G16" s="51" t="n">
        <x:v>0</x:v>
      </x:c>
    </x:row>
    <x:row r="17" spans="1:7">
      <x:c r="A17" s="0" t="s">
        <x:v>1572</x:v>
      </x:c>
      <x:c r="B17" s="0" t="s">
        <x:v>771</x:v>
      </x:c>
      <x:c r="C17" s="0" t="s">
        <x:v>1573</x:v>
      </x:c>
      <x:c r="D17" s="45" t="n">
        <x:v>28.4</x:v>
      </x:c>
      <x:c r="E17" s="0" t="s">
        <x:v>1573</x:v>
      </x:c>
      <x:c r="F17" s="51" t="n">
        <x:v>0</x:v>
      </x:c>
      <x:c r="G17" s="51" t="n">
        <x:v>0</x:v>
      </x:c>
    </x:row>
    <x:row r="18" spans="1:7">
      <x:c r="A18" s="0" t="s">
        <x:v>1639</x:v>
      </x:c>
      <x:c r="B18" s="0" t="s">
        <x:v>771</x:v>
      </x:c>
      <x:c r="C18" s="0" t="s">
        <x:v>1225</x:v>
      </x:c>
      <x:c r="D18" s="45" t="n">
        <x:v>29.69</x:v>
      </x:c>
      <x:c r="E18" s="0" t="s">
        <x:v>1225</x:v>
      </x:c>
      <x:c r="F18" s="51" t="n">
        <x:v>0</x:v>
      </x:c>
      <x:c r="G18" s="51" t="n">
        <x:v>0</x:v>
      </x:c>
    </x:row>
    <x:row r="19" spans="1:7">
      <x:c r="A19" s="0" t="s">
        <x:v>1758</x:v>
      </x:c>
      <x:c r="B19" s="0" t="s">
        <x:v>771</x:v>
      </x:c>
      <x:c r="C19" s="0" t="s">
        <x:v>1759</x:v>
      </x:c>
      <x:c r="D19" s="45" t="n">
        <x:v>30.43</x:v>
      </x:c>
      <x:c r="E19" s="0" t="s">
        <x:v>1759</x:v>
      </x:c>
      <x:c r="F19" s="51" t="n">
        <x:v>0</x:v>
      </x:c>
      <x:c r="G19" s="51" t="n">
        <x:v>0</x:v>
      </x:c>
    </x:row>
    <x:row r="20" spans="1:7">
      <x:c r="A20" s="0" t="s">
        <x:v>946</x:v>
      </x:c>
      <x:c r="B20" s="0" t="s">
        <x:v>771</x:v>
      </x:c>
      <x:c r="C20" s="0" t="s">
        <x:v>947</x:v>
      </x:c>
      <x:c r="D20" s="45" t="n">
        <x:v>29.53</x:v>
      </x:c>
      <x:c r="E20" s="0" t="s">
        <x:v>947</x:v>
      </x:c>
      <x:c r="F20" s="51" t="n">
        <x:v>0</x:v>
      </x:c>
      <x:c r="G20" s="51" t="n">
        <x:v>0</x:v>
      </x:c>
    </x:row>
    <x:row r="21" spans="1:7">
      <x:c r="A21" s="0" t="s">
        <x:v>1397</x:v>
      </x:c>
      <x:c r="B21" s="0" t="s">
        <x:v>771</x:v>
      </x:c>
      <x:c r="C21" s="0" t="s">
        <x:v>1298</x:v>
      </x:c>
      <x:c r="D21" s="45" t="n">
        <x:v>25.51</x:v>
      </x:c>
      <x:c r="E21" s="0" t="s">
        <x:v>1298</x:v>
      </x:c>
      <x:c r="F21" s="51" t="n">
        <x:v>0</x:v>
      </x:c>
      <x:c r="G21" s="51" t="n">
        <x:v>0</x:v>
      </x:c>
    </x:row>
    <x:row r="22" spans="1:7">
      <x:c r="A22" s="0" t="s">
        <x:v>1375</x:v>
      </x:c>
      <x:c r="B22" s="0" t="s">
        <x:v>771</x:v>
      </x:c>
      <x:c r="C22" s="0" t="s">
        <x:v>1079</x:v>
      </x:c>
      <x:c r="D22" s="45" t="n">
        <x:v>28.4</x:v>
      </x:c>
      <x:c r="E22" s="0" t="s">
        <x:v>1079</x:v>
      </x:c>
      <x:c r="F22" s="51" t="n">
        <x:v>0</x:v>
      </x:c>
      <x:c r="G22" s="51" t="n">
        <x:v>0</x:v>
      </x:c>
    </x:row>
    <x:row r="23" spans="1:7">
      <x:c r="A23" s="0" t="s">
        <x:v>1806</x:v>
      </x:c>
      <x:c r="B23" s="0" t="s">
        <x:v>771</x:v>
      </x:c>
      <x:c r="C23" s="0" t="s">
        <x:v>1807</x:v>
      </x:c>
      <x:c r="D23" s="45" t="n">
        <x:v>29.53</x:v>
      </x:c>
      <x:c r="E23" s="0" t="s">
        <x:v>1807</x:v>
      </x:c>
      <x:c r="F23" s="51" t="n">
        <x:v>0</x:v>
      </x:c>
      <x:c r="G23" s="51" t="n">
        <x:v>0</x:v>
      </x:c>
    </x:row>
    <x:row r="24" spans="1:7">
      <x:c r="A24" s="0" t="s">
        <x:v>1369</x:v>
      </x:c>
      <x:c r="B24" s="0" t="s">
        <x:v>771</x:v>
      </x:c>
      <x:c r="C24" s="0" t="s">
        <x:v>1370</x:v>
      </x:c>
      <x:c r="D24" s="45" t="n">
        <x:v>37.78</x:v>
      </x:c>
      <x:c r="E24" s="0" t="s">
        <x:v>2569</x:v>
      </x:c>
      <x:c r="F24" s="51" t="n">
        <x:v>0</x:v>
      </x:c>
      <x:c r="G24" s="51" t="n">
        <x:v>0</x:v>
      </x:c>
    </x:row>
    <x:row r="25" spans="1:7">
      <x:c r="A25" s="0" t="s">
        <x:v>908</x:v>
      </x:c>
      <x:c r="B25" s="0" t="s">
        <x:v>771</x:v>
      </x:c>
      <x:c r="C25" s="0" t="s">
        <x:v>909</x:v>
      </x:c>
      <x:c r="D25" s="45" t="n">
        <x:v>34.33</x:v>
      </x:c>
      <x:c r="E25" s="0" t="s">
        <x:v>909</x:v>
      </x:c>
      <x:c r="F25" s="51" t="n">
        <x:v>0</x:v>
      </x:c>
      <x:c r="G25" s="51" t="n">
        <x:v>0</x:v>
      </x:c>
    </x:row>
    <x:row r="26" spans="1:7">
      <x:c r="A26" s="0" t="s">
        <x:v>923</x:v>
      </x:c>
      <x:c r="B26" s="0" t="s">
        <x:v>771</x:v>
      </x:c>
      <x:c r="C26" s="0" t="s">
        <x:v>924</x:v>
      </x:c>
      <x:c r="D26" s="45" t="n">
        <x:v>27.01</x:v>
      </x:c>
      <x:c r="E26" s="0" t="s">
        <x:v>924</x:v>
      </x:c>
      <x:c r="F26" s="51" t="n">
        <x:v>0</x:v>
      </x:c>
      <x:c r="G26" s="51" t="n">
        <x:v>0</x:v>
      </x:c>
    </x:row>
    <x:row r="27" spans="1:7">
      <x:c r="A27" s="0" t="s">
        <x:v>870</x:v>
      </x:c>
      <x:c r="B27" s="0" t="s">
        <x:v>771</x:v>
      </x:c>
      <x:c r="C27" s="0" t="s">
        <x:v>803</x:v>
      </x:c>
      <x:c r="D27" s="45" t="n">
        <x:v>27.62</x:v>
      </x:c>
      <x:c r="E27" s="0" t="s">
        <x:v>803</x:v>
      </x:c>
      <x:c r="F27" s="51" t="n">
        <x:v>0</x:v>
      </x:c>
      <x:c r="G27" s="51" t="n">
        <x:v>0</x:v>
      </x:c>
    </x:row>
    <x:row r="28" spans="1:7">
      <x:c r="A28" s="0" t="s">
        <x:v>892</x:v>
      </x:c>
      <x:c r="B28" s="0" t="s">
        <x:v>771</x:v>
      </x:c>
      <x:c r="C28" s="0" t="s">
        <x:v>893</x:v>
      </x:c>
      <x:c r="D28" s="45" t="n">
        <x:v>28.08</x:v>
      </x:c>
      <x:c r="E28" s="0" t="s">
        <x:v>893</x:v>
      </x:c>
      <x:c r="F28" s="51" t="n">
        <x:v>0</x:v>
      </x:c>
      <x:c r="G28" s="51" t="n">
        <x:v>0</x:v>
      </x:c>
    </x:row>
    <x:row r="29" spans="1:7">
      <x:c r="A29" s="0" t="s">
        <x:v>1086</x:v>
      </x:c>
      <x:c r="B29" s="0" t="s">
        <x:v>771</x:v>
      </x:c>
      <x:c r="C29" s="0" t="s">
        <x:v>1087</x:v>
      </x:c>
      <x:c r="D29" s="45" t="n">
        <x:v>34.33</x:v>
      </x:c>
      <x:c r="E29" s="0" t="s">
        <x:v>1087</x:v>
      </x:c>
      <x:c r="F29" s="51" t="n">
        <x:v>0</x:v>
      </x:c>
      <x:c r="G29" s="51" t="n">
        <x:v>0</x:v>
      </x:c>
    </x:row>
    <x:row r="30" spans="1:7">
      <x:c r="A30" s="0" t="s">
        <x:v>1171</x:v>
      </x:c>
      <x:c r="B30" s="0" t="s">
        <x:v>771</x:v>
      </x:c>
      <x:c r="C30" s="0" t="s">
        <x:v>1172</x:v>
      </x:c>
      <x:c r="D30" s="45" t="n">
        <x:v>34.33</x:v>
      </x:c>
      <x:c r="E30" s="0" t="s">
        <x:v>1172</x:v>
      </x:c>
      <x:c r="F30" s="51" t="n">
        <x:v>0</x:v>
      </x:c>
      <x:c r="G30" s="51" t="n">
        <x:v>0</x:v>
      </x:c>
    </x:row>
    <x:row r="31" spans="1:7">
      <x:c r="A31" s="0" t="s">
        <x:v>1204</x:v>
      </x:c>
      <x:c r="B31" s="0" t="s">
        <x:v>771</x:v>
      </x:c>
      <x:c r="C31" s="0" t="s">
        <x:v>1205</x:v>
      </x:c>
      <x:c r="D31" s="45" t="n">
        <x:v>34.94</x:v>
      </x:c>
      <x:c r="E31" s="0" t="s">
        <x:v>1205</x:v>
      </x:c>
      <x:c r="F31" s="51" t="n">
        <x:v>0</x:v>
      </x:c>
      <x:c r="G31" s="51" t="n">
        <x:v>0</x:v>
      </x:c>
    </x:row>
    <x:row r="32" spans="1:7">
      <x:c r="A32" s="0" t="s">
        <x:v>1270</x:v>
      </x:c>
      <x:c r="B32" s="0" t="s">
        <x:v>771</x:v>
      </x:c>
      <x:c r="C32" s="0" t="s">
        <x:v>1271</x:v>
      </x:c>
      <x:c r="D32" s="45" t="n">
        <x:v>33.35</x:v>
      </x:c>
      <x:c r="E32" s="0" t="s">
        <x:v>1271</x:v>
      </x:c>
      <x:c r="F32" s="51" t="n">
        <x:v>0</x:v>
      </x:c>
      <x:c r="G32" s="51" t="n">
        <x:v>0</x:v>
      </x:c>
    </x:row>
    <x:row r="33" spans="1:7">
      <x:c r="A33" s="0" t="s">
        <x:v>1226</x:v>
      </x:c>
      <x:c r="B33" s="0" t="s">
        <x:v>771</x:v>
      </x:c>
      <x:c r="C33" s="0" t="s">
        <x:v>1227</x:v>
      </x:c>
      <x:c r="D33" s="45" t="n">
        <x:v>34.87</x:v>
      </x:c>
      <x:c r="E33" s="0" t="s">
        <x:v>1227</x:v>
      </x:c>
      <x:c r="F33" s="51" t="n">
        <x:v>0</x:v>
      </x:c>
      <x:c r="G33" s="51" t="n">
        <x:v>0</x:v>
      </x:c>
    </x:row>
    <x:row r="34" spans="1:7">
      <x:c r="A34" s="0" t="s">
        <x:v>1295</x:v>
      </x:c>
      <x:c r="B34" s="0" t="s">
        <x:v>771</x:v>
      </x:c>
      <x:c r="C34" s="0" t="s">
        <x:v>1296</x:v>
      </x:c>
      <x:c r="D34" s="45" t="n">
        <x:v>38.7</x:v>
      </x:c>
      <x:c r="E34" s="0" t="s">
        <x:v>1296</x:v>
      </x:c>
      <x:c r="F34" s="51" t="n">
        <x:v>0</x:v>
      </x:c>
      <x:c r="G34" s="51" t="n">
        <x:v>0</x:v>
      </x:c>
    </x:row>
    <x:row r="35" spans="1:7">
      <x:c r="A35" s="0" t="s">
        <x:v>1094</x:v>
      </x:c>
      <x:c r="B35" s="0" t="s">
        <x:v>771</x:v>
      </x:c>
      <x:c r="C35" s="0" t="s">
        <x:v>1095</x:v>
      </x:c>
      <x:c r="D35" s="45" t="n">
        <x:v>35.98</x:v>
      </x:c>
      <x:c r="E35" s="0" t="s">
        <x:v>1095</x:v>
      </x:c>
      <x:c r="F35" s="51" t="n">
        <x:v>0</x:v>
      </x:c>
      <x:c r="G35" s="51" t="n">
        <x:v>0</x:v>
      </x:c>
    </x:row>
    <x:row r="36" spans="1:7">
      <x:c r="A36" s="0" t="s">
        <x:v>1080</x:v>
      </x:c>
      <x:c r="B36" s="0" t="s">
        <x:v>771</x:v>
      </x:c>
      <x:c r="C36" s="0" t="s">
        <x:v>1054</x:v>
      </x:c>
      <x:c r="D36" s="45" t="n">
        <x:v>35.48</x:v>
      </x:c>
      <x:c r="E36" s="0" t="s">
        <x:v>1054</x:v>
      </x:c>
      <x:c r="F36" s="51" t="n">
        <x:v>0</x:v>
      </x:c>
      <x:c r="G36" s="51" t="n">
        <x:v>0</x:v>
      </x:c>
    </x:row>
    <x:row r="37" spans="1:7">
      <x:c r="A37" s="0" t="s">
        <x:v>921</x:v>
      </x:c>
      <x:c r="B37" s="0" t="s">
        <x:v>771</x:v>
      </x:c>
      <x:c r="C37" s="0" t="s">
        <x:v>922</x:v>
      </x:c>
      <x:c r="D37" s="45" t="n">
        <x:v>23.99</x:v>
      </x:c>
      <x:c r="E37" s="0" t="s">
        <x:v>922</x:v>
      </x:c>
      <x:c r="F37" s="51" t="n">
        <x:v>0</x:v>
      </x:c>
      <x:c r="G37" s="51" t="n">
        <x:v>0</x:v>
      </x:c>
    </x:row>
    <x:row r="38" spans="1:7">
      <x:c r="A38" s="0" t="s">
        <x:v>871</x:v>
      </x:c>
      <x:c r="B38" s="0" t="s">
        <x:v>771</x:v>
      </x:c>
      <x:c r="C38" s="0" t="s">
        <x:v>801</x:v>
      </x:c>
      <x:c r="D38" s="45" t="n">
        <x:v>24.53</x:v>
      </x:c>
      <x:c r="E38" s="0" t="s">
        <x:v>801</x:v>
      </x:c>
      <x:c r="F38" s="51" t="n">
        <x:v>0</x:v>
      </x:c>
      <x:c r="G38" s="51" t="n">
        <x:v>0</x:v>
      </x:c>
    </x:row>
    <x:row r="39" spans="1:7">
      <x:c r="A39" s="0" t="s">
        <x:v>894</x:v>
      </x:c>
      <x:c r="B39" s="0" t="s">
        <x:v>771</x:v>
      </x:c>
      <x:c r="C39" s="0" t="s">
        <x:v>895</x:v>
      </x:c>
      <x:c r="D39" s="45" t="n">
        <x:v>24.62</x:v>
      </x:c>
      <x:c r="E39" s="0" t="s">
        <x:v>895</x:v>
      </x:c>
      <x:c r="F39" s="51" t="n">
        <x:v>0</x:v>
      </x:c>
      <x:c r="G39" s="51" t="n">
        <x:v>0</x:v>
      </x:c>
    </x:row>
    <x:row r="40" spans="1:7">
      <x:c r="A40" s="0" t="s">
        <x:v>1088</x:v>
      </x:c>
      <x:c r="B40" s="0" t="s">
        <x:v>771</x:v>
      </x:c>
      <x:c r="C40" s="0" t="s">
        <x:v>1089</x:v>
      </x:c>
      <x:c r="D40" s="45" t="n">
        <x:v>30.48</x:v>
      </x:c>
      <x:c r="E40" s="0" t="s">
        <x:v>1089</x:v>
      </x:c>
      <x:c r="F40" s="51" t="n">
        <x:v>0</x:v>
      </x:c>
      <x:c r="G40" s="51" t="n">
        <x:v>0</x:v>
      </x:c>
    </x:row>
    <x:row r="41" spans="1:7">
      <x:c r="A41" s="0" t="s">
        <x:v>1206</x:v>
      </x:c>
      <x:c r="B41" s="0" t="s">
        <x:v>771</x:v>
      </x:c>
      <x:c r="C41" s="0" t="s">
        <x:v>1207</x:v>
      </x:c>
      <x:c r="D41" s="45" t="n">
        <x:v>30.72</x:v>
      </x:c>
      <x:c r="E41" s="0" t="s">
        <x:v>1207</x:v>
      </x:c>
      <x:c r="F41" s="51" t="n">
        <x:v>0</x:v>
      </x:c>
      <x:c r="G41" s="51" t="n">
        <x:v>0</x:v>
      </x:c>
    </x:row>
    <x:row r="42" spans="1:7">
      <x:c r="A42" s="0" t="s">
        <x:v>1224</x:v>
      </x:c>
      <x:c r="B42" s="0" t="s">
        <x:v>771</x:v>
      </x:c>
      <x:c r="C42" s="0" t="s">
        <x:v>1225</x:v>
      </x:c>
      <x:c r="D42" s="45" t="n">
        <x:v>30.6</x:v>
      </x:c>
      <x:c r="E42" s="0" t="s">
        <x:v>1225</x:v>
      </x:c>
      <x:c r="F42" s="51" t="n">
        <x:v>0</x:v>
      </x:c>
      <x:c r="G42" s="51" t="n">
        <x:v>0</x:v>
      </x:c>
    </x:row>
    <x:row r="43" spans="1:7">
      <x:c r="A43" s="0" t="s">
        <x:v>1297</x:v>
      </x:c>
      <x:c r="B43" s="0" t="s">
        <x:v>771</x:v>
      </x:c>
      <x:c r="C43" s="0" t="s">
        <x:v>1298</x:v>
      </x:c>
      <x:c r="D43" s="45" t="n">
        <x:v>33.19</x:v>
      </x:c>
      <x:c r="E43" s="0" t="s">
        <x:v>1298</x:v>
      </x:c>
      <x:c r="F43" s="51" t="n">
        <x:v>0</x:v>
      </x:c>
      <x:c r="G43" s="51" t="n">
        <x:v>0</x:v>
      </x:c>
    </x:row>
    <x:row r="44" spans="1:7">
      <x:c r="A44" s="0" t="s">
        <x:v>1078</x:v>
      </x:c>
      <x:c r="B44" s="0" t="s">
        <x:v>771</x:v>
      </x:c>
      <x:c r="C44" s="0" t="s">
        <x:v>1079</x:v>
      </x:c>
      <x:c r="D44" s="45" t="n">
        <x:v>30.48</x:v>
      </x:c>
      <x:c r="E44" s="0" t="s">
        <x:v>1079</x:v>
      </x:c>
      <x:c r="F44" s="51" t="n">
        <x:v>0</x:v>
      </x:c>
      <x:c r="G44" s="51" t="n">
        <x:v>0</x:v>
      </x:c>
    </x:row>
    <x:row r="45" spans="1:7">
      <x:c r="A45" s="0" t="s">
        <x:v>858</x:v>
      </x:c>
      <x:c r="B45" s="0" t="s">
        <x:v>771</x:v>
      </x:c>
      <x:c r="C45" s="0" t="s">
        <x:v>859</x:v>
      </x:c>
      <x:c r="D45" s="45" t="n">
        <x:v>13.09</x:v>
      </x:c>
      <x:c r="E45" s="0" t="s">
        <x:v>859</x:v>
      </x:c>
      <x:c r="F45" s="51" t="n">
        <x:v>0</x:v>
      </x:c>
      <x:c r="G45" s="51" t="n">
        <x:v>0</x:v>
      </x:c>
    </x:row>
    <x:row r="46" spans="1:7">
      <x:c r="A46" s="0" t="s">
        <x:v>865</x:v>
      </x:c>
      <x:c r="B46" s="0" t="s">
        <x:v>771</x:v>
      </x:c>
      <x:c r="C46" s="0" t="s">
        <x:v>866</x:v>
      </x:c>
      <x:c r="D46" s="45" t="n">
        <x:v>28.66</x:v>
      </x:c>
      <x:c r="E46" s="0" t="s">
        <x:v>866</x:v>
      </x:c>
      <x:c r="F46" s="51" t="n">
        <x:v>0</x:v>
      </x:c>
      <x:c r="G46" s="51" t="n">
        <x:v>0</x:v>
      </x:c>
    </x:row>
    <x:row r="47" spans="1:7">
      <x:c r="A47" s="0" t="s">
        <x:v>837</x:v>
      </x:c>
      <x:c r="B47" s="0" t="s">
        <x:v>771</x:v>
      </x:c>
      <x:c r="C47" s="0" t="s">
        <x:v>772</x:v>
      </x:c>
      <x:c r="D47" s="45" t="n">
        <x:v>29.63</x:v>
      </x:c>
      <x:c r="E47" s="0" t="s">
        <x:v>772</x:v>
      </x:c>
      <x:c r="F47" s="51" t="n">
        <x:v>0</x:v>
      </x:c>
      <x:c r="G47" s="51" t="n">
        <x:v>0</x:v>
      </x:c>
    </x:row>
    <x:row r="48" spans="1:7">
      <x:c r="A48" s="0" t="s">
        <x:v>1382</x:v>
      </x:c>
      <x:c r="B48" s="0" t="s">
        <x:v>771</x:v>
      </x:c>
      <x:c r="C48" s="0" t="s">
        <x:v>859</x:v>
      </x:c>
      <x:c r="D48" s="45" t="n">
        <x:v>26.6</x:v>
      </x:c>
      <x:c r="E48" s="0" t="s">
        <x:v>859</x:v>
      </x:c>
      <x:c r="F48" s="51" t="n">
        <x:v>0</x:v>
      </x:c>
      <x:c r="G48" s="51" t="n">
        <x:v>0</x:v>
      </x:c>
    </x:row>
    <x:row r="49" spans="1:7">
      <x:c r="A49" s="0" t="s">
        <x:v>770</x:v>
      </x:c>
      <x:c r="B49" s="0" t="s">
        <x:v>771</x:v>
      </x:c>
      <x:c r="C49" s="0" t="s">
        <x:v>772</x:v>
      </x:c>
      <x:c r="D49" s="45" t="n">
        <x:v>27.65</x:v>
      </x:c>
      <x:c r="E49" s="0" t="s">
        <x:v>772</x:v>
      </x:c>
      <x:c r="F49" s="51" t="n">
        <x:v>0</x:v>
      </x:c>
      <x:c r="G49" s="51" t="n">
        <x:v>0</x:v>
      </x:c>
    </x:row>
    <x:row r="50" spans="1:7">
      <x:c r="A50" s="0" t="s">
        <x:v>1492</x:v>
      </x:c>
      <x:c r="B50" s="0" t="s">
        <x:v>771</x:v>
      </x:c>
      <x:c r="C50" s="0" t="s">
        <x:v>1493</x:v>
      </x:c>
      <x:c r="D50" s="45" t="n">
        <x:v>32.36</x:v>
      </x:c>
      <x:c r="E50" s="0" t="s">
        <x:v>1493</x:v>
      </x:c>
      <x:c r="F50" s="51" t="n">
        <x:v>0</x:v>
      </x:c>
      <x:c r="G50" s="51" t="n">
        <x:v>0</x:v>
      </x:c>
    </x:row>
    <x:row r="51" spans="1:7">
      <x:c r="A51" s="0" t="s">
        <x:v>1756</x:v>
      </x:c>
      <x:c r="B51" s="0" t="s">
        <x:v>771</x:v>
      </x:c>
      <x:c r="C51" s="0" t="s">
        <x:v>1757</x:v>
      </x:c>
      <x:c r="D51" s="45" t="n">
        <x:v>35.48</x:v>
      </x:c>
      <x:c r="E51" s="0" t="s">
        <x:v>1757</x:v>
      </x:c>
      <x:c r="F51" s="51" t="n">
        <x:v>0</x:v>
      </x:c>
      <x:c r="G51" s="51" t="n">
        <x:v>0</x:v>
      </x:c>
    </x:row>
    <x:row r="52" spans="1:7">
      <x:c r="A52" s="0" t="s">
        <x:v>1544</x:v>
      </x:c>
      <x:c r="B52" s="0" t="s">
        <x:v>771</x:v>
      </x:c>
      <x:c r="C52" s="0" t="s">
        <x:v>1087</x:v>
      </x:c>
      <x:c r="D52" s="45" t="n">
        <x:v>32.36</x:v>
      </x:c>
      <x:c r="E52" s="0" t="s">
        <x:v>1087</x:v>
      </x:c>
      <x:c r="F52" s="51" t="n">
        <x:v>0</x:v>
      </x:c>
      <x:c r="G52" s="51" t="n">
        <x:v>0</x:v>
      </x:c>
    </x:row>
    <x:row r="53" spans="1:7">
      <x:c r="A53" s="0" t="s">
        <x:v>944</x:v>
      </x:c>
      <x:c r="B53" s="0" t="s">
        <x:v>771</x:v>
      </x:c>
      <x:c r="C53" s="0" t="s">
        <x:v>945</x:v>
      </x:c>
      <x:c r="D53" s="45" t="n">
        <x:v>34.43</x:v>
      </x:c>
      <x:c r="E53" s="0" t="s">
        <x:v>945</x:v>
      </x:c>
      <x:c r="F53" s="51" t="n">
        <x:v>0</x:v>
      </x:c>
      <x:c r="G53" s="51" t="n">
        <x:v>0</x:v>
      </x:c>
    </x:row>
    <x:row r="54" spans="1:7">
      <x:c r="A54" s="0" t="s">
        <x:v>1450</x:v>
      </x:c>
      <x:c r="B54" s="0" t="s">
        <x:v>771</x:v>
      </x:c>
      <x:c r="C54" s="0" t="s">
        <x:v>924</x:v>
      </x:c>
      <x:c r="D54" s="45" t="n">
        <x:v>32.36</x:v>
      </x:c>
      <x:c r="E54" s="0" t="s">
        <x:v>924</x:v>
      </x:c>
      <x:c r="F54" s="51" t="n">
        <x:v>0</x:v>
      </x:c>
      <x:c r="G54" s="51" t="n">
        <x:v>0</x:v>
      </x:c>
    </x:row>
    <x:row r="55" spans="1:7">
      <x:c r="A55" s="0" t="s">
        <x:v>802</x:v>
      </x:c>
      <x:c r="B55" s="0" t="s">
        <x:v>771</x:v>
      </x:c>
      <x:c r="C55" s="0" t="s">
        <x:v>803</x:v>
      </x:c>
      <x:c r="D55" s="45" t="n">
        <x:v>32.36</x:v>
      </x:c>
      <x:c r="E55" s="0" t="s">
        <x:v>803</x:v>
      </x:c>
      <x:c r="F55" s="51" t="n">
        <x:v>0</x:v>
      </x:c>
      <x:c r="G55" s="51" t="n">
        <x:v>0</x:v>
      </x:c>
    </x:row>
    <x:row r="56" spans="1:7">
      <x:c r="A56" s="0" t="s">
        <x:v>1808</x:v>
      </x:c>
      <x:c r="B56" s="0" t="s">
        <x:v>771</x:v>
      </x:c>
      <x:c r="C56" s="0" t="s">
        <x:v>1809</x:v>
      </x:c>
      <x:c r="D56" s="45" t="n">
        <x:v>34.43</x:v>
      </x:c>
      <x:c r="E56" s="0" t="s">
        <x:v>1809</x:v>
      </x:c>
      <x:c r="F56" s="51" t="n">
        <x:v>0</x:v>
      </x:c>
      <x:c r="G56" s="51" t="n">
        <x:v>0</x:v>
      </x:c>
    </x:row>
    <x:row r="57" spans="1:7">
      <x:c r="A57" s="0" t="s">
        <x:v>1394</x:v>
      </x:c>
      <x:c r="B57" s="0" t="s">
        <x:v>771</x:v>
      </x:c>
      <x:c r="C57" s="0" t="s">
        <x:v>1296</x:v>
      </x:c>
      <x:c r="D57" s="45" t="n">
        <x:v>29.78</x:v>
      </x:c>
      <x:c r="E57" s="0" t="s">
        <x:v>1296</x:v>
      </x:c>
      <x:c r="F57" s="51" t="n">
        <x:v>0</x:v>
      </x:c>
      <x:c r="G57" s="51" t="n">
        <x:v>0</x:v>
      </x:c>
    </x:row>
    <x:row r="58" spans="1:7">
      <x:c r="A58" s="0" t="s">
        <x:v>1638</x:v>
      </x:c>
      <x:c r="B58" s="0" t="s">
        <x:v>771</x:v>
      </x:c>
      <x:c r="C58" s="0" t="s">
        <x:v>1227</x:v>
      </x:c>
      <x:c r="D58" s="45" t="n">
        <x:v>33.98</x:v>
      </x:c>
      <x:c r="E58" s="0" t="s">
        <x:v>1227</x:v>
      </x:c>
      <x:c r="F58" s="51" t="n">
        <x:v>0</x:v>
      </x:c>
      <x:c r="G58" s="51" t="n">
        <x:v>0</x:v>
      </x:c>
    </x:row>
    <x:row r="59" spans="1:7">
      <x:c r="A59" s="0" t="s">
        <x:v>1053</x:v>
      </x:c>
      <x:c r="B59" s="0" t="s">
        <x:v>771</x:v>
      </x:c>
      <x:c r="C59" s="0" t="s">
        <x:v>1054</x:v>
      </x:c>
      <x:c r="D59" s="45" t="n">
        <x:v>33.46</x:v>
      </x:c>
      <x:c r="E59" s="0" t="s">
        <x:v>1054</x:v>
      </x:c>
      <x:c r="F59" s="51" t="n">
        <x:v>0</x:v>
      </x:c>
      <x:c r="G59" s="51" t="n">
        <x:v>0</x:v>
      </x:c>
    </x:row>
    <x:row r="60" spans="1:7">
      <x:c r="A60" s="0" t="s">
        <x:v>1704</x:v>
      </x:c>
      <x:c r="B60" s="0" t="s">
        <x:v>771</x:v>
      </x:c>
      <x:c r="C60" s="0" t="s">
        <x:v>1705</x:v>
      </x:c>
      <x:c r="D60" s="45" t="n">
        <x:v>33.31</x:v>
      </x:c>
      <x:c r="E60" s="0" t="s">
        <x:v>1705</x:v>
      </x:c>
      <x:c r="F60" s="51" t="n">
        <x:v>0</x:v>
      </x:c>
      <x:c r="G60" s="51" t="n">
        <x:v>0</x:v>
      </x:c>
    </x:row>
    <x:row r="61" spans="1:7">
      <x:c r="A61" s="0" t="s">
        <x:v>1437</x:v>
      </x:c>
      <x:c r="B61" s="0" t="s">
        <x:v>771</x:v>
      </x:c>
      <x:c r="C61" s="0" t="s">
        <x:v>909</x:v>
      </x:c>
      <x:c r="D61" s="45" t="n">
        <x:v>32.36</x:v>
      </x:c>
      <x:c r="E61" s="0" t="s">
        <x:v>909</x:v>
      </x:c>
      <x:c r="F61" s="51" t="n">
        <x:v>0</x:v>
      </x:c>
      <x:c r="G61" s="51" t="n">
        <x:v>0</x:v>
      </x:c>
    </x:row>
    <x:row r="62" spans="1:7">
      <x:c r="A62" s="0" t="s">
        <x:v>1570</x:v>
      </x:c>
      <x:c r="B62" s="0" t="s">
        <x:v>771</x:v>
      </x:c>
      <x:c r="C62" s="0" t="s">
        <x:v>1571</x:v>
      </x:c>
      <x:c r="D62" s="45" t="n">
        <x:v>32.36</x:v>
      </x:c>
      <x:c r="E62" s="0" t="s">
        <x:v>1571</x:v>
      </x:c>
      <x:c r="F62" s="51" t="n">
        <x:v>0</x:v>
      </x:c>
      <x:c r="G62" s="51" t="n">
        <x:v>0</x:v>
      </x:c>
    </x:row>
    <x:row r="63" spans="1:7">
      <x:c r="A63" s="0" t="s">
        <x:v>1387</x:v>
      </x:c>
      <x:c r="B63" s="0" t="s">
        <x:v>771</x:v>
      </x:c>
      <x:c r="C63" s="0" t="s">
        <x:v>893</x:v>
      </x:c>
      <x:c r="D63" s="45" t="n">
        <x:v>32.9</x:v>
      </x:c>
      <x:c r="E63" s="0" t="s">
        <x:v>893</x:v>
      </x:c>
      <x:c r="F63" s="51" t="n">
        <x:v>0</x:v>
      </x:c>
      <x:c r="G63" s="51" t="n">
        <x:v>0</x:v>
      </x:c>
    </x:row>
    <x:row r="64" spans="1:7">
      <x:c r="A64" s="0" t="s">
        <x:v>1646</x:v>
      </x:c>
      <x:c r="B64" s="0" t="s">
        <x:v>771</x:v>
      </x:c>
      <x:c r="C64" s="0" t="s">
        <x:v>1647</x:v>
      </x:c>
      <x:c r="D64" s="45" t="n">
        <x:v>33.35</x:v>
      </x:c>
      <x:c r="E64" s="0" t="s">
        <x:v>1647</x:v>
      </x:c>
      <x:c r="F64" s="51" t="n">
        <x:v>0</x:v>
      </x:c>
      <x:c r="G64" s="51" t="n">
        <x:v>0</x:v>
      </x:c>
    </x:row>
    <x:row r="65" spans="1:7">
      <x:c r="A65" s="0" t="s">
        <x:v>1323</x:v>
      </x:c>
      <x:c r="B65" s="0" t="s">
        <x:v>67</x:v>
      </x:c>
      <x:c r="C65" s="0" t="s">
        <x:v>1324</x:v>
      </x:c>
      <x:c r="D65" s="45" t="n">
        <x:v>18.02</x:v>
      </x:c>
      <x:c r="E65" s="0" t="s">
        <x:v>2570</x:v>
      </x:c>
      <x:c r="F65" s="51" t="n">
        <x:v>0</x:v>
      </x:c>
      <x:c r="G65" s="51" t="n">
        <x:v>0</x:v>
      </x:c>
    </x:row>
    <x:row r="66" spans="1:7">
      <x:c r="A66" s="0" t="s">
        <x:v>1326</x:v>
      </x:c>
      <x:c r="B66" s="0" t="s">
        <x:v>67</x:v>
      </x:c>
      <x:c r="C66" s="0" t="s">
        <x:v>1327</x:v>
      </x:c>
      <x:c r="D66" s="45" t="n">
        <x:v>7.38</x:v>
      </x:c>
      <x:c r="E66" s="0" t="s">
        <x:v>1327</x:v>
      </x:c>
      <x:c r="F66" s="51" t="n">
        <x:v>0</x:v>
      </x:c>
      <x:c r="G66" s="51" t="n">
        <x:v>0</x:v>
      </x:c>
    </x:row>
    <x:row r="67" spans="1:7">
      <x:c r="A67" s="0" t="s">
        <x:v>1330</x:v>
      </x:c>
      <x:c r="B67" s="0" t="s">
        <x:v>67</x:v>
      </x:c>
      <x:c r="C67" s="0" t="s">
        <x:v>1331</x:v>
      </x:c>
      <x:c r="D67" s="45" t="n">
        <x:v>23.21</x:v>
      </x:c>
      <x:c r="E67" s="0" t="s">
        <x:v>2571</x:v>
      </x:c>
      <x:c r="F67" s="51" t="n">
        <x:v>0</x:v>
      </x:c>
      <x:c r="G67" s="51" t="n">
        <x:v>0</x:v>
      </x:c>
    </x:row>
    <x:row r="68" spans="1:7">
      <x:c r="A68" s="0" t="s">
        <x:v>1355</x:v>
      </x:c>
      <x:c r="B68" s="0" t="s">
        <x:v>67</x:v>
      </x:c>
      <x:c r="C68" s="0" t="s">
        <x:v>1356</x:v>
      </x:c>
      <x:c r="D68" s="45" t="n">
        <x:v>3.85</x:v>
      </x:c>
      <x:c r="E68" s="0" t="s">
        <x:v>2572</x:v>
      </x:c>
      <x:c r="F68" s="51" t="n">
        <x:v>0</x:v>
      </x:c>
      <x:c r="G68" s="51" t="n">
        <x:v>0</x:v>
      </x:c>
    </x:row>
    <x:row r="69" spans="1:7">
      <x:c r="A69" s="0" t="s">
        <x:v>1109</x:v>
      </x:c>
      <x:c r="B69" s="0" t="s">
        <x:v>18</x:v>
      </x:c>
      <x:c r="C69" s="0" t="s">
        <x:v>1110</x:v>
      </x:c>
      <x:c r="D69" s="45" t="n">
        <x:v>0.73</x:v>
      </x:c>
      <x:c r="E69" s="0" t="s">
        <x:v>1110</x:v>
      </x:c>
      <x:c r="F69" s="51" t="n">
        <x:v>0</x:v>
      </x:c>
      <x:c r="G69" s="51" t="n">
        <x:v>0</x:v>
      </x:c>
    </x:row>
    <x:row r="70" spans="1:7">
      <x:c r="A70" s="19" t="s">
        <x:v>777</x:v>
      </x:c>
    </x:row>
    <x:row r="71" spans="1:7">
      <x:c r="A71" s="0" t="s">
        <x:v>1383</x:v>
      </x:c>
      <x:c r="B71" s="0" t="s">
        <x:v>771</x:v>
      </x:c>
      <x:c r="C71" s="0" t="s">
        <x:v>1384</x:v>
      </x:c>
      <x:c r="D71" s="45" t="n">
        <x:v>15.75</x:v>
      </x:c>
      <x:c r="E71" s="0" t="s">
        <x:v>2573</x:v>
      </x:c>
      <x:c r="F71" s="51" t="n">
        <x:v>-9999999999</x:v>
      </x:c>
      <x:c r="G71" s="51" t="n">
        <x:v>-9999999999</x:v>
      </x:c>
    </x:row>
    <x:row r="72" spans="1:7">
      <x:c r="A72" s="0" t="s">
        <x:v>1061</x:v>
      </x:c>
      <x:c r="B72" s="0" t="s">
        <x:v>771</x:v>
      </x:c>
      <x:c r="C72" s="0" t="s">
        <x:v>1062</x:v>
      </x:c>
      <x:c r="D72" s="45" t="n">
        <x:v>95.74</x:v>
      </x:c>
      <x:c r="E72" s="0" t="s">
        <x:v>2574</x:v>
      </x:c>
      <x:c r="F72" s="51" t="n">
        <x:v>0</x:v>
      </x:c>
      <x:c r="G72" s="51" t="n">
        <x:v>0</x:v>
      </x:c>
    </x:row>
    <x:row r="73" spans="1:7">
      <x:c r="A73" s="0" t="s">
        <x:v>2551</x:v>
      </x:c>
      <x:c r="B73" s="0" t="s">
        <x:v>771</x:v>
      </x:c>
      <x:c r="C73" s="0" t="s">
        <x:v>1403</x:v>
      </x:c>
      <x:c r="D73" s="45" t="n">
        <x:v>55</x:v>
      </x:c>
      <x:c r="E73" s="0" t="s">
        <x:v>2575</x:v>
      </x:c>
      <x:c r="F73" s="51" t="n">
        <x:v>0</x:v>
      </x:c>
      <x:c r="G73" s="51" t="n">
        <x:v>0</x:v>
      </x:c>
    </x:row>
    <x:row r="74" spans="1:7">
      <x:c r="A74" s="0" t="s">
        <x:v>1406</x:v>
      </x:c>
      <x:c r="B74" s="0" t="s">
        <x:v>771</x:v>
      </x:c>
      <x:c r="C74" s="0" t="s">
        <x:v>1407</x:v>
      </x:c>
      <x:c r="D74" s="45" t="n">
        <x:v>84.52</x:v>
      </x:c>
      <x:c r="E74" s="0" t="s">
        <x:v>2576</x:v>
      </x:c>
      <x:c r="F74" s="51" t="n">
        <x:v>-9999999999</x:v>
      </x:c>
      <x:c r="G74" s="51" t="n">
        <x:v>-9999999999</x:v>
      </x:c>
    </x:row>
    <x:row r="75" spans="1:7">
      <x:c r="A75" s="0" t="s">
        <x:v>1059</x:v>
      </x:c>
      <x:c r="B75" s="0" t="s">
        <x:v>771</x:v>
      </x:c>
      <x:c r="C75" s="0" t="s">
        <x:v>1060</x:v>
      </x:c>
      <x:c r="D75" s="45" t="n">
        <x:v>55.48</x:v>
      </x:c>
      <x:c r="E75" s="0" t="s">
        <x:v>2577</x:v>
      </x:c>
      <x:c r="F75" s="51" t="n">
        <x:v>0</x:v>
      </x:c>
      <x:c r="G75" s="51" t="n">
        <x:v>0</x:v>
      </x:c>
    </x:row>
    <x:row r="76" spans="1:7">
      <x:c r="A76" s="0" t="s">
        <x:v>1408</x:v>
      </x:c>
      <x:c r="B76" s="0" t="s">
        <x:v>771</x:v>
      </x:c>
      <x:c r="C76" s="0" t="s">
        <x:v>1409</x:v>
      </x:c>
      <x:c r="D76" s="45" t="n">
        <x:v>87.18</x:v>
      </x:c>
      <x:c r="E76" s="0" t="s">
        <x:v>1409</x:v>
      </x:c>
      <x:c r="F76" s="51" t="n">
        <x:v>-9999999999</x:v>
      </x:c>
      <x:c r="G76" s="51" t="n">
        <x:v>-9999999999</x:v>
      </x:c>
    </x:row>
    <x:row r="77" spans="1:7">
      <x:c r="A77" s="0" t="s">
        <x:v>1412</x:v>
      </x:c>
      <x:c r="B77" s="0" t="s">
        <x:v>771</x:v>
      </x:c>
      <x:c r="C77" s="0" t="s">
        <x:v>1062</x:v>
      </x:c>
      <x:c r="D77" s="45" t="n">
        <x:v>108.56</x:v>
      </x:c>
      <x:c r="E77" s="0" t="s">
        <x:v>2578</x:v>
      </x:c>
      <x:c r="F77" s="51" t="n">
        <x:v>-9999999999</x:v>
      </x:c>
      <x:c r="G77" s="51" t="n">
        <x:v>-9999999999</x:v>
      </x:c>
    </x:row>
    <x:row r="78" spans="1:7">
      <x:c r="A78" s="0" t="s">
        <x:v>1586</x:v>
      </x:c>
      <x:c r="B78" s="0" t="s">
        <x:v>771</x:v>
      </x:c>
      <x:c r="C78" s="0" t="s">
        <x:v>1587</x:v>
      </x:c>
      <x:c r="D78" s="45" t="n">
        <x:v>7.73</x:v>
      </x:c>
      <x:c r="E78" s="0" t="s">
        <x:v>2579</x:v>
      </x:c>
      <x:c r="F78" s="51" t="n">
        <x:v>0</x:v>
      </x:c>
      <x:c r="G78" s="51" t="n">
        <x:v>0</x:v>
      </x:c>
    </x:row>
    <x:row r="79" spans="1:7">
      <x:c r="A79" s="0" t="s">
        <x:v>1728</x:v>
      </x:c>
      <x:c r="B79" s="0" t="s">
        <x:v>771</x:v>
      </x:c>
      <x:c r="C79" s="0" t="s">
        <x:v>1729</x:v>
      </x:c>
      <x:c r="D79" s="45" t="n">
        <x:v>5.12</x:v>
      </x:c>
      <x:c r="E79" s="0" t="s">
        <x:v>2580</x:v>
      </x:c>
      <x:c r="F79" s="51" t="n">
        <x:v>-9999999999</x:v>
      </x:c>
      <x:c r="G79" s="51" t="n">
        <x:v>-9999999999</x:v>
      </x:c>
    </x:row>
    <x:row r="80" spans="1:7">
      <x:c r="A80" s="0" t="s">
        <x:v>1402</x:v>
      </x:c>
      <x:c r="B80" s="0" t="s">
        <x:v>771</x:v>
      </x:c>
      <x:c r="C80" s="0" t="s">
        <x:v>1403</x:v>
      </x:c>
      <x:c r="D80" s="45" t="n">
        <x:v>59.77</x:v>
      </x:c>
      <x:c r="E80" s="0" t="s">
        <x:v>2581</x:v>
      </x:c>
      <x:c r="F80" s="51" t="n">
        <x:v>0</x:v>
      </x:c>
      <x:c r="G80" s="51" t="n">
        <x:v>0</x:v>
      </x:c>
    </x:row>
    <x:row r="81" spans="1:7">
      <x:c r="A81" s="0" t="s">
        <x:v>2552</x:v>
      </x:c>
      <x:c r="B81" s="0" t="s">
        <x:v>771</x:v>
      </x:c>
      <x:c r="C81" s="0" t="s">
        <x:v>2553</x:v>
      </x:c>
      <x:c r="D81" s="45" t="n">
        <x:v>41.48</x:v>
      </x:c>
      <x:c r="E81" s="0" t="s">
        <x:v>2582</x:v>
      </x:c>
      <x:c r="F81" s="51" t="n">
        <x:v>0</x:v>
      </x:c>
      <x:c r="G81" s="51" t="n">
        <x:v>0</x:v>
      </x:c>
    </x:row>
    <x:row r="82" spans="1:7">
      <x:c r="A82" s="0" t="s">
        <x:v>2554</x:v>
      </x:c>
      <x:c r="B82" s="0" t="s">
        <x:v>771</x:v>
      </x:c>
      <x:c r="C82" s="0" t="s">
        <x:v>2555</x:v>
      </x:c>
      <x:c r="D82" s="45" t="n">
        <x:v>49.08</x:v>
      </x:c>
      <x:c r="E82" s="0" t="s">
        <x:v>2555</x:v>
      </x:c>
      <x:c r="F82" s="51" t="n">
        <x:v>0</x:v>
      </x:c>
      <x:c r="G82" s="51" t="n">
        <x:v>0</x:v>
      </x:c>
    </x:row>
    <x:row r="83" spans="1:7">
      <x:c r="A83" s="0" t="s">
        <x:v>1706</x:v>
      </x:c>
      <x:c r="B83" s="0" t="s">
        <x:v>771</x:v>
      </x:c>
      <x:c r="C83" s="0" t="s">
        <x:v>1707</x:v>
      </x:c>
      <x:c r="D83" s="45" t="n">
        <x:v>63.8</x:v>
      </x:c>
      <x:c r="E83" s="0" t="s">
        <x:v>2583</x:v>
      </x:c>
      <x:c r="F83" s="51" t="n">
        <x:v>-9999999999</x:v>
      </x:c>
      <x:c r="G83" s="51" t="n">
        <x:v>-9999999999</x:v>
      </x:c>
    </x:row>
    <x:row r="84" spans="1:7">
      <x:c r="A84" s="0" t="s">
        <x:v>1419</x:v>
      </x:c>
      <x:c r="B84" s="0" t="s">
        <x:v>771</x:v>
      </x:c>
      <x:c r="C84" s="0" t="s">
        <x:v>1420</x:v>
      </x:c>
      <x:c r="D84" s="45" t="n">
        <x:v>70.41</x:v>
      </x:c>
      <x:c r="E84" s="0" t="s">
        <x:v>2584</x:v>
      </x:c>
      <x:c r="F84" s="51" t="n">
        <x:v>-9999999999</x:v>
      </x:c>
      <x:c r="G84" s="51" t="n">
        <x:v>-9999999999</x:v>
      </x:c>
    </x:row>
    <x:row r="85" spans="1:7">
      <x:c r="A85" s="0" t="s">
        <x:v>1415</x:v>
      </x:c>
      <x:c r="B85" s="0" t="s">
        <x:v>771</x:v>
      </x:c>
      <x:c r="C85" s="0" t="s">
        <x:v>1416</x:v>
      </x:c>
      <x:c r="D85" s="45" t="n">
        <x:v>47.14</x:v>
      </x:c>
      <x:c r="E85" s="0" t="s">
        <x:v>2585</x:v>
      </x:c>
      <x:c r="F85" s="51" t="n">
        <x:v>0</x:v>
      </x:c>
      <x:c r="G85" s="51" t="n">
        <x:v>0</x:v>
      </x:c>
    </x:row>
    <x:row r="86" spans="1:7">
      <x:c r="A86" s="0" t="s">
        <x:v>910</x:v>
      </x:c>
      <x:c r="B86" s="0" t="s">
        <x:v>771</x:v>
      </x:c>
      <x:c r="C86" s="0" t="s">
        <x:v>911</x:v>
      </x:c>
      <x:c r="D86" s="45" t="n">
        <x:v>185.08</x:v>
      </x:c>
      <x:c r="E86" s="0" t="s">
        <x:v>2586</x:v>
      </x:c>
      <x:c r="F86" s="51" t="n">
        <x:v>0</x:v>
      </x:c>
      <x:c r="G86" s="51" t="n">
        <x:v>0</x:v>
      </x:c>
    </x:row>
    <x:row r="87" spans="1:7">
      <x:c r="A87" s="0" t="s">
        <x:v>1111</x:v>
      </x:c>
      <x:c r="B87" s="0" t="s">
        <x:v>771</x:v>
      </x:c>
      <x:c r="C87" s="0" t="s">
        <x:v>1112</x:v>
      </x:c>
      <x:c r="D87" s="45" t="n">
        <x:v>1.87</x:v>
      </x:c>
      <x:c r="E87" s="0" t="s">
        <x:v>2587</x:v>
      </x:c>
      <x:c r="F87" s="51" t="n">
        <x:v>0</x:v>
      </x:c>
      <x:c r="G87" s="51" t="n">
        <x:v>0</x:v>
      </x:c>
    </x:row>
    <x:row r="88" spans="1:7">
      <x:c r="A88" s="0" t="s">
        <x:v>838</x:v>
      </x:c>
      <x:c r="B88" s="0" t="s">
        <x:v>771</x:v>
      </x:c>
      <x:c r="C88" s="0" t="s">
        <x:v>839</x:v>
      </x:c>
      <x:c r="D88" s="45" t="n">
        <x:v>2.31</x:v>
      </x:c>
      <x:c r="E88" s="0" t="s">
        <x:v>2588</x:v>
      </x:c>
      <x:c r="F88" s="51" t="n">
        <x:v>0</x:v>
      </x:c>
      <x:c r="G88" s="51" t="n">
        <x:v>0</x:v>
      </x:c>
    </x:row>
    <x:row r="89" spans="1:7">
      <x:c r="A89" s="0" t="s">
        <x:v>1442</x:v>
      </x:c>
      <x:c r="B89" s="0" t="s">
        <x:v>771</x:v>
      </x:c>
      <x:c r="C89" s="0" t="s">
        <x:v>911</x:v>
      </x:c>
      <x:c r="D89" s="45" t="n">
        <x:v>185.08</x:v>
      </x:c>
      <x:c r="E89" s="0" t="s">
        <x:v>2586</x:v>
      </x:c>
      <x:c r="F89" s="51" t="n">
        <x:v>-9999999999</x:v>
      </x:c>
      <x:c r="G89" s="51" t="n">
        <x:v>-9999999999</x:v>
      </x:c>
    </x:row>
    <x:row r="90" spans="1:7">
      <x:c r="A90" s="0" t="s">
        <x:v>778</x:v>
      </x:c>
      <x:c r="B90" s="0" t="s">
        <x:v>771</x:v>
      </x:c>
      <x:c r="C90" s="0" t="s">
        <x:v>779</x:v>
      </x:c>
      <x:c r="D90" s="45" t="n">
        <x:v>2.31</x:v>
      </x:c>
      <x:c r="E90" s="0" t="s">
        <x:v>2589</x:v>
      </x:c>
      <x:c r="F90" s="51" t="n">
        <x:v>0</x:v>
      </x:c>
      <x:c r="G90" s="51" t="n">
        <x:v>0</x:v>
      </x:c>
    </x:row>
    <x:row r="91" spans="1:7">
      <x:c r="A91" s="0" t="s">
        <x:v>1371</x:v>
      </x:c>
      <x:c r="B91" s="0" t="s">
        <x:v>771</x:v>
      </x:c>
      <x:c r="C91" s="0" t="s">
        <x:v>1372</x:v>
      </x:c>
      <x:c r="D91" s="45" t="n">
        <x:v>3.78</x:v>
      </x:c>
      <x:c r="E91" s="0" t="s">
        <x:v>2590</x:v>
      </x:c>
      <x:c r="F91" s="51" t="n">
        <x:v>0</x:v>
      </x:c>
      <x:c r="G91" s="51" t="n">
        <x:v>0</x:v>
      </x:c>
    </x:row>
    <x:row r="92" spans="1:7">
      <x:c r="A92" s="0" t="s">
        <x:v>896</x:v>
      </x:c>
      <x:c r="B92" s="0" t="s">
        <x:v>771</x:v>
      </x:c>
      <x:c r="C92" s="0" t="s">
        <x:v>897</x:v>
      </x:c>
      <x:c r="D92" s="45" t="n">
        <x:v>3.6</x:v>
      </x:c>
      <x:c r="E92" s="0" t="s">
        <x:v>2591</x:v>
      </x:c>
      <x:c r="F92" s="51" t="n">
        <x:v>0</x:v>
      </x:c>
      <x:c r="G92" s="51" t="n">
        <x:v>0</x:v>
      </x:c>
    </x:row>
    <x:row r="93" spans="1:7">
      <x:c r="A93" s="0" t="s">
        <x:v>2560</x:v>
      </x:c>
      <x:c r="B93" s="0" t="s">
        <x:v>771</x:v>
      </x:c>
      <x:c r="C93" s="0" t="s">
        <x:v>1389</x:v>
      </x:c>
      <x:c r="D93" s="45" t="n">
        <x:v>7.69</x:v>
      </x:c>
      <x:c r="E93" s="0" t="s">
        <x:v>2592</x:v>
      </x:c>
      <x:c r="F93" s="51" t="n">
        <x:v>0</x:v>
      </x:c>
      <x:c r="G93" s="51" t="n">
        <x:v>0</x:v>
      </x:c>
    </x:row>
    <x:row r="94" spans="1:7">
      <x:c r="A94" s="0" t="s">
        <x:v>1472</x:v>
      </x:c>
      <x:c r="B94" s="0" t="s">
        <x:v>771</x:v>
      </x:c>
      <x:c r="C94" s="0" t="s">
        <x:v>897</x:v>
      </x:c>
      <x:c r="D94" s="45" t="n">
        <x:v>3.42</x:v>
      </x:c>
      <x:c r="E94" s="0" t="s">
        <x:v>2591</x:v>
      </x:c>
      <x:c r="F94" s="51" t="n">
        <x:v>-9999999999</x:v>
      </x:c>
      <x:c r="G94" s="51" t="n">
        <x:v>-9999999999</x:v>
      </x:c>
    </x:row>
    <x:row r="95" spans="1:7">
      <x:c r="A95" s="0" t="s">
        <x:v>1388</x:v>
      </x:c>
      <x:c r="B95" s="0" t="s">
        <x:v>771</x:v>
      </x:c>
      <x:c r="C95" s="0" t="s">
        <x:v>1389</x:v>
      </x:c>
      <x:c r="D95" s="45" t="n">
        <x:v>8.9</x:v>
      </x:c>
      <x:c r="E95" s="0" t="s">
        <x:v>2592</x:v>
      </x:c>
      <x:c r="F95" s="51" t="n">
        <x:v>-9999999999</x:v>
      </x:c>
      <x:c r="G95" s="51" t="n">
        <x:v>-9999999999</x:v>
      </x:c>
    </x:row>
    <x:row r="96" spans="1:7">
      <x:c r="A96" s="0" t="s">
        <x:v>1496</x:v>
      </x:c>
      <x:c r="B96" s="0" t="s">
        <x:v>771</x:v>
      </x:c>
      <x:c r="C96" s="0" t="s">
        <x:v>1497</x:v>
      </x:c>
      <x:c r="D96" s="45" t="n">
        <x:v>1.74</x:v>
      </x:c>
      <x:c r="E96" s="0" t="s">
        <x:v>2593</x:v>
      </x:c>
      <x:c r="F96" s="51" t="n">
        <x:v>-9999999999</x:v>
      </x:c>
      <x:c r="G96" s="51" t="n">
        <x:v>-9999999999</x:v>
      </x:c>
    </x:row>
    <x:row r="97" spans="1:7">
      <x:c r="A97" s="0" t="s">
        <x:v>1494</x:v>
      </x:c>
      <x:c r="B97" s="0" t="s">
        <x:v>771</x:v>
      </x:c>
      <x:c r="C97" s="0" t="s">
        <x:v>1495</x:v>
      </x:c>
      <x:c r="D97" s="45" t="n">
        <x:v>4.51</x:v>
      </x:c>
      <x:c r="E97" s="0" t="s">
        <x:v>1495</x:v>
      </x:c>
      <x:c r="F97" s="51" t="n">
        <x:v>-9999999999</x:v>
      </x:c>
      <x:c r="G97" s="51" t="n">
        <x:v>-9999999999</x:v>
      </x:c>
    </x:row>
    <x:row r="98" spans="1:7">
      <x:c r="A98" s="0" t="s">
        <x:v>1614</x:v>
      </x:c>
      <x:c r="B98" s="0" t="s">
        <x:v>771</x:v>
      </x:c>
      <x:c r="C98" s="0" t="s">
        <x:v>1615</x:v>
      </x:c>
      <x:c r="D98" s="45" t="n">
        <x:v>5.68</x:v>
      </x:c>
      <x:c r="E98" s="0" t="s">
        <x:v>1615</x:v>
      </x:c>
      <x:c r="F98" s="51" t="n">
        <x:v>0</x:v>
      </x:c>
      <x:c r="G98" s="51" t="n">
        <x:v>0</x:v>
      </x:c>
    </x:row>
    <x:row r="99" spans="1:7">
      <x:c r="A99" s="19" t="s">
        <x:v>781</x:v>
      </x:c>
    </x:row>
    <x:row r="100" spans="1:7">
      <x:c r="A100" s="0" t="s">
        <x:v>1299</x:v>
      </x:c>
      <x:c r="B100" s="0" t="s">
        <x:v>67</x:v>
      </x:c>
      <x:c r="C100" s="0" t="s">
        <x:v>1300</x:v>
      </x:c>
      <x:c r="D100" s="45" t="n">
        <x:v>69.4</x:v>
      </x:c>
      <x:c r="E100" s="0" t="s">
        <x:v>2594</x:v>
      </x:c>
      <x:c r="F100" s="51" t="n">
        <x:v>0</x:v>
      </x:c>
      <x:c r="G100" s="51" t="n">
        <x:v>0</x:v>
      </x:c>
    </x:row>
    <x:row r="101" spans="1:7">
      <x:c r="A101" s="0" t="s">
        <x:v>842</x:v>
      </x:c>
      <x:c r="B101" s="0" t="s">
        <x:v>23</x:v>
      </x:c>
      <x:c r="C101" s="0" t="s">
        <x:v>843</x:v>
      </x:c>
      <x:c r="D101" s="45" t="n">
        <x:v>1.62</x:v>
      </x:c>
      <x:c r="E101" s="0" t="s">
        <x:v>843</x:v>
      </x:c>
      <x:c r="F101" s="51" t="n">
        <x:v>0</x:v>
      </x:c>
      <x:c r="G101" s="51" t="n">
        <x:v>0</x:v>
      </x:c>
    </x:row>
    <x:row r="102" spans="1:7">
      <x:c r="A102" s="0" t="s">
        <x:v>787</x:v>
      </x:c>
      <x:c r="B102" s="0" t="s">
        <x:v>23</x:v>
      </x:c>
      <x:c r="C102" s="0" t="s">
        <x:v>788</x:v>
      </x:c>
      <x:c r="D102" s="45" t="n">
        <x:v>1.97</x:v>
      </x:c>
      <x:c r="E102" s="0" t="s">
        <x:v>788</x:v>
      </x:c>
      <x:c r="F102" s="51" t="n">
        <x:v>0</x:v>
      </x:c>
      <x:c r="G102" s="51" t="n">
        <x:v>0</x:v>
      </x:c>
    </x:row>
    <x:row r="103" spans="1:7">
      <x:c r="A103" s="0" t="s">
        <x:v>840</x:v>
      </x:c>
      <x:c r="B103" s="0" t="s">
        <x:v>783</x:v>
      </x:c>
      <x:c r="C103" s="0" t="s">
        <x:v>841</x:v>
      </x:c>
      <x:c r="D103" s="45" t="n">
        <x:v>20.78</x:v>
      </x:c>
      <x:c r="E103" s="0" t="s">
        <x:v>2595</x:v>
      </x:c>
      <x:c r="F103" s="51" t="n">
        <x:v>0</x:v>
      </x:c>
      <x:c r="G103" s="51" t="n">
        <x:v>0</x:v>
      </x:c>
    </x:row>
    <x:row r="104" spans="1:7">
      <x:c r="A104" s="0" t="s">
        <x:v>853</x:v>
      </x:c>
      <x:c r="B104" s="0" t="s">
        <x:v>783</x:v>
      </x:c>
      <x:c r="C104" s="0" t="s">
        <x:v>854</x:v>
      </x:c>
      <x:c r="D104" s="45" t="n">
        <x:v>22.65</x:v>
      </x:c>
      <x:c r="E104" s="0" t="s">
        <x:v>2596</x:v>
      </x:c>
      <x:c r="F104" s="51" t="n">
        <x:v>0</x:v>
      </x:c>
      <x:c r="G104" s="51" t="n">
        <x:v>0</x:v>
      </x:c>
    </x:row>
    <x:row r="105" spans="1:7">
      <x:c r="A105" s="0" t="s">
        <x:v>1588</x:v>
      </x:c>
      <x:c r="B105" s="0" t="s">
        <x:v>783</x:v>
      </x:c>
      <x:c r="C105" s="0" t="s">
        <x:v>1589</x:v>
      </x:c>
      <x:c r="D105" s="45" t="n">
        <x:v>14.29</x:v>
      </x:c>
      <x:c r="E105" s="0" t="s">
        <x:v>2597</x:v>
      </x:c>
      <x:c r="F105" s="51" t="n">
        <x:v>0</x:v>
      </x:c>
      <x:c r="G105" s="51" t="n">
        <x:v>0</x:v>
      </x:c>
    </x:row>
    <x:row r="106" spans="1:7">
      <x:c r="A106" s="0" t="s">
        <x:v>1732</x:v>
      </x:c>
      <x:c r="B106" s="0" t="s">
        <x:v>783</x:v>
      </x:c>
      <x:c r="C106" s="0" t="s">
        <x:v>1733</x:v>
      </x:c>
      <x:c r="D106" s="45" t="n">
        <x:v>23.12</x:v>
      </x:c>
      <x:c r="E106" s="0" t="s">
        <x:v>2598</x:v>
      </x:c>
      <x:c r="F106" s="51" t="n">
        <x:v>-9999999999</x:v>
      </x:c>
      <x:c r="G106" s="51" t="n">
        <x:v>-9999999999</x:v>
      </x:c>
    </x:row>
    <x:row r="107" spans="1:7">
      <x:c r="A107" s="0" t="s">
        <x:v>782</x:v>
      </x:c>
      <x:c r="B107" s="0" t="s">
        <x:v>783</x:v>
      </x:c>
      <x:c r="C107" s="0" t="s">
        <x:v>784</x:v>
      </x:c>
      <x:c r="D107" s="45" t="n">
        <x:v>21.01</x:v>
      </x:c>
      <x:c r="E107" s="0" t="s">
        <x:v>2599</x:v>
      </x:c>
      <x:c r="F107" s="51" t="n">
        <x:v>0</x:v>
      </x:c>
      <x:c r="G107" s="51" t="n">
        <x:v>0</x:v>
      </x:c>
    </x:row>
    <x:row r="108" spans="1:7">
      <x:c r="A108" s="0" t="s">
        <x:v>844</x:v>
      </x:c>
      <x:c r="B108" s="0" t="s">
        <x:v>783</x:v>
      </x:c>
      <x:c r="C108" s="0" t="s">
        <x:v>845</x:v>
      </x:c>
      <x:c r="D108" s="45" t="n">
        <x:v>145.42</x:v>
      </x:c>
      <x:c r="E108" s="0" t="s">
        <x:v>2600</x:v>
      </x:c>
      <x:c r="F108" s="51" t="n">
        <x:v>0</x:v>
      </x:c>
      <x:c r="G108" s="51" t="n">
        <x:v>0</x:v>
      </x:c>
    </x:row>
    <x:row r="109" spans="1:7">
      <x:c r="A109" s="0" t="s">
        <x:v>851</x:v>
      </x:c>
      <x:c r="B109" s="0" t="s">
        <x:v>783</x:v>
      </x:c>
      <x:c r="C109" s="0" t="s">
        <x:v>852</x:v>
      </x:c>
      <x:c r="D109" s="45" t="n">
        <x:v>133.77</x:v>
      </x:c>
      <x:c r="E109" s="0" t="s">
        <x:v>2601</x:v>
      </x:c>
      <x:c r="F109" s="51" t="n">
        <x:v>0</x:v>
      </x:c>
      <x:c r="G109" s="51" t="n">
        <x:v>0</x:v>
      </x:c>
    </x:row>
    <x:row r="110" spans="1:7">
      <x:c r="A110" s="0" t="s">
        <x:v>867</x:v>
      </x:c>
      <x:c r="B110" s="0" t="s">
        <x:v>48</x:v>
      </x:c>
      <x:c r="C110" s="0" t="s">
        <x:v>868</x:v>
      </x:c>
      <x:c r="D110" s="45" t="n">
        <x:v>0.17</x:v>
      </x:c>
      <x:c r="E110" s="0" t="s">
        <x:v>2602</x:v>
      </x:c>
      <x:c r="F110" s="51" t="n">
        <x:v>0</x:v>
      </x:c>
      <x:c r="G110" s="51" t="n">
        <x:v>0</x:v>
      </x:c>
    </x:row>
    <x:row r="111" spans="1:7">
      <x:c r="A111" s="0" t="s">
        <x:v>1173</x:v>
      </x:c>
      <x:c r="B111" s="0" t="s">
        <x:v>48</x:v>
      </x:c>
      <x:c r="C111" s="0" t="s">
        <x:v>1174</x:v>
      </x:c>
      <x:c r="D111" s="45" t="n">
        <x:v>0.17</x:v>
      </x:c>
      <x:c r="E111" s="0" t="s">
        <x:v>2603</x:v>
      </x:c>
      <x:c r="F111" s="51" t="n">
        <x:v>0</x:v>
      </x:c>
      <x:c r="G111" s="51" t="n">
        <x:v>0</x:v>
      </x:c>
    </x:row>
    <x:row r="112" spans="1:7">
      <x:c r="A112" s="0" t="s">
        <x:v>1192</x:v>
      </x:c>
      <x:c r="B112" s="0" t="s">
        <x:v>48</x:v>
      </x:c>
      <x:c r="C112" s="0" t="s">
        <x:v>1193</x:v>
      </x:c>
      <x:c r="D112" s="45" t="n">
        <x:v>0.51</x:v>
      </x:c>
      <x:c r="E112" s="0" t="s">
        <x:v>2604</x:v>
      </x:c>
      <x:c r="F112" s="51" t="n">
        <x:v>0</x:v>
      </x:c>
      <x:c r="G112" s="51" t="n">
        <x:v>0</x:v>
      </x:c>
    </x:row>
    <x:row r="113" spans="1:7">
      <x:c r="A113" s="0" t="s">
        <x:v>849</x:v>
      </x:c>
      <x:c r="B113" s="0" t="s">
        <x:v>48</x:v>
      </x:c>
      <x:c r="C113" s="0" t="s">
        <x:v>850</x:v>
      </x:c>
      <x:c r="D113" s="45" t="n">
        <x:v>0.1</x:v>
      </x:c>
      <x:c r="E113" s="0" t="s">
        <x:v>2605</x:v>
      </x:c>
      <x:c r="F113" s="51" t="n">
        <x:v>0</x:v>
      </x:c>
      <x:c r="G113" s="51" t="n">
        <x:v>0</x:v>
      </x:c>
    </x:row>
    <x:row r="114" spans="1:7">
      <x:c r="A114" s="0" t="s">
        <x:v>1602</x:v>
      </x:c>
      <x:c r="B114" s="0" t="s">
        <x:v>48</x:v>
      </x:c>
      <x:c r="C114" s="0" t="s">
        <x:v>1603</x:v>
      </x:c>
      <x:c r="D114" s="45" t="n">
        <x:v>0.46</x:v>
      </x:c>
      <x:c r="E114" s="0" t="s">
        <x:v>2606</x:v>
      </x:c>
      <x:c r="F114" s="51" t="n">
        <x:v>0</x:v>
      </x:c>
      <x:c r="G114" s="51" t="n">
        <x:v>0</x:v>
      </x:c>
    </x:row>
    <x:row r="115" spans="1:7">
      <x:c r="A115" s="0" t="s">
        <x:v>1538</x:v>
      </x:c>
      <x:c r="B115" s="0" t="s">
        <x:v>48</x:v>
      </x:c>
      <x:c r="C115" s="0" t="s">
        <x:v>1539</x:v>
      </x:c>
      <x:c r="D115" s="45" t="n">
        <x:v>1.21</x:v>
      </x:c>
      <x:c r="E115" s="0" t="s">
        <x:v>2607</x:v>
      </x:c>
      <x:c r="F115" s="51" t="n">
        <x:v>0</x:v>
      </x:c>
      <x:c r="G115" s="51" t="n">
        <x:v>0</x:v>
      </x:c>
    </x:row>
    <x:row r="116" spans="1:7">
      <x:c r="A116" s="0" t="s">
        <x:v>785</x:v>
      </x:c>
      <x:c r="B116" s="0" t="s">
        <x:v>783</x:v>
      </x:c>
      <x:c r="C116" s="0" t="s">
        <x:v>786</x:v>
      </x:c>
      <x:c r="D116" s="45" t="n">
        <x:v>160.62</x:v>
      </x:c>
      <x:c r="E116" s="0" t="s">
        <x:v>2608</x:v>
      </x:c>
      <x:c r="F116" s="51" t="n">
        <x:v>0</x:v>
      </x:c>
      <x:c r="G116" s="51" t="n">
        <x:v>0</x:v>
      </x:c>
    </x:row>
    <x:row r="117" spans="1:7">
      <x:c r="A117" s="0" t="s">
        <x:v>1177</x:v>
      </x:c>
      <x:c r="B117" s="0" t="s">
        <x:v>48</x:v>
      </x:c>
      <x:c r="C117" s="0" t="s">
        <x:v>1178</x:v>
      </x:c>
      <x:c r="D117" s="45" t="n">
        <x:v>0.34</x:v>
      </x:c>
      <x:c r="E117" s="0" t="s">
        <x:v>2609</x:v>
      </x:c>
      <x:c r="F117" s="51" t="n">
        <x:v>0</x:v>
      </x:c>
      <x:c r="G117" s="51" t="n">
        <x:v>0</x:v>
      </x:c>
    </x:row>
    <x:row r="118" spans="1:7">
      <x:c r="A118" s="0" t="s">
        <x:v>1520</x:v>
      </x:c>
      <x:c r="B118" s="0" t="s">
        <x:v>930</x:v>
      </x:c>
      <x:c r="C118" s="0" t="s">
        <x:v>1515</x:v>
      </x:c>
      <x:c r="D118" s="45" t="n">
        <x:v>109.34</x:v>
      </x:c>
      <x:c r="E118" s="0" t="s">
        <x:v>2610</x:v>
      </x:c>
      <x:c r="F118" s="51" t="n">
        <x:v>0</x:v>
      </x:c>
      <x:c r="G118" s="51" t="n">
        <x:v>0</x:v>
      </x:c>
    </x:row>
    <x:row r="119" spans="1:7">
      <x:c r="A119" s="0" t="s">
        <x:v>1279</x:v>
      </x:c>
      <x:c r="B119" s="0" t="s">
        <x:v>23</x:v>
      </x:c>
      <x:c r="C119" s="0" t="s">
        <x:v>1280</x:v>
      </x:c>
      <x:c r="D119" s="45" t="n">
        <x:v>36</x:v>
      </x:c>
      <x:c r="E119" s="0" t="s">
        <x:v>2611</x:v>
      </x:c>
      <x:c r="F119" s="51" t="n">
        <x:v>0</x:v>
      </x:c>
      <x:c r="G119" s="51" t="n">
        <x:v>0</x:v>
      </x:c>
    </x:row>
    <x:row r="120" spans="1:7">
      <x:c r="A120" s="0" t="s">
        <x:v>912</x:v>
      </x:c>
      <x:c r="B120" s="0" t="s">
        <x:v>23</x:v>
      </x:c>
      <x:c r="C120" s="0" t="s">
        <x:v>913</x:v>
      </x:c>
      <x:c r="D120" s="45" t="n">
        <x:v>68.27</x:v>
      </x:c>
      <x:c r="E120" s="0" t="s">
        <x:v>2612</x:v>
      </x:c>
      <x:c r="F120" s="51" t="n">
        <x:v>0</x:v>
      </x:c>
      <x:c r="G120" s="51" t="n">
        <x:v>0</x:v>
      </x:c>
    </x:row>
    <x:row r="121" spans="1:7">
      <x:c r="A121" s="0" t="s">
        <x:v>1744</x:v>
      </x:c>
      <x:c r="B121" s="0" t="s">
        <x:v>23</x:v>
      </x:c>
      <x:c r="C121" s="0" t="s">
        <x:v>1745</x:v>
      </x:c>
      <x:c r="D121" s="45" t="n">
        <x:v>96.14</x:v>
      </x:c>
      <x:c r="E121" s="0" t="s">
        <x:v>2613</x:v>
      </x:c>
      <x:c r="F121" s="51" t="n">
        <x:v>-9999999999</x:v>
      </x:c>
      <x:c r="G121" s="51" t="n">
        <x:v>-9999999999</x:v>
      </x:c>
    </x:row>
    <x:row r="122" spans="1:7">
      <x:c r="A122" s="0" t="s">
        <x:v>1618</x:v>
      </x:c>
      <x:c r="B122" s="0" t="s">
        <x:v>23</x:v>
      </x:c>
      <x:c r="C122" s="0" t="s">
        <x:v>1619</x:v>
      </x:c>
      <x:c r="D122" s="45" t="n">
        <x:v>132.26</x:v>
      </x:c>
      <x:c r="E122" s="0" t="s">
        <x:v>2614</x:v>
      </x:c>
      <x:c r="F122" s="51" t="n">
        <x:v>0</x:v>
      </x:c>
      <x:c r="G122" s="51" t="n">
        <x:v>0</x:v>
      </x:c>
    </x:row>
    <x:row r="123" spans="1:7">
      <x:c r="A123" s="0" t="s">
        <x:v>1722</x:v>
      </x:c>
      <x:c r="B123" s="0" t="s">
        <x:v>23</x:v>
      </x:c>
      <x:c r="C123" s="0" t="s">
        <x:v>1723</x:v>
      </x:c>
      <x:c r="D123" s="45" t="n">
        <x:v>90.31</x:v>
      </x:c>
      <x:c r="E123" s="0" t="s">
        <x:v>2615</x:v>
      </x:c>
      <x:c r="F123" s="51" t="n">
        <x:v>-9999999999</x:v>
      </x:c>
      <x:c r="G123" s="51" t="n">
        <x:v>-9999999999</x:v>
      </x:c>
    </x:row>
    <x:row r="124" spans="1:7">
      <x:c r="A124" s="0" t="s">
        <x:v>1438</x:v>
      </x:c>
      <x:c r="B124" s="0" t="s">
        <x:v>23</x:v>
      </x:c>
      <x:c r="C124" s="0" t="s">
        <x:v>1439</x:v>
      </x:c>
      <x:c r="D124" s="45" t="n">
        <x:v>95.67</x:v>
      </x:c>
      <x:c r="E124" s="0" t="s">
        <x:v>2616</x:v>
      </x:c>
      <x:c r="F124" s="51" t="n">
        <x:v>-9999999999</x:v>
      </x:c>
      <x:c r="G124" s="51" t="n">
        <x:v>-9999999999</x:v>
      </x:c>
    </x:row>
    <x:row r="125" spans="1:7">
      <x:c r="A125" s="0" t="s">
        <x:v>1596</x:v>
      </x:c>
      <x:c r="B125" s="0" t="s">
        <x:v>23</x:v>
      </x:c>
      <x:c r="C125" s="0" t="s">
        <x:v>1597</x:v>
      </x:c>
      <x:c r="D125" s="45" t="n">
        <x:v>102.54</x:v>
      </x:c>
      <x:c r="E125" s="0" t="s">
        <x:v>2617</x:v>
      </x:c>
      <x:c r="F125" s="51" t="n">
        <x:v>0</x:v>
      </x:c>
      <x:c r="G125" s="51" t="n">
        <x:v>0</x:v>
      </x:c>
    </x:row>
    <x:row r="126" spans="1:7">
      <x:c r="A126" s="0" t="s">
        <x:v>1482</x:v>
      </x:c>
      <x:c r="B126" s="0" t="s">
        <x:v>23</x:v>
      </x:c>
      <x:c r="C126" s="0" t="s">
        <x:v>1483</x:v>
      </x:c>
      <x:c r="D126" s="45" t="n">
        <x:v>107.42</x:v>
      </x:c>
      <x:c r="E126" s="0" t="s">
        <x:v>2618</x:v>
      </x:c>
      <x:c r="F126" s="51" t="n">
        <x:v>0</x:v>
      </x:c>
      <x:c r="G126" s="51" t="n">
        <x:v>0</x:v>
      </x:c>
    </x:row>
    <x:row r="127" spans="1:7">
      <x:c r="A127" s="0" t="s">
        <x:v>1488</x:v>
      </x:c>
      <x:c r="B127" s="0" t="s">
        <x:v>23</x:v>
      </x:c>
      <x:c r="C127" s="50" t="s">
        <x:v>1489</x:v>
      </x:c>
      <x:c r="D127" s="45" t="n">
        <x:v>79.02</x:v>
      </x:c>
      <x:c r="E127" s="0" t="s">
        <x:v>2619</x:v>
      </x:c>
      <x:c r="F127" s="51" t="n">
        <x:v>0</x:v>
      </x:c>
      <x:c r="G127" s="51" t="n">
        <x:v>0</x:v>
      </x:c>
    </x:row>
    <x:row r="128" spans="1:7">
      <x:c r="A128" s="0" t="s">
        <x:v>1463</x:v>
      </x:c>
      <x:c r="B128" s="0" t="s">
        <x:v>23</x:v>
      </x:c>
      <x:c r="C128" s="0" t="s">
        <x:v>1464</x:v>
      </x:c>
      <x:c r="D128" s="45" t="n">
        <x:v>109</x:v>
      </x:c>
      <x:c r="E128" s="0" t="s">
        <x:v>2620</x:v>
      </x:c>
      <x:c r="F128" s="51" t="n">
        <x:v>-9999999999</x:v>
      </x:c>
      <x:c r="G128" s="51" t="n">
        <x:v>-9999999999</x:v>
      </x:c>
    </x:row>
    <x:row r="129" spans="1:7">
      <x:c r="A129" s="0" t="s">
        <x:v>1443</x:v>
      </x:c>
      <x:c r="B129" s="0" t="s">
        <x:v>23</x:v>
      </x:c>
      <x:c r="C129" s="0" t="s">
        <x:v>1444</x:v>
      </x:c>
      <x:c r="D129" s="45" t="n">
        <x:v>109.61</x:v>
      </x:c>
      <x:c r="E129" s="0" t="s">
        <x:v>2621</x:v>
      </x:c>
      <x:c r="F129" s="51" t="n">
        <x:v>0</x:v>
      </x:c>
      <x:c r="G129" s="51" t="n">
        <x:v>0</x:v>
      </x:c>
    </x:row>
    <x:row r="130" spans="1:7">
      <x:c r="A130" s="0" t="s">
        <x:v>1478</x:v>
      </x:c>
      <x:c r="B130" s="0" t="s">
        <x:v>23</x:v>
      </x:c>
      <x:c r="C130" s="0" t="s">
        <x:v>1479</x:v>
      </x:c>
      <x:c r="D130" s="45" t="n">
        <x:v>79.01</x:v>
      </x:c>
      <x:c r="E130" s="0" t="s">
        <x:v>2622</x:v>
      </x:c>
      <x:c r="F130" s="51" t="n">
        <x:v>0</x:v>
      </x:c>
      <x:c r="G130" s="51" t="n">
        <x:v>0</x:v>
      </x:c>
    </x:row>
    <x:row r="131" spans="1:7">
      <x:c r="A131" s="0" t="s">
        <x:v>1113</x:v>
      </x:c>
      <x:c r="B131" s="0" t="s">
        <x:v>783</x:v>
      </x:c>
      <x:c r="C131" s="0" t="s">
        <x:v>1114</x:v>
      </x:c>
      <x:c r="D131" s="45" t="n">
        <x:v>44.3</x:v>
      </x:c>
      <x:c r="E131" s="0" t="s">
        <x:v>2623</x:v>
      </x:c>
      <x:c r="F131" s="51" t="n">
        <x:v>0</x:v>
      </x:c>
      <x:c r="G131" s="51" t="n">
        <x:v>0</x:v>
      </x:c>
    </x:row>
    <x:row r="132" spans="1:7">
      <x:c r="A132" s="0" t="s">
        <x:v>1179</x:v>
      </x:c>
      <x:c r="B132" s="0" t="s">
        <x:v>48</x:v>
      </x:c>
      <x:c r="C132" s="0" t="s">
        <x:v>1180</x:v>
      </x:c>
      <x:c r="D132" s="45" t="n">
        <x:v>0.35</x:v>
      </x:c>
      <x:c r="E132" s="0" t="s">
        <x:v>2624</x:v>
      </x:c>
      <x:c r="F132" s="51" t="n">
        <x:v>0</x:v>
      </x:c>
      <x:c r="G132" s="51" t="n">
        <x:v>0</x:v>
      </x:c>
    </x:row>
    <x:row r="133" spans="1:7">
      <x:c r="A133" s="0" t="s">
        <x:v>1714</x:v>
      </x:c>
      <x:c r="B133" s="0" t="s">
        <x:v>783</x:v>
      </x:c>
      <x:c r="C133" s="0" t="s">
        <x:v>1715</x:v>
      </x:c>
      <x:c r="D133" s="45" t="n">
        <x:v>54.56</x:v>
      </x:c>
      <x:c r="E133" s="0" t="s">
        <x:v>2625</x:v>
      </x:c>
      <x:c r="F133" s="51" t="n">
        <x:v>-9999999999</x:v>
      </x:c>
      <x:c r="G133" s="51" t="n">
        <x:v>-9999999999</x:v>
      </x:c>
    </x:row>
    <x:row r="134" spans="1:7">
      <x:c r="A134" s="0" t="s">
        <x:v>1546</x:v>
      </x:c>
      <x:c r="B134" s="0" t="s">
        <x:v>48</x:v>
      </x:c>
      <x:c r="C134" s="0" t="s">
        <x:v>1547</x:v>
      </x:c>
      <x:c r="D134" s="45" t="n">
        <x:v>5.49</x:v>
      </x:c>
      <x:c r="E134" s="0" t="s">
        <x:v>2626</x:v>
      </x:c>
      <x:c r="F134" s="51" t="n">
        <x:v>0</x:v>
      </x:c>
      <x:c r="G134" s="51" t="n">
        <x:v>0</x:v>
      </x:c>
    </x:row>
    <x:row r="135" spans="1:7">
      <x:c r="A135" s="0" t="s">
        <x:v>1152</x:v>
      </x:c>
      <x:c r="B135" s="0" t="s">
        <x:v>48</x:v>
      </x:c>
      <x:c r="C135" s="0" t="s">
        <x:v>1153</x:v>
      </x:c>
      <x:c r="D135" s="45" t="n">
        <x:v>5.24</x:v>
      </x:c>
      <x:c r="E135" s="0" t="s">
        <x:v>2627</x:v>
      </x:c>
      <x:c r="F135" s="51" t="n">
        <x:v>0</x:v>
      </x:c>
      <x:c r="G135" s="51" t="n">
        <x:v>0</x:v>
      </x:c>
    </x:row>
    <x:row r="136" spans="1:7">
      <x:c r="A136" s="0" t="s">
        <x:v>1498</x:v>
      </x:c>
      <x:c r="B136" s="0" t="s">
        <x:v>48</x:v>
      </x:c>
      <x:c r="C136" s="0" t="s">
        <x:v>1499</x:v>
      </x:c>
      <x:c r="D136" s="45" t="n">
        <x:v>21.81</x:v>
      </x:c>
      <x:c r="E136" s="0" t="s">
        <x:v>2628</x:v>
      </x:c>
      <x:c r="F136" s="51" t="n">
        <x:v>-9999999999</x:v>
      </x:c>
      <x:c r="G136" s="51" t="n">
        <x:v>-9999999999</x:v>
      </x:c>
    </x:row>
    <x:row r="137" spans="1:7">
      <x:c r="A137" s="0" t="s">
        <x:v>1604</x:v>
      </x:c>
      <x:c r="B137" s="0" t="s">
        <x:v>48</x:v>
      </x:c>
      <x:c r="C137" s="0" t="s">
        <x:v>1605</x:v>
      </x:c>
      <x:c r="D137" s="45" t="n">
        <x:v>0.36</x:v>
      </x:c>
      <x:c r="E137" s="0" t="s">
        <x:v>2629</x:v>
      </x:c>
      <x:c r="F137" s="51" t="n">
        <x:v>0</x:v>
      </x:c>
      <x:c r="G137" s="51" t="n">
        <x:v>0</x:v>
      </x:c>
    </x:row>
    <x:row r="138" spans="1:7">
      <x:c r="A138" s="0" t="s">
        <x:v>872</x:v>
      </x:c>
      <x:c r="B138" s="0" t="s">
        <x:v>48</x:v>
      </x:c>
      <x:c r="C138" s="0" t="s">
        <x:v>805</x:v>
      </x:c>
      <x:c r="D138" s="45" t="n">
        <x:v>1.16</x:v>
      </x:c>
      <x:c r="E138" s="0" t="s">
        <x:v>2630</x:v>
      </x:c>
      <x:c r="F138" s="51" t="n">
        <x:v>0</x:v>
      </x:c>
      <x:c r="G138" s="51" t="n">
        <x:v>0</x:v>
      </x:c>
    </x:row>
    <x:row r="139" spans="1:7">
      <x:c r="A139" s="0" t="s">
        <x:v>1987</x:v>
      </x:c>
      <x:c r="B139" s="0" t="s">
        <x:v>67</x:v>
      </x:c>
      <x:c r="C139" s="0" t="s">
        <x:v>1988</x:v>
      </x:c>
      <x:c r="D139" s="45" t="n">
        <x:v>0.37</x:v>
      </x:c>
      <x:c r="E139" s="0" t="s">
        <x:v>2631</x:v>
      </x:c>
      <x:c r="F139" s="51" t="n">
        <x:v>-9999999999</x:v>
      </x:c>
      <x:c r="G139" s="51" t="n">
        <x:v>-9999999999</x:v>
      </x:c>
    </x:row>
    <x:row r="140" spans="1:7">
      <x:c r="A140" s="0" t="s">
        <x:v>2019</x:v>
      </x:c>
      <x:c r="B140" s="0" t="s">
        <x:v>67</x:v>
      </x:c>
      <x:c r="C140" s="0" t="s">
        <x:v>2020</x:v>
      </x:c>
      <x:c r="D140" s="45" t="n">
        <x:v>1.17</x:v>
      </x:c>
      <x:c r="E140" s="0" t="s">
        <x:v>2632</x:v>
      </x:c>
      <x:c r="F140" s="51" t="n">
        <x:v>-9999999999</x:v>
      </x:c>
      <x:c r="G140" s="51" t="n">
        <x:v>-9999999999</x:v>
      </x:c>
    </x:row>
    <x:row r="141" spans="1:7">
      <x:c r="A141" s="0" t="s">
        <x:v>1961</x:v>
      </x:c>
      <x:c r="B141" s="0" t="s">
        <x:v>67</x:v>
      </x:c>
      <x:c r="C141" s="0" t="s">
        <x:v>1962</x:v>
      </x:c>
      <x:c r="D141" s="45" t="n">
        <x:v>0.58</x:v>
      </x:c>
      <x:c r="E141" s="0" t="s">
        <x:v>2633</x:v>
      </x:c>
      <x:c r="F141" s="51" t="n">
        <x:v>-9999999999</x:v>
      </x:c>
      <x:c r="G141" s="51" t="n">
        <x:v>-9999999999</x:v>
      </x:c>
    </x:row>
    <x:row r="142" spans="1:7">
      <x:c r="A142" s="0" t="s">
        <x:v>2025</x:v>
      </x:c>
      <x:c r="B142" s="0" t="s">
        <x:v>67</x:v>
      </x:c>
      <x:c r="C142" s="0" t="s">
        <x:v>2026</x:v>
      </x:c>
      <x:c r="D142" s="45" t="n">
        <x:v>1.8</x:v>
      </x:c>
      <x:c r="E142" s="0" t="s">
        <x:v>2634</x:v>
      </x:c>
      <x:c r="F142" s="51" t="n">
        <x:v>-9999999999</x:v>
      </x:c>
      <x:c r="G142" s="51" t="n">
        <x:v>-9999999999</x:v>
      </x:c>
    </x:row>
    <x:row r="143" spans="1:7">
      <x:c r="A143" s="0" t="s">
        <x:v>1955</x:v>
      </x:c>
      <x:c r="B143" s="0" t="s">
        <x:v>67</x:v>
      </x:c>
      <x:c r="C143" s="0" t="s">
        <x:v>1956</x:v>
      </x:c>
      <x:c r="D143" s="45" t="n">
        <x:v>0.38</x:v>
      </x:c>
      <x:c r="E143" s="0" t="s">
        <x:v>2635</x:v>
      </x:c>
      <x:c r="F143" s="51" t="n">
        <x:v>-9999999999</x:v>
      </x:c>
      <x:c r="G143" s="51" t="n">
        <x:v>-9999999999</x:v>
      </x:c>
    </x:row>
    <x:row r="144" spans="1:7">
      <x:c r="A144" s="0" t="s">
        <x:v>1993</x:v>
      </x:c>
      <x:c r="B144" s="0" t="s">
        <x:v>67</x:v>
      </x:c>
      <x:c r="C144" s="0" t="s">
        <x:v>1994</x:v>
      </x:c>
      <x:c r="D144" s="45" t="n">
        <x:v>0.46</x:v>
      </x:c>
      <x:c r="E144" s="0" t="s">
        <x:v>2636</x:v>
      </x:c>
      <x:c r="F144" s="51" t="n">
        <x:v>-9999999999</x:v>
      </x:c>
      <x:c r="G144" s="51" t="n">
        <x:v>-9999999999</x:v>
      </x:c>
    </x:row>
    <x:row r="145" spans="1:7">
      <x:c r="A145" s="0" t="s">
        <x:v>2007</x:v>
      </x:c>
      <x:c r="B145" s="0" t="s">
        <x:v>67</x:v>
      </x:c>
      <x:c r="C145" s="0" t="s">
        <x:v>2008</x:v>
      </x:c>
      <x:c r="D145" s="45" t="n">
        <x:v>0.85</x:v>
      </x:c>
      <x:c r="E145" s="0" t="s">
        <x:v>2637</x:v>
      </x:c>
      <x:c r="F145" s="51" t="n">
        <x:v>-9999999999</x:v>
      </x:c>
      <x:c r="G145" s="51" t="n">
        <x:v>-9999999999</x:v>
      </x:c>
    </x:row>
    <x:row r="146" spans="1:7">
      <x:c r="A146" s="0" t="s">
        <x:v>1977</x:v>
      </x:c>
      <x:c r="B146" s="0" t="s">
        <x:v>67</x:v>
      </x:c>
      <x:c r="C146" s="0" t="s">
        <x:v>1978</x:v>
      </x:c>
      <x:c r="D146" s="45" t="n">
        <x:v>0.82</x:v>
      </x:c>
      <x:c r="E146" s="0" t="s">
        <x:v>2638</x:v>
      </x:c>
      <x:c r="F146" s="51" t="n">
        <x:v>-9999999999</x:v>
      </x:c>
      <x:c r="G146" s="51" t="n">
        <x:v>-9999999999</x:v>
      </x:c>
    </x:row>
    <x:row r="147" spans="1:7">
      <x:c r="A147" s="0" t="s">
        <x:v>1925</x:v>
      </x:c>
      <x:c r="B147" s="0" t="s">
        <x:v>67</x:v>
      </x:c>
      <x:c r="C147" s="0" t="s">
        <x:v>1926</x:v>
      </x:c>
      <x:c r="D147" s="45" t="n">
        <x:v>4.51</x:v>
      </x:c>
      <x:c r="E147" s="0" t="s">
        <x:v>2639</x:v>
      </x:c>
      <x:c r="F147" s="51" t="n">
        <x:v>-9999999999</x:v>
      </x:c>
      <x:c r="G147" s="51" t="n">
        <x:v>-9999999999</x:v>
      </x:c>
    </x:row>
    <x:row r="148" spans="1:7">
      <x:c r="A148" s="0" t="s">
        <x:v>1929</x:v>
      </x:c>
      <x:c r="B148" s="0" t="s">
        <x:v>67</x:v>
      </x:c>
      <x:c r="C148" s="0" t="s">
        <x:v>1930</x:v>
      </x:c>
      <x:c r="D148" s="45" t="n">
        <x:v>7.68</x:v>
      </x:c>
      <x:c r="E148" s="0" t="s">
        <x:v>2640</x:v>
      </x:c>
      <x:c r="F148" s="51" t="n">
        <x:v>-9999999999</x:v>
      </x:c>
      <x:c r="G148" s="51" t="n">
        <x:v>-9999999999</x:v>
      </x:c>
    </x:row>
    <x:row r="149" spans="1:7">
      <x:c r="A149" s="0" t="s">
        <x:v>937</x:v>
      </x:c>
      <x:c r="B149" s="0" t="s">
        <x:v>48</x:v>
      </x:c>
      <x:c r="C149" s="0" t="s">
        <x:v>938</x:v>
      </x:c>
      <x:c r="D149" s="45" t="n">
        <x:v>1.34</x:v>
      </x:c>
      <x:c r="E149" s="0" t="s">
        <x:v>2641</x:v>
      </x:c>
      <x:c r="F149" s="51" t="n">
        <x:v>0</x:v>
      </x:c>
      <x:c r="G149" s="51" t="n">
        <x:v>0</x:v>
      </x:c>
    </x:row>
    <x:row r="150" spans="1:7">
      <x:c r="A150" s="0" t="s">
        <x:v>1208</x:v>
      </x:c>
      <x:c r="B150" s="0" t="s">
        <x:v>48</x:v>
      </x:c>
      <x:c r="C150" s="0" t="s">
        <x:v>1209</x:v>
      </x:c>
      <x:c r="D150" s="45" t="n">
        <x:v>1.89</x:v>
      </x:c>
      <x:c r="E150" s="0" t="s">
        <x:v>2642</x:v>
      </x:c>
      <x:c r="F150" s="51" t="n">
        <x:v>0</x:v>
      </x:c>
      <x:c r="G150" s="51" t="n">
        <x:v>0</x:v>
      </x:c>
    </x:row>
    <x:row r="151" spans="1:7">
      <x:c r="A151" s="0" t="s">
        <x:v>1141</x:v>
      </x:c>
      <x:c r="B151" s="0" t="s">
        <x:v>930</x:v>
      </x:c>
      <x:c r="C151" s="0" t="s">
        <x:v>1142</x:v>
      </x:c>
      <x:c r="D151" s="45" t="n">
        <x:v>11.41</x:v>
      </x:c>
      <x:c r="E151" s="0" t="s">
        <x:v>2643</x:v>
      </x:c>
      <x:c r="F151" s="51" t="n">
        <x:v>0</x:v>
      </x:c>
      <x:c r="G151" s="51" t="n">
        <x:v>0</x:v>
      </x:c>
    </x:row>
    <x:row r="152" spans="1:7">
      <x:c r="A152" s="0" t="s">
        <x:v>1123</x:v>
      </x:c>
      <x:c r="B152" s="0" t="s">
        <x:v>930</x:v>
      </x:c>
      <x:c r="C152" s="0" t="s">
        <x:v>1124</x:v>
      </x:c>
      <x:c r="D152" s="45" t="n">
        <x:v>3.54</x:v>
      </x:c>
      <x:c r="E152" s="0" t="s">
        <x:v>2644</x:v>
      </x:c>
      <x:c r="F152" s="51" t="n">
        <x:v>0</x:v>
      </x:c>
      <x:c r="G152" s="51" t="n">
        <x:v>0</x:v>
      </x:c>
    </x:row>
    <x:row r="153" spans="1:7">
      <x:c r="A153" s="0" t="s">
        <x:v>1083</x:v>
      </x:c>
      <x:c r="B153" s="0" t="s">
        <x:v>67</x:v>
      </x:c>
      <x:c r="C153" s="0" t="s">
        <x:v>1084</x:v>
      </x:c>
      <x:c r="D153" s="45" t="n">
        <x:v>0.18</x:v>
      </x:c>
      <x:c r="E153" s="0" t="s">
        <x:v>2645</x:v>
      </x:c>
      <x:c r="F153" s="51" t="n">
        <x:v>0</x:v>
      </x:c>
      <x:c r="G153" s="51" t="n">
        <x:v>0</x:v>
      </x:c>
    </x:row>
    <x:row r="154" spans="1:7">
      <x:c r="A154" s="0" t="s">
        <x:v>1119</x:v>
      </x:c>
      <x:c r="B154" s="0" t="s">
        <x:v>15</x:v>
      </x:c>
      <x:c r="C154" s="50" t="s">
        <x:v>1120</x:v>
      </x:c>
      <x:c r="D154" s="45" t="n">
        <x:v>25.5</x:v>
      </x:c>
      <x:c r="E154" s="0" t="s">
        <x:v>2646</x:v>
      </x:c>
      <x:c r="F154" s="51" t="n">
        <x:v>0</x:v>
      </x:c>
      <x:c r="G154" s="51" t="n">
        <x:v>0</x:v>
      </x:c>
    </x:row>
    <x:row r="155" spans="1:7">
      <x:c r="A155" s="0" t="s">
        <x:v>1210</x:v>
      </x:c>
      <x:c r="B155" s="0" t="s">
        <x:v>67</x:v>
      </x:c>
      <x:c r="C155" s="0" t="s">
        <x:v>1211</x:v>
      </x:c>
      <x:c r="D155" s="45" t="n">
        <x:v>0.13</x:v>
      </x:c>
      <x:c r="E155" s="0" t="s">
        <x:v>2647</x:v>
      </x:c>
      <x:c r="F155" s="51" t="n">
        <x:v>0</x:v>
      </x:c>
      <x:c r="G155" s="51" t="n">
        <x:v>0</x:v>
      </x:c>
    </x:row>
    <x:row r="156" spans="1:7">
      <x:c r="A156" s="0" t="s">
        <x:v>1125</x:v>
      </x:c>
      <x:c r="B156" s="0" t="s">
        <x:v>67</x:v>
      </x:c>
      <x:c r="C156" s="0" t="s">
        <x:v>1126</x:v>
      </x:c>
      <x:c r="D156" s="45" t="n">
        <x:v>0.21</x:v>
      </x:c>
      <x:c r="E156" s="0" t="s">
        <x:v>2648</x:v>
      </x:c>
      <x:c r="F156" s="51" t="n">
        <x:v>0</x:v>
      </x:c>
      <x:c r="G156" s="51" t="n">
        <x:v>0</x:v>
      </x:c>
    </x:row>
    <x:row r="157" spans="1:7">
      <x:c r="A157" s="0" t="s">
        <x:v>1228</x:v>
      </x:c>
      <x:c r="B157" s="0" t="s">
        <x:v>67</x:v>
      </x:c>
      <x:c r="C157" s="0" t="s">
        <x:v>1229</x:v>
      </x:c>
      <x:c r="D157" s="45" t="n">
        <x:v>0.7</x:v>
      </x:c>
      <x:c r="E157" s="0" t="s">
        <x:v>2649</x:v>
      </x:c>
      <x:c r="F157" s="51" t="n">
        <x:v>0</x:v>
      </x:c>
      <x:c r="G157" s="51" t="n">
        <x:v>0</x:v>
      </x:c>
    </x:row>
    <x:row r="158" spans="1:7">
      <x:c r="A158" s="0" t="s">
        <x:v>1457</x:v>
      </x:c>
      <x:c r="B158" s="0" t="s">
        <x:v>48</x:v>
      </x:c>
      <x:c r="C158" s="0" t="s">
        <x:v>1458</x:v>
      </x:c>
      <x:c r="D158" s="45" t="n">
        <x:v>1.83</x:v>
      </x:c>
      <x:c r="E158" s="0" t="s">
        <x:v>1458</x:v>
      </x:c>
      <x:c r="F158" s="51" t="n">
        <x:v>-9999999999</x:v>
      </x:c>
      <x:c r="G158" s="51" t="n">
        <x:v>-9999999999</x:v>
      </x:c>
    </x:row>
    <x:row r="159" spans="1:7">
      <x:c r="A159" s="0" t="s">
        <x:v>804</x:v>
      </x:c>
      <x:c r="B159" s="0" t="s">
        <x:v>48</x:v>
      </x:c>
      <x:c r="C159" s="0" t="s">
        <x:v>805</x:v>
      </x:c>
      <x:c r="D159" s="45" t="n">
        <x:v>2.3</x:v>
      </x:c>
      <x:c r="E159" s="0" t="s">
        <x:v>2630</x:v>
      </x:c>
      <x:c r="F159" s="51" t="n">
        <x:v>-9999999999</x:v>
      </x:c>
      <x:c r="G159" s="51" t="n">
        <x:v>-9999999999</x:v>
      </x:c>
    </x:row>
    <x:row r="160" spans="1:7">
      <x:c r="A160" s="0" t="s">
        <x:v>1526</x:v>
      </x:c>
      <x:c r="B160" s="0" t="s">
        <x:v>48</x:v>
      </x:c>
      <x:c r="C160" s="0" t="s">
        <x:v>1527</x:v>
      </x:c>
      <x:c r="D160" s="45" t="n">
        <x:v>2.08</x:v>
      </x:c>
      <x:c r="E160" s="0" t="s">
        <x:v>2650</x:v>
      </x:c>
      <x:c r="F160" s="51" t="n">
        <x:v>0</x:v>
      </x:c>
      <x:c r="G160" s="51" t="n">
        <x:v>0</x:v>
      </x:c>
    </x:row>
    <x:row r="161" spans="1:7">
      <x:c r="A161" s="0" t="s">
        <x:v>2424</x:v>
      </x:c>
      <x:c r="B161" s="0" t="s">
        <x:v>67</x:v>
      </x:c>
      <x:c r="C161" s="0" t="s">
        <x:v>1211</x:v>
      </x:c>
      <x:c r="D161" s="45" t="n">
        <x:v>0.15</x:v>
      </x:c>
      <x:c r="E161" s="0" t="s">
        <x:v>2647</x:v>
      </x:c>
      <x:c r="F161" s="51" t="n">
        <x:v>-9999999999</x:v>
      </x:c>
      <x:c r="G161" s="51" t="n">
        <x:v>-9999999999</x:v>
      </x:c>
    </x:row>
    <x:row r="162" spans="1:7">
      <x:c r="A162" s="0" t="s">
        <x:v>1640</x:v>
      </x:c>
      <x:c r="B162" s="0" t="s">
        <x:v>67</x:v>
      </x:c>
      <x:c r="C162" s="0" t="s">
        <x:v>1641</x:v>
      </x:c>
      <x:c r="D162" s="45" t="n">
        <x:v>1.77</x:v>
      </x:c>
      <x:c r="E162" s="0" t="s">
        <x:v>2651</x:v>
      </x:c>
      <x:c r="F162" s="51" t="n">
        <x:v>0</x:v>
      </x:c>
      <x:c r="G162" s="51" t="n">
        <x:v>0</x:v>
      </x:c>
    </x:row>
    <x:row r="163" spans="1:7">
      <x:c r="A163" s="0" t="s">
        <x:v>873</x:v>
      </x:c>
      <x:c r="B163" s="0" t="s">
        <x:v>48</x:v>
      </x:c>
      <x:c r="C163" s="0" t="s">
        <x:v>812</x:v>
      </x:c>
      <x:c r="D163" s="45" t="n">
        <x:v>0.59</x:v>
      </x:c>
      <x:c r="E163" s="0" t="s">
        <x:v>2652</x:v>
      </x:c>
      <x:c r="F163" s="51" t="n">
        <x:v>0</x:v>
      </x:c>
      <x:c r="G163" s="51" t="n">
        <x:v>0</x:v>
      </x:c>
    </x:row>
    <x:row r="164" spans="1:7">
      <x:c r="A164" s="0" t="s">
        <x:v>806</x:v>
      </x:c>
      <x:c r="B164" s="0" t="s">
        <x:v>48</x:v>
      </x:c>
      <x:c r="C164" s="0" t="s">
        <x:v>807</x:v>
      </x:c>
      <x:c r="D164" s="45" t="n">
        <x:v>0.92</x:v>
      </x:c>
      <x:c r="E164" s="0" t="s">
        <x:v>2653</x:v>
      </x:c>
      <x:c r="F164" s="51" t="n">
        <x:v>0</x:v>
      </x:c>
      <x:c r="G164" s="51" t="n">
        <x:v>0</x:v>
      </x:c>
    </x:row>
    <x:row r="165" spans="1:7">
      <x:c r="A165" s="0" t="s">
        <x:v>811</x:v>
      </x:c>
      <x:c r="B165" s="0" t="s">
        <x:v>48</x:v>
      </x:c>
      <x:c r="C165" s="0" t="s">
        <x:v>812</x:v>
      </x:c>
      <x:c r="D165" s="45" t="n">
        <x:v>0.93</x:v>
      </x:c>
      <x:c r="E165" s="0" t="s">
        <x:v>2652</x:v>
      </x:c>
      <x:c r="F165" s="51" t="n">
        <x:v>-9999999999</x:v>
      </x:c>
      <x:c r="G165" s="51" t="n">
        <x:v>-9999999999</x:v>
      </x:c>
    </x:row>
    <x:row r="166" spans="1:7">
      <x:c r="A166" s="0" t="s">
        <x:v>816</x:v>
      </x:c>
      <x:c r="B166" s="0" t="s">
        <x:v>48</x:v>
      </x:c>
      <x:c r="C166" s="0" t="s">
        <x:v>817</x:v>
      </x:c>
      <x:c r="D166" s="45" t="n">
        <x:v>1.02</x:v>
      </x:c>
      <x:c r="E166" s="0" t="s">
        <x:v>2654</x:v>
      </x:c>
      <x:c r="F166" s="51" t="n">
        <x:v>0</x:v>
      </x:c>
      <x:c r="G166" s="51" t="n">
        <x:v>0</x:v>
      </x:c>
    </x:row>
    <x:row r="167" spans="1:7">
      <x:c r="A167" s="0" t="s">
        <x:v>1616</x:v>
      </x:c>
      <x:c r="B167" s="0" t="s">
        <x:v>15</x:v>
      </x:c>
      <x:c r="C167" s="0" t="s">
        <x:v>1617</x:v>
      </x:c>
      <x:c r="D167" s="45" t="n">
        <x:v>1.62</x:v>
      </x:c>
      <x:c r="E167" s="0" t="s">
        <x:v>2655</x:v>
      </x:c>
      <x:c r="F167" s="51" t="n">
        <x:v>0</x:v>
      </x:c>
      <x:c r="G167" s="51" t="n">
        <x:v>0</x:v>
      </x:c>
    </x:row>
    <x:row r="168" spans="1:7">
      <x:c r="A168" s="0" t="s">
        <x:v>1467</x:v>
      </x:c>
      <x:c r="B168" s="0" t="s">
        <x:v>15</x:v>
      </x:c>
      <x:c r="C168" s="0" t="s">
        <x:v>1468</x:v>
      </x:c>
      <x:c r="D168" s="45" t="n">
        <x:v>3.5</x:v>
      </x:c>
      <x:c r="E168" s="0" t="s">
        <x:v>2656</x:v>
      </x:c>
      <x:c r="F168" s="51" t="n">
        <x:v>0</x:v>
      </x:c>
      <x:c r="G168" s="51" t="n">
        <x:v>0</x:v>
      </x:c>
    </x:row>
    <x:row r="169" spans="1:7">
      <x:c r="A169" s="0" t="s">
        <x:v>1081</x:v>
      </x:c>
      <x:c r="B169" s="0" t="s">
        <x:v>15</x:v>
      </x:c>
      <x:c r="C169" s="0" t="s">
        <x:v>1082</x:v>
      </x:c>
      <x:c r="D169" s="45" t="n">
        <x:v>26.14</x:v>
      </x:c>
      <x:c r="E169" s="0" t="s">
        <x:v>2657</x:v>
      </x:c>
      <x:c r="F169" s="51" t="n">
        <x:v>0</x:v>
      </x:c>
      <x:c r="G169" s="51" t="n">
        <x:v>0</x:v>
      </x:c>
    </x:row>
    <x:row r="170" spans="1:7">
      <x:c r="A170" s="0" t="s">
        <x:v>1127</x:v>
      </x:c>
      <x:c r="B170" s="0" t="s">
        <x:v>15</x:v>
      </x:c>
      <x:c r="C170" s="0" t="s">
        <x:v>1128</x:v>
      </x:c>
      <x:c r="D170" s="45" t="n">
        <x:v>5.87</x:v>
      </x:c>
      <x:c r="E170" s="0" t="s">
        <x:v>2658</x:v>
      </x:c>
      <x:c r="F170" s="51" t="n">
        <x:v>0</x:v>
      </x:c>
      <x:c r="G170" s="51" t="n">
        <x:v>0</x:v>
      </x:c>
    </x:row>
    <x:row r="171" spans="1:7">
      <x:c r="A171" s="0" t="s">
        <x:v>1230</x:v>
      </x:c>
      <x:c r="B171" s="0" t="s">
        <x:v>15</x:v>
      </x:c>
      <x:c r="C171" s="0" t="s">
        <x:v>1231</x:v>
      </x:c>
      <x:c r="D171" s="45" t="n">
        <x:v>20</x:v>
      </x:c>
      <x:c r="E171" s="0" t="s">
        <x:v>2659</x:v>
      </x:c>
      <x:c r="F171" s="51" t="n">
        <x:v>0</x:v>
      </x:c>
      <x:c r="G171" s="51" t="n">
        <x:v>0</x:v>
      </x:c>
    </x:row>
    <x:row r="172" spans="1:7">
      <x:c r="A172" s="0" t="s">
        <x:v>1145</x:v>
      </x:c>
      <x:c r="B172" s="0" t="s">
        <x:v>15</x:v>
      </x:c>
      <x:c r="C172" s="0" t="s">
        <x:v>1146</x:v>
      </x:c>
      <x:c r="D172" s="45" t="n">
        <x:v>124.46</x:v>
      </x:c>
      <x:c r="E172" s="0" t="s">
        <x:v>2660</x:v>
      </x:c>
      <x:c r="F172" s="51" t="n">
        <x:v>0</x:v>
      </x:c>
      <x:c r="G172" s="51" t="n">
        <x:v>0</x:v>
      </x:c>
    </x:row>
    <x:row r="173" spans="1:7">
      <x:c r="A173" s="0" t="s">
        <x:v>927</x:v>
      </x:c>
      <x:c r="B173" s="0" t="s">
        <x:v>18</x:v>
      </x:c>
      <x:c r="C173" s="0" t="s">
        <x:v>928</x:v>
      </x:c>
      <x:c r="D173" s="45" t="n">
        <x:v>0.39</x:v>
      </x:c>
      <x:c r="E173" s="0" t="s">
        <x:v>2661</x:v>
      </x:c>
      <x:c r="F173" s="51" t="n">
        <x:v>0</x:v>
      </x:c>
      <x:c r="G173" s="51" t="n">
        <x:v>0</x:v>
      </x:c>
    </x:row>
    <x:row r="174" spans="1:7">
      <x:c r="A174" s="0" t="s">
        <x:v>1218</x:v>
      </x:c>
      <x:c r="B174" s="0" t="s">
        <x:v>18</x:v>
      </x:c>
      <x:c r="C174" s="50" t="s">
        <x:v>1219</x:v>
      </x:c>
      <x:c r="D174" s="45" t="n">
        <x:v>3</x:v>
      </x:c>
      <x:c r="E174" s="0" t="s">
        <x:v>2662</x:v>
      </x:c>
      <x:c r="F174" s="51" t="n">
        <x:v>0</x:v>
      </x:c>
      <x:c r="G174" s="51" t="n">
        <x:v>0</x:v>
      </x:c>
    </x:row>
    <x:row r="175" spans="1:7">
      <x:c r="A175" s="0" t="s">
        <x:v>1456</x:v>
      </x:c>
      <x:c r="B175" s="0" t="s">
        <x:v>18</x:v>
      </x:c>
      <x:c r="C175" s="0" t="s">
        <x:v>928</x:v>
      </x:c>
      <x:c r="D175" s="45" t="n">
        <x:v>0.44</x:v>
      </x:c>
      <x:c r="E175" s="0" t="s">
        <x:v>2661</x:v>
      </x:c>
      <x:c r="F175" s="51" t="n">
        <x:v>-9999999999</x:v>
      </x:c>
      <x:c r="G175" s="51" t="n">
        <x:v>-9999999999</x:v>
      </x:c>
    </x:row>
    <x:row r="176" spans="1:7">
      <x:c r="A176" s="0" t="s">
        <x:v>939</x:v>
      </x:c>
      <x:c r="B176" s="0" t="s">
        <x:v>23</x:v>
      </x:c>
      <x:c r="C176" s="0" t="s">
        <x:v>940</x:v>
      </x:c>
      <x:c r="D176" s="45" t="n">
        <x:v>367.16</x:v>
      </x:c>
      <x:c r="E176" s="0" t="s">
        <x:v>2663</x:v>
      </x:c>
      <x:c r="F176" s="51" t="n">
        <x:v>0</x:v>
      </x:c>
      <x:c r="G176" s="51" t="n">
        <x:v>0</x:v>
      </x:c>
    </x:row>
    <x:row r="177" spans="1:7">
      <x:c r="A177" s="0" t="s">
        <x:v>1521</x:v>
      </x:c>
      <x:c r="B177" s="0" t="s">
        <x:v>23</x:v>
      </x:c>
      <x:c r="C177" s="0" t="s">
        <x:v>940</x:v>
      </x:c>
      <x:c r="D177" s="45" t="n">
        <x:v>354.62</x:v>
      </x:c>
      <x:c r="E177" s="0" t="s">
        <x:v>2663</x:v>
      </x:c>
      <x:c r="F177" s="51" t="n">
        <x:v>0</x:v>
      </x:c>
      <x:c r="G177" s="51" t="n">
        <x:v>0</x:v>
      </x:c>
    </x:row>
    <x:row r="178" spans="1:7">
      <x:c r="A178" s="0" t="s">
        <x:v>929</x:v>
      </x:c>
      <x:c r="B178" s="0" t="s">
        <x:v>930</x:v>
      </x:c>
      <x:c r="C178" s="0" t="s">
        <x:v>931</x:v>
      </x:c>
      <x:c r="D178" s="45" t="n">
        <x:v>22.27</x:v>
      </x:c>
      <x:c r="E178" s="0" t="s">
        <x:v>2664</x:v>
      </x:c>
      <x:c r="F178" s="51" t="n">
        <x:v>0</x:v>
      </x:c>
      <x:c r="G178" s="51" t="n">
        <x:v>0</x:v>
      </x:c>
    </x:row>
    <x:row r="179" spans="1:7">
      <x:c r="A179" s="0" t="s">
        <x:v>1514</x:v>
      </x:c>
      <x:c r="B179" s="0" t="s">
        <x:v>930</x:v>
      </x:c>
      <x:c r="C179" s="0" t="s">
        <x:v>1515</x:v>
      </x:c>
      <x:c r="D179" s="45" t="n">
        <x:v>34.59</x:v>
      </x:c>
      <x:c r="E179" s="0" t="s">
        <x:v>2610</x:v>
      </x:c>
      <x:c r="F179" s="51" t="n">
        <x:v>0</x:v>
      </x:c>
      <x:c r="G179" s="51" t="n">
        <x:v>0</x:v>
      </x:c>
    </x:row>
    <x:row r="180" spans="1:7">
      <x:c r="A180" s="0" t="s">
        <x:v>1454</x:v>
      </x:c>
      <x:c r="B180" s="0" t="s">
        <x:v>930</x:v>
      </x:c>
      <x:c r="C180" s="0" t="s">
        <x:v>1455</x:v>
      </x:c>
      <x:c r="D180" s="45" t="n">
        <x:v>15.55</x:v>
      </x:c>
      <x:c r="E180" s="0" t="s">
        <x:v>2665</x:v>
      </x:c>
      <x:c r="F180" s="51" t="n">
        <x:v>-9999999999</x:v>
      </x:c>
      <x:c r="G180" s="51" t="n">
        <x:v>-9999999999</x:v>
      </x:c>
    </x:row>
    <x:row r="181" spans="1:7">
      <x:c r="A181" s="0" t="s">
        <x:v>925</x:v>
      </x:c>
      <x:c r="B181" s="0" t="s">
        <x:v>15</x:v>
      </x:c>
      <x:c r="C181" s="0" t="s">
        <x:v>926</x:v>
      </x:c>
      <x:c r="D181" s="45" t="n">
        <x:v>1.24</x:v>
      </x:c>
      <x:c r="E181" s="0" t="s">
        <x:v>2666</x:v>
      </x:c>
      <x:c r="F181" s="51" t="n">
        <x:v>0</x:v>
      </x:c>
      <x:c r="G181" s="51" t="n">
        <x:v>0</x:v>
      </x:c>
    </x:row>
    <x:row r="182" spans="1:7">
      <x:c r="A182" s="0" t="s">
        <x:v>935</x:v>
      </x:c>
      <x:c r="B182" s="0" t="s">
        <x:v>15</x:v>
      </x:c>
      <x:c r="C182" s="0" t="s">
        <x:v>936</x:v>
      </x:c>
      <x:c r="D182" s="45" t="n">
        <x:v>7.42</x:v>
      </x:c>
      <x:c r="E182" s="0" t="s">
        <x:v>2667</x:v>
      </x:c>
      <x:c r="F182" s="51" t="n">
        <x:v>0</x:v>
      </x:c>
      <x:c r="G182" s="51" t="n">
        <x:v>0</x:v>
      </x:c>
    </x:row>
    <x:row r="183" spans="1:7">
      <x:c r="A183" s="0" t="s">
        <x:v>1524</x:v>
      </x:c>
      <x:c r="B183" s="0" t="s">
        <x:v>15</x:v>
      </x:c>
      <x:c r="C183" s="0" t="s">
        <x:v>1525</x:v>
      </x:c>
      <x:c r="D183" s="45" t="n">
        <x:v>3.58</x:v>
      </x:c>
      <x:c r="E183" s="0" t="s">
        <x:v>2668</x:v>
      </x:c>
      <x:c r="F183" s="51" t="n">
        <x:v>-9999999999</x:v>
      </x:c>
      <x:c r="G183" s="51" t="n">
        <x:v>-9999999999</x:v>
      </x:c>
    </x:row>
    <x:row r="184" spans="1:7">
      <x:c r="A184" s="0" t="s">
        <x:v>1518</x:v>
      </x:c>
      <x:c r="B184" s="0" t="s">
        <x:v>15</x:v>
      </x:c>
      <x:c r="C184" s="0" t="s">
        <x:v>1519</x:v>
      </x:c>
      <x:c r="D184" s="45" t="n">
        <x:v>2.23</x:v>
      </x:c>
      <x:c r="E184" s="0" t="s">
        <x:v>2669</x:v>
      </x:c>
      <x:c r="F184" s="51" t="n">
        <x:v>0</x:v>
      </x:c>
      <x:c r="G184" s="51" t="n">
        <x:v>0</x:v>
      </x:c>
    </x:row>
    <x:row r="185" spans="1:7">
      <x:c r="A185" s="0" t="s">
        <x:v>1451</x:v>
      </x:c>
      <x:c r="B185" s="0" t="s">
        <x:v>15</x:v>
      </x:c>
      <x:c r="C185" s="0" t="s">
        <x:v>1452</x:v>
      </x:c>
      <x:c r="D185" s="45" t="n">
        <x:v>2.95</x:v>
      </x:c>
      <x:c r="E185" s="0" t="s">
        <x:v>2670</x:v>
      </x:c>
      <x:c r="F185" s="51" t="n">
        <x:v>-9999999999</x:v>
      </x:c>
      <x:c r="G185" s="51" t="n">
        <x:v>-9999999999</x:v>
      </x:c>
    </x:row>
    <x:row r="186" spans="1:7">
      <x:c r="A186" s="0" t="s">
        <x:v>1532</x:v>
      </x:c>
      <x:c r="B186" s="0" t="s">
        <x:v>15</x:v>
      </x:c>
      <x:c r="C186" s="0" t="s">
        <x:v>1533</x:v>
      </x:c>
      <x:c r="D186" s="45" t="n">
        <x:v>2.3</x:v>
      </x:c>
      <x:c r="E186" s="0" t="s">
        <x:v>2671</x:v>
      </x:c>
      <x:c r="F186" s="51" t="n">
        <x:v>0</x:v>
      </x:c>
      <x:c r="G186" s="51" t="n">
        <x:v>0</x:v>
      </x:c>
    </x:row>
    <x:row r="187" spans="1:7">
      <x:c r="A187" s="0" t="s">
        <x:v>1512</x:v>
      </x:c>
      <x:c r="B187" s="0" t="s">
        <x:v>15</x:v>
      </x:c>
      <x:c r="C187" s="0" t="s">
        <x:v>1513</x:v>
      </x:c>
      <x:c r="D187" s="45" t="n">
        <x:v>1.03</x:v>
      </x:c>
      <x:c r="E187" s="0" t="s">
        <x:v>2672</x:v>
      </x:c>
      <x:c r="F187" s="51" t="n">
        <x:v>0</x:v>
      </x:c>
      <x:c r="G187" s="51" t="n">
        <x:v>0</x:v>
      </x:c>
    </x:row>
    <x:row r="188" spans="1:7">
      <x:c r="A188" s="0" t="s">
        <x:v>932</x:v>
      </x:c>
      <x:c r="B188" s="0" t="s">
        <x:v>933</x:v>
      </x:c>
      <x:c r="C188" s="0" t="s">
        <x:v>934</x:v>
      </x:c>
      <x:c r="D188" s="45" t="n">
        <x:v>2.75</x:v>
      </x:c>
      <x:c r="E188" s="0" t="s">
        <x:v>934</x:v>
      </x:c>
      <x:c r="F188" s="51" t="n">
        <x:v>0</x:v>
      </x:c>
      <x:c r="G188" s="51" t="n">
        <x:v>0</x:v>
      </x:c>
    </x:row>
    <x:row r="189" spans="1:7">
      <x:c r="A189" s="0" t="s">
        <x:v>1453</x:v>
      </x:c>
      <x:c r="B189" s="0" t="s">
        <x:v>933</x:v>
      </x:c>
      <x:c r="C189" s="0" t="s">
        <x:v>934</x:v>
      </x:c>
      <x:c r="D189" s="45" t="n">
        <x:v>2.62</x:v>
      </x:c>
      <x:c r="E189" s="0" t="s">
        <x:v>934</x:v>
      </x:c>
      <x:c r="F189" s="51" t="n">
        <x:v>-9999999999</x:v>
      </x:c>
      <x:c r="G189" s="51" t="n">
        <x:v>-9999999999</x:v>
      </x:c>
    </x:row>
    <x:row r="190" spans="1:7">
      <x:c r="A190" s="0" t="s">
        <x:v>1510</x:v>
      </x:c>
      <x:c r="B190" s="0" t="s">
        <x:v>67</x:v>
      </x:c>
      <x:c r="C190" s="0" t="s">
        <x:v>1511</x:v>
      </x:c>
      <x:c r="D190" s="45" t="n">
        <x:v>0.35</x:v>
      </x:c>
      <x:c r="E190" s="0" t="s">
        <x:v>2673</x:v>
      </x:c>
      <x:c r="F190" s="51" t="n">
        <x:v>0</x:v>
      </x:c>
      <x:c r="G190" s="51" t="n">
        <x:v>0</x:v>
      </x:c>
    </x:row>
    <x:row r="191" spans="1:7">
      <x:c r="A191" s="0" t="s">
        <x:v>1459</x:v>
      </x:c>
      <x:c r="B191" s="0" t="s">
        <x:v>67</x:v>
      </x:c>
      <x:c r="C191" s="0" t="s">
        <x:v>1460</x:v>
      </x:c>
      <x:c r="D191" s="45" t="n">
        <x:v>0.51</x:v>
      </x:c>
      <x:c r="E191" s="0" t="s">
        <x:v>2674</x:v>
      </x:c>
      <x:c r="F191" s="51" t="n">
        <x:v>-9999999999</x:v>
      </x:c>
      <x:c r="G191" s="51" t="n">
        <x:v>-9999999999</x:v>
      </x:c>
    </x:row>
    <x:row r="192" spans="1:7">
      <x:c r="A192" s="0" t="s">
        <x:v>1530</x:v>
      </x:c>
      <x:c r="B192" s="0" t="s">
        <x:v>67</x:v>
      </x:c>
      <x:c r="C192" s="0" t="s">
        <x:v>1531</x:v>
      </x:c>
      <x:c r="D192" s="45" t="n">
        <x:v>0.23</x:v>
      </x:c>
      <x:c r="E192" s="0" t="s">
        <x:v>2675</x:v>
      </x:c>
      <x:c r="F192" s="51" t="n">
        <x:v>0</x:v>
      </x:c>
      <x:c r="G192" s="51" t="n">
        <x:v>0</x:v>
      </x:c>
    </x:row>
    <x:row r="193" spans="1:7">
      <x:c r="A193" s="0" t="s">
        <x:v>1115</x:v>
      </x:c>
      <x:c r="B193" s="0" t="s">
        <x:v>67</x:v>
      </x:c>
      <x:c r="C193" s="0" t="s">
        <x:v>1116</x:v>
      </x:c>
      <x:c r="D193" s="45" t="n">
        <x:v>0.32</x:v>
      </x:c>
      <x:c r="E193" s="0" t="s">
        <x:v>2676</x:v>
      </x:c>
      <x:c r="F193" s="51" t="n">
        <x:v>0</x:v>
      </x:c>
      <x:c r="G193" s="51" t="n">
        <x:v>0</x:v>
      </x:c>
    </x:row>
    <x:row r="194" spans="1:7">
      <x:c r="A194" s="0" t="s">
        <x:v>1600</x:v>
      </x:c>
      <x:c r="B194" s="0" t="s">
        <x:v>15</x:v>
      </x:c>
      <x:c r="C194" s="0" t="s">
        <x:v>1601</x:v>
      </x:c>
      <x:c r="D194" s="45" t="n">
        <x:v>16.21</x:v>
      </x:c>
      <x:c r="E194" s="0" t="s">
        <x:v>2677</x:v>
      </x:c>
      <x:c r="F194" s="51" t="n">
        <x:v>0</x:v>
      </x:c>
      <x:c r="G194" s="51" t="n">
        <x:v>0</x:v>
      </x:c>
    </x:row>
    <x:row r="195" spans="1:7">
      <x:c r="A195" s="0" t="s">
        <x:v>1181</x:v>
      </x:c>
      <x:c r="B195" s="0" t="s">
        <x:v>15</x:v>
      </x:c>
      <x:c r="C195" s="0" t="s">
        <x:v>1182</x:v>
      </x:c>
      <x:c r="D195" s="45" t="n">
        <x:v>14.24</x:v>
      </x:c>
      <x:c r="E195" s="0" t="s">
        <x:v>2678</x:v>
      </x:c>
      <x:c r="F195" s="51" t="n">
        <x:v>0</x:v>
      </x:c>
      <x:c r="G195" s="51" t="n">
        <x:v>0</x:v>
      </x:c>
    </x:row>
    <x:row r="196" spans="1:7">
      <x:c r="A196" s="0" t="s">
        <x:v>2544</x:v>
      </x:c>
      <x:c r="B196" s="0" t="s">
        <x:v>15</x:v>
      </x:c>
      <x:c r="C196" s="50" t="s">
        <x:v>716</x:v>
      </x:c>
      <x:c r="D196" s="45" t="n">
        <x:v>55.7</x:v>
      </x:c>
      <x:c r="E196" s="0" t="s">
        <x:v>2679</x:v>
      </x:c>
      <x:c r="F196" s="51" t="n">
        <x:v>0</x:v>
      </x:c>
      <x:c r="G196" s="51" t="n">
        <x:v>0</x:v>
      </x:c>
    </x:row>
    <x:row r="197" spans="1:7">
      <x:c r="A197" s="0" t="s">
        <x:v>1265</x:v>
      </x:c>
      <x:c r="B197" s="0" t="s">
        <x:v>18</x:v>
      </x:c>
      <x:c r="C197" s="0" t="s">
        <x:v>1266</x:v>
      </x:c>
      <x:c r="D197" s="45" t="n">
        <x:v>1.97</x:v>
      </x:c>
      <x:c r="E197" s="0" t="s">
        <x:v>2680</x:v>
      </x:c>
      <x:c r="F197" s="51" t="n">
        <x:v>0</x:v>
      </x:c>
      <x:c r="G197" s="51" t="n">
        <x:v>0</x:v>
      </x:c>
    </x:row>
    <x:row r="198" spans="1:7">
      <x:c r="A198" s="0" t="s">
        <x:v>1423</x:v>
      </x:c>
      <x:c r="B198" s="0" t="s">
        <x:v>783</x:v>
      </x:c>
      <x:c r="C198" s="0" t="s">
        <x:v>38</x:v>
      </x:c>
      <x:c r="D198" s="45" t="n">
        <x:v>10</x:v>
      </x:c>
      <x:c r="E198" s="0" t="s">
        <x:v>1422</x:v>
      </x:c>
      <x:c r="F198" s="51" t="n">
        <x:v>-9999999999</x:v>
      </x:c>
      <x:c r="G198" s="51" t="n">
        <x:v>-9999999999</x:v>
      </x:c>
    </x:row>
    <x:row r="199" spans="1:7">
      <x:c r="A199" s="0" t="s">
        <x:v>1426</x:v>
      </x:c>
      <x:c r="B199" s="0" t="s">
        <x:v>783</x:v>
      </x:c>
      <x:c r="C199" s="0" t="s">
        <x:v>40</x:v>
      </x:c>
      <x:c r="D199" s="45" t="n">
        <x:v>8</x:v>
      </x:c>
      <x:c r="E199" s="0" t="s">
        <x:v>1425</x:v>
      </x:c>
      <x:c r="F199" s="51" t="n">
        <x:v>-9999999999</x:v>
      </x:c>
      <x:c r="G199" s="51" t="n">
        <x:v>-9999999999</x:v>
      </x:c>
    </x:row>
    <x:row r="200" spans="1:7">
      <x:c r="A200" s="0" t="s">
        <x:v>1429</x:v>
      </x:c>
      <x:c r="B200" s="0" t="s">
        <x:v>783</x:v>
      </x:c>
      <x:c r="C200" s="0" t="s">
        <x:v>26</x:v>
      </x:c>
      <x:c r="D200" s="45" t="n">
        <x:v>100.8</x:v>
      </x:c>
      <x:c r="E200" s="0" t="s">
        <x:v>2681</x:v>
      </x:c>
      <x:c r="F200" s="51" t="n">
        <x:v>0</x:v>
      </x:c>
      <x:c r="G200" s="51" t="n">
        <x:v>0</x:v>
      </x:c>
    </x:row>
    <x:row r="201" spans="1:7">
      <x:c r="A201" s="0" t="s">
        <x:v>1432</x:v>
      </x:c>
      <x:c r="B201" s="0" t="s">
        <x:v>23</x:v>
      </x:c>
      <x:c r="C201" s="0" t="s">
        <x:v>34</x:v>
      </x:c>
      <x:c r="D201" s="45" t="n">
        <x:v>8.6</x:v>
      </x:c>
      <x:c r="E201" s="0" t="s">
        <x:v>1431</x:v>
      </x:c>
      <x:c r="F201" s="51" t="n">
        <x:v>0</x:v>
      </x:c>
      <x:c r="G201" s="51" t="n">
        <x:v>0</x:v>
      </x:c>
    </x:row>
    <x:row r="202" spans="1:7">
      <x:c r="A202" s="0" t="s">
        <x:v>898</x:v>
      </x:c>
      <x:c r="B202" s="0" t="s">
        <x:v>48</x:v>
      </x:c>
      <x:c r="C202" s="0" t="s">
        <x:v>899</x:v>
      </x:c>
      <x:c r="D202" s="45" t="n">
        <x:v>0.92</x:v>
      </x:c>
      <x:c r="E202" s="0" t="s">
        <x:v>2682</x:v>
      </x:c>
      <x:c r="F202" s="51" t="n">
        <x:v>0</x:v>
      </x:c>
      <x:c r="G202" s="51" t="n">
        <x:v>0</x:v>
      </x:c>
    </x:row>
    <x:row r="203" spans="1:7">
      <x:c r="A203" s="0" t="s">
        <x:v>903</x:v>
      </x:c>
      <x:c r="B203" s="0" t="s">
        <x:v>48</x:v>
      </x:c>
      <x:c r="C203" s="0" t="s">
        <x:v>904</x:v>
      </x:c>
      <x:c r="D203" s="45" t="n">
        <x:v>0.99</x:v>
      </x:c>
      <x:c r="E203" s="0" t="s">
        <x:v>2683</x:v>
      </x:c>
      <x:c r="F203" s="51" t="n">
        <x:v>0</x:v>
      </x:c>
      <x:c r="G203" s="51" t="n">
        <x:v>0</x:v>
      </x:c>
    </x:row>
    <x:row r="204" spans="1:7">
      <x:c r="A204" s="0" t="s">
        <x:v>1065</x:v>
      </x:c>
      <x:c r="B204" s="0" t="s">
        <x:v>48</x:v>
      </x:c>
      <x:c r="C204" s="0" t="s">
        <x:v>1066</x:v>
      </x:c>
      <x:c r="D204" s="45" t="n">
        <x:v>1.06</x:v>
      </x:c>
      <x:c r="E204" s="0" t="s">
        <x:v>2684</x:v>
      </x:c>
      <x:c r="F204" s="51" t="n">
        <x:v>0</x:v>
      </x:c>
      <x:c r="G204" s="51" t="n">
        <x:v>0</x:v>
      </x:c>
    </x:row>
    <x:row r="205" spans="1:7">
      <x:c r="A205" s="0" t="s">
        <x:v>1473</x:v>
      </x:c>
      <x:c r="B205" s="0" t="s">
        <x:v>48</x:v>
      </x:c>
      <x:c r="C205" s="0" t="s">
        <x:v>1474</x:v>
      </x:c>
      <x:c r="D205" s="45" t="n">
        <x:v>1.32</x:v>
      </x:c>
      <x:c r="E205" s="0" t="s">
        <x:v>2685</x:v>
      </x:c>
      <x:c r="F205" s="51" t="n">
        <x:v>-9999999999</x:v>
      </x:c>
      <x:c r="G205" s="51" t="n">
        <x:v>-9999999999</x:v>
      </x:c>
    </x:row>
    <x:row r="206" spans="1:7">
      <x:c r="A206" s="0" t="s">
        <x:v>1071</x:v>
      </x:c>
      <x:c r="B206" s="0" t="s">
        <x:v>48</x:v>
      </x:c>
      <x:c r="C206" s="0" t="s">
        <x:v>163</x:v>
      </x:c>
      <x:c r="D206" s="45" t="n">
        <x:v>3.96</x:v>
      </x:c>
      <x:c r="E206" s="0" t="s">
        <x:v>1070</x:v>
      </x:c>
      <x:c r="F206" s="51" t="n">
        <x:v>0</x:v>
      </x:c>
      <x:c r="G206" s="51" t="n">
        <x:v>0</x:v>
      </x:c>
    </x:row>
    <x:row r="207" spans="1:7">
      <x:c r="A207" s="0" t="s">
        <x:v>1096</x:v>
      </x:c>
      <x:c r="B207" s="0" t="s">
        <x:v>18</x:v>
      </x:c>
      <x:c r="C207" s="0" t="s">
        <x:v>213</x:v>
      </x:c>
      <x:c r="D207" s="45" t="n">
        <x:v>8.6</x:v>
      </x:c>
      <x:c r="E207" s="0" t="s">
        <x:v>2686</x:v>
      </x:c>
      <x:c r="F207" s="51" t="n">
        <x:v>0</x:v>
      </x:c>
      <x:c r="G207" s="51" t="n">
        <x:v>0</x:v>
      </x:c>
    </x:row>
    <x:row r="208" spans="1:7">
      <x:c r="A208" s="0" t="s">
        <x:v>1365</x:v>
      </x:c>
      <x:c r="B208" s="0" t="s">
        <x:v>500</x:v>
      </x:c>
      <x:c r="C208" s="0" t="s">
        <x:v>1366</x:v>
      </x:c>
      <x:c r="D208" s="45" t="n">
        <x:v>8.21</x:v>
      </x:c>
      <x:c r="E208" s="0" t="s">
        <x:v>1366</x:v>
      </x:c>
      <x:c r="F208" s="51" t="n">
        <x:v>0</x:v>
      </x:c>
      <x:c r="G208" s="51" t="n">
        <x:v>0</x:v>
      </x:c>
    </x:row>
    <x:row r="209" spans="1:7">
      <x:c r="A209" s="0" t="s">
        <x:v>1105</x:v>
      </x:c>
      <x:c r="B209" s="0" t="s">
        <x:v>18</x:v>
      </x:c>
      <x:c r="C209" s="0" t="s">
        <x:v>1106</x:v>
      </x:c>
      <x:c r="D209" s="45" t="n">
        <x:v>14.31</x:v>
      </x:c>
      <x:c r="E209" s="0" t="s">
        <x:v>2687</x:v>
      </x:c>
      <x:c r="F209" s="51" t="n">
        <x:v>0</x:v>
      </x:c>
      <x:c r="G209" s="51" t="n">
        <x:v>0</x:v>
      </x:c>
    </x:row>
    <x:row r="210" spans="1:7">
      <x:c r="A210" s="0" t="s">
        <x:v>1103</x:v>
      </x:c>
      <x:c r="B210" s="0" t="s">
        <x:v>67</x:v>
      </x:c>
      <x:c r="C210" s="0" t="s">
        <x:v>1104</x:v>
      </x:c>
      <x:c r="D210" s="45" t="n">
        <x:v>6.07</x:v>
      </x:c>
      <x:c r="E210" s="0" t="s">
        <x:v>2688</x:v>
      </x:c>
      <x:c r="F210" s="51" t="n">
        <x:v>0</x:v>
      </x:c>
      <x:c r="G210" s="51" t="n">
        <x:v>0</x:v>
      </x:c>
    </x:row>
    <x:row r="211" spans="1:7">
      <x:c r="A211" s="0" t="s">
        <x:v>1097</x:v>
      </x:c>
      <x:c r="B211" s="0" t="s">
        <x:v>67</x:v>
      </x:c>
      <x:c r="C211" s="0" t="s">
        <x:v>1098</x:v>
      </x:c>
      <x:c r="D211" s="45" t="n">
        <x:v>0.11</x:v>
      </x:c>
      <x:c r="E211" s="0" t="s">
        <x:v>2689</x:v>
      </x:c>
      <x:c r="F211" s="51" t="n">
        <x:v>0</x:v>
      </x:c>
      <x:c r="G211" s="51" t="n">
        <x:v>0</x:v>
      </x:c>
    </x:row>
    <x:row r="212" spans="1:7">
      <x:c r="A212" s="0" t="s">
        <x:v>1101</x:v>
      </x:c>
      <x:c r="B212" s="0" t="s">
        <x:v>67</x:v>
      </x:c>
      <x:c r="C212" s="0" t="s">
        <x:v>1102</x:v>
      </x:c>
      <x:c r="D212" s="45" t="n">
        <x:v>0.29</x:v>
      </x:c>
      <x:c r="E212" s="0" t="s">
        <x:v>2690</x:v>
      </x:c>
      <x:c r="F212" s="51" t="n">
        <x:v>0</x:v>
      </x:c>
      <x:c r="G212" s="51" t="n">
        <x:v>0</x:v>
      </x:c>
    </x:row>
    <x:row r="213" spans="1:7">
      <x:c r="A213" s="0" t="s">
        <x:v>1259</x:v>
      </x:c>
      <x:c r="B213" s="0" t="s">
        <x:v>67</x:v>
      </x:c>
      <x:c r="C213" s="0" t="s">
        <x:v>1260</x:v>
      </x:c>
      <x:c r="D213" s="45" t="n">
        <x:v>0.21</x:v>
      </x:c>
      <x:c r="E213" s="0" t="s">
        <x:v>2691</x:v>
      </x:c>
      <x:c r="F213" s="51" t="n">
        <x:v>0</x:v>
      </x:c>
      <x:c r="G213" s="51" t="n">
        <x:v>0</x:v>
      </x:c>
    </x:row>
    <x:row r="214" spans="1:7">
      <x:c r="A214" s="0" t="s">
        <x:v>1536</x:v>
      </x:c>
      <x:c r="B214" s="0" t="s">
        <x:v>67</x:v>
      </x:c>
      <x:c r="C214" s="0" t="s">
        <x:v>1537</x:v>
      </x:c>
      <x:c r="D214" s="45" t="n">
        <x:v>3.05</x:v>
      </x:c>
      <x:c r="E214" s="0" t="s">
        <x:v>2692</x:v>
      </x:c>
      <x:c r="F214" s="51" t="n">
        <x:v>0</x:v>
      </x:c>
      <x:c r="G214" s="51" t="n">
        <x:v>0</x:v>
      </x:c>
    </x:row>
    <x:row r="215" spans="1:7">
      <x:c r="A215" s="0" t="s">
        <x:v>1129</x:v>
      </x:c>
      <x:c r="B215" s="0" t="s">
        <x:v>18</x:v>
      </x:c>
      <x:c r="C215" s="0" t="s">
        <x:v>1130</x:v>
      </x:c>
      <x:c r="D215" s="45" t="n">
        <x:v>1.1</x:v>
      </x:c>
      <x:c r="E215" s="0" t="s">
        <x:v>2693</x:v>
      </x:c>
      <x:c r="F215" s="51" t="n">
        <x:v>0</x:v>
      </x:c>
      <x:c r="G215" s="51" t="n">
        <x:v>0</x:v>
      </x:c>
    </x:row>
    <x:row r="216" spans="1:7">
      <x:c r="A216" s="0" t="s">
        <x:v>1131</x:v>
      </x:c>
      <x:c r="B216" s="0" t="s">
        <x:v>18</x:v>
      </x:c>
      <x:c r="C216" s="0" t="s">
        <x:v>1132</x:v>
      </x:c>
      <x:c r="D216" s="45" t="n">
        <x:v>1.07</x:v>
      </x:c>
      <x:c r="E216" s="0" t="s">
        <x:v>2694</x:v>
      </x:c>
      <x:c r="F216" s="51" t="n">
        <x:v>0</x:v>
      </x:c>
      <x:c r="G216" s="51" t="n">
        <x:v>0</x:v>
      </x:c>
    </x:row>
    <x:row r="217" spans="1:7">
      <x:c r="A217" s="0" t="s">
        <x:v>1133</x:v>
      </x:c>
      <x:c r="B217" s="0" t="s">
        <x:v>18</x:v>
      </x:c>
      <x:c r="C217" s="0" t="s">
        <x:v>1134</x:v>
      </x:c>
      <x:c r="D217" s="45" t="n">
        <x:v>0.72</x:v>
      </x:c>
      <x:c r="E217" s="0" t="s">
        <x:v>2695</x:v>
      </x:c>
      <x:c r="F217" s="51" t="n">
        <x:v>0</x:v>
      </x:c>
      <x:c r="G217" s="51" t="n">
        <x:v>0</x:v>
      </x:c>
    </x:row>
    <x:row r="218" spans="1:7">
      <x:c r="A218" s="0" t="s">
        <x:v>1548</x:v>
      </x:c>
      <x:c r="B218" s="0" t="s">
        <x:v>15</x:v>
      </x:c>
      <x:c r="C218" s="0" t="s">
        <x:v>1549</x:v>
      </x:c>
      <x:c r="D218" s="45" t="n">
        <x:v>5.32</x:v>
      </x:c>
      <x:c r="E218" s="0" t="s">
        <x:v>2696</x:v>
      </x:c>
      <x:c r="F218" s="51" t="n">
        <x:v>0</x:v>
      </x:c>
      <x:c r="G218" s="51" t="n">
        <x:v>0</x:v>
      </x:c>
    </x:row>
    <x:row r="219" spans="1:7">
      <x:c r="A219" s="0" t="s">
        <x:v>1156</x:v>
      </x:c>
      <x:c r="B219" s="0" t="s">
        <x:v>15</x:v>
      </x:c>
      <x:c r="C219" s="0" t="s">
        <x:v>1157</x:v>
      </x:c>
      <x:c r="D219" s="45" t="n">
        <x:v>7.33</x:v>
      </x:c>
      <x:c r="E219" s="0" t="s">
        <x:v>2697</x:v>
      </x:c>
      <x:c r="F219" s="51" t="n">
        <x:v>0</x:v>
      </x:c>
      <x:c r="G219" s="51" t="n">
        <x:v>0</x:v>
      </x:c>
    </x:row>
    <x:row r="220" spans="1:7">
      <x:c r="A220" s="0" t="s">
        <x:v>1554</x:v>
      </x:c>
      <x:c r="B220" s="0" t="s">
        <x:v>15</x:v>
      </x:c>
      <x:c r="C220" s="0" t="s">
        <x:v>1555</x:v>
      </x:c>
      <x:c r="D220" s="45" t="n">
        <x:v>0.16</x:v>
      </x:c>
      <x:c r="E220" s="0" t="s">
        <x:v>2698</x:v>
      </x:c>
      <x:c r="F220" s="51" t="n">
        <x:v>0</x:v>
      </x:c>
      <x:c r="G220" s="51" t="n">
        <x:v>0</x:v>
      </x:c>
    </x:row>
    <x:row r="221" spans="1:7">
      <x:c r="A221" s="0" t="s">
        <x:v>1160</x:v>
      </x:c>
      <x:c r="B221" s="0" t="s">
        <x:v>15</x:v>
      </x:c>
      <x:c r="C221" s="0" t="s">
        <x:v>1161</x:v>
      </x:c>
      <x:c r="D221" s="45" t="n">
        <x:v>1.12</x:v>
      </x:c>
      <x:c r="E221" s="0" t="s">
        <x:v>2699</x:v>
      </x:c>
      <x:c r="F221" s="51" t="n">
        <x:v>0</x:v>
      </x:c>
      <x:c r="G221" s="51" t="n">
        <x:v>0</x:v>
      </x:c>
    </x:row>
    <x:row r="222" spans="1:7">
      <x:c r="A222" s="0" t="s">
        <x:v>860</x:v>
      </x:c>
      <x:c r="B222" s="0" t="s">
        <x:v>48</x:v>
      </x:c>
      <x:c r="C222" s="0" t="s">
        <x:v>861</x:v>
      </x:c>
      <x:c r="D222" s="45" t="n">
        <x:v>1.04</x:v>
      </x:c>
      <x:c r="E222" s="0" t="s">
        <x:v>2700</x:v>
      </x:c>
      <x:c r="F222" s="51" t="n">
        <x:v>0</x:v>
      </x:c>
      <x:c r="G222" s="51" t="n">
        <x:v>0</x:v>
      </x:c>
    </x:row>
    <x:row r="223" spans="1:7">
      <x:c r="A223" s="0" t="s">
        <x:v>1165</x:v>
      </x:c>
      <x:c r="B223" s="0" t="s">
        <x:v>15</x:v>
      </x:c>
      <x:c r="C223" s="0" t="s">
        <x:v>1166</x:v>
      </x:c>
      <x:c r="D223" s="45" t="n">
        <x:v>3.98</x:v>
      </x:c>
      <x:c r="E223" s="0" t="s">
        <x:v>2701</x:v>
      </x:c>
      <x:c r="F223" s="51" t="n">
        <x:v>0</x:v>
      </x:c>
      <x:c r="G223" s="51" t="n">
        <x:v>0</x:v>
      </x:c>
    </x:row>
    <x:row r="224" spans="1:7">
      <x:c r="A224" s="0" t="s">
        <x:v>1592</x:v>
      </x:c>
      <x:c r="B224" s="0" t="s">
        <x:v>15</x:v>
      </x:c>
      <x:c r="C224" s="0" t="s">
        <x:v>1593</x:v>
      </x:c>
      <x:c r="D224" s="45" t="n">
        <x:v>1.15</x:v>
      </x:c>
      <x:c r="E224" s="0" t="s">
        <x:v>2702</x:v>
      </x:c>
      <x:c r="F224" s="51" t="n">
        <x:v>0</x:v>
      </x:c>
      <x:c r="G224" s="51" t="n">
        <x:v>0</x:v>
      </x:c>
    </x:row>
    <x:row r="225" spans="1:7">
      <x:c r="A225" s="0" t="s">
        <x:v>1216</x:v>
      </x:c>
      <x:c r="B225" s="0" t="s">
        <x:v>15</x:v>
      </x:c>
      <x:c r="C225" s="0" t="s">
        <x:v>1217</x:v>
      </x:c>
      <x:c r="D225" s="45" t="n">
        <x:v>3.1</x:v>
      </x:c>
      <x:c r="E225" s="0" t="s">
        <x:v>2703</x:v>
      </x:c>
      <x:c r="F225" s="51" t="n">
        <x:v>0</x:v>
      </x:c>
      <x:c r="G225" s="51" t="n">
        <x:v>0</x:v>
      </x:c>
    </x:row>
    <x:row r="226" spans="1:7">
      <x:c r="A226" s="0" t="s">
        <x:v>2540</x:v>
      </x:c>
      <x:c r="B226" s="0" t="s">
        <x:v>15</x:v>
      </x:c>
      <x:c r="C226" s="50" t="s">
        <x:v>2541</x:v>
      </x:c>
      <x:c r="D226" s="45" t="n">
        <x:v>24</x:v>
      </x:c>
      <x:c r="E226" s="0" t="s">
        <x:v>2704</x:v>
      </x:c>
      <x:c r="F226" s="51" t="n">
        <x:v>0</x:v>
      </x:c>
      <x:c r="G226" s="51" t="n">
        <x:v>0</x:v>
      </x:c>
    </x:row>
    <x:row r="227" spans="1:7">
      <x:c r="A227" s="0" t="s">
        <x:v>1135</x:v>
      </x:c>
      <x:c r="B227" s="0" t="s">
        <x:v>15</x:v>
      </x:c>
      <x:c r="C227" s="0" t="s">
        <x:v>1136</x:v>
      </x:c>
      <x:c r="D227" s="45" t="n">
        <x:v>2.82</x:v>
      </x:c>
      <x:c r="E227" s="0" t="s">
        <x:v>2705</x:v>
      </x:c>
      <x:c r="F227" s="51" t="n">
        <x:v>0</x:v>
      </x:c>
      <x:c r="G227" s="51" t="n">
        <x:v>0</x:v>
      </x:c>
    </x:row>
    <x:row r="228" spans="1:7">
      <x:c r="A228" s="0" t="s">
        <x:v>1558</x:v>
      </x:c>
      <x:c r="B228" s="0" t="s">
        <x:v>15</x:v>
      </x:c>
      <x:c r="C228" s="0" t="s">
        <x:v>1559</x:v>
      </x:c>
      <x:c r="D228" s="45" t="n">
        <x:v>3.64</x:v>
      </x:c>
      <x:c r="E228" s="0" t="s">
        <x:v>2706</x:v>
      </x:c>
      <x:c r="F228" s="51" t="n">
        <x:v>0</x:v>
      </x:c>
      <x:c r="G228" s="51" t="n">
        <x:v>0</x:v>
      </x:c>
    </x:row>
    <x:row r="229" spans="1:7">
      <x:c r="A229" s="0" t="s">
        <x:v>1564</x:v>
      </x:c>
      <x:c r="B229" s="0" t="s">
        <x:v>15</x:v>
      </x:c>
      <x:c r="C229" s="0" t="s">
        <x:v>1565</x:v>
      </x:c>
      <x:c r="D229" s="45" t="n">
        <x:v>4.23</x:v>
      </x:c>
      <x:c r="E229" s="0" t="s">
        <x:v>2707</x:v>
      </x:c>
      <x:c r="F229" s="51" t="n">
        <x:v>0</x:v>
      </x:c>
      <x:c r="G229" s="51" t="n">
        <x:v>0</x:v>
      </x:c>
    </x:row>
    <x:row r="230" spans="1:7">
      <x:c r="A230" s="0" t="s">
        <x:v>1212</x:v>
      </x:c>
      <x:c r="B230" s="0" t="s">
        <x:v>67</x:v>
      </x:c>
      <x:c r="C230" s="0" t="s">
        <x:v>1213</x:v>
      </x:c>
      <x:c r="D230" s="45" t="n">
        <x:v>0.3</x:v>
      </x:c>
      <x:c r="E230" s="0" t="s">
        <x:v>2708</x:v>
      </x:c>
      <x:c r="F230" s="51" t="n">
        <x:v>0</x:v>
      </x:c>
      <x:c r="G230" s="51" t="n">
        <x:v>0</x:v>
      </x:c>
    </x:row>
    <x:row r="231" spans="1:7">
      <x:c r="A231" s="0" t="s">
        <x:v>1560</x:v>
      </x:c>
      <x:c r="B231" s="0" t="s">
        <x:v>67</x:v>
      </x:c>
      <x:c r="C231" s="0" t="s">
        <x:v>1561</x:v>
      </x:c>
      <x:c r="D231" s="45" t="n">
        <x:v>0.76</x:v>
      </x:c>
      <x:c r="E231" s="0" t="s">
        <x:v>2709</x:v>
      </x:c>
      <x:c r="F231" s="51" t="n">
        <x:v>0</x:v>
      </x:c>
      <x:c r="G231" s="51" t="n">
        <x:v>0</x:v>
      </x:c>
    </x:row>
    <x:row r="232" spans="1:7">
      <x:c r="A232" s="0" t="s">
        <x:v>1566</x:v>
      </x:c>
      <x:c r="B232" s="0" t="s">
        <x:v>67</x:v>
      </x:c>
      <x:c r="C232" s="0" t="s">
        <x:v>1567</x:v>
      </x:c>
      <x:c r="D232" s="45" t="n">
        <x:v>0.52</x:v>
      </x:c>
      <x:c r="E232" s="0" t="s">
        <x:v>2710</x:v>
      </x:c>
      <x:c r="F232" s="51" t="n">
        <x:v>0</x:v>
      </x:c>
      <x:c r="G232" s="51" t="n">
        <x:v>0</x:v>
      </x:c>
    </x:row>
    <x:row r="233" spans="1:7">
      <x:c r="A233" s="0" t="s">
        <x:v>1550</x:v>
      </x:c>
      <x:c r="B233" s="0" t="s">
        <x:v>18</x:v>
      </x:c>
      <x:c r="C233" s="0" t="s">
        <x:v>1551</x:v>
      </x:c>
      <x:c r="D233" s="45" t="n">
        <x:v>4.8</x:v>
      </x:c>
      <x:c r="E233" s="0" t="s">
        <x:v>2711</x:v>
      </x:c>
      <x:c r="F233" s="51" t="n">
        <x:v>0</x:v>
      </x:c>
      <x:c r="G233" s="51" t="n">
        <x:v>0</x:v>
      </x:c>
    </x:row>
    <x:row r="234" spans="1:7">
      <x:c r="A234" s="0" t="s">
        <x:v>1301</x:v>
      </x:c>
      <x:c r="B234" s="0" t="s">
        <x:v>1302</x:v>
      </x:c>
      <x:c r="C234" s="0" t="s">
        <x:v>1303</x:v>
      </x:c>
      <x:c r="D234" s="45" t="n">
        <x:v>24.69</x:v>
      </x:c>
      <x:c r="E234" s="0" t="s">
        <x:v>2712</x:v>
      </x:c>
      <x:c r="F234" s="51" t="n">
        <x:v>0</x:v>
      </x:c>
      <x:c r="G234" s="51" t="n">
        <x:v>0</x:v>
      </x:c>
    </x:row>
    <x:row r="235" spans="1:7">
      <x:c r="A235" s="0" t="s">
        <x:v>1137</x:v>
      </x:c>
      <x:c r="B235" s="0" t="s">
        <x:v>48</x:v>
      </x:c>
      <x:c r="C235" s="0" t="s">
        <x:v>1138</x:v>
      </x:c>
      <x:c r="D235" s="45" t="n">
        <x:v>1.37</x:v>
      </x:c>
      <x:c r="E235" s="0" t="s">
        <x:v>2713</x:v>
      </x:c>
      <x:c r="F235" s="51" t="n">
        <x:v>0</x:v>
      </x:c>
      <x:c r="G235" s="51" t="n">
        <x:v>0</x:v>
      </x:c>
    </x:row>
    <x:row r="236" spans="1:7">
      <x:c r="A236" s="0" t="s">
        <x:v>1630</x:v>
      </x:c>
      <x:c r="B236" s="0" t="s">
        <x:v>1302</x:v>
      </x:c>
      <x:c r="C236" s="0" t="s">
        <x:v>1631</x:v>
      </x:c>
      <x:c r="D236" s="45" t="n">
        <x:v>19.97</x:v>
      </x:c>
      <x:c r="E236" s="0" t="s">
        <x:v>2714</x:v>
      </x:c>
      <x:c r="F236" s="51" t="n">
        <x:v>0</x:v>
      </x:c>
      <x:c r="G236" s="51" t="n">
        <x:v>0</x:v>
      </x:c>
    </x:row>
    <x:row r="237" spans="1:7">
      <x:c r="A237" s="0" t="s">
        <x:v>1648</x:v>
      </x:c>
      <x:c r="B237" s="0" t="s">
        <x:v>1302</x:v>
      </x:c>
      <x:c r="C237" s="0" t="s">
        <x:v>1649</x:v>
      </x:c>
      <x:c r="D237" s="45" t="n">
        <x:v>20.11</x:v>
      </x:c>
      <x:c r="E237" s="0" t="s">
        <x:v>2715</x:v>
      </x:c>
      <x:c r="F237" s="51" t="n">
        <x:v>0</x:v>
      </x:c>
      <x:c r="G237" s="51" t="n">
        <x:v>0</x:v>
      </x:c>
    </x:row>
    <x:row r="238" spans="1:7">
      <x:c r="A238" s="0" t="s">
        <x:v>1628</x:v>
      </x:c>
      <x:c r="B238" s="0" t="s">
        <x:v>1302</x:v>
      </x:c>
      <x:c r="C238" s="0" t="s">
        <x:v>1629</x:v>
      </x:c>
      <x:c r="D238" s="45" t="n">
        <x:v>24.75</x:v>
      </x:c>
      <x:c r="E238" s="0" t="s">
        <x:v>2716</x:v>
      </x:c>
      <x:c r="F238" s="51" t="n">
        <x:v>0</x:v>
      </x:c>
      <x:c r="G238" s="51" t="n">
        <x:v>0</x:v>
      </x:c>
    </x:row>
    <x:row r="239" spans="1:7">
      <x:c r="A239" s="0" t="s">
        <x:v>1154</x:v>
      </x:c>
      <x:c r="B239" s="0" t="s">
        <x:v>18</x:v>
      </x:c>
      <x:c r="C239" s="0" t="s">
        <x:v>1155</x:v>
      </x:c>
      <x:c r="D239" s="45" t="n">
        <x:v>5.4</x:v>
      </x:c>
      <x:c r="E239" s="0" t="s">
        <x:v>2711</x:v>
      </x:c>
      <x:c r="F239" s="51" t="n">
        <x:v>0</x:v>
      </x:c>
      <x:c r="G239" s="51" t="n">
        <x:v>0</x:v>
      </x:c>
    </x:row>
    <x:row r="240" spans="1:7">
      <x:c r="A240" s="0" t="s">
        <x:v>1139</x:v>
      </x:c>
      <x:c r="B240" s="0" t="s">
        <x:v>18</x:v>
      </x:c>
      <x:c r="C240" s="0" t="s">
        <x:v>1140</x:v>
      </x:c>
      <x:c r="D240" s="45" t="n">
        <x:v>0.04</x:v>
      </x:c>
      <x:c r="E240" s="0" t="s">
        <x:v>2717</x:v>
      </x:c>
      <x:c r="F240" s="51" t="n">
        <x:v>0</x:v>
      </x:c>
      <x:c r="G240" s="51" t="n">
        <x:v>0</x:v>
      </x:c>
    </x:row>
    <x:row r="241" spans="1:7">
      <x:c r="A241" s="0" t="s">
        <x:v>2545</x:v>
      </x:c>
      <x:c r="B241" s="0" t="s">
        <x:v>67</x:v>
      </x:c>
      <x:c r="C241" s="0" t="s">
        <x:v>2546</x:v>
      </x:c>
      <x:c r="D241" s="45" t="n">
        <x:v>0.36</x:v>
      </x:c>
      <x:c r="E241" s="0" t="s">
        <x:v>2718</x:v>
      </x:c>
      <x:c r="F241" s="51" t="n">
        <x:v>0</x:v>
      </x:c>
      <x:c r="G241" s="51" t="n">
        <x:v>0</x:v>
      </x:c>
    </x:row>
    <x:row r="242" spans="1:7">
      <x:c r="A242" s="0" t="s">
        <x:v>1187</x:v>
      </x:c>
      <x:c r="B242" s="0" t="s">
        <x:v>15</x:v>
      </x:c>
      <x:c r="C242" s="0" t="s">
        <x:v>1188</x:v>
      </x:c>
      <x:c r="D242" s="45" t="n">
        <x:v>14.49</x:v>
      </x:c>
      <x:c r="E242" s="0" t="s">
        <x:v>2719</x:v>
      </x:c>
      <x:c r="F242" s="51" t="n">
        <x:v>0</x:v>
      </x:c>
      <x:c r="G242" s="51" t="n">
        <x:v>0</x:v>
      </x:c>
    </x:row>
    <x:row r="243" spans="1:7">
      <x:c r="A243" s="0" t="s">
        <x:v>1196</x:v>
      </x:c>
      <x:c r="B243" s="0" t="s">
        <x:v>15</x:v>
      </x:c>
      <x:c r="C243" s="0" t="s">
        <x:v>1197</x:v>
      </x:c>
      <x:c r="D243" s="45" t="n">
        <x:v>3.11</x:v>
      </x:c>
      <x:c r="E243" s="0" t="s">
        <x:v>2720</x:v>
      </x:c>
      <x:c r="F243" s="51" t="n">
        <x:v>0</x:v>
      </x:c>
      <x:c r="G243" s="51" t="n">
        <x:v>0</x:v>
      </x:c>
    </x:row>
    <x:row r="244" spans="1:7">
      <x:c r="A244" s="0" t="s">
        <x:v>1200</x:v>
      </x:c>
      <x:c r="B244" s="0" t="s">
        <x:v>15</x:v>
      </x:c>
      <x:c r="C244" s="50" t="s">
        <x:v>237</x:v>
      </x:c>
      <x:c r="D244" s="45" t="n">
        <x:v>19.35</x:v>
      </x:c>
      <x:c r="E244" s="0" t="s">
        <x:v>2721</x:v>
      </x:c>
      <x:c r="F244" s="51" t="n">
        <x:v>0</x:v>
      </x:c>
      <x:c r="G244" s="51" t="n">
        <x:v>0</x:v>
      </x:c>
    </x:row>
    <x:row r="245" spans="1:7">
      <x:c r="A245" s="0" t="s">
        <x:v>1185</x:v>
      </x:c>
      <x:c r="B245" s="0" t="s">
        <x:v>15</x:v>
      </x:c>
      <x:c r="C245" s="0" t="s">
        <x:v>1186</x:v>
      </x:c>
      <x:c r="D245" s="45" t="n">
        <x:v>4.31</x:v>
      </x:c>
      <x:c r="E245" s="0" t="s">
        <x:v>2722</x:v>
      </x:c>
      <x:c r="F245" s="51" t="n">
        <x:v>0</x:v>
      </x:c>
      <x:c r="G245" s="51" t="n">
        <x:v>0</x:v>
      </x:c>
    </x:row>
    <x:row r="246" spans="1:7">
      <x:c r="A246" s="0" t="s">
        <x:v>1194</x:v>
      </x:c>
      <x:c r="B246" s="0" t="s">
        <x:v>15</x:v>
      </x:c>
      <x:c r="C246" s="0" t="s">
        <x:v>1195</x:v>
      </x:c>
      <x:c r="D246" s="45" t="n">
        <x:v>3.05</x:v>
      </x:c>
      <x:c r="E246" s="0" t="s">
        <x:v>2723</x:v>
      </x:c>
      <x:c r="F246" s="51" t="n">
        <x:v>0</x:v>
      </x:c>
      <x:c r="G246" s="51" t="n">
        <x:v>0</x:v>
      </x:c>
    </x:row>
    <x:row r="247" spans="1:7">
      <x:c r="A247" s="0" t="s">
        <x:v>1201</x:v>
      </x:c>
      <x:c r="B247" s="0" t="s">
        <x:v>15</x:v>
      </x:c>
      <x:c r="C247" s="0" t="s">
        <x:v>1202</x:v>
      </x:c>
      <x:c r="D247" s="45" t="n">
        <x:v>1.56</x:v>
      </x:c>
      <x:c r="E247" s="0" t="s">
        <x:v>2724</x:v>
      </x:c>
      <x:c r="F247" s="51" t="n">
        <x:v>0</x:v>
      </x:c>
      <x:c r="G247" s="51" t="n">
        <x:v>0</x:v>
      </x:c>
    </x:row>
    <x:row r="248" spans="1:7">
      <x:c r="A248" s="0" t="s">
        <x:v>1576</x:v>
      </x:c>
      <x:c r="B248" s="0" t="s">
        <x:v>48</x:v>
      </x:c>
      <x:c r="C248" s="0" t="s">
        <x:v>1577</x:v>
      </x:c>
      <x:c r="D248" s="45" t="n">
        <x:v>9.71</x:v>
      </x:c>
      <x:c r="E248" s="0" t="s">
        <x:v>1577</x:v>
      </x:c>
      <x:c r="F248" s="51" t="n">
        <x:v>-9999999999</x:v>
      </x:c>
      <x:c r="G248" s="51" t="n">
        <x:v>-9999999999</x:v>
      </x:c>
    </x:row>
    <x:row r="249" spans="1:7">
      <x:c r="A249" s="0" t="s">
        <x:v>1580</x:v>
      </x:c>
      <x:c r="B249" s="0" t="s">
        <x:v>933</x:v>
      </x:c>
      <x:c r="C249" s="0" t="s">
        <x:v>1581</x:v>
      </x:c>
      <x:c r="D249" s="45" t="n">
        <x:v>9.75</x:v>
      </x:c>
      <x:c r="E249" s="0" t="s">
        <x:v>2725</x:v>
      </x:c>
      <x:c r="F249" s="51" t="n">
        <x:v>-9999999999</x:v>
      </x:c>
      <x:c r="G249" s="51" t="n">
        <x:v>-9999999999</x:v>
      </x:c>
    </x:row>
    <x:row r="250" spans="1:7">
      <x:c r="A250" s="0" t="s">
        <x:v>1582</x:v>
      </x:c>
      <x:c r="B250" s="0" t="s">
        <x:v>933</x:v>
      </x:c>
      <x:c r="C250" s="0" t="s">
        <x:v>1583</x:v>
      </x:c>
      <x:c r="D250" s="45" t="n">
        <x:v>11.25</x:v>
      </x:c>
      <x:c r="E250" s="0" t="s">
        <x:v>2726</x:v>
      </x:c>
      <x:c r="F250" s="51" t="n">
        <x:v>-9999999999</x:v>
      </x:c>
      <x:c r="G250" s="51" t="n">
        <x:v>-9999999999</x:v>
      </x:c>
    </x:row>
    <x:row r="251" spans="1:7">
      <x:c r="A251" s="0" t="s">
        <x:v>1285</x:v>
      </x:c>
      <x:c r="B251" s="0" t="s">
        <x:v>48</x:v>
      </x:c>
      <x:c r="C251" s="0" t="s">
        <x:v>1286</x:v>
      </x:c>
      <x:c r="D251" s="45" t="n">
        <x:v>3.02</x:v>
      </x:c>
      <x:c r="E251" s="0" t="s">
        <x:v>1286</x:v>
      </x:c>
      <x:c r="F251" s="51" t="n">
        <x:v>0</x:v>
      </x:c>
      <x:c r="G251" s="51" t="n">
        <x:v>0</x:v>
      </x:c>
    </x:row>
    <x:row r="252" spans="1:7">
      <x:c r="A252" s="0" t="s">
        <x:v>1574</x:v>
      </x:c>
      <x:c r="B252" s="0" t="s">
        <x:v>48</x:v>
      </x:c>
      <x:c r="C252" s="0" t="s">
        <x:v>1575</x:v>
      </x:c>
      <x:c r="D252" s="45" t="n">
        <x:v>20.7</x:v>
      </x:c>
      <x:c r="E252" s="0" t="s">
        <x:v>2727</x:v>
      </x:c>
      <x:c r="F252" s="51" t="n">
        <x:v>-9999999999</x:v>
      </x:c>
      <x:c r="G252" s="51" t="n">
        <x:v>-9999999999</x:v>
      </x:c>
    </x:row>
    <x:row r="253" spans="1:7">
      <x:c r="A253" s="0" t="s">
        <x:v>2547</x:v>
      </x:c>
      <x:c r="B253" s="0" t="s">
        <x:v>48</x:v>
      </x:c>
      <x:c r="C253" s="0" t="s">
        <x:v>2548</x:v>
      </x:c>
      <x:c r="D253" s="45" t="n">
        <x:v>0.97</x:v>
      </x:c>
      <x:c r="E253" s="0" t="s">
        <x:v>2548</x:v>
      </x:c>
      <x:c r="F253" s="51" t="n">
        <x:v>0</x:v>
      </x:c>
      <x:c r="G253" s="51" t="n">
        <x:v>0</x:v>
      </x:c>
    </x:row>
    <x:row r="254" spans="1:7">
      <x:c r="A254" s="0" t="s">
        <x:v>1238</x:v>
      </x:c>
      <x:c r="B254" s="0" t="s">
        <x:v>48</x:v>
      </x:c>
      <x:c r="C254" s="0" t="s">
        <x:v>1239</x:v>
      </x:c>
      <x:c r="D254" s="45" t="n">
        <x:v>1.07</x:v>
      </x:c>
      <x:c r="E254" s="0" t="s">
        <x:v>2728</x:v>
      </x:c>
      <x:c r="F254" s="51" t="n">
        <x:v>0</x:v>
      </x:c>
      <x:c r="G254" s="51" t="n">
        <x:v>0</x:v>
      </x:c>
    </x:row>
    <x:row r="255" spans="1:7">
      <x:c r="A255" s="0" t="s">
        <x:v>1610</x:v>
      </x:c>
      <x:c r="B255" s="0" t="s">
        <x:v>783</x:v>
      </x:c>
      <x:c r="C255" s="0" t="s">
        <x:v>1611</x:v>
      </x:c>
      <x:c r="D255" s="45" t="n">
        <x:v>100.05</x:v>
      </x:c>
      <x:c r="E255" s="0" t="s">
        <x:v>2729</x:v>
      </x:c>
      <x:c r="F255" s="51" t="n">
        <x:v>0</x:v>
      </x:c>
      <x:c r="G255" s="51" t="n">
        <x:v>0</x:v>
      </x:c>
    </x:row>
    <x:row r="256" spans="1:7">
      <x:c r="A256" s="0" t="s">
        <x:v>1623</x:v>
      </x:c>
      <x:c r="B256" s="0" t="s">
        <x:v>15</x:v>
      </x:c>
      <x:c r="C256" s="0" t="s">
        <x:v>1624</x:v>
      </x:c>
      <x:c r="D256" s="45" t="n">
        <x:v>19.23</x:v>
      </x:c>
      <x:c r="E256" s="0" t="s">
        <x:v>2730</x:v>
      </x:c>
      <x:c r="F256" s="51" t="n">
        <x:v>0</x:v>
      </x:c>
      <x:c r="G256" s="51" t="n">
        <x:v>0</x:v>
      </x:c>
    </x:row>
    <x:row r="257" spans="1:7">
      <x:c r="A257" s="0" t="s">
        <x:v>1234</x:v>
      </x:c>
      <x:c r="B257" s="0" t="s">
        <x:v>18</x:v>
      </x:c>
      <x:c r="C257" s="0" t="s">
        <x:v>239</x:v>
      </x:c>
      <x:c r="D257" s="45" t="n">
        <x:v>2</x:v>
      </x:c>
      <x:c r="E257" s="0" t="s">
        <x:v>1233</x:v>
      </x:c>
      <x:c r="F257" s="51" t="n">
        <x:v>0</x:v>
      </x:c>
      <x:c r="G257" s="51" t="n">
        <x:v>0</x:v>
      </x:c>
    </x:row>
    <x:row r="258" spans="1:7">
      <x:c r="A258" s="0" t="s">
        <x:v>1237</x:v>
      </x:c>
      <x:c r="B258" s="0" t="s">
        <x:v>18</x:v>
      </x:c>
      <x:c r="C258" s="0" t="s">
        <x:v>130</x:v>
      </x:c>
      <x:c r="D258" s="45" t="n">
        <x:v>31.53</x:v>
      </x:c>
      <x:c r="E258" s="0" t="s">
        <x:v>1236</x:v>
      </x:c>
      <x:c r="F258" s="51" t="n">
        <x:v>0</x:v>
      </x:c>
      <x:c r="G258" s="51" t="n">
        <x:v>0</x:v>
      </x:c>
    </x:row>
    <x:row r="259" spans="1:7">
      <x:c r="A259" s="0" t="s">
        <x:v>1627</x:v>
      </x:c>
      <x:c r="B259" s="0" t="s">
        <x:v>15</x:v>
      </x:c>
      <x:c r="C259" s="50" t="s">
        <x:v>169</x:v>
      </x:c>
      <x:c r="D259" s="45" t="n">
        <x:v>178.05</x:v>
      </x:c>
      <x:c r="E259" s="0" t="s">
        <x:v>1626</x:v>
      </x:c>
      <x:c r="F259" s="51" t="n">
        <x:v>0</x:v>
      </x:c>
      <x:c r="G259" s="51" t="n">
        <x:v>0</x:v>
      </x:c>
    </x:row>
    <x:row r="260" spans="1:7">
      <x:c r="A260" s="0" t="s">
        <x:v>1634</x:v>
      </x:c>
      <x:c r="B260" s="0" t="s">
        <x:v>15</x:v>
      </x:c>
      <x:c r="C260" s="50" t="s">
        <x:v>1635</x:v>
      </x:c>
      <x:c r="D260" s="45" t="n">
        <x:v>102</x:v>
      </x:c>
      <x:c r="E260" s="0" t="s">
        <x:v>1633</x:v>
      </x:c>
      <x:c r="F260" s="51" t="n">
        <x:v>0</x:v>
      </x:c>
      <x:c r="G260" s="51" t="n">
        <x:v>0</x:v>
      </x:c>
    </x:row>
    <x:row r="261" spans="1:7">
      <x:c r="A261" s="0" t="s">
        <x:v>1242</x:v>
      </x:c>
      <x:c r="B261" s="0" t="s">
        <x:v>67</x:v>
      </x:c>
      <x:c r="C261" s="0" t="s">
        <x:v>171</x:v>
      </x:c>
      <x:c r="D261" s="45" t="n">
        <x:v>1885.39</x:v>
      </x:c>
      <x:c r="E261" s="0" t="s">
        <x:v>1241</x:v>
      </x:c>
      <x:c r="F261" s="51" t="n">
        <x:v>0</x:v>
      </x:c>
      <x:c r="G261" s="51" t="n">
        <x:v>0</x:v>
      </x:c>
    </x:row>
    <x:row r="262" spans="1:7">
      <x:c r="A262" s="0" t="s">
        <x:v>1246</x:v>
      </x:c>
      <x:c r="B262" s="0" t="s">
        <x:v>1247</x:v>
      </x:c>
      <x:c r="C262" s="0" t="s">
        <x:v>1248</x:v>
      </x:c>
      <x:c r="D262" s="45" t="n">
        <x:v>100.97</x:v>
      </x:c>
      <x:c r="E262" s="0" t="s">
        <x:v>2731</x:v>
      </x:c>
      <x:c r="F262" s="51" t="n">
        <x:v>0</x:v>
      </x:c>
      <x:c r="G262" s="51" t="n">
        <x:v>0</x:v>
      </x:c>
    </x:row>
    <x:row r="263" spans="1:7">
      <x:c r="A263" s="0" t="s">
        <x:v>1642</x:v>
      </x:c>
      <x:c r="B263" s="0" t="s">
        <x:v>18</x:v>
      </x:c>
      <x:c r="C263" s="0" t="s">
        <x:v>1643</x:v>
      </x:c>
      <x:c r="D263" s="45" t="n">
        <x:v>335.66</x:v>
      </x:c>
      <x:c r="E263" s="0" t="s">
        <x:v>2732</x:v>
      </x:c>
      <x:c r="F263" s="51" t="n">
        <x:v>0</x:v>
      </x:c>
      <x:c r="G263" s="51" t="n">
        <x:v>0</x:v>
      </x:c>
    </x:row>
    <x:row r="264" spans="1:7">
      <x:c r="A264" s="0" t="s">
        <x:v>1261</x:v>
      </x:c>
      <x:c r="B264" s="0" t="s">
        <x:v>18</x:v>
      </x:c>
      <x:c r="C264" s="0" t="s">
        <x:v>1262</x:v>
      </x:c>
      <x:c r="D264" s="45" t="n">
        <x:v>6.72</x:v>
      </x:c>
      <x:c r="E264" s="0" t="s">
        <x:v>2733</x:v>
      </x:c>
      <x:c r="F264" s="51" t="n">
        <x:v>0</x:v>
      </x:c>
      <x:c r="G264" s="51" t="n">
        <x:v>0</x:v>
      </x:c>
    </x:row>
    <x:row r="265" spans="1:7">
      <x:c r="A265" s="0" t="s">
        <x:v>1654</x:v>
      </x:c>
      <x:c r="B265" s="0" t="s">
        <x:v>15</x:v>
      </x:c>
      <x:c r="C265" s="0" t="s">
        <x:v>1655</x:v>
      </x:c>
      <x:c r="D265" s="45" t="n">
        <x:v>79.85</x:v>
      </x:c>
      <x:c r="E265" s="0" t="s">
        <x:v>2734</x:v>
      </x:c>
      <x:c r="F265" s="51" t="n">
        <x:v>0</x:v>
      </x:c>
      <x:c r="G265" s="51" t="n">
        <x:v>0</x:v>
      </x:c>
    </x:row>
    <x:row r="266" spans="1:7">
      <x:c r="A266" s="0" t="s">
        <x:v>1272</x:v>
      </x:c>
      <x:c r="B266" s="0" t="s">
        <x:v>15</x:v>
      </x:c>
      <x:c r="C266" s="0" t="s">
        <x:v>1273</x:v>
      </x:c>
      <x:c r="D266" s="45" t="n">
        <x:v>33.43</x:v>
      </x:c>
      <x:c r="E266" s="0" t="s">
        <x:v>2735</x:v>
      </x:c>
      <x:c r="F266" s="51" t="n">
        <x:v>0</x:v>
      </x:c>
      <x:c r="G266" s="51" t="n">
        <x:v>0</x:v>
      </x:c>
    </x:row>
    <x:row r="267" spans="1:7">
      <x:c r="A267" s="0" t="s">
        <x:v>1276</x:v>
      </x:c>
      <x:c r="B267" s="0" t="s">
        <x:v>15</x:v>
      </x:c>
      <x:c r="C267" s="0" t="s">
        <x:v>714</x:v>
      </x:c>
      <x:c r="D267" s="45" t="n">
        <x:v>4.21</x:v>
      </x:c>
      <x:c r="E267" s="0" t="s">
        <x:v>1275</x:v>
      </x:c>
      <x:c r="F267" s="51" t="n">
        <x:v>0</x:v>
      </x:c>
      <x:c r="G267" s="51" t="n">
        <x:v>0</x:v>
      </x:c>
    </x:row>
    <x:row r="268" spans="1:7">
      <x:c r="A268" s="0" t="s">
        <x:v>1650</x:v>
      </x:c>
      <x:c r="B268" s="0" t="s">
        <x:v>15</x:v>
      </x:c>
      <x:c r="C268" s="0" t="s">
        <x:v>1651</x:v>
      </x:c>
      <x:c r="D268" s="45" t="n">
        <x:v>27.1</x:v>
      </x:c>
      <x:c r="E268" s="0" t="s">
        <x:v>2736</x:v>
      </x:c>
      <x:c r="F268" s="51" t="n">
        <x:v>0</x:v>
      </x:c>
      <x:c r="G268" s="51" t="n">
        <x:v>0</x:v>
      </x:c>
    </x:row>
    <x:row r="269" spans="1:7">
      <x:c r="A269" s="0" t="s">
        <x:v>1662</x:v>
      </x:c>
      <x:c r="B269" s="0" t="s">
        <x:v>67</x:v>
      </x:c>
      <x:c r="C269" s="0" t="s">
        <x:v>1663</x:v>
      </x:c>
      <x:c r="D269" s="45" t="n">
        <x:v>1.18</x:v>
      </x:c>
      <x:c r="E269" s="0" t="s">
        <x:v>2737</x:v>
      </x:c>
      <x:c r="F269" s="51" t="n">
        <x:v>-9999999999</x:v>
      </x:c>
      <x:c r="G269" s="51" t="n">
        <x:v>-9999999999</x:v>
      </x:c>
    </x:row>
    <x:row r="270" spans="1:7">
      <x:c r="A270" s="0" t="s">
        <x:v>1748</x:v>
      </x:c>
      <x:c r="B270" s="0" t="s">
        <x:v>67</x:v>
      </x:c>
      <x:c r="C270" s="0" t="s">
        <x:v>1749</x:v>
      </x:c>
      <x:c r="D270" s="45" t="n">
        <x:v>3.5</x:v>
      </x:c>
      <x:c r="E270" s="0" t="s">
        <x:v>2738</x:v>
      </x:c>
      <x:c r="F270" s="51" t="n">
        <x:v>-9999999999</x:v>
      </x:c>
      <x:c r="G270" s="51" t="n">
        <x:v>-9999999999</x:v>
      </x:c>
    </x:row>
    <x:row r="271" spans="1:7">
      <x:c r="A271" s="0" t="s">
        <x:v>1660</x:v>
      </x:c>
      <x:c r="B271" s="0" t="s">
        <x:v>18</x:v>
      </x:c>
      <x:c r="C271" s="0" t="s">
        <x:v>1661</x:v>
      </x:c>
      <x:c r="D271" s="45" t="n">
        <x:v>7.62</x:v>
      </x:c>
      <x:c r="E271" s="0" t="s">
        <x:v>2739</x:v>
      </x:c>
      <x:c r="F271" s="51" t="n">
        <x:v>-9999999999</x:v>
      </x:c>
      <x:c r="G271" s="51" t="n">
        <x:v>-9999999999</x:v>
      </x:c>
    </x:row>
    <x:row r="272" spans="1:7">
      <x:c r="A272" s="0" t="s">
        <x:v>1680</x:v>
      </x:c>
      <x:c r="B272" s="0" t="s">
        <x:v>18</x:v>
      </x:c>
      <x:c r="C272" s="0" t="s">
        <x:v>1681</x:v>
      </x:c>
      <x:c r="D272" s="45" t="n">
        <x:v>2.57</x:v>
      </x:c>
      <x:c r="E272" s="0" t="s">
        <x:v>2740</x:v>
      </x:c>
      <x:c r="F272" s="51" t="n">
        <x:v>-9999999999</x:v>
      </x:c>
      <x:c r="G272" s="51" t="n">
        <x:v>-9999999999</x:v>
      </x:c>
    </x:row>
    <x:row r="273" spans="1:7">
      <x:c r="A273" s="0" t="s">
        <x:v>1690</x:v>
      </x:c>
      <x:c r="B273" s="0" t="s">
        <x:v>18</x:v>
      </x:c>
      <x:c r="C273" s="0" t="s">
        <x:v>1691</x:v>
      </x:c>
      <x:c r="D273" s="45" t="n">
        <x:v>3.26</x:v>
      </x:c>
      <x:c r="E273" s="0" t="s">
        <x:v>2741</x:v>
      </x:c>
      <x:c r="F273" s="51" t="n">
        <x:v>-9999999999</x:v>
      </x:c>
      <x:c r="G273" s="51" t="n">
        <x:v>-9999999999</x:v>
      </x:c>
    </x:row>
    <x:row r="274" spans="1:7">
      <x:c r="A274" s="0" t="s">
        <x:v>1668</x:v>
      </x:c>
      <x:c r="B274" s="0" t="s">
        <x:v>18</x:v>
      </x:c>
      <x:c r="C274" s="0" t="s">
        <x:v>1669</x:v>
      </x:c>
      <x:c r="D274" s="45" t="n">
        <x:v>5.01</x:v>
      </x:c>
      <x:c r="E274" s="0" t="s">
        <x:v>2742</x:v>
      </x:c>
      <x:c r="F274" s="51" t="n">
        <x:v>-9999999999</x:v>
      </x:c>
      <x:c r="G274" s="51" t="n">
        <x:v>-9999999999</x:v>
      </x:c>
    </x:row>
    <x:row r="275" spans="1:7">
      <x:c r="A275" s="0" t="s">
        <x:v>1676</x:v>
      </x:c>
      <x:c r="B275" s="0" t="s">
        <x:v>18</x:v>
      </x:c>
      <x:c r="C275" s="0" t="s">
        <x:v>1677</x:v>
      </x:c>
      <x:c r="D275" s="45" t="n">
        <x:v>8</x:v>
      </x:c>
      <x:c r="E275" s="0" t="s">
        <x:v>2743</x:v>
      </x:c>
      <x:c r="F275" s="51" t="n">
        <x:v>-9999999999</x:v>
      </x:c>
      <x:c r="G275" s="51" t="n">
        <x:v>-9999999999</x:v>
      </x:c>
    </x:row>
    <x:row r="276" spans="1:7">
      <x:c r="A276" s="0" t="s">
        <x:v>1696</x:v>
      </x:c>
      <x:c r="B276" s="0" t="s">
        <x:v>18</x:v>
      </x:c>
      <x:c r="C276" s="0" t="s">
        <x:v>1697</x:v>
      </x:c>
      <x:c r="D276" s="45" t="n">
        <x:v>2.01</x:v>
      </x:c>
      <x:c r="E276" s="0" t="s">
        <x:v>2744</x:v>
      </x:c>
      <x:c r="F276" s="51" t="n">
        <x:v>-9999999999</x:v>
      </x:c>
      <x:c r="G276" s="51" t="n">
        <x:v>-9999999999</x:v>
      </x:c>
    </x:row>
    <x:row r="277" spans="1:7">
      <x:c r="A277" s="0" t="s">
        <x:v>1708</x:v>
      </x:c>
      <x:c r="B277" s="0" t="s">
        <x:v>67</x:v>
      </x:c>
      <x:c r="C277" s="0" t="s">
        <x:v>1709</x:v>
      </x:c>
      <x:c r="D277" s="45" t="n">
        <x:v>96.89</x:v>
      </x:c>
      <x:c r="E277" s="0" t="s">
        <x:v>2745</x:v>
      </x:c>
      <x:c r="F277" s="51" t="n">
        <x:v>0</x:v>
      </x:c>
      <x:c r="G277" s="51" t="n">
        <x:v>0</x:v>
      </x:c>
    </x:row>
    <x:row r="278" spans="1:7">
      <x:c r="A278" s="0" t="s">
        <x:v>1712</x:v>
      </x:c>
      <x:c r="B278" s="0" t="s">
        <x:v>67</x:v>
      </x:c>
      <x:c r="C278" s="0" t="s">
        <x:v>1713</x:v>
      </x:c>
      <x:c r="D278" s="45" t="n">
        <x:v>98</x:v>
      </x:c>
      <x:c r="E278" s="0" t="s">
        <x:v>2746</x:v>
      </x:c>
      <x:c r="F278" s="51" t="n">
        <x:v>0</x:v>
      </x:c>
      <x:c r="G278" s="51" t="n">
        <x:v>0</x:v>
      </x:c>
    </x:row>
    <x:row r="279" spans="1:7">
      <x:c r="A279" s="0" t="s">
        <x:v>1718</x:v>
      </x:c>
      <x:c r="B279" s="0" t="s">
        <x:v>67</x:v>
      </x:c>
      <x:c r="C279" s="0" t="s">
        <x:v>1719</x:v>
      </x:c>
      <x:c r="D279" s="45" t="n">
        <x:v>126</x:v>
      </x:c>
      <x:c r="E279" s="0" t="s">
        <x:v>1717</x:v>
      </x:c>
      <x:c r="F279" s="51" t="n">
        <x:v>0</x:v>
      </x:c>
      <x:c r="G279" s="51" t="n">
        <x:v>0</x:v>
      </x:c>
    </x:row>
    <x:row r="280" spans="1:7">
      <x:c r="A280" s="0" t="s">
        <x:v>1724</x:v>
      </x:c>
      <x:c r="B280" s="0" t="s">
        <x:v>18</x:v>
      </x:c>
      <x:c r="C280" s="0" t="s">
        <x:v>1725</x:v>
      </x:c>
      <x:c r="D280" s="45" t="n">
        <x:v>135</x:v>
      </x:c>
      <x:c r="E280" s="0" t="s">
        <x:v>1721</x:v>
      </x:c>
      <x:c r="F280" s="51" t="n">
        <x:v>0</x:v>
      </x:c>
      <x:c r="G280" s="51" t="n">
        <x:v>0</x:v>
      </x:c>
    </x:row>
    <x:row r="281" spans="1:7">
      <x:c r="A281" s="0" t="s">
        <x:v>1281</x:v>
      </x:c>
      <x:c r="B281" s="0" t="s">
        <x:v>18</x:v>
      </x:c>
      <x:c r="C281" s="0" t="s">
        <x:v>1282</x:v>
      </x:c>
      <x:c r="D281" s="45" t="n">
        <x:v>2</x:v>
      </x:c>
      <x:c r="E281" s="0" t="s">
        <x:v>2747</x:v>
      </x:c>
      <x:c r="F281" s="51" t="n">
        <x:v>0</x:v>
      </x:c>
      <x:c r="G281" s="51" t="n">
        <x:v>0</x:v>
      </x:c>
    </x:row>
    <x:row r="282" spans="1:7">
      <x:c r="A282" s="0" t="s">
        <x:v>1287</x:v>
      </x:c>
      <x:c r="B282" s="0" t="s">
        <x:v>15</x:v>
      </x:c>
      <x:c r="C282" s="0" t="s">
        <x:v>1288</x:v>
      </x:c>
      <x:c r="D282" s="45" t="n">
        <x:v>5.45</x:v>
      </x:c>
      <x:c r="E282" s="0" t="s">
        <x:v>2748</x:v>
      </x:c>
      <x:c r="F282" s="51" t="n">
        <x:v>0</x:v>
      </x:c>
      <x:c r="G282" s="51" t="n">
        <x:v>0</x:v>
      </x:c>
    </x:row>
    <x:row r="283" spans="1:7">
      <x:c r="A283" s="0" t="s">
        <x:v>1730</x:v>
      </x:c>
      <x:c r="B283" s="0" t="s">
        <x:v>18</x:v>
      </x:c>
      <x:c r="C283" s="0" t="s">
        <x:v>1731</x:v>
      </x:c>
      <x:c r="D283" s="45" t="n">
        <x:v>6.16</x:v>
      </x:c>
      <x:c r="E283" s="0" t="s">
        <x:v>2749</x:v>
      </x:c>
      <x:c r="F283" s="51" t="n">
        <x:v>-9999999999</x:v>
      </x:c>
      <x:c r="G283" s="51" t="n">
        <x:v>-9999999999</x:v>
      </x:c>
    </x:row>
    <x:row r="284" spans="1:7">
      <x:c r="A284" s="0" t="s">
        <x:v>1742</x:v>
      </x:c>
      <x:c r="B284" s="0" t="s">
        <x:v>18</x:v>
      </x:c>
      <x:c r="C284" s="0" t="s">
        <x:v>1743</x:v>
      </x:c>
      <x:c r="D284" s="45" t="n">
        <x:v>5.06</x:v>
      </x:c>
      <x:c r="E284" s="0" t="s">
        <x:v>2750</x:v>
      </x:c>
      <x:c r="F284" s="51" t="n">
        <x:v>-9999999999</x:v>
      </x:c>
      <x:c r="G284" s="51" t="n">
        <x:v>-9999999999</x:v>
      </x:c>
    </x:row>
    <x:row r="285" spans="1:7">
      <x:c r="A285" s="0" t="s">
        <x:v>1752</x:v>
      </x:c>
      <x:c r="B285" s="0" t="s">
        <x:v>67</x:v>
      </x:c>
      <x:c r="C285" s="0" t="s">
        <x:v>1753</x:v>
      </x:c>
      <x:c r="D285" s="45" t="n">
        <x:v>103.42</x:v>
      </x:c>
      <x:c r="E285" s="0" t="s">
        <x:v>2751</x:v>
      </x:c>
      <x:c r="F285" s="51" t="n">
        <x:v>0</x:v>
      </x:c>
      <x:c r="G285" s="51" t="n">
        <x:v>0</x:v>
      </x:c>
    </x:row>
    <x:row r="286" spans="1:7">
      <x:c r="A286" s="0" t="s">
        <x:v>1670</x:v>
      </x:c>
      <x:c r="B286" s="0" t="s">
        <x:v>67</x:v>
      </x:c>
      <x:c r="C286" s="0" t="s">
        <x:v>1671</x:v>
      </x:c>
      <x:c r="D286" s="45" t="n">
        <x:v>0.03</x:v>
      </x:c>
      <x:c r="E286" s="0" t="s">
        <x:v>2752</x:v>
      </x:c>
      <x:c r="F286" s="51" t="n">
        <x:v>-9999999999</x:v>
      </x:c>
      <x:c r="G286" s="51" t="n">
        <x:v>-9999999999</x:v>
      </x:c>
    </x:row>
    <x:row r="287" spans="1:7">
      <x:c r="A287" s="0" t="s">
        <x:v>1658</x:v>
      </x:c>
      <x:c r="B287" s="0" t="s">
        <x:v>67</x:v>
      </x:c>
      <x:c r="C287" s="0" t="s">
        <x:v>1659</x:v>
      </x:c>
      <x:c r="D287" s="45" t="n">
        <x:v>0.1</x:v>
      </x:c>
      <x:c r="E287" s="0" t="s">
        <x:v>2753</x:v>
      </x:c>
      <x:c r="F287" s="51" t="n">
        <x:v>-9999999999</x:v>
      </x:c>
      <x:c r="G287" s="51" t="n">
        <x:v>-9999999999</x:v>
      </x:c>
    </x:row>
    <x:row r="288" spans="1:7">
      <x:c r="A288" s="0" t="s">
        <x:v>1672</x:v>
      </x:c>
      <x:c r="B288" s="0" t="s">
        <x:v>67</x:v>
      </x:c>
      <x:c r="C288" s="0" t="s">
        <x:v>1673</x:v>
      </x:c>
      <x:c r="D288" s="45" t="n">
        <x:v>2.3</x:v>
      </x:c>
      <x:c r="E288" s="0" t="s">
        <x:v>2754</x:v>
      </x:c>
      <x:c r="F288" s="51" t="n">
        <x:v>-9999999999</x:v>
      </x:c>
      <x:c r="G288" s="51" t="n">
        <x:v>-9999999999</x:v>
      </x:c>
    </x:row>
    <x:row r="289" spans="1:7">
      <x:c r="A289" s="0" t="s">
        <x:v>1664</x:v>
      </x:c>
      <x:c r="B289" s="0" t="s">
        <x:v>67</x:v>
      </x:c>
      <x:c r="C289" s="0" t="s">
        <x:v>1665</x:v>
      </x:c>
      <x:c r="D289" s="45" t="n">
        <x:v>6.42</x:v>
      </x:c>
      <x:c r="E289" s="0" t="s">
        <x:v>2755</x:v>
      </x:c>
      <x:c r="F289" s="51" t="n">
        <x:v>-9999999999</x:v>
      </x:c>
      <x:c r="G289" s="51" t="n">
        <x:v>-9999999999</x:v>
      </x:c>
    </x:row>
    <x:row r="290" spans="1:7">
      <x:c r="A290" s="0" t="s">
        <x:v>1682</x:v>
      </x:c>
      <x:c r="B290" s="0" t="s">
        <x:v>67</x:v>
      </x:c>
      <x:c r="C290" s="0" t="s">
        <x:v>1683</x:v>
      </x:c>
      <x:c r="D290" s="45" t="n">
        <x:v>0.87</x:v>
      </x:c>
      <x:c r="E290" s="0" t="s">
        <x:v>2756</x:v>
      </x:c>
      <x:c r="F290" s="51" t="n">
        <x:v>-9999999999</x:v>
      </x:c>
      <x:c r="G290" s="51" t="n">
        <x:v>-9999999999</x:v>
      </x:c>
    </x:row>
    <x:row r="291" spans="1:7">
      <x:c r="A291" s="0" t="s">
        <x:v>1692</x:v>
      </x:c>
      <x:c r="B291" s="0" t="s">
        <x:v>67</x:v>
      </x:c>
      <x:c r="C291" s="0" t="s">
        <x:v>1693</x:v>
      </x:c>
      <x:c r="D291" s="45" t="n">
        <x:v>1.37</x:v>
      </x:c>
      <x:c r="E291" s="0" t="s">
        <x:v>2757</x:v>
      </x:c>
      <x:c r="F291" s="51" t="n">
        <x:v>-9999999999</x:v>
      </x:c>
      <x:c r="G291" s="51" t="n">
        <x:v>-9999999999</x:v>
      </x:c>
    </x:row>
    <x:row r="292" spans="1:7">
      <x:c r="A292" s="0" t="s">
        <x:v>1698</x:v>
      </x:c>
      <x:c r="B292" s="0" t="s">
        <x:v>67</x:v>
      </x:c>
      <x:c r="C292" s="0" t="s">
        <x:v>1699</x:v>
      </x:c>
      <x:c r="D292" s="45" t="n">
        <x:v>0.8</x:v>
      </x:c>
      <x:c r="E292" s="0" t="s">
        <x:v>2758</x:v>
      </x:c>
      <x:c r="F292" s="51" t="n">
        <x:v>-9999999999</x:v>
      </x:c>
      <x:c r="G292" s="51" t="n">
        <x:v>-9999999999</x:v>
      </x:c>
    </x:row>
    <x:row r="293" spans="1:7">
      <x:c r="A293" s="0" t="s">
        <x:v>1684</x:v>
      </x:c>
      <x:c r="B293" s="0" t="s">
        <x:v>67</x:v>
      </x:c>
      <x:c r="C293" s="0" t="s">
        <x:v>1685</x:v>
      </x:c>
      <x:c r="D293" s="45" t="n">
        <x:v>0.01</x:v>
      </x:c>
      <x:c r="E293" s="0" t="s">
        <x:v>2759</x:v>
      </x:c>
      <x:c r="F293" s="51" t="n">
        <x:v>-9999999999</x:v>
      </x:c>
      <x:c r="G293" s="51" t="n">
        <x:v>-9999999999</x:v>
      </x:c>
    </x:row>
    <x:row r="294" spans="1:7">
      <x:c r="A294" s="0" t="s">
        <x:v>1688</x:v>
      </x:c>
      <x:c r="B294" s="0" t="s">
        <x:v>67</x:v>
      </x:c>
      <x:c r="C294" s="0" t="s">
        <x:v>1689</x:v>
      </x:c>
      <x:c r="D294" s="45" t="n">
        <x:v>0.02</x:v>
      </x:c>
      <x:c r="E294" s="0" t="s">
        <x:v>2760</x:v>
      </x:c>
      <x:c r="F294" s="51" t="n">
        <x:v>-9999999999</x:v>
      </x:c>
      <x:c r="G294" s="51" t="n">
        <x:v>-9999999999</x:v>
      </x:c>
    </x:row>
    <x:row r="295" spans="1:7">
      <x:c r="A295" s="0" t="s">
        <x:v>1700</x:v>
      </x:c>
      <x:c r="B295" s="0" t="s">
        <x:v>67</x:v>
      </x:c>
      <x:c r="C295" s="0" t="s">
        <x:v>1701</x:v>
      </x:c>
      <x:c r="D295" s="45" t="n">
        <x:v>0.01</x:v>
      </x:c>
      <x:c r="E295" s="0" t="s">
        <x:v>2761</x:v>
      </x:c>
      <x:c r="F295" s="51" t="n">
        <x:v>-9999999999</x:v>
      </x:c>
      <x:c r="G295" s="51" t="n">
        <x:v>-9999999999</x:v>
      </x:c>
    </x:row>
    <x:row r="296" spans="1:7">
      <x:c r="A296" s="0" t="s">
        <x:v>1734</x:v>
      </x:c>
      <x:c r="B296" s="0" t="s">
        <x:v>67</x:v>
      </x:c>
      <x:c r="C296" s="0" t="s">
        <x:v>1735</x:v>
      </x:c>
      <x:c r="D296" s="45" t="n">
        <x:v>19.77</x:v>
      </x:c>
      <x:c r="E296" s="0" t="s">
        <x:v>2762</x:v>
      </x:c>
      <x:c r="F296" s="51" t="n">
        <x:v>-9999999999</x:v>
      </x:c>
      <x:c r="G296" s="51" t="n">
        <x:v>-9999999999</x:v>
      </x:c>
    </x:row>
    <x:row r="297" spans="1:7">
      <x:c r="A297" s="0" t="s">
        <x:v>1736</x:v>
      </x:c>
      <x:c r="B297" s="0" t="s">
        <x:v>67</x:v>
      </x:c>
      <x:c r="C297" s="0" t="s">
        <x:v>1737</x:v>
      </x:c>
      <x:c r="D297" s="45" t="n">
        <x:v>0.29</x:v>
      </x:c>
      <x:c r="E297" s="0" t="s">
        <x:v>2763</x:v>
      </x:c>
      <x:c r="F297" s="51" t="n">
        <x:v>-9999999999</x:v>
      </x:c>
      <x:c r="G297" s="51" t="n">
        <x:v>-9999999999</x:v>
      </x:c>
    </x:row>
    <x:row r="298" spans="1:7">
      <x:c r="A298" s="0" t="s">
        <x:v>1760</x:v>
      </x:c>
      <x:c r="B298" s="0" t="s">
        <x:v>18</x:v>
      </x:c>
      <x:c r="C298" s="0" t="s">
        <x:v>1761</x:v>
      </x:c>
      <x:c r="D298" s="45" t="n">
        <x:v>3.91</x:v>
      </x:c>
      <x:c r="E298" s="0" t="s">
        <x:v>2764</x:v>
      </x:c>
      <x:c r="F298" s="51" t="n">
        <x:v>-9999999999</x:v>
      </x:c>
      <x:c r="G298" s="51" t="n">
        <x:v>-9999999999</x:v>
      </x:c>
    </x:row>
    <x:row r="299" spans="1:7">
      <x:c r="A299" s="0" t="s">
        <x:v>1774</x:v>
      </x:c>
      <x:c r="B299" s="0" t="s">
        <x:v>18</x:v>
      </x:c>
      <x:c r="C299" s="0" t="s">
        <x:v>1775</x:v>
      </x:c>
      <x:c r="D299" s="45" t="n">
        <x:v>19.8</x:v>
      </x:c>
      <x:c r="E299" s="0" t="s">
        <x:v>2765</x:v>
      </x:c>
      <x:c r="F299" s="51" t="n">
        <x:v>-9999999999</x:v>
      </x:c>
      <x:c r="G299" s="51" t="n">
        <x:v>-9999999999</x:v>
      </x:c>
    </x:row>
    <x:row r="300" spans="1:7">
      <x:c r="A300" s="0" t="s">
        <x:v>1780</x:v>
      </x:c>
      <x:c r="B300" s="0" t="s">
        <x:v>18</x:v>
      </x:c>
      <x:c r="C300" s="0" t="s">
        <x:v>1781</x:v>
      </x:c>
      <x:c r="D300" s="45" t="n">
        <x:v>27.12</x:v>
      </x:c>
      <x:c r="E300" s="0" t="s">
        <x:v>2766</x:v>
      </x:c>
      <x:c r="F300" s="51" t="n">
        <x:v>-9999999999</x:v>
      </x:c>
      <x:c r="G300" s="51" t="n">
        <x:v>-9999999999</x:v>
      </x:c>
    </x:row>
    <x:row r="301" spans="1:7">
      <x:c r="A301" s="0" t="s">
        <x:v>1764</x:v>
      </x:c>
      <x:c r="B301" s="0" t="s">
        <x:v>18</x:v>
      </x:c>
      <x:c r="C301" s="0" t="s">
        <x:v>1765</x:v>
      </x:c>
      <x:c r="D301" s="45" t="n">
        <x:v>33.74</x:v>
      </x:c>
      <x:c r="E301" s="0" t="s">
        <x:v>2767</x:v>
      </x:c>
      <x:c r="F301" s="51" t="n">
        <x:v>-9999999999</x:v>
      </x:c>
      <x:c r="G301" s="51" t="n">
        <x:v>-9999999999</x:v>
      </x:c>
    </x:row>
    <x:row r="302" spans="1:7">
      <x:c r="A302" s="0" t="s">
        <x:v>1786</x:v>
      </x:c>
      <x:c r="B302" s="0" t="s">
        <x:v>15</x:v>
      </x:c>
      <x:c r="C302" s="0" t="s">
        <x:v>1787</x:v>
      </x:c>
      <x:c r="D302" s="45" t="n">
        <x:v>6.9</x:v>
      </x:c>
      <x:c r="E302" s="0" t="s">
        <x:v>2768</x:v>
      </x:c>
      <x:c r="F302" s="51" t="n">
        <x:v>-9999999999</x:v>
      </x:c>
      <x:c r="G302" s="51" t="n">
        <x:v>-9999999999</x:v>
      </x:c>
    </x:row>
    <x:row r="303" spans="1:7">
      <x:c r="A303" s="0" t="s">
        <x:v>1792</x:v>
      </x:c>
      <x:c r="B303" s="0" t="s">
        <x:v>15</x:v>
      </x:c>
      <x:c r="C303" s="0" t="s">
        <x:v>1793</x:v>
      </x:c>
      <x:c r="D303" s="45" t="n">
        <x:v>16.81</x:v>
      </x:c>
      <x:c r="E303" s="0" t="s">
        <x:v>2769</x:v>
      </x:c>
      <x:c r="F303" s="51" t="n">
        <x:v>-9999999999</x:v>
      </x:c>
      <x:c r="G303" s="51" t="n">
        <x:v>-9999999999</x:v>
      </x:c>
    </x:row>
    <x:row r="304" spans="1:7">
      <x:c r="A304" s="0" t="s">
        <x:v>1768</x:v>
      </x:c>
      <x:c r="B304" s="0" t="s">
        <x:v>15</x:v>
      </x:c>
      <x:c r="C304" s="0" t="s">
        <x:v>1769</x:v>
      </x:c>
      <x:c r="D304" s="45" t="n">
        <x:v>3.31</x:v>
      </x:c>
      <x:c r="E304" s="0" t="s">
        <x:v>2770</x:v>
      </x:c>
      <x:c r="F304" s="51" t="n">
        <x:v>-9999999999</x:v>
      </x:c>
      <x:c r="G304" s="51" t="n">
        <x:v>-9999999999</x:v>
      </x:c>
    </x:row>
    <x:row r="305" spans="1:7">
      <x:c r="A305" s="0" t="s">
        <x:v>1798</x:v>
      </x:c>
      <x:c r="B305" s="0" t="s">
        <x:v>15</x:v>
      </x:c>
      <x:c r="C305" s="0" t="s">
        <x:v>1799</x:v>
      </x:c>
      <x:c r="D305" s="45" t="n">
        <x:v>2.51</x:v>
      </x:c>
      <x:c r="E305" s="0" t="s">
        <x:v>2771</x:v>
      </x:c>
      <x:c r="F305" s="51" t="n">
        <x:v>0</x:v>
      </x:c>
      <x:c r="G305" s="51" t="n">
        <x:v>0</x:v>
      </x:c>
    </x:row>
    <x:row r="306" spans="1:7">
      <x:c r="A306" s="0" t="s">
        <x:v>1802</x:v>
      </x:c>
      <x:c r="B306" s="0" t="s">
        <x:v>67</x:v>
      </x:c>
      <x:c r="C306" s="50" t="s">
        <x:v>1803</x:v>
      </x:c>
      <x:c r="D306" s="45" t="n">
        <x:v>5050</x:v>
      </x:c>
      <x:c r="E306" s="0" t="s">
        <x:v>2772</x:v>
      </x:c>
      <x:c r="F306" s="51" t="n">
        <x:v>0</x:v>
      </x:c>
      <x:c r="G306" s="51" t="n">
        <x:v>0</x:v>
      </x:c>
    </x:row>
    <x:row r="307" spans="1:7">
      <x:c r="A307" s="0" t="s">
        <x:v>1810</x:v>
      </x:c>
      <x:c r="B307" s="0" t="s">
        <x:v>67</x:v>
      </x:c>
      <x:c r="C307" s="50" t="s">
        <x:v>535</x:v>
      </x:c>
      <x:c r="D307" s="45" t="n">
        <x:v>12315</x:v>
      </x:c>
      <x:c r="E307" s="0" t="s">
        <x:v>2773</x:v>
      </x:c>
      <x:c r="F307" s="51" t="n">
        <x:v>0</x:v>
      </x:c>
      <x:c r="G307" s="51" t="n">
        <x:v>0</x:v>
      </x:c>
    </x:row>
    <x:row r="308" spans="1:7">
      <x:c r="A308" s="0" t="s">
        <x:v>1813</x:v>
      </x:c>
      <x:c r="B308" s="0" t="s">
        <x:v>67</x:v>
      </x:c>
      <x:c r="C308" s="50" t="s">
        <x:v>537</x:v>
      </x:c>
      <x:c r="D308" s="45" t="n">
        <x:v>8224</x:v>
      </x:c>
      <x:c r="E308" s="0" t="s">
        <x:v>2774</x:v>
      </x:c>
      <x:c r="F308" s="51" t="n">
        <x:v>0</x:v>
      </x:c>
      <x:c r="G308" s="51" t="n">
        <x:v>0</x:v>
      </x:c>
    </x:row>
    <x:row r="309" spans="1:7">
      <x:c r="A309" s="0" t="s">
        <x:v>1816</x:v>
      </x:c>
      <x:c r="B309" s="0" t="s">
        <x:v>67</x:v>
      </x:c>
      <x:c r="C309" s="0" t="s">
        <x:v>539</x:v>
      </x:c>
      <x:c r="D309" s="45" t="n">
        <x:v>1332</x:v>
      </x:c>
      <x:c r="E309" s="0" t="s">
        <x:v>2775</x:v>
      </x:c>
      <x:c r="F309" s="51" t="n">
        <x:v>0</x:v>
      </x:c>
      <x:c r="G309" s="51" t="n">
        <x:v>0</x:v>
      </x:c>
    </x:row>
    <x:row r="310" spans="1:7">
      <x:c r="A310" s="0" t="s">
        <x:v>1819</x:v>
      </x:c>
      <x:c r="B310" s="0" t="s">
        <x:v>67</x:v>
      </x:c>
      <x:c r="C310" s="0" t="s">
        <x:v>541</x:v>
      </x:c>
      <x:c r="D310" s="45" t="n">
        <x:v>1836</x:v>
      </x:c>
      <x:c r="E310" s="0" t="s">
        <x:v>2775</x:v>
      </x:c>
      <x:c r="F310" s="51" t="n">
        <x:v>0</x:v>
      </x:c>
      <x:c r="G310" s="51" t="n">
        <x:v>0</x:v>
      </x:c>
    </x:row>
    <x:row r="311" spans="1:7">
      <x:c r="A311" s="0" t="s">
        <x:v>1822</x:v>
      </x:c>
      <x:c r="B311" s="0" t="s">
        <x:v>67</x:v>
      </x:c>
      <x:c r="C311" s="0" t="s">
        <x:v>543</x:v>
      </x:c>
      <x:c r="D311" s="45" t="n">
        <x:v>2734</x:v>
      </x:c>
      <x:c r="E311" s="0" t="s">
        <x:v>2775</x:v>
      </x:c>
      <x:c r="F311" s="51" t="n">
        <x:v>0</x:v>
      </x:c>
      <x:c r="G311" s="51" t="n">
        <x:v>0</x:v>
      </x:c>
    </x:row>
    <x:row r="312" spans="1:7">
      <x:c r="A312" s="0" t="s">
        <x:v>1825</x:v>
      </x:c>
      <x:c r="B312" s="0" t="s">
        <x:v>67</x:v>
      </x:c>
      <x:c r="C312" s="50" t="s">
        <x:v>1826</x:v>
      </x:c>
      <x:c r="D312" s="45" t="n">
        <x:v>6047</x:v>
      </x:c>
      <x:c r="E312" s="0" t="s">
        <x:v>2776</x:v>
      </x:c>
      <x:c r="F312" s="51" t="n">
        <x:v>0</x:v>
      </x:c>
      <x:c r="G312" s="51" t="n">
        <x:v>0</x:v>
      </x:c>
    </x:row>
    <x:row r="313" spans="1:7">
      <x:c r="A313" s="0" t="s">
        <x:v>1829</x:v>
      </x:c>
      <x:c r="B313" s="0" t="s">
        <x:v>67</x:v>
      </x:c>
      <x:c r="C313" s="50" t="s">
        <x:v>377</x:v>
      </x:c>
      <x:c r="D313" s="45" t="n">
        <x:v>2960</x:v>
      </x:c>
      <x:c r="E313" s="0" t="s">
        <x:v>2777</x:v>
      </x:c>
      <x:c r="F313" s="51" t="n">
        <x:v>0</x:v>
      </x:c>
      <x:c r="G313" s="51" t="n">
        <x:v>0</x:v>
      </x:c>
    </x:row>
    <x:row r="314" spans="1:7">
      <x:c r="A314" s="0" t="s">
        <x:v>1832</x:v>
      </x:c>
      <x:c r="B314" s="0" t="s">
        <x:v>67</x:v>
      </x:c>
      <x:c r="C314" s="50" t="s">
        <x:v>1833</x:v>
      </x:c>
      <x:c r="D314" s="45" t="n">
        <x:v>3369</x:v>
      </x:c>
      <x:c r="E314" s="0" t="s">
        <x:v>1831</x:v>
      </x:c>
      <x:c r="F314" s="51" t="n">
        <x:v>0</x:v>
      </x:c>
      <x:c r="G314" s="51" t="n">
        <x:v>0</x:v>
      </x:c>
    </x:row>
    <x:row r="315" spans="1:7">
      <x:c r="A315" s="0" t="s">
        <x:v>1836</x:v>
      </x:c>
      <x:c r="B315" s="0" t="s">
        <x:v>67</x:v>
      </x:c>
      <x:c r="C315" s="0" t="s">
        <x:v>1837</x:v>
      </x:c>
      <x:c r="D315" s="45" t="n">
        <x:v>18.23</x:v>
      </x:c>
      <x:c r="E315" s="0" t="s">
        <x:v>2778</x:v>
      </x:c>
      <x:c r="F315" s="51" t="n">
        <x:v>-9999999999</x:v>
      </x:c>
      <x:c r="G315" s="51" t="n">
        <x:v>-9999999999</x:v>
      </x:c>
    </x:row>
    <x:row r="316" spans="1:7">
      <x:c r="A316" s="0" t="s">
        <x:v>1840</x:v>
      </x:c>
      <x:c r="B316" s="0" t="s">
        <x:v>67</x:v>
      </x:c>
      <x:c r="C316" s="0" t="s">
        <x:v>1841</x:v>
      </x:c>
      <x:c r="D316" s="45" t="n">
        <x:v>20.63</x:v>
      </x:c>
      <x:c r="E316" s="0" t="s">
        <x:v>2779</x:v>
      </x:c>
      <x:c r="F316" s="51" t="n">
        <x:v>-9999999999</x:v>
      </x:c>
      <x:c r="G316" s="51" t="n">
        <x:v>-9999999999</x:v>
      </x:c>
    </x:row>
    <x:row r="317" spans="1:7">
      <x:c r="A317" s="0" t="s">
        <x:v>1844</x:v>
      </x:c>
      <x:c r="B317" s="0" t="s">
        <x:v>67</x:v>
      </x:c>
      <x:c r="C317" s="0" t="s">
        <x:v>1845</x:v>
      </x:c>
      <x:c r="D317" s="45" t="n">
        <x:v>21</x:v>
      </x:c>
      <x:c r="E317" s="0" t="s">
        <x:v>2780</x:v>
      </x:c>
      <x:c r="F317" s="51" t="n">
        <x:v>-9999999999</x:v>
      </x:c>
      <x:c r="G317" s="51" t="n">
        <x:v>-9999999999</x:v>
      </x:c>
    </x:row>
    <x:row r="318" spans="1:7">
      <x:c r="A318" s="0" t="s">
        <x:v>1848</x:v>
      </x:c>
      <x:c r="B318" s="0" t="s">
        <x:v>67</x:v>
      </x:c>
      <x:c r="C318" s="0" t="s">
        <x:v>1849</x:v>
      </x:c>
      <x:c r="D318" s="45" t="n">
        <x:v>128.55</x:v>
      </x:c>
      <x:c r="E318" s="0" t="s">
        <x:v>2781</x:v>
      </x:c>
      <x:c r="F318" s="51" t="n">
        <x:v>0</x:v>
      </x:c>
      <x:c r="G318" s="51" t="n">
        <x:v>0</x:v>
      </x:c>
    </x:row>
    <x:row r="319" spans="1:7">
      <x:c r="A319" s="0" t="s">
        <x:v>1856</x:v>
      </x:c>
      <x:c r="B319" s="0" t="s">
        <x:v>67</x:v>
      </x:c>
      <x:c r="C319" s="0" t="s">
        <x:v>1857</x:v>
      </x:c>
      <x:c r="D319" s="45" t="n">
        <x:v>111.32</x:v>
      </x:c>
      <x:c r="E319" s="0" t="s">
        <x:v>2782</x:v>
      </x:c>
      <x:c r="F319" s="51" t="n">
        <x:v>0</x:v>
      </x:c>
      <x:c r="G319" s="51" t="n">
        <x:v>0</x:v>
      </x:c>
    </x:row>
    <x:row r="320" spans="1:7">
      <x:c r="A320" s="0" t="s">
        <x:v>1854</x:v>
      </x:c>
      <x:c r="B320" s="0" t="s">
        <x:v>67</x:v>
      </x:c>
      <x:c r="C320" s="0" t="s">
        <x:v>1855</x:v>
      </x:c>
      <x:c r="D320" s="45" t="n">
        <x:v>90</x:v>
      </x:c>
      <x:c r="E320" s="0" t="s">
        <x:v>2783</x:v>
      </x:c>
      <x:c r="F320" s="51" t="n">
        <x:v>0</x:v>
      </x:c>
      <x:c r="G320" s="51" t="n">
        <x:v>0</x:v>
      </x:c>
    </x:row>
    <x:row r="321" spans="1:7">
      <x:c r="A321" s="0" t="s">
        <x:v>1860</x:v>
      </x:c>
      <x:c r="B321" s="0" t="s">
        <x:v>67</x:v>
      </x:c>
      <x:c r="C321" s="0" t="s">
        <x:v>1861</x:v>
      </x:c>
      <x:c r="D321" s="45" t="n">
        <x:v>28.92</x:v>
      </x:c>
      <x:c r="E321" s="0" t="s">
        <x:v>2784</x:v>
      </x:c>
      <x:c r="F321" s="51" t="n">
        <x:v>0</x:v>
      </x:c>
      <x:c r="G321" s="51" t="n">
        <x:v>0</x:v>
      </x:c>
    </x:row>
    <x:row r="322" spans="1:7">
      <x:c r="A322" s="0" t="s">
        <x:v>1864</x:v>
      </x:c>
      <x:c r="B322" s="0" t="s">
        <x:v>67</x:v>
      </x:c>
      <x:c r="C322" s="0" t="s">
        <x:v>1865</x:v>
      </x:c>
      <x:c r="D322" s="45" t="n">
        <x:v>16.11</x:v>
      </x:c>
      <x:c r="E322" s="0" t="s">
        <x:v>2785</x:v>
      </x:c>
      <x:c r="F322" s="51" t="n">
        <x:v>0</x:v>
      </x:c>
      <x:c r="G322" s="51" t="n">
        <x:v>0</x:v>
      </x:c>
    </x:row>
    <x:row r="323" spans="1:7">
      <x:c r="A323" s="0" t="s">
        <x:v>1868</x:v>
      </x:c>
      <x:c r="B323" s="0" t="s">
        <x:v>67</x:v>
      </x:c>
      <x:c r="C323" s="0" t="s">
        <x:v>1869</x:v>
      </x:c>
      <x:c r="D323" s="45" t="n">
        <x:v>12.59</x:v>
      </x:c>
      <x:c r="E323" s="0" t="s">
        <x:v>2785</x:v>
      </x:c>
      <x:c r="F323" s="51" t="n">
        <x:v>0</x:v>
      </x:c>
      <x:c r="G323" s="51" t="n">
        <x:v>0</x:v>
      </x:c>
    </x:row>
    <x:row r="324" spans="1:7">
      <x:c r="A324" s="0" t="s">
        <x:v>1872</x:v>
      </x:c>
      <x:c r="B324" s="0" t="s">
        <x:v>67</x:v>
      </x:c>
      <x:c r="C324" s="0" t="s">
        <x:v>1873</x:v>
      </x:c>
      <x:c r="D324" s="45" t="n">
        <x:v>94.24</x:v>
      </x:c>
      <x:c r="E324" s="0" t="s">
        <x:v>2786</x:v>
      </x:c>
      <x:c r="F324" s="51" t="n">
        <x:v>0</x:v>
      </x:c>
      <x:c r="G324" s="51" t="n">
        <x:v>0</x:v>
      </x:c>
    </x:row>
    <x:row r="325" spans="1:7">
      <x:c r="A325" s="0" t="s">
        <x:v>1876</x:v>
      </x:c>
      <x:c r="B325" s="0" t="s">
        <x:v>67</x:v>
      </x:c>
      <x:c r="C325" s="0" t="s">
        <x:v>1877</x:v>
      </x:c>
      <x:c r="D325" s="45" t="n">
        <x:v>50.01</x:v>
      </x:c>
      <x:c r="E325" s="0" t="s">
        <x:v>2787</x:v>
      </x:c>
      <x:c r="F325" s="51" t="n">
        <x:v>0</x:v>
      </x:c>
      <x:c r="G325" s="51" t="n">
        <x:v>0</x:v>
      </x:c>
    </x:row>
    <x:row r="326" spans="1:7">
      <x:c r="A326" s="0" t="s">
        <x:v>1880</x:v>
      </x:c>
      <x:c r="B326" s="0" t="s">
        <x:v>67</x:v>
      </x:c>
      <x:c r="C326" s="0" t="s">
        <x:v>1881</x:v>
      </x:c>
      <x:c r="D326" s="45" t="n">
        <x:v>50.99</x:v>
      </x:c>
      <x:c r="E326" s="0" t="s">
        <x:v>2788</x:v>
      </x:c>
      <x:c r="F326" s="51" t="n">
        <x:v>-9999999999</x:v>
      </x:c>
      <x:c r="G326" s="51" t="n">
        <x:v>-9999999999</x:v>
      </x:c>
    </x:row>
    <x:row r="327" spans="1:7">
      <x:c r="A327" s="0" t="s">
        <x:v>2368</x:v>
      </x:c>
      <x:c r="B327" s="0" t="s">
        <x:v>67</x:v>
      </x:c>
      <x:c r="C327" s="0" t="s">
        <x:v>2369</x:v>
      </x:c>
      <x:c r="D327" s="45" t="n">
        <x:v>143.94</x:v>
      </x:c>
      <x:c r="E327" s="0" t="s">
        <x:v>2369</x:v>
      </x:c>
      <x:c r="F327" s="51" t="n">
        <x:v>-9999999999</x:v>
      </x:c>
      <x:c r="G327" s="51" t="n">
        <x:v>-9999999999</x:v>
      </x:c>
    </x:row>
    <x:row r="328" spans="1:7">
      <x:c r="A328" s="0" t="s">
        <x:v>2364</x:v>
      </x:c>
      <x:c r="B328" s="0" t="s">
        <x:v>67</x:v>
      </x:c>
      <x:c r="C328" s="0" t="s">
        <x:v>2365</x:v>
      </x:c>
      <x:c r="D328" s="45" t="n">
        <x:v>12.71</x:v>
      </x:c>
      <x:c r="E328" s="0" t="s">
        <x:v>2789</x:v>
      </x:c>
      <x:c r="F328" s="51" t="n">
        <x:v>-9999999999</x:v>
      </x:c>
      <x:c r="G328" s="51" t="n">
        <x:v>-9999999999</x:v>
      </x:c>
    </x:row>
    <x:row r="329" spans="1:7">
      <x:c r="A329" s="0" t="s">
        <x:v>1885</x:v>
      </x:c>
      <x:c r="B329" s="0" t="s">
        <x:v>67</x:v>
      </x:c>
      <x:c r="C329" s="0" t="s">
        <x:v>1886</x:v>
      </x:c>
      <x:c r="D329" s="45" t="n">
        <x:v>7.45</x:v>
      </x:c>
      <x:c r="E329" s="0" t="s">
        <x:v>1884</x:v>
      </x:c>
      <x:c r="F329" s="51" t="n">
        <x:v>-9999999999</x:v>
      </x:c>
      <x:c r="G329" s="51" t="n">
        <x:v>-9999999999</x:v>
      </x:c>
    </x:row>
    <x:row r="330" spans="1:7">
      <x:c r="A330" s="0" t="s">
        <x:v>1889</x:v>
      </x:c>
      <x:c r="B330" s="0" t="s">
        <x:v>67</x:v>
      </x:c>
      <x:c r="C330" s="0" t="s">
        <x:v>1890</x:v>
      </x:c>
      <x:c r="D330" s="45" t="n">
        <x:v>18.41</x:v>
      </x:c>
      <x:c r="E330" s="0" t="s">
        <x:v>2790</x:v>
      </x:c>
      <x:c r="F330" s="51" t="n">
        <x:v>-9999999999</x:v>
      </x:c>
      <x:c r="G330" s="51" t="n">
        <x:v>-9999999999</x:v>
      </x:c>
    </x:row>
    <x:row r="331" spans="1:7">
      <x:c r="A331" s="0" t="s">
        <x:v>2501</x:v>
      </x:c>
      <x:c r="B331" s="0" t="s">
        <x:v>67</x:v>
      </x:c>
      <x:c r="C331" s="0" t="s">
        <x:v>2502</x:v>
      </x:c>
      <x:c r="D331" s="45" t="n">
        <x:v>57.29</x:v>
      </x:c>
      <x:c r="E331" s="0" t="s">
        <x:v>2791</x:v>
      </x:c>
      <x:c r="F331" s="51" t="n">
        <x:v>-9999999999</x:v>
      </x:c>
      <x:c r="G331" s="51" t="n">
        <x:v>-9999999999</x:v>
      </x:c>
    </x:row>
    <x:row r="332" spans="1:7">
      <x:c r="A332" s="0" t="s">
        <x:v>1897</x:v>
      </x:c>
      <x:c r="B332" s="0" t="s">
        <x:v>67</x:v>
      </x:c>
      <x:c r="C332" s="0" t="s">
        <x:v>1898</x:v>
      </x:c>
      <x:c r="D332" s="45" t="n">
        <x:v>39.69</x:v>
      </x:c>
      <x:c r="E332" s="0" t="s">
        <x:v>2792</x:v>
      </x:c>
      <x:c r="F332" s="51" t="n">
        <x:v>-9999999999</x:v>
      </x:c>
      <x:c r="G332" s="51" t="n">
        <x:v>-9999999999</x:v>
      </x:c>
    </x:row>
    <x:row r="333" spans="1:7">
      <x:c r="A333" s="0" t="s">
        <x:v>1893</x:v>
      </x:c>
      <x:c r="B333" s="0" t="s">
        <x:v>67</x:v>
      </x:c>
      <x:c r="C333" s="0" t="s">
        <x:v>1894</x:v>
      </x:c>
      <x:c r="D333" s="45" t="n">
        <x:v>79.38</x:v>
      </x:c>
      <x:c r="E333" s="0" t="s">
        <x:v>2793</x:v>
      </x:c>
      <x:c r="F333" s="51" t="n">
        <x:v>-9999999999</x:v>
      </x:c>
      <x:c r="G333" s="51" t="n">
        <x:v>-9999999999</x:v>
      </x:c>
    </x:row>
    <x:row r="334" spans="1:7">
      <x:c r="A334" s="0" t="s">
        <x:v>1901</x:v>
      </x:c>
      <x:c r="B334" s="0" t="s">
        <x:v>67</x:v>
      </x:c>
      <x:c r="C334" s="0" t="s">
        <x:v>1902</x:v>
      </x:c>
      <x:c r="D334" s="45" t="n">
        <x:v>293</x:v>
      </x:c>
      <x:c r="E334" s="0" t="s">
        <x:v>1902</x:v>
      </x:c>
      <x:c r="F334" s="51" t="n">
        <x:v>0</x:v>
      </x:c>
      <x:c r="G334" s="51" t="n">
        <x:v>0</x:v>
      </x:c>
    </x:row>
    <x:row r="335" spans="1:7">
      <x:c r="A335" s="0" t="s">
        <x:v>1905</x:v>
      </x:c>
      <x:c r="B335" s="0" t="s">
        <x:v>67</x:v>
      </x:c>
      <x:c r="C335" s="0" t="s">
        <x:v>1906</x:v>
      </x:c>
      <x:c r="D335" s="45" t="n">
        <x:v>45.84</x:v>
      </x:c>
      <x:c r="E335" s="0" t="s">
        <x:v>2794</x:v>
      </x:c>
      <x:c r="F335" s="51" t="n">
        <x:v>-9999999999</x:v>
      </x:c>
      <x:c r="G335" s="51" t="n">
        <x:v>-9999999999</x:v>
      </x:c>
    </x:row>
    <x:row r="336" spans="1:7">
      <x:c r="A336" s="0" t="s">
        <x:v>1909</x:v>
      </x:c>
      <x:c r="B336" s="0" t="s">
        <x:v>67</x:v>
      </x:c>
      <x:c r="C336" s="0" t="s">
        <x:v>1910</x:v>
      </x:c>
      <x:c r="D336" s="45" t="n">
        <x:v>125.25</x:v>
      </x:c>
      <x:c r="E336" s="0" t="s">
        <x:v>2795</x:v>
      </x:c>
      <x:c r="F336" s="51" t="n">
        <x:v>0</x:v>
      </x:c>
      <x:c r="G336" s="51" t="n">
        <x:v>0</x:v>
      </x:c>
    </x:row>
    <x:row r="337" spans="1:7">
      <x:c r="A337" s="0" t="s">
        <x:v>1778</x:v>
      </x:c>
      <x:c r="B337" s="0" t="s">
        <x:v>67</x:v>
      </x:c>
      <x:c r="C337" s="0" t="s">
        <x:v>1779</x:v>
      </x:c>
      <x:c r="D337" s="45" t="n">
        <x:v>9.79</x:v>
      </x:c>
      <x:c r="E337" s="0" t="s">
        <x:v>2796</x:v>
      </x:c>
      <x:c r="F337" s="51" t="n">
        <x:v>-9999999999</x:v>
      </x:c>
      <x:c r="G337" s="51" t="n">
        <x:v>-9999999999</x:v>
      </x:c>
    </x:row>
    <x:row r="338" spans="1:7">
      <x:c r="A338" s="0" t="s">
        <x:v>1766</x:v>
      </x:c>
      <x:c r="B338" s="0" t="s">
        <x:v>67</x:v>
      </x:c>
      <x:c r="C338" s="0" t="s">
        <x:v>1767</x:v>
      </x:c>
      <x:c r="D338" s="45" t="n">
        <x:v>12.04</x:v>
      </x:c>
      <x:c r="E338" s="0" t="s">
        <x:v>2797</x:v>
      </x:c>
      <x:c r="F338" s="51" t="n">
        <x:v>-9999999999</x:v>
      </x:c>
      <x:c r="G338" s="51" t="n">
        <x:v>-9999999999</x:v>
      </x:c>
    </x:row>
    <x:row r="339" spans="1:7">
      <x:c r="A339" s="0" t="s">
        <x:v>1772</x:v>
      </x:c>
      <x:c r="B339" s="0" t="s">
        <x:v>67</x:v>
      </x:c>
      <x:c r="C339" s="0" t="s">
        <x:v>1773</x:v>
      </x:c>
      <x:c r="D339" s="45" t="n">
        <x:v>7.71</x:v>
      </x:c>
      <x:c r="E339" s="0" t="s">
        <x:v>2798</x:v>
      </x:c>
      <x:c r="F339" s="51" t="n">
        <x:v>-9999999999</x:v>
      </x:c>
      <x:c r="G339" s="51" t="n">
        <x:v>-9999999999</x:v>
      </x:c>
    </x:row>
    <x:row r="340" spans="1:7">
      <x:c r="A340" s="0" t="s">
        <x:v>1788</x:v>
      </x:c>
      <x:c r="B340" s="0" t="s">
        <x:v>67</x:v>
      </x:c>
      <x:c r="C340" s="0" t="s">
        <x:v>1789</x:v>
      </x:c>
      <x:c r="D340" s="45" t="n">
        <x:v>5.39</x:v>
      </x:c>
      <x:c r="E340" s="0" t="s">
        <x:v>2799</x:v>
      </x:c>
      <x:c r="F340" s="51" t="n">
        <x:v>-9999999999</x:v>
      </x:c>
      <x:c r="G340" s="51" t="n">
        <x:v>-9999999999</x:v>
      </x:c>
    </x:row>
    <x:row r="341" spans="1:7">
      <x:c r="A341" s="0" t="s">
        <x:v>1794</x:v>
      </x:c>
      <x:c r="B341" s="0" t="s">
        <x:v>67</x:v>
      </x:c>
      <x:c r="C341" s="0" t="s">
        <x:v>1795</x:v>
      </x:c>
      <x:c r="D341" s="45" t="n">
        <x:v>5.39</x:v>
      </x:c>
      <x:c r="E341" s="0" t="s">
        <x:v>2800</x:v>
      </x:c>
      <x:c r="F341" s="51" t="n">
        <x:v>-9999999999</x:v>
      </x:c>
      <x:c r="G341" s="51" t="n">
        <x:v>-9999999999</x:v>
      </x:c>
    </x:row>
    <x:row r="342" spans="1:7">
      <x:c r="A342" s="0" t="s">
        <x:v>1784</x:v>
      </x:c>
      <x:c r="B342" s="0" t="s">
        <x:v>67</x:v>
      </x:c>
      <x:c r="C342" s="0" t="s">
        <x:v>1785</x:v>
      </x:c>
      <x:c r="D342" s="45" t="n">
        <x:v>0.26</x:v>
      </x:c>
      <x:c r="E342" s="0" t="s">
        <x:v>2801</x:v>
      </x:c>
      <x:c r="F342" s="51" t="n">
        <x:v>-9999999999</x:v>
      </x:c>
      <x:c r="G342" s="51" t="n">
        <x:v>-9999999999</x:v>
      </x:c>
    </x:row>
    <x:row r="343" spans="1:7">
      <x:c r="A343" s="0" t="s">
        <x:v>1850</x:v>
      </x:c>
      <x:c r="B343" s="0" t="s">
        <x:v>67</x:v>
      </x:c>
      <x:c r="C343" s="0" t="s">
        <x:v>1851</x:v>
      </x:c>
      <x:c r="D343" s="45" t="n">
        <x:v>1.21</x:v>
      </x:c>
      <x:c r="E343" s="0" t="s">
        <x:v>2802</x:v>
      </x:c>
      <x:c r="F343" s="51" t="n">
        <x:v>-9999999999</x:v>
      </x:c>
      <x:c r="G343" s="51" t="n">
        <x:v>-9999999999</x:v>
      </x:c>
    </x:row>
    <x:row r="344" spans="1:7">
      <x:c r="A344" s="0" t="s">
        <x:v>1912</x:v>
      </x:c>
      <x:c r="B344" s="0" t="s">
        <x:v>48</x:v>
      </x:c>
      <x:c r="C344" s="0" t="s">
        <x:v>383</x:v>
      </x:c>
      <x:c r="D344" s="45" t="n">
        <x:v>22</x:v>
      </x:c>
      <x:c r="E344" s="0" t="s">
        <x:v>383</x:v>
      </x:c>
      <x:c r="F344" s="51" t="n">
        <x:v>0</x:v>
      </x:c>
      <x:c r="G344" s="51" t="n">
        <x:v>0</x:v>
      </x:c>
    </x:row>
    <x:row r="345" spans="1:7">
      <x:c r="A345" s="0" t="s">
        <x:v>1915</x:v>
      </x:c>
      <x:c r="B345" s="0" t="s">
        <x:v>18</x:v>
      </x:c>
      <x:c r="C345" s="0" t="s">
        <x:v>1916</x:v>
      </x:c>
      <x:c r="D345" s="45" t="n">
        <x:v>0.93</x:v>
      </x:c>
      <x:c r="E345" s="0" t="s">
        <x:v>2803</x:v>
      </x:c>
      <x:c r="F345" s="51" t="n">
        <x:v>0</x:v>
      </x:c>
      <x:c r="G345" s="51" t="n">
        <x:v>0</x:v>
      </x:c>
    </x:row>
    <x:row r="346" spans="1:7">
      <x:c r="A346" s="0" t="s">
        <x:v>1921</x:v>
      </x:c>
      <x:c r="B346" s="0" t="s">
        <x:v>18</x:v>
      </x:c>
      <x:c r="C346" s="0" t="s">
        <x:v>1922</x:v>
      </x:c>
      <x:c r="D346" s="45" t="n">
        <x:v>10.85</x:v>
      </x:c>
      <x:c r="E346" s="0" t="s">
        <x:v>2804</x:v>
      </x:c>
      <x:c r="F346" s="51" t="n">
        <x:v>-9999999999</x:v>
      </x:c>
      <x:c r="G346" s="51" t="n">
        <x:v>-9999999999</x:v>
      </x:c>
    </x:row>
    <x:row r="347" spans="1:7">
      <x:c r="A347" s="0" t="s">
        <x:v>1931</x:v>
      </x:c>
      <x:c r="B347" s="0" t="s">
        <x:v>18</x:v>
      </x:c>
      <x:c r="C347" s="0" t="s">
        <x:v>1932</x:v>
      </x:c>
      <x:c r="D347" s="45" t="n">
        <x:v>20.81</x:v>
      </x:c>
      <x:c r="E347" s="0" t="s">
        <x:v>2805</x:v>
      </x:c>
      <x:c r="F347" s="51" t="n">
        <x:v>-9999999999</x:v>
      </x:c>
      <x:c r="G347" s="51" t="n">
        <x:v>-9999999999</x:v>
      </x:c>
    </x:row>
    <x:row r="348" spans="1:7">
      <x:c r="A348" s="0" t="s">
        <x:v>1981</x:v>
      </x:c>
      <x:c r="B348" s="0" t="s">
        <x:v>18</x:v>
      </x:c>
      <x:c r="C348" s="0" t="s">
        <x:v>1982</x:v>
      </x:c>
      <x:c r="D348" s="45" t="n">
        <x:v>14.36</x:v>
      </x:c>
      <x:c r="E348" s="0" t="s">
        <x:v>2806</x:v>
      </x:c>
      <x:c r="F348" s="51" t="n">
        <x:v>-9999999999</x:v>
      </x:c>
      <x:c r="G348" s="51" t="n">
        <x:v>-9999999999</x:v>
      </x:c>
    </x:row>
    <x:row r="349" spans="1:7">
      <x:c r="A349" s="0" t="s">
        <x:v>1957</x:v>
      </x:c>
      <x:c r="B349" s="0" t="s">
        <x:v>18</x:v>
      </x:c>
      <x:c r="C349" s="0" t="s">
        <x:v>1958</x:v>
      </x:c>
      <x:c r="D349" s="45" t="n">
        <x:v>5.12</x:v>
      </x:c>
      <x:c r="E349" s="0" t="s">
        <x:v>2807</x:v>
      </x:c>
      <x:c r="F349" s="51" t="n">
        <x:v>-9999999999</x:v>
      </x:c>
      <x:c r="G349" s="51" t="n">
        <x:v>-9999999999</x:v>
      </x:c>
    </x:row>
    <x:row r="350" spans="1:7">
      <x:c r="A350" s="0" t="s">
        <x:v>1963</x:v>
      </x:c>
      <x:c r="B350" s="0" t="s">
        <x:v>18</x:v>
      </x:c>
      <x:c r="C350" s="0" t="s">
        <x:v>1964</x:v>
      </x:c>
      <x:c r="D350" s="45" t="n">
        <x:v>8.71</x:v>
      </x:c>
      <x:c r="E350" s="0" t="s">
        <x:v>2808</x:v>
      </x:c>
      <x:c r="F350" s="51" t="n">
        <x:v>-9999999999</x:v>
      </x:c>
      <x:c r="G350" s="51" t="n">
        <x:v>-9999999999</x:v>
      </x:c>
    </x:row>
    <x:row r="351" spans="1:7">
      <x:c r="A351" s="0" t="s">
        <x:v>1971</x:v>
      </x:c>
      <x:c r="B351" s="0" t="s">
        <x:v>18</x:v>
      </x:c>
      <x:c r="C351" s="0" t="s">
        <x:v>1972</x:v>
      </x:c>
      <x:c r="D351" s="45" t="n">
        <x:v>10.56</x:v>
      </x:c>
      <x:c r="E351" s="0" t="s">
        <x:v>2809</x:v>
      </x:c>
      <x:c r="F351" s="51" t="n">
        <x:v>-9999999999</x:v>
      </x:c>
      <x:c r="G351" s="51" t="n">
        <x:v>-9999999999</x:v>
      </x:c>
    </x:row>
    <x:row r="352" spans="1:7">
      <x:c r="A352" s="0" t="s">
        <x:v>1941</x:v>
      </x:c>
      <x:c r="B352" s="0" t="s">
        <x:v>18</x:v>
      </x:c>
      <x:c r="C352" s="0" t="s">
        <x:v>1942</x:v>
      </x:c>
      <x:c r="D352" s="45" t="n">
        <x:v>33.04</x:v>
      </x:c>
      <x:c r="E352" s="0" t="s">
        <x:v>2810</x:v>
      </x:c>
      <x:c r="F352" s="51" t="n">
        <x:v>-9999999999</x:v>
      </x:c>
      <x:c r="G352" s="51" t="n">
        <x:v>-9999999999</x:v>
      </x:c>
    </x:row>
    <x:row r="353" spans="1:7">
      <x:c r="A353" s="0" t="s">
        <x:v>1945</x:v>
      </x:c>
      <x:c r="B353" s="0" t="s">
        <x:v>18</x:v>
      </x:c>
      <x:c r="C353" s="0" t="s">
        <x:v>1946</x:v>
      </x:c>
      <x:c r="D353" s="45" t="n">
        <x:v>3.13</x:v>
      </x:c>
      <x:c r="E353" s="0" t="s">
        <x:v>2811</x:v>
      </x:c>
      <x:c r="F353" s="51" t="n">
        <x:v>-9999999999</x:v>
      </x:c>
      <x:c r="G353" s="51" t="n">
        <x:v>-9999999999</x:v>
      </x:c>
    </x:row>
    <x:row r="354" spans="1:7">
      <x:c r="A354" s="0" t="s">
        <x:v>1995</x:v>
      </x:c>
      <x:c r="B354" s="0" t="s">
        <x:v>18</x:v>
      </x:c>
      <x:c r="C354" s="0" t="s">
        <x:v>1996</x:v>
      </x:c>
      <x:c r="D354" s="45" t="n">
        <x:v>5.08</x:v>
      </x:c>
      <x:c r="E354" s="0" t="s">
        <x:v>2812</x:v>
      </x:c>
      <x:c r="F354" s="51" t="n">
        <x:v>-9999999999</x:v>
      </x:c>
      <x:c r="G354" s="51" t="n">
        <x:v>-9999999999</x:v>
      </x:c>
    </x:row>
    <x:row r="355" spans="1:7">
      <x:c r="A355" s="0" t="s">
        <x:v>2009</x:v>
      </x:c>
      <x:c r="B355" s="0" t="s">
        <x:v>18</x:v>
      </x:c>
      <x:c r="C355" s="0" t="s">
        <x:v>2010</x:v>
      </x:c>
      <x:c r="D355" s="45" t="n">
        <x:v>12.67</x:v>
      </x:c>
      <x:c r="E355" s="0" t="s">
        <x:v>2813</x:v>
      </x:c>
      <x:c r="F355" s="51" t="n">
        <x:v>-9999999999</x:v>
      </x:c>
      <x:c r="G355" s="51" t="n">
        <x:v>-9999999999</x:v>
      </x:c>
    </x:row>
    <x:row r="356" spans="1:7">
      <x:c r="A356" s="0" t="s">
        <x:v>2003</x:v>
      </x:c>
      <x:c r="B356" s="0" t="s">
        <x:v>18</x:v>
      </x:c>
      <x:c r="C356" s="0" t="s">
        <x:v>2004</x:v>
      </x:c>
      <x:c r="D356" s="45" t="n">
        <x:v>7.35</x:v>
      </x:c>
      <x:c r="E356" s="0" t="s">
        <x:v>2814</x:v>
      </x:c>
      <x:c r="F356" s="51" t="n">
        <x:v>-9999999999</x:v>
      </x:c>
      <x:c r="G356" s="51" t="n">
        <x:v>-9999999999</x:v>
      </x:c>
    </x:row>
    <x:row r="357" spans="1:7">
      <x:c r="A357" s="0" t="s">
        <x:v>2023</x:v>
      </x:c>
      <x:c r="B357" s="0" t="s">
        <x:v>18</x:v>
      </x:c>
      <x:c r="C357" s="0" t="s">
        <x:v>2024</x:v>
      </x:c>
      <x:c r="D357" s="45" t="n">
        <x:v>23.67</x:v>
      </x:c>
      <x:c r="E357" s="0" t="s">
        <x:v>2815</x:v>
      </x:c>
      <x:c r="F357" s="51" t="n">
        <x:v>5.2452802053604</x:v>
      </x:c>
      <x:c r="G357" s="51" t="n">
        <x:v>171.22334644553</x:v>
      </x:c>
    </x:row>
    <x:row r="358" spans="1:7">
      <x:c r="A358" s="0" t="s">
        <x:v>2015</x:v>
      </x:c>
      <x:c r="B358" s="0" t="s">
        <x:v>18</x:v>
      </x:c>
      <x:c r="C358" s="0" t="s">
        <x:v>2016</x:v>
      </x:c>
      <x:c r="D358" s="45" t="n">
        <x:v>18.44</x:v>
      </x:c>
      <x:c r="E358" s="0" t="s">
        <x:v>2816</x:v>
      </x:c>
      <x:c r="F358" s="51" t="n">
        <x:v>-9999999999</x:v>
      </x:c>
      <x:c r="G358" s="51" t="n">
        <x:v>-9999999999</x:v>
      </x:c>
    </x:row>
    <x:row r="359" spans="1:7">
      <x:c r="A359" s="0" t="s">
        <x:v>1989</x:v>
      </x:c>
      <x:c r="B359" s="0" t="s">
        <x:v>18</x:v>
      </x:c>
      <x:c r="C359" s="0" t="s">
        <x:v>1990</x:v>
      </x:c>
      <x:c r="D359" s="45" t="n">
        <x:v>2.34</x:v>
      </x:c>
      <x:c r="E359" s="0" t="s">
        <x:v>2817</x:v>
      </x:c>
      <x:c r="F359" s="51" t="n">
        <x:v>-9999999999</x:v>
      </x:c>
      <x:c r="G359" s="51" t="n">
        <x:v>-9999999999</x:v>
      </x:c>
    </x:row>
    <x:row r="360" spans="1:7">
      <x:c r="A360" s="0" t="s">
        <x:v>2041</x:v>
      </x:c>
      <x:c r="B360" s="0" t="s">
        <x:v>18</x:v>
      </x:c>
      <x:c r="C360" s="0" t="s">
        <x:v>2042</x:v>
      </x:c>
      <x:c r="D360" s="45" t="n">
        <x:v>3.16</x:v>
      </x:c>
      <x:c r="E360" s="0" t="s">
        <x:v>2818</x:v>
      </x:c>
      <x:c r="F360" s="51" t="n">
        <x:v>-9999999999</x:v>
      </x:c>
      <x:c r="G360" s="51" t="n">
        <x:v>-9999999999</x:v>
      </x:c>
    </x:row>
    <x:row r="361" spans="1:7">
      <x:c r="A361" s="0" t="s">
        <x:v>2035</x:v>
      </x:c>
      <x:c r="B361" s="0" t="s">
        <x:v>18</x:v>
      </x:c>
      <x:c r="C361" s="0" t="s">
        <x:v>2036</x:v>
      </x:c>
      <x:c r="D361" s="45" t="n">
        <x:v>4.59</x:v>
      </x:c>
      <x:c r="E361" s="0" t="s">
        <x:v>2819</x:v>
      </x:c>
      <x:c r="F361" s="51" t="n">
        <x:v>-9999999999</x:v>
      </x:c>
      <x:c r="G361" s="51" t="n">
        <x:v>-9999999999</x:v>
      </x:c>
    </x:row>
    <x:row r="362" spans="1:7">
      <x:c r="A362" s="0" t="s">
        <x:v>2062</x:v>
      </x:c>
      <x:c r="B362" s="0" t="s">
        <x:v>18</x:v>
      </x:c>
      <x:c r="C362" s="0" t="s">
        <x:v>2063</x:v>
      </x:c>
      <x:c r="D362" s="45" t="n">
        <x:v>2.74</x:v>
      </x:c>
      <x:c r="E362" s="0" t="s">
        <x:v>2820</x:v>
      </x:c>
      <x:c r="F362" s="51" t="n">
        <x:v>-9999999999</x:v>
      </x:c>
      <x:c r="G362" s="51" t="n">
        <x:v>-9999999999</x:v>
      </x:c>
    </x:row>
    <x:row r="363" spans="1:7">
      <x:c r="A363" s="0" t="s">
        <x:v>2048</x:v>
      </x:c>
      <x:c r="B363" s="0" t="s">
        <x:v>18</x:v>
      </x:c>
      <x:c r="C363" s="0" t="s">
        <x:v>2049</x:v>
      </x:c>
      <x:c r="D363" s="45" t="n">
        <x:v>14.26</x:v>
      </x:c>
      <x:c r="E363" s="0" t="s">
        <x:v>2821</x:v>
      </x:c>
      <x:c r="F363" s="51" t="n">
        <x:v>-9999999999</x:v>
      </x:c>
      <x:c r="G363" s="51" t="n">
        <x:v>-9999999999</x:v>
      </x:c>
    </x:row>
    <x:row r="364" spans="1:7">
      <x:c r="A364" s="0" t="s">
        <x:v>2066</x:v>
      </x:c>
      <x:c r="B364" s="0" t="s">
        <x:v>18</x:v>
      </x:c>
      <x:c r="C364" s="0" t="s">
        <x:v>2067</x:v>
      </x:c>
      <x:c r="D364" s="45" t="n">
        <x:v>1.72</x:v>
      </x:c>
      <x:c r="E364" s="0" t="s">
        <x:v>2822</x:v>
      </x:c>
      <x:c r="F364" s="51" t="n">
        <x:v>-9999999999</x:v>
      </x:c>
      <x:c r="G364" s="51" t="n">
        <x:v>-9999999999</x:v>
      </x:c>
    </x:row>
    <x:row r="365" spans="1:7">
      <x:c r="A365" s="0" t="s">
        <x:v>2076</x:v>
      </x:c>
      <x:c r="B365" s="0" t="s">
        <x:v>18</x:v>
      </x:c>
      <x:c r="C365" s="0" t="s">
        <x:v>2077</x:v>
      </x:c>
      <x:c r="D365" s="45" t="n">
        <x:v>4.39</x:v>
      </x:c>
      <x:c r="E365" s="0" t="s">
        <x:v>2823</x:v>
      </x:c>
      <x:c r="F365" s="51" t="n">
        <x:v>0.43241054972367</x:v>
      </x:c>
      <x:c r="G365" s="51" t="n">
        <x:v>14.712773482069</x:v>
      </x:c>
    </x:row>
    <x:row r="366" spans="1:7">
      <x:c r="A366" s="0" t="s">
        <x:v>2080</x:v>
      </x:c>
      <x:c r="B366" s="0" t="s">
        <x:v>18</x:v>
      </x:c>
      <x:c r="C366" s="0" t="s">
        <x:v>2081</x:v>
      </x:c>
      <x:c r="D366" s="45" t="n">
        <x:v>2.83</x:v>
      </x:c>
      <x:c r="E366" s="0" t="s">
        <x:v>2079</x:v>
      </x:c>
      <x:c r="F366" s="51" t="n">
        <x:v>-9999999999</x:v>
      </x:c>
      <x:c r="G366" s="51" t="n">
        <x:v>-9999999999</x:v>
      </x:c>
    </x:row>
    <x:row r="367" spans="1:7">
      <x:c r="A367" s="0" t="s">
        <x:v>2084</x:v>
      </x:c>
      <x:c r="B367" s="0" t="s">
        <x:v>18</x:v>
      </x:c>
      <x:c r="C367" s="0" t="s">
        <x:v>2085</x:v>
      </x:c>
      <x:c r="D367" s="45" t="n">
        <x:v>3.83</x:v>
      </x:c>
      <x:c r="E367" s="0" t="s">
        <x:v>2083</x:v>
      </x:c>
      <x:c r="F367" s="51" t="n">
        <x:v>-9999999999</x:v>
      </x:c>
      <x:c r="G367" s="51" t="n">
        <x:v>-9999999999</x:v>
      </x:c>
    </x:row>
    <x:row r="368" spans="1:7">
      <x:c r="A368" s="0" t="s">
        <x:v>2088</x:v>
      </x:c>
      <x:c r="B368" s="0" t="s">
        <x:v>18</x:v>
      </x:c>
      <x:c r="C368" s="0" t="s">
        <x:v>2089</x:v>
      </x:c>
      <x:c r="D368" s="45" t="n">
        <x:v>4.89</x:v>
      </x:c>
      <x:c r="E368" s="0" t="s">
        <x:v>2087</x:v>
      </x:c>
      <x:c r="F368" s="51" t="n">
        <x:v>-9999999999</x:v>
      </x:c>
      <x:c r="G368" s="51" t="n">
        <x:v>-9999999999</x:v>
      </x:c>
    </x:row>
    <x:row r="369" spans="1:7">
      <x:c r="A369" s="0" t="s">
        <x:v>2092</x:v>
      </x:c>
      <x:c r="B369" s="0" t="s">
        <x:v>18</x:v>
      </x:c>
      <x:c r="C369" s="0" t="s">
        <x:v>2093</x:v>
      </x:c>
      <x:c r="D369" s="45" t="n">
        <x:v>6.37</x:v>
      </x:c>
      <x:c r="E369" s="0" t="s">
        <x:v>2091</x:v>
      </x:c>
      <x:c r="F369" s="51" t="n">
        <x:v>-9999999999</x:v>
      </x:c>
      <x:c r="G369" s="51" t="n">
        <x:v>-9999999999</x:v>
      </x:c>
    </x:row>
    <x:row r="370" spans="1:7">
      <x:c r="A370" s="0" t="s">
        <x:v>2096</x:v>
      </x:c>
      <x:c r="B370" s="0" t="s">
        <x:v>18</x:v>
      </x:c>
      <x:c r="C370" s="0" t="s">
        <x:v>2097</x:v>
      </x:c>
      <x:c r="D370" s="45" t="n">
        <x:v>7.99</x:v>
      </x:c>
      <x:c r="E370" s="0" t="s">
        <x:v>2095</x:v>
      </x:c>
      <x:c r="F370" s="51" t="n">
        <x:v>-9999999999</x:v>
      </x:c>
      <x:c r="G370" s="51" t="n">
        <x:v>-9999999999</x:v>
      </x:c>
    </x:row>
    <x:row r="371" spans="1:7">
      <x:c r="A371" s="0" t="s">
        <x:v>2118</x:v>
      </x:c>
      <x:c r="B371" s="0" t="s">
        <x:v>18</x:v>
      </x:c>
      <x:c r="C371" s="0" t="s">
        <x:v>2119</x:v>
      </x:c>
      <x:c r="D371" s="45" t="n">
        <x:v>17.59</x:v>
      </x:c>
      <x:c r="E371" s="0" t="s">
        <x:v>2117</x:v>
      </x:c>
      <x:c r="F371" s="51" t="n">
        <x:v>-9999999999</x:v>
      </x:c>
      <x:c r="G371" s="51" t="n">
        <x:v>-9999999999</x:v>
      </x:c>
    </x:row>
    <x:row r="372" spans="1:7">
      <x:c r="A372" s="0" t="s">
        <x:v>2106</x:v>
      </x:c>
      <x:c r="B372" s="0" t="s">
        <x:v>18</x:v>
      </x:c>
      <x:c r="C372" s="0" t="s">
        <x:v>2107</x:v>
      </x:c>
      <x:c r="D372" s="45" t="n">
        <x:v>25.81</x:v>
      </x:c>
      <x:c r="E372" s="0" t="s">
        <x:v>2105</x:v>
      </x:c>
      <x:c r="F372" s="51" t="n">
        <x:v>-9999999999</x:v>
      </x:c>
      <x:c r="G372" s="51" t="n">
        <x:v>-9999999999</x:v>
      </x:c>
    </x:row>
    <x:row r="373" spans="1:7">
      <x:c r="A373" s="0" t="s">
        <x:v>2102</x:v>
      </x:c>
      <x:c r="B373" s="0" t="s">
        <x:v>18</x:v>
      </x:c>
      <x:c r="C373" s="0" t="s">
        <x:v>2103</x:v>
      </x:c>
      <x:c r="D373" s="45" t="n">
        <x:v>67.46</x:v>
      </x:c>
      <x:c r="E373" s="0" t="s">
        <x:v>2099</x:v>
      </x:c>
      <x:c r="F373" s="51" t="n">
        <x:v>-9999999999</x:v>
      </x:c>
      <x:c r="G373" s="51" t="n">
        <x:v>-9999999999</x:v>
      </x:c>
    </x:row>
    <x:row r="374" spans="1:7">
      <x:c r="A374" s="0" t="s">
        <x:v>2110</x:v>
      </x:c>
      <x:c r="B374" s="0" t="s">
        <x:v>18</x:v>
      </x:c>
      <x:c r="C374" s="0" t="s">
        <x:v>2111</x:v>
      </x:c>
      <x:c r="D374" s="45" t="n">
        <x:v>26.93</x:v>
      </x:c>
      <x:c r="E374" s="0" t="s">
        <x:v>2109</x:v>
      </x:c>
      <x:c r="F374" s="51" t="n">
        <x:v>-9999999999</x:v>
      </x:c>
      <x:c r="G374" s="51" t="n">
        <x:v>-9999999999</x:v>
      </x:c>
    </x:row>
    <x:row r="375" spans="1:7">
      <x:c r="A375" s="0" t="s">
        <x:v>2114</x:v>
      </x:c>
      <x:c r="B375" s="0" t="s">
        <x:v>18</x:v>
      </x:c>
      <x:c r="C375" s="0" t="s">
        <x:v>2115</x:v>
      </x:c>
      <x:c r="D375" s="45" t="n">
        <x:v>79.2</x:v>
      </x:c>
      <x:c r="E375" s="0" t="s">
        <x:v>2113</x:v>
      </x:c>
      <x:c r="F375" s="51" t="n">
        <x:v>-9999999999</x:v>
      </x:c>
      <x:c r="G375" s="51" t="n">
        <x:v>-9999999999</x:v>
      </x:c>
    </x:row>
    <x:row r="376" spans="1:7">
      <x:c r="A376" s="0" t="s">
        <x:v>2122</x:v>
      </x:c>
      <x:c r="B376" s="0" t="s">
        <x:v>18</x:v>
      </x:c>
      <x:c r="C376" s="0" t="s">
        <x:v>2123</x:v>
      </x:c>
      <x:c r="D376" s="45" t="n">
        <x:v>23.56</x:v>
      </x:c>
      <x:c r="E376" s="0" t="s">
        <x:v>2121</x:v>
      </x:c>
      <x:c r="F376" s="51" t="n">
        <x:v>-9999999999</x:v>
      </x:c>
      <x:c r="G376" s="51" t="n">
        <x:v>-9999999999</x:v>
      </x:c>
    </x:row>
    <x:row r="377" spans="1:7">
      <x:c r="A377" s="0" t="s">
        <x:v>1917</x:v>
      </x:c>
      <x:c r="B377" s="0" t="s">
        <x:v>67</x:v>
      </x:c>
      <x:c r="C377" s="0" t="s">
        <x:v>1918</x:v>
      </x:c>
      <x:c r="D377" s="45" t="n">
        <x:v>3.6</x:v>
      </x:c>
      <x:c r="E377" s="0" t="s">
        <x:v>2824</x:v>
      </x:c>
      <x:c r="F377" s="51" t="n">
        <x:v>0</x:v>
      </x:c>
      <x:c r="G377" s="51" t="n">
        <x:v>0</x:v>
      </x:c>
    </x:row>
    <x:row r="378" spans="1:7">
      <x:c r="A378" s="0" t="s">
        <x:v>1923</x:v>
      </x:c>
      <x:c r="B378" s="0" t="s">
        <x:v>67</x:v>
      </x:c>
      <x:c r="C378" s="0" t="s">
        <x:v>1924</x:v>
      </x:c>
      <x:c r="D378" s="45" t="n">
        <x:v>22.88</x:v>
      </x:c>
      <x:c r="E378" s="0" t="s">
        <x:v>2825</x:v>
      </x:c>
      <x:c r="F378" s="51" t="n">
        <x:v>-9999999999</x:v>
      </x:c>
      <x:c r="G378" s="51" t="n">
        <x:v>-9999999999</x:v>
      </x:c>
    </x:row>
    <x:row r="379" spans="1:7">
      <x:c r="A379" s="0" t="s">
        <x:v>1933</x:v>
      </x:c>
      <x:c r="B379" s="0" t="s">
        <x:v>67</x:v>
      </x:c>
      <x:c r="C379" s="0" t="s">
        <x:v>1934</x:v>
      </x:c>
      <x:c r="D379" s="45" t="n">
        <x:v>114.63</x:v>
      </x:c>
      <x:c r="E379" s="0" t="s">
        <x:v>2826</x:v>
      </x:c>
      <x:c r="F379" s="51" t="n">
        <x:v>-9999999999</x:v>
      </x:c>
      <x:c r="G379" s="51" t="n">
        <x:v>-9999999999</x:v>
      </x:c>
    </x:row>
    <x:row r="380" spans="1:7">
      <x:c r="A380" s="0" t="s">
        <x:v>1973</x:v>
      </x:c>
      <x:c r="B380" s="0" t="s">
        <x:v>67</x:v>
      </x:c>
      <x:c r="C380" s="0" t="s">
        <x:v>1974</x:v>
      </x:c>
      <x:c r="D380" s="45" t="n">
        <x:v>4.48</x:v>
      </x:c>
      <x:c r="E380" s="0" t="s">
        <x:v>2827</x:v>
      </x:c>
      <x:c r="F380" s="51" t="n">
        <x:v>-9999999999</x:v>
      </x:c>
      <x:c r="G380" s="51" t="n">
        <x:v>-9999999999</x:v>
      </x:c>
    </x:row>
    <x:row r="381" spans="1:7">
      <x:c r="A381" s="0" t="s">
        <x:v>1953</x:v>
      </x:c>
      <x:c r="B381" s="0" t="s">
        <x:v>67</x:v>
      </x:c>
      <x:c r="C381" s="0" t="s">
        <x:v>1954</x:v>
      </x:c>
      <x:c r="D381" s="45" t="n">
        <x:v>5.28</x:v>
      </x:c>
      <x:c r="E381" s="0" t="s">
        <x:v>2828</x:v>
      </x:c>
      <x:c r="F381" s="51" t="n">
        <x:v>-9999999999</x:v>
      </x:c>
      <x:c r="G381" s="51" t="n">
        <x:v>-9999999999</x:v>
      </x:c>
    </x:row>
    <x:row r="382" spans="1:7">
      <x:c r="A382" s="0" t="s">
        <x:v>1965</x:v>
      </x:c>
      <x:c r="B382" s="0" t="s">
        <x:v>67</x:v>
      </x:c>
      <x:c r="C382" s="0" t="s">
        <x:v>1966</x:v>
      </x:c>
      <x:c r="D382" s="45" t="n">
        <x:v>4.35</x:v>
      </x:c>
      <x:c r="E382" s="0" t="s">
        <x:v>2829</x:v>
      </x:c>
      <x:c r="F382" s="51" t="n">
        <x:v>-9999999999</x:v>
      </x:c>
      <x:c r="G382" s="51" t="n">
        <x:v>-9999999999</x:v>
      </x:c>
    </x:row>
    <x:row r="383" spans="1:7">
      <x:c r="A383" s="0" t="s">
        <x:v>1947</x:v>
      </x:c>
      <x:c r="B383" s="0" t="s">
        <x:v>67</x:v>
      </x:c>
      <x:c r="C383" s="0" t="s">
        <x:v>1948</x:v>
      </x:c>
      <x:c r="D383" s="45" t="n">
        <x:v>3.7</x:v>
      </x:c>
      <x:c r="E383" s="0" t="s">
        <x:v>2830</x:v>
      </x:c>
      <x:c r="F383" s="51" t="n">
        <x:v>-9999999999</x:v>
      </x:c>
      <x:c r="G383" s="51" t="n">
        <x:v>-9999999999</x:v>
      </x:c>
    </x:row>
    <x:row r="384" spans="1:7">
      <x:c r="A384" s="0" t="s">
        <x:v>1939</x:v>
      </x:c>
      <x:c r="B384" s="0" t="s">
        <x:v>67</x:v>
      </x:c>
      <x:c r="C384" s="0" t="s">
        <x:v>1940</x:v>
      </x:c>
      <x:c r="D384" s="45" t="n">
        <x:v>3.91</x:v>
      </x:c>
      <x:c r="E384" s="0" t="s">
        <x:v>2831</x:v>
      </x:c>
      <x:c r="F384" s="51" t="n">
        <x:v>-9999999999</x:v>
      </x:c>
      <x:c r="G384" s="51" t="n">
        <x:v>-9999999999</x:v>
      </x:c>
    </x:row>
    <x:row r="385" spans="1:7">
      <x:c r="A385" s="0" t="s">
        <x:v>1985</x:v>
      </x:c>
      <x:c r="B385" s="0" t="s">
        <x:v>67</x:v>
      </x:c>
      <x:c r="C385" s="0" t="s">
        <x:v>1986</x:v>
      </x:c>
      <x:c r="D385" s="45" t="n">
        <x:v>2.79</x:v>
      </x:c>
      <x:c r="E385" s="0" t="s">
        <x:v>2832</x:v>
      </x:c>
      <x:c r="F385" s="51" t="n">
        <x:v>-9999999999</x:v>
      </x:c>
      <x:c r="G385" s="51" t="n">
        <x:v>-9999999999</x:v>
      </x:c>
    </x:row>
    <x:row r="386" spans="1:7">
      <x:c r="A386" s="0" t="s">
        <x:v>2068</x:v>
      </x:c>
      <x:c r="B386" s="0" t="s">
        <x:v>67</x:v>
      </x:c>
      <x:c r="C386" s="0" t="s">
        <x:v>2069</x:v>
      </x:c>
      <x:c r="D386" s="45" t="n">
        <x:v>2.79</x:v>
      </x:c>
      <x:c r="E386" s="0" t="s">
        <x:v>2833</x:v>
      </x:c>
      <x:c r="F386" s="51" t="n">
        <x:v>-9999999999</x:v>
      </x:c>
      <x:c r="G386" s="51" t="n">
        <x:v>-9999999999</x:v>
      </x:c>
    </x:row>
    <x:row r="387" spans="1:7">
      <x:c r="A387" s="0" t="s">
        <x:v>2001</x:v>
      </x:c>
      <x:c r="B387" s="0" t="s">
        <x:v>67</x:v>
      </x:c>
      <x:c r="C387" s="0" t="s">
        <x:v>2002</x:v>
      </x:c>
      <x:c r="D387" s="45" t="n">
        <x:v>5.52</x:v>
      </x:c>
      <x:c r="E387" s="0" t="s">
        <x:v>2834</x:v>
      </x:c>
      <x:c r="F387" s="51" t="n">
        <x:v>-9999999999</x:v>
      </x:c>
      <x:c r="G387" s="51" t="n">
        <x:v>-9999999999</x:v>
      </x:c>
    </x:row>
    <x:row r="388" spans="1:7">
      <x:c r="A388" s="0" t="s">
        <x:v>1997</x:v>
      </x:c>
      <x:c r="B388" s="0" t="s">
        <x:v>67</x:v>
      </x:c>
      <x:c r="C388" s="0" t="s">
        <x:v>1998</x:v>
      </x:c>
      <x:c r="D388" s="45" t="n">
        <x:v>3.98</x:v>
      </x:c>
      <x:c r="E388" s="0" t="s">
        <x:v>2835</x:v>
      </x:c>
      <x:c r="F388" s="51" t="n">
        <x:v>-9999999999</x:v>
      </x:c>
      <x:c r="G388" s="51" t="n">
        <x:v>-9999999999</x:v>
      </x:c>
    </x:row>
    <x:row r="389" spans="1:7">
      <x:c r="A389" s="0" t="s">
        <x:v>2058</x:v>
      </x:c>
      <x:c r="B389" s="0" t="s">
        <x:v>67</x:v>
      </x:c>
      <x:c r="C389" s="0" t="s">
        <x:v>2059</x:v>
      </x:c>
      <x:c r="D389" s="45" t="n">
        <x:v>3.98</x:v>
      </x:c>
      <x:c r="E389" s="0" t="s">
        <x:v>2836</x:v>
      </x:c>
      <x:c r="F389" s="51" t="n">
        <x:v>-9999999999</x:v>
      </x:c>
      <x:c r="G389" s="51" t="n">
        <x:v>-9999999999</x:v>
      </x:c>
    </x:row>
    <x:row r="390" spans="1:7">
      <x:c r="A390" s="0" t="s">
        <x:v>2011</x:v>
      </x:c>
      <x:c r="B390" s="0" t="s">
        <x:v>67</x:v>
      </x:c>
      <x:c r="C390" s="0" t="s">
        <x:v>2012</x:v>
      </x:c>
      <x:c r="D390" s="45" t="n">
        <x:v>8.54</x:v>
      </x:c>
      <x:c r="E390" s="0" t="s">
        <x:v>2837</x:v>
      </x:c>
      <x:c r="F390" s="51" t="n">
        <x:v>-9999999999</x:v>
      </x:c>
      <x:c r="G390" s="51" t="n">
        <x:v>-9999999999</x:v>
      </x:c>
    </x:row>
    <x:row r="391" spans="1:7">
      <x:c r="A391" s="0" t="s">
        <x:v>1376</x:v>
      </x:c>
      <x:c r="B391" s="0" t="s">
        <x:v>67</x:v>
      </x:c>
      <x:c r="C391" s="0" t="s">
        <x:v>1377</x:v>
      </x:c>
      <x:c r="D391" s="45" t="n">
        <x:v>11.98</x:v>
      </x:c>
      <x:c r="E391" s="0" t="s">
        <x:v>2838</x:v>
      </x:c>
      <x:c r="F391" s="51" t="n">
        <x:v>-9999999999</x:v>
      </x:c>
      <x:c r="G391" s="51" t="n">
        <x:v>-9999999999</x:v>
      </x:c>
    </x:row>
    <x:row r="392" spans="1:7">
      <x:c r="A392" s="0" t="s">
        <x:v>2017</x:v>
      </x:c>
      <x:c r="B392" s="0" t="s">
        <x:v>67</x:v>
      </x:c>
      <x:c r="C392" s="0" t="s">
        <x:v>2018</x:v>
      </x:c>
      <x:c r="D392" s="45" t="n">
        <x:v>11.98</x:v>
      </x:c>
      <x:c r="E392" s="0" t="s">
        <x:v>2839</x:v>
      </x:c>
      <x:c r="F392" s="51" t="n">
        <x:v>-9999999999</x:v>
      </x:c>
      <x:c r="G392" s="51" t="n">
        <x:v>-9999999999</x:v>
      </x:c>
    </x:row>
    <x:row r="393" spans="1:7">
      <x:c r="A393" s="0" t="s">
        <x:v>2033</x:v>
      </x:c>
      <x:c r="B393" s="0" t="s">
        <x:v>67</x:v>
      </x:c>
      <x:c r="C393" s="0" t="s">
        <x:v>2034</x:v>
      </x:c>
      <x:c r="D393" s="45" t="n">
        <x:v>16.34</x:v>
      </x:c>
      <x:c r="E393" s="0" t="s">
        <x:v>2840</x:v>
      </x:c>
      <x:c r="F393" s="51" t="n">
        <x:v>-9999999999</x:v>
      </x:c>
      <x:c r="G393" s="51" t="n">
        <x:v>-9999999999</x:v>
      </x:c>
    </x:row>
    <x:row r="394" spans="1:7">
      <x:c r="A394" s="0" t="s">
        <x:v>2027</x:v>
      </x:c>
      <x:c r="B394" s="0" t="s">
        <x:v>67</x:v>
      </x:c>
      <x:c r="C394" s="0" t="s">
        <x:v>2028</x:v>
      </x:c>
      <x:c r="D394" s="45" t="n">
        <x:v>15.86</x:v>
      </x:c>
      <x:c r="E394" s="0" t="s">
        <x:v>2841</x:v>
      </x:c>
      <x:c r="F394" s="51" t="n">
        <x:v>2.451523763983</x:v>
      </x:c>
      <x:c r="G394" s="51" t="n">
        <x:v>43.254110552282</x:v>
      </x:c>
    </x:row>
    <x:row r="395" spans="1:7">
      <x:c r="A395" s="0" t="s">
        <x:v>2046</x:v>
      </x:c>
      <x:c r="B395" s="0" t="s">
        <x:v>67</x:v>
      </x:c>
      <x:c r="C395" s="0" t="s">
        <x:v>2047</x:v>
      </x:c>
      <x:c r="D395" s="45" t="n">
        <x:v>17.83</x:v>
      </x:c>
      <x:c r="E395" s="0" t="s">
        <x:v>2842</x:v>
      </x:c>
      <x:c r="F395" s="51" t="n">
        <x:v>-9999999999</x:v>
      </x:c>
      <x:c r="G395" s="51" t="n">
        <x:v>-9999999999</x:v>
      </x:c>
    </x:row>
    <x:row r="396" spans="1:7">
      <x:c r="A396" s="0" t="s">
        <x:v>2074</x:v>
      </x:c>
      <x:c r="B396" s="0" t="s">
        <x:v>67</x:v>
      </x:c>
      <x:c r="C396" s="0" t="s">
        <x:v>2075</x:v>
      </x:c>
      <x:c r="D396" s="45" t="n">
        <x:v>0.06</x:v>
      </x:c>
      <x:c r="E396" s="0" t="s">
        <x:v>2843</x:v>
      </x:c>
      <x:c r="F396" s="51" t="n">
        <x:v>-9999999999</x:v>
      </x:c>
      <x:c r="G396" s="51" t="n">
        <x:v>-9999999999</x:v>
      </x:c>
    </x:row>
    <x:row r="397" spans="1:7">
      <x:c r="A397" s="0" t="s">
        <x:v>2100</x:v>
      </x:c>
      <x:c r="B397" s="0" t="s">
        <x:v>67</x:v>
      </x:c>
      <x:c r="C397" s="0" t="s">
        <x:v>2101</x:v>
      </x:c>
      <x:c r="D397" s="45" t="n">
        <x:v>0.16</x:v>
      </x:c>
      <x:c r="E397" s="0" t="s">
        <x:v>2844</x:v>
      </x:c>
      <x:c r="F397" s="51" t="n">
        <x:v>-9999999999</x:v>
      </x:c>
      <x:c r="G397" s="51" t="n">
        <x:v>-9999999999</x:v>
      </x:c>
    </x:row>
    <x:row r="398" spans="1:7">
      <x:c r="A398" s="0" t="s">
        <x:v>1975</x:v>
      </x:c>
      <x:c r="B398" s="0" t="s">
        <x:v>67</x:v>
      </x:c>
      <x:c r="C398" s="0" t="s">
        <x:v>1976</x:v>
      </x:c>
      <x:c r="D398" s="45" t="n">
        <x:v>0.85</x:v>
      </x:c>
      <x:c r="E398" s="0" t="s">
        <x:v>2845</x:v>
      </x:c>
      <x:c r="F398" s="51" t="n">
        <x:v>-9999999999</x:v>
      </x:c>
      <x:c r="G398" s="51" t="n">
        <x:v>-9999999999</x:v>
      </x:c>
    </x:row>
    <x:row r="399" spans="1:7">
      <x:c r="A399" s="0" t="s">
        <x:v>1967</x:v>
      </x:c>
      <x:c r="B399" s="0" t="s">
        <x:v>67</x:v>
      </x:c>
      <x:c r="C399" s="0" t="s">
        <x:v>1968</x:v>
      </x:c>
      <x:c r="D399" s="45" t="n">
        <x:v>0.61</x:v>
      </x:c>
      <x:c r="E399" s="0" t="s">
        <x:v>2846</x:v>
      </x:c>
      <x:c r="F399" s="51" t="n">
        <x:v>-9999999999</x:v>
      </x:c>
      <x:c r="G399" s="51" t="n">
        <x:v>-9999999999</x:v>
      </x:c>
    </x:row>
    <x:row r="400" spans="1:7">
      <x:c r="A400" s="0" t="s">
        <x:v>1949</x:v>
      </x:c>
      <x:c r="B400" s="0" t="s">
        <x:v>67</x:v>
      </x:c>
      <x:c r="C400" s="0" t="s">
        <x:v>1950</x:v>
      </x:c>
      <x:c r="D400" s="45" t="n">
        <x:v>1.66</x:v>
      </x:c>
      <x:c r="E400" s="0" t="s">
        <x:v>2847</x:v>
      </x:c>
      <x:c r="F400" s="51" t="n">
        <x:v>-9999999999</x:v>
      </x:c>
      <x:c r="G400" s="51" t="n">
        <x:v>-9999999999</x:v>
      </x:c>
    </x:row>
    <x:row r="401" spans="1:7">
      <x:c r="A401" s="0" t="s">
        <x:v>1937</x:v>
      </x:c>
      <x:c r="B401" s="0" t="s">
        <x:v>67</x:v>
      </x:c>
      <x:c r="C401" s="0" t="s">
        <x:v>1938</x:v>
      </x:c>
      <x:c r="D401" s="45" t="n">
        <x:v>3.31</x:v>
      </x:c>
      <x:c r="E401" s="0" t="s">
        <x:v>2848</x:v>
      </x:c>
      <x:c r="F401" s="51" t="n">
        <x:v>-9999999999</x:v>
      </x:c>
      <x:c r="G401" s="51" t="n">
        <x:v>-9999999999</x:v>
      </x:c>
    </x:row>
    <x:row r="402" spans="1:7">
      <x:c r="A402" s="0" t="s">
        <x:v>2060</x:v>
      </x:c>
      <x:c r="B402" s="0" t="s">
        <x:v>67</x:v>
      </x:c>
      <x:c r="C402" s="0" t="s">
        <x:v>2061</x:v>
      </x:c>
      <x:c r="D402" s="45" t="n">
        <x:v>0.08</x:v>
      </x:c>
      <x:c r="E402" s="0" t="s">
        <x:v>2849</x:v>
      </x:c>
      <x:c r="F402" s="51" t="n">
        <x:v>-9999999999</x:v>
      </x:c>
      <x:c r="G402" s="51" t="n">
        <x:v>-9999999999</x:v>
      </x:c>
    </x:row>
    <x:row r="403" spans="1:7">
      <x:c r="A403" s="0" t="s">
        <x:v>2070</x:v>
      </x:c>
      <x:c r="B403" s="0" t="s">
        <x:v>67</x:v>
      </x:c>
      <x:c r="C403" s="0" t="s">
        <x:v>2071</x:v>
      </x:c>
      <x:c r="D403" s="45" t="n">
        <x:v>0.06</x:v>
      </x:c>
      <x:c r="E403" s="0" t="s">
        <x:v>2850</x:v>
      </x:c>
      <x:c r="F403" s="51" t="n">
        <x:v>-9999999999</x:v>
      </x:c>
      <x:c r="G403" s="51" t="n">
        <x:v>-9999999999</x:v>
      </x:c>
    </x:row>
    <x:row r="404" spans="1:7">
      <x:c r="A404" s="0" t="s">
        <x:v>2043</x:v>
      </x:c>
      <x:c r="B404" s="0" t="s">
        <x:v>67</x:v>
      </x:c>
      <x:c r="C404" s="0" t="s">
        <x:v>2044</x:v>
      </x:c>
      <x:c r="D404" s="45" t="n">
        <x:v>0.07</x:v>
      </x:c>
      <x:c r="E404" s="0" t="s">
        <x:v>2851</x:v>
      </x:c>
      <x:c r="F404" s="51" t="n">
        <x:v>-9999999999</x:v>
      </x:c>
      <x:c r="G404" s="51" t="n">
        <x:v>-9999999999</x:v>
      </x:c>
    </x:row>
    <x:row r="405" spans="1:7">
      <x:c r="A405" s="0" t="s">
        <x:v>2031</x:v>
      </x:c>
      <x:c r="B405" s="0" t="s">
        <x:v>67</x:v>
      </x:c>
      <x:c r="C405" s="0" t="s">
        <x:v>2032</x:v>
      </x:c>
      <x:c r="D405" s="45" t="n">
        <x:v>0.11</x:v>
      </x:c>
      <x:c r="E405" s="0" t="s">
        <x:v>2852</x:v>
      </x:c>
      <x:c r="F405" s="51" t="n">
        <x:v>-9999999999</x:v>
      </x:c>
      <x:c r="G405" s="51" t="n">
        <x:v>-9999999999</x:v>
      </x:c>
    </x:row>
    <x:row r="406" spans="1:7">
      <x:c r="A406" s="0" t="s">
        <x:v>2050</x:v>
      </x:c>
      <x:c r="B406" s="0" t="s">
        <x:v>67</x:v>
      </x:c>
      <x:c r="C406" s="0" t="s">
        <x:v>2051</x:v>
      </x:c>
      <x:c r="D406" s="45" t="n">
        <x:v>0.49</x:v>
      </x:c>
      <x:c r="E406" s="0" t="s">
        <x:v>2853</x:v>
      </x:c>
      <x:c r="F406" s="51" t="n">
        <x:v>-9999999999</x:v>
      </x:c>
      <x:c r="G406" s="51" t="n">
        <x:v>-9999999999</x:v>
      </x:c>
    </x:row>
    <x:row r="407" spans="1:7">
      <x:c r="A407" s="0" t="s">
        <x:v>948</x:v>
      </x:c>
      <x:c r="B407" s="0" t="s">
        <x:v>67</x:v>
      </x:c>
      <x:c r="C407" s="0" t="s">
        <x:v>949</x:v>
      </x:c>
      <x:c r="D407" s="45" t="n">
        <x:v>318.12</x:v>
      </x:c>
      <x:c r="E407" s="0" t="s">
        <x:v>2854</x:v>
      </x:c>
      <x:c r="F407" s="51" t="n">
        <x:v>0</x:v>
      </x:c>
      <x:c r="G407" s="51" t="n">
        <x:v>0</x:v>
      </x:c>
    </x:row>
    <x:row r="408" spans="1:7">
      <x:c r="A408" s="0" t="s">
        <x:v>2128</x:v>
      </x:c>
      <x:c r="B408" s="0" t="s">
        <x:v>67</x:v>
      </x:c>
      <x:c r="C408" s="0" t="s">
        <x:v>2129</x:v>
      </x:c>
      <x:c r="D408" s="45" t="n">
        <x:v>13.7</x:v>
      </x:c>
      <x:c r="E408" s="0" t="s">
        <x:v>2855</x:v>
      </x:c>
      <x:c r="F408" s="51" t="n">
        <x:v>-9999999999</x:v>
      </x:c>
      <x:c r="G408" s="51" t="n">
        <x:v>-9999999999</x:v>
      </x:c>
    </x:row>
    <x:row r="409" spans="1:7">
      <x:c r="A409" s="0" t="s">
        <x:v>2132</x:v>
      </x:c>
      <x:c r="B409" s="0" t="s">
        <x:v>67</x:v>
      </x:c>
      <x:c r="C409" s="0" t="s">
        <x:v>2133</x:v>
      </x:c>
      <x:c r="D409" s="45" t="n">
        <x:v>5.76</x:v>
      </x:c>
      <x:c r="E409" s="0" t="s">
        <x:v>2856</x:v>
      </x:c>
      <x:c r="F409" s="51" t="n">
        <x:v>-9999999999</x:v>
      </x:c>
      <x:c r="G409" s="51" t="n">
        <x:v>-9999999999</x:v>
      </x:c>
    </x:row>
    <x:row r="410" spans="1:7">
      <x:c r="A410" s="0" t="s">
        <x:v>2136</x:v>
      </x:c>
      <x:c r="B410" s="0" t="s">
        <x:v>67</x:v>
      </x:c>
      <x:c r="C410" s="0" t="s">
        <x:v>2137</x:v>
      </x:c>
      <x:c r="D410" s="45" t="n">
        <x:v>7.01</x:v>
      </x:c>
      <x:c r="E410" s="0" t="s">
        <x:v>2857</x:v>
      </x:c>
      <x:c r="F410" s="51" t="n">
        <x:v>-9999999999</x:v>
      </x:c>
      <x:c r="G410" s="51" t="n">
        <x:v>-9999999999</x:v>
      </x:c>
    </x:row>
    <x:row r="411" spans="1:7">
      <x:c r="A411" s="0" t="s">
        <x:v>2142</x:v>
      </x:c>
      <x:c r="B411" s="0" t="s">
        <x:v>67</x:v>
      </x:c>
      <x:c r="C411" s="0" t="s">
        <x:v>2143</x:v>
      </x:c>
      <x:c r="D411" s="45" t="n">
        <x:v>136.16</x:v>
      </x:c>
      <x:c r="E411" s="0" t="s">
        <x:v>2858</x:v>
      </x:c>
      <x:c r="F411" s="51" t="n">
        <x:v>-9999999999</x:v>
      </x:c>
      <x:c r="G411" s="51" t="n">
        <x:v>-9999999999</x:v>
      </x:c>
    </x:row>
    <x:row r="412" spans="1:7">
      <x:c r="A412" s="0" t="s">
        <x:v>2146</x:v>
      </x:c>
      <x:c r="B412" s="0" t="s">
        <x:v>67</x:v>
      </x:c>
      <x:c r="C412" s="50" t="s">
        <x:v>424</x:v>
      </x:c>
      <x:c r="D412" s="45" t="n">
        <x:v>213</x:v>
      </x:c>
      <x:c r="E412" s="0" t="s">
        <x:v>2145</x:v>
      </x:c>
      <x:c r="F412" s="51" t="n">
        <x:v>0</x:v>
      </x:c>
      <x:c r="G412" s="51" t="n">
        <x:v>0</x:v>
      </x:c>
    </x:row>
    <x:row r="413" spans="1:7">
      <x:c r="A413" s="0" t="s">
        <x:v>2149</x:v>
      </x:c>
      <x:c r="B413" s="0" t="s">
        <x:v>67</x:v>
      </x:c>
      <x:c r="C413" s="50" t="s">
        <x:v>2150</x:v>
      </x:c>
      <x:c r="D413" s="45" t="n">
        <x:v>2061</x:v>
      </x:c>
      <x:c r="E413" s="0" t="s">
        <x:v>2148</x:v>
      </x:c>
      <x:c r="F413" s="51" t="n">
        <x:v>0</x:v>
      </x:c>
      <x:c r="G413" s="51" t="n">
        <x:v>0</x:v>
      </x:c>
    </x:row>
    <x:row r="414" spans="1:7">
      <x:c r="A414" s="0" t="s">
        <x:v>2153</x:v>
      </x:c>
      <x:c r="B414" s="0" t="s">
        <x:v>67</x:v>
      </x:c>
      <x:c r="C414" s="0" t="s">
        <x:v>2154</x:v>
      </x:c>
      <x:c r="D414" s="45" t="n">
        <x:v>139.88</x:v>
      </x:c>
      <x:c r="E414" s="0" t="s">
        <x:v>2859</x:v>
      </x:c>
      <x:c r="F414" s="51" t="n">
        <x:v>-9999999999</x:v>
      </x:c>
      <x:c r="G414" s="51" t="n">
        <x:v>-9999999999</x:v>
      </x:c>
    </x:row>
    <x:row r="415" spans="1:7">
      <x:c r="A415" s="0" t="s">
        <x:v>953</x:v>
      </x:c>
      <x:c r="B415" s="0" t="s">
        <x:v>67</x:v>
      </x:c>
      <x:c r="C415" s="0" t="s">
        <x:v>951</x:v>
      </x:c>
      <x:c r="D415" s="45" t="n">
        <x:v>1653.48</x:v>
      </x:c>
      <x:c r="E415" s="0" t="s">
        <x:v>952</x:v>
      </x:c>
      <x:c r="F415" s="51" t="n">
        <x:v>0</x:v>
      </x:c>
      <x:c r="G415" s="51" t="n">
        <x:v>0</x:v>
      </x:c>
    </x:row>
    <x:row r="416" spans="1:7">
      <x:c r="A416" s="0" t="s">
        <x:v>2163</x:v>
      </x:c>
      <x:c r="B416" s="0" t="s">
        <x:v>67</x:v>
      </x:c>
      <x:c r="C416" s="0" t="s">
        <x:v>426</x:v>
      </x:c>
      <x:c r="D416" s="45" t="n">
        <x:v>3167</x:v>
      </x:c>
      <x:c r="E416" s="0" t="s">
        <x:v>2860</x:v>
      </x:c>
      <x:c r="F416" s="51" t="n">
        <x:v>0</x:v>
      </x:c>
      <x:c r="G416" s="51" t="n">
        <x:v>0</x:v>
      </x:c>
    </x:row>
    <x:row r="417" spans="1:7">
      <x:c r="A417" s="0" t="s">
        <x:v>2168</x:v>
      </x:c>
      <x:c r="B417" s="0" t="s">
        <x:v>18</x:v>
      </x:c>
      <x:c r="C417" s="0" t="s">
        <x:v>2169</x:v>
      </x:c>
      <x:c r="D417" s="45" t="n">
        <x:v>24.74</x:v>
      </x:c>
      <x:c r="E417" s="0" t="s">
        <x:v>2861</x:v>
      </x:c>
      <x:c r="F417" s="51" t="n">
        <x:v>0</x:v>
      </x:c>
      <x:c r="G417" s="51" t="n">
        <x:v>0</x:v>
      </x:c>
    </x:row>
    <x:row r="418" spans="1:7">
      <x:c r="A418" s="0" t="s">
        <x:v>2172</x:v>
      </x:c>
      <x:c r="B418" s="0" t="s">
        <x:v>18</x:v>
      </x:c>
      <x:c r="C418" s="0" t="s">
        <x:v>2173</x:v>
      </x:c>
      <x:c r="D418" s="45" t="n">
        <x:v>3.97</x:v>
      </x:c>
      <x:c r="E418" s="0" t="s">
        <x:v>2862</x:v>
      </x:c>
      <x:c r="F418" s="51" t="n">
        <x:v>-9999999999</x:v>
      </x:c>
      <x:c r="G418" s="51" t="n">
        <x:v>-9999999999</x:v>
      </x:c>
    </x:row>
    <x:row r="419" spans="1:7">
      <x:c r="A419" s="0" t="s">
        <x:v>2181</x:v>
      </x:c>
      <x:c r="B419" s="0" t="s">
        <x:v>18</x:v>
      </x:c>
      <x:c r="C419" s="0" t="s">
        <x:v>2182</x:v>
      </x:c>
      <x:c r="D419" s="45" t="n">
        <x:v>19.01</x:v>
      </x:c>
      <x:c r="E419" s="0" t="s">
        <x:v>2863</x:v>
      </x:c>
      <x:c r="F419" s="51" t="n">
        <x:v>-9999999999</x:v>
      </x:c>
      <x:c r="G419" s="51" t="n">
        <x:v>-9999999999</x:v>
      </x:c>
    </x:row>
    <x:row r="420" spans="1:7">
      <x:c r="A420" s="0" t="s">
        <x:v>2174</x:v>
      </x:c>
      <x:c r="B420" s="0" t="s">
        <x:v>18</x:v>
      </x:c>
      <x:c r="C420" s="0" t="s">
        <x:v>2175</x:v>
      </x:c>
      <x:c r="D420" s="45" t="n">
        <x:v>15.14</x:v>
      </x:c>
      <x:c r="E420" s="0" t="s">
        <x:v>2864</x:v>
      </x:c>
      <x:c r="F420" s="51" t="n">
        <x:v>-9999999999</x:v>
      </x:c>
      <x:c r="G420" s="51" t="n">
        <x:v>-9999999999</x:v>
      </x:c>
    </x:row>
    <x:row r="421" spans="1:7">
      <x:c r="A421" s="0" t="s">
        <x:v>2185</x:v>
      </x:c>
      <x:c r="B421" s="0" t="s">
        <x:v>18</x:v>
      </x:c>
      <x:c r="C421" s="0" t="s">
        <x:v>2186</x:v>
      </x:c>
      <x:c r="D421" s="45" t="n">
        <x:v>3.32</x:v>
      </x:c>
      <x:c r="E421" s="0" t="s">
        <x:v>2865</x:v>
      </x:c>
      <x:c r="F421" s="51" t="n">
        <x:v>-9999999999</x:v>
      </x:c>
      <x:c r="G421" s="51" t="n">
        <x:v>-9999999999</x:v>
      </x:c>
    </x:row>
    <x:row r="422" spans="1:7">
      <x:c r="A422" s="0" t="s">
        <x:v>2211</x:v>
      </x:c>
      <x:c r="B422" s="0" t="s">
        <x:v>18</x:v>
      </x:c>
      <x:c r="C422" s="0" t="s">
        <x:v>2212</x:v>
      </x:c>
      <x:c r="D422" s="45" t="n">
        <x:v>3.65</x:v>
      </x:c>
      <x:c r="E422" s="0" t="s">
        <x:v>2866</x:v>
      </x:c>
      <x:c r="F422" s="51" t="n">
        <x:v>-9999999999</x:v>
      </x:c>
      <x:c r="G422" s="51" t="n">
        <x:v>-9999999999</x:v>
      </x:c>
    </x:row>
    <x:row r="423" spans="1:7">
      <x:c r="A423" s="0" t="s">
        <x:v>2217</x:v>
      </x:c>
      <x:c r="B423" s="0" t="s">
        <x:v>18</x:v>
      </x:c>
      <x:c r="C423" s="0" t="s">
        <x:v>2218</x:v>
      </x:c>
      <x:c r="D423" s="45" t="n">
        <x:v>4.42</x:v>
      </x:c>
      <x:c r="E423" s="0" t="s">
        <x:v>2867</x:v>
      </x:c>
      <x:c r="F423" s="51" t="n">
        <x:v>-9999999999</x:v>
      </x:c>
      <x:c r="G423" s="51" t="n">
        <x:v>-9999999999</x:v>
      </x:c>
    </x:row>
    <x:row r="424" spans="1:7">
      <x:c r="A424" s="0" t="s">
        <x:v>2195</x:v>
      </x:c>
      <x:c r="B424" s="0" t="s">
        <x:v>18</x:v>
      </x:c>
      <x:c r="C424" s="0" t="s">
        <x:v>2196</x:v>
      </x:c>
      <x:c r="D424" s="45" t="n">
        <x:v>1.22</x:v>
      </x:c>
      <x:c r="E424" s="0" t="s">
        <x:v>2868</x:v>
      </x:c>
      <x:c r="F424" s="51" t="n">
        <x:v>0.7777980828</x:v>
      </x:c>
      <x:c r="G424" s="51" t="n">
        <x:v>29.606464033226</x:v>
      </x:c>
    </x:row>
    <x:row r="425" spans="1:7">
      <x:c r="A425" s="0" t="s">
        <x:v>2207</x:v>
      </x:c>
      <x:c r="B425" s="0" t="s">
        <x:v>18</x:v>
      </x:c>
      <x:c r="C425" s="0" t="s">
        <x:v>2208</x:v>
      </x:c>
      <x:c r="D425" s="45" t="n">
        <x:v>1.07</x:v>
      </x:c>
      <x:c r="E425" s="0" t="s">
        <x:v>2869</x:v>
      </x:c>
      <x:c r="F425" s="51" t="n">
        <x:v>0</x:v>
      </x:c>
      <x:c r="G425" s="51" t="n">
        <x:v>0</x:v>
      </x:c>
    </x:row>
    <x:row r="426" spans="1:7">
      <x:c r="A426" s="0" t="s">
        <x:v>2203</x:v>
      </x:c>
      <x:c r="B426" s="0" t="s">
        <x:v>18</x:v>
      </x:c>
      <x:c r="C426" s="0" t="s">
        <x:v>2204</x:v>
      </x:c>
      <x:c r="D426" s="45" t="n">
        <x:v>1.42</x:v>
      </x:c>
      <x:c r="E426" s="0" t="s">
        <x:v>2870</x:v>
      </x:c>
      <x:c r="F426" s="51" t="n">
        <x:v>-9999999999</x:v>
      </x:c>
      <x:c r="G426" s="51" t="n">
        <x:v>-9999999999</x:v>
      </x:c>
    </x:row>
    <x:row r="427" spans="1:7">
      <x:c r="A427" s="0" t="s">
        <x:v>2199</x:v>
      </x:c>
      <x:c r="B427" s="0" t="s">
        <x:v>18</x:v>
      </x:c>
      <x:c r="C427" s="0" t="s">
        <x:v>2200</x:v>
      </x:c>
      <x:c r="D427" s="45" t="n">
        <x:v>2.3</x:v>
      </x:c>
      <x:c r="E427" s="0" t="s">
        <x:v>2871</x:v>
      </x:c>
      <x:c r="F427" s="51" t="n">
        <x:v>-9999999999</x:v>
      </x:c>
      <x:c r="G427" s="51" t="n">
        <x:v>-9999999999</x:v>
      </x:c>
    </x:row>
    <x:row r="428" spans="1:7">
      <x:c r="A428" s="0" t="s">
        <x:v>2191</x:v>
      </x:c>
      <x:c r="B428" s="0" t="s">
        <x:v>18</x:v>
      </x:c>
      <x:c r="C428" s="0" t="s">
        <x:v>2192</x:v>
      </x:c>
      <x:c r="D428" s="45" t="n">
        <x:v>5.98</x:v>
      </x:c>
      <x:c r="E428" s="0" t="s">
        <x:v>2872</x:v>
      </x:c>
      <x:c r="F428" s="51" t="n">
        <x:v>-9999999999</x:v>
      </x:c>
      <x:c r="G428" s="51" t="n">
        <x:v>-9999999999</x:v>
      </x:c>
    </x:row>
    <x:row r="429" spans="1:7">
      <x:c r="A429" s="0" t="s">
        <x:v>2237</x:v>
      </x:c>
      <x:c r="B429" s="0" t="s">
        <x:v>18</x:v>
      </x:c>
      <x:c r="C429" s="0" t="s">
        <x:v>2238</x:v>
      </x:c>
      <x:c r="D429" s="45" t="n">
        <x:v>26.21</x:v>
      </x:c>
      <x:c r="E429" s="0" t="s">
        <x:v>2873</x:v>
      </x:c>
      <x:c r="F429" s="51" t="n">
        <x:v>-9999999999</x:v>
      </x:c>
      <x:c r="G429" s="51" t="n">
        <x:v>-9999999999</x:v>
      </x:c>
    </x:row>
    <x:row r="430" spans="1:7">
      <x:c r="A430" s="0" t="s">
        <x:v>2229</x:v>
      </x:c>
      <x:c r="B430" s="0" t="s">
        <x:v>18</x:v>
      </x:c>
      <x:c r="C430" s="0" t="s">
        <x:v>2230</x:v>
      </x:c>
      <x:c r="D430" s="45" t="n">
        <x:v>1.91</x:v>
      </x:c>
      <x:c r="E430" s="0" t="s">
        <x:v>2874</x:v>
      </x:c>
      <x:c r="F430" s="51" t="n">
        <x:v>-9999999999</x:v>
      </x:c>
      <x:c r="G430" s="51" t="n">
        <x:v>-9999999999</x:v>
      </x:c>
    </x:row>
    <x:row r="431" spans="1:7">
      <x:c r="A431" s="0" t="s">
        <x:v>2225</x:v>
      </x:c>
      <x:c r="B431" s="0" t="s">
        <x:v>18</x:v>
      </x:c>
      <x:c r="C431" s="0" t="s">
        <x:v>2226</x:v>
      </x:c>
      <x:c r="D431" s="45" t="n">
        <x:v>1.38</x:v>
      </x:c>
      <x:c r="E431" s="0" t="s">
        <x:v>2875</x:v>
      </x:c>
      <x:c r="F431" s="51" t="n">
        <x:v>-9999999999</x:v>
      </x:c>
      <x:c r="G431" s="51" t="n">
        <x:v>-9999999999</x:v>
      </x:c>
    </x:row>
    <x:row r="432" spans="1:7">
      <x:c r="A432" s="0" t="s">
        <x:v>2233</x:v>
      </x:c>
      <x:c r="B432" s="0" t="s">
        <x:v>18</x:v>
      </x:c>
      <x:c r="C432" s="0" t="s">
        <x:v>2234</x:v>
      </x:c>
      <x:c r="D432" s="45" t="n">
        <x:v>10.78</x:v>
      </x:c>
      <x:c r="E432" s="0" t="s">
        <x:v>2876</x:v>
      </x:c>
      <x:c r="F432" s="51" t="n">
        <x:v>-9999999999</x:v>
      </x:c>
      <x:c r="G432" s="51" t="n">
        <x:v>-9999999999</x:v>
      </x:c>
    </x:row>
    <x:row r="433" spans="1:7">
      <x:c r="A433" s="0" t="s">
        <x:v>2221</x:v>
      </x:c>
      <x:c r="B433" s="0" t="s">
        <x:v>18</x:v>
      </x:c>
      <x:c r="C433" s="0" t="s">
        <x:v>2222</x:v>
      </x:c>
      <x:c r="D433" s="45" t="n">
        <x:v>1.01</x:v>
      </x:c>
      <x:c r="E433" s="0" t="s">
        <x:v>2877</x:v>
      </x:c>
      <x:c r="F433" s="51" t="n">
        <x:v>-9999999999</x:v>
      </x:c>
      <x:c r="G433" s="51" t="n">
        <x:v>-9999999999</x:v>
      </x:c>
    </x:row>
    <x:row r="434" spans="1:7">
      <x:c r="A434" s="0" t="s">
        <x:v>2249</x:v>
      </x:c>
      <x:c r="B434" s="0" t="s">
        <x:v>18</x:v>
      </x:c>
      <x:c r="C434" s="0" t="s">
        <x:v>2250</x:v>
      </x:c>
      <x:c r="D434" s="45" t="n">
        <x:v>33.54</x:v>
      </x:c>
      <x:c r="E434" s="0" t="s">
        <x:v>2878</x:v>
      </x:c>
      <x:c r="F434" s="51" t="n">
        <x:v>-9999999999</x:v>
      </x:c>
      <x:c r="G434" s="51" t="n">
        <x:v>-9999999999</x:v>
      </x:c>
    </x:row>
    <x:row r="435" spans="1:7">
      <x:c r="A435" s="0" t="s">
        <x:v>2241</x:v>
      </x:c>
      <x:c r="B435" s="0" t="s">
        <x:v>18</x:v>
      </x:c>
      <x:c r="C435" s="0" t="s">
        <x:v>2242</x:v>
      </x:c>
      <x:c r="D435" s="45" t="n">
        <x:v>4.27</x:v>
      </x:c>
      <x:c r="E435" s="0" t="s">
        <x:v>2879</x:v>
      </x:c>
      <x:c r="F435" s="51" t="n">
        <x:v>-9999999999</x:v>
      </x:c>
      <x:c r="G435" s="51" t="n">
        <x:v>-9999999999</x:v>
      </x:c>
    </x:row>
    <x:row r="436" spans="1:7">
      <x:c r="A436" s="0" t="s">
        <x:v>2245</x:v>
      </x:c>
      <x:c r="B436" s="0" t="s">
        <x:v>18</x:v>
      </x:c>
      <x:c r="C436" s="0" t="s">
        <x:v>2246</x:v>
      </x:c>
      <x:c r="D436" s="45" t="n">
        <x:v>8.94</x:v>
      </x:c>
      <x:c r="E436" s="0" t="s">
        <x:v>2880</x:v>
      </x:c>
      <x:c r="F436" s="51" t="n">
        <x:v>-9999999999</x:v>
      </x:c>
      <x:c r="G436" s="51" t="n">
        <x:v>-9999999999</x:v>
      </x:c>
    </x:row>
    <x:row r="437" spans="1:7">
      <x:c r="A437" s="0" t="s">
        <x:v>2257</x:v>
      </x:c>
      <x:c r="B437" s="0" t="s">
        <x:v>18</x:v>
      </x:c>
      <x:c r="C437" s="0" t="s">
        <x:v>2258</x:v>
      </x:c>
      <x:c r="D437" s="45" t="n">
        <x:v>0.6</x:v>
      </x:c>
      <x:c r="E437" s="0" t="s">
        <x:v>2881</x:v>
      </x:c>
      <x:c r="F437" s="51" t="n">
        <x:v>-9999999999</x:v>
      </x:c>
      <x:c r="G437" s="51" t="n">
        <x:v>-9999999999</x:v>
      </x:c>
    </x:row>
    <x:row r="438" spans="1:7">
      <x:c r="A438" s="0" t="s">
        <x:v>2253</x:v>
      </x:c>
      <x:c r="B438" s="0" t="s">
        <x:v>18</x:v>
      </x:c>
      <x:c r="C438" s="0" t="s">
        <x:v>2254</x:v>
      </x:c>
      <x:c r="D438" s="45" t="n">
        <x:v>0.38</x:v>
      </x:c>
      <x:c r="E438" s="0" t="s">
        <x:v>2882</x:v>
      </x:c>
      <x:c r="F438" s="51" t="n">
        <x:v>-9999999999</x:v>
      </x:c>
      <x:c r="G438" s="51" t="n">
        <x:v>-9999999999</x:v>
      </x:c>
    </x:row>
    <x:row r="439" spans="1:7">
      <x:c r="A439" s="0" t="s">
        <x:v>2267</x:v>
      </x:c>
      <x:c r="B439" s="0" t="s">
        <x:v>18</x:v>
      </x:c>
      <x:c r="C439" s="0" t="s">
        <x:v>2268</x:v>
      </x:c>
      <x:c r="D439" s="45" t="n">
        <x:v>0.43</x:v>
      </x:c>
      <x:c r="E439" s="0" t="s">
        <x:v>2883</x:v>
      </x:c>
      <x:c r="F439" s="51" t="n">
        <x:v>-9999999999</x:v>
      </x:c>
      <x:c r="G439" s="51" t="n">
        <x:v>-9999999999</x:v>
      </x:c>
    </x:row>
    <x:row r="440" spans="1:7">
      <x:c r="A440" s="0" t="s">
        <x:v>2261</x:v>
      </x:c>
      <x:c r="B440" s="0" t="s">
        <x:v>18</x:v>
      </x:c>
      <x:c r="C440" s="0" t="s">
        <x:v>2262</x:v>
      </x:c>
      <x:c r="D440" s="45" t="n">
        <x:v>2.42</x:v>
      </x:c>
      <x:c r="E440" s="0" t="s">
        <x:v>2884</x:v>
      </x:c>
      <x:c r="F440" s="51" t="n">
        <x:v>0</x:v>
      </x:c>
      <x:c r="G440" s="51" t="n">
        <x:v>0</x:v>
      </x:c>
    </x:row>
    <x:row r="441" spans="1:7">
      <x:c r="A441" s="0" t="s">
        <x:v>957</x:v>
      </x:c>
      <x:c r="B441" s="0" t="s">
        <x:v>67</x:v>
      </x:c>
      <x:c r="C441" s="0" t="s">
        <x:v>958</x:v>
      </x:c>
      <x:c r="D441" s="45" t="n">
        <x:v>2.44</x:v>
      </x:c>
      <x:c r="E441" s="0" t="s">
        <x:v>2885</x:v>
      </x:c>
      <x:c r="F441" s="51" t="n">
        <x:v>0</x:v>
      </x:c>
      <x:c r="G441" s="51" t="n">
        <x:v>0</x:v>
      </x:c>
    </x:row>
    <x:row r="442" spans="1:7">
      <x:c r="A442" s="0" t="s">
        <x:v>2159</x:v>
      </x:c>
      <x:c r="B442" s="0" t="s">
        <x:v>67</x:v>
      </x:c>
      <x:c r="C442" s="0" t="s">
        <x:v>2160</x:v>
      </x:c>
      <x:c r="D442" s="45" t="n">
        <x:v>0.59</x:v>
      </x:c>
      <x:c r="E442" s="0" t="s">
        <x:v>2886</x:v>
      </x:c>
      <x:c r="F442" s="51" t="n">
        <x:v>-9999999999</x:v>
      </x:c>
      <x:c r="G442" s="51" t="n">
        <x:v>-9999999999</x:v>
      </x:c>
    </x:row>
    <x:row r="443" spans="1:7">
      <x:c r="A443" s="0" t="s">
        <x:v>962</x:v>
      </x:c>
      <x:c r="B443" s="0" t="s">
        <x:v>67</x:v>
      </x:c>
      <x:c r="C443" s="0" t="s">
        <x:v>963</x:v>
      </x:c>
      <x:c r="D443" s="45" t="n">
        <x:v>0.83</x:v>
      </x:c>
      <x:c r="E443" s="0" t="s">
        <x:v>2887</x:v>
      </x:c>
      <x:c r="F443" s="51" t="n">
        <x:v>0</x:v>
      </x:c>
      <x:c r="G443" s="51" t="n">
        <x:v>0</x:v>
      </x:c>
    </x:row>
    <x:row r="444" spans="1:7">
      <x:c r="A444" s="0" t="s">
        <x:v>967</x:v>
      </x:c>
      <x:c r="B444" s="0" t="s">
        <x:v>67</x:v>
      </x:c>
      <x:c r="C444" s="0" t="s">
        <x:v>968</x:v>
      </x:c>
      <x:c r="D444" s="45" t="n">
        <x:v>46.37</x:v>
      </x:c>
      <x:c r="E444" s="0" t="s">
        <x:v>2888</x:v>
      </x:c>
      <x:c r="F444" s="51" t="n">
        <x:v>-9999999999</x:v>
      </x:c>
      <x:c r="G444" s="51" t="n">
        <x:v>-9999999999</x:v>
      </x:c>
    </x:row>
    <x:row r="445" spans="1:7">
      <x:c r="A445" s="0" t="s">
        <x:v>972</x:v>
      </x:c>
      <x:c r="B445" s="0" t="s">
        <x:v>67</x:v>
      </x:c>
      <x:c r="C445" s="0" t="s">
        <x:v>973</x:v>
      </x:c>
      <x:c r="D445" s="45" t="n">
        <x:v>33.06</x:v>
      </x:c>
      <x:c r="E445" s="0" t="s">
        <x:v>2889</x:v>
      </x:c>
      <x:c r="F445" s="51" t="n">
        <x:v>0</x:v>
      </x:c>
      <x:c r="G445" s="51" t="n">
        <x:v>0</x:v>
      </x:c>
    </x:row>
    <x:row r="446" spans="1:7">
      <x:c r="A446" s="0" t="s">
        <x:v>979</x:v>
      </x:c>
      <x:c r="B446" s="0" t="s">
        <x:v>67</x:v>
      </x:c>
      <x:c r="C446" s="0" t="s">
        <x:v>980</x:v>
      </x:c>
      <x:c r="D446" s="45" t="n">
        <x:v>246.28</x:v>
      </x:c>
      <x:c r="E446" s="0" t="s">
        <x:v>2890</x:v>
      </x:c>
      <x:c r="F446" s="51" t="n">
        <x:v>-9999999999</x:v>
      </x:c>
      <x:c r="G446" s="51" t="n">
        <x:v>-9999999999</x:v>
      </x:c>
    </x:row>
    <x:row r="447" spans="1:7">
      <x:c r="A447" s="0" t="s">
        <x:v>984</x:v>
      </x:c>
      <x:c r="B447" s="0" t="s">
        <x:v>67</x:v>
      </x:c>
      <x:c r="C447" s="0" t="s">
        <x:v>985</x:v>
      </x:c>
      <x:c r="D447" s="45" t="n">
        <x:v>33.65</x:v>
      </x:c>
      <x:c r="E447" s="0" t="s">
        <x:v>2891</x:v>
      </x:c>
      <x:c r="F447" s="51" t="n">
        <x:v>0</x:v>
      </x:c>
      <x:c r="G447" s="51" t="n">
        <x:v>0</x:v>
      </x:c>
    </x:row>
    <x:row r="448" spans="1:7">
      <x:c r="A448" s="0" t="s">
        <x:v>989</x:v>
      </x:c>
      <x:c r="B448" s="0" t="s">
        <x:v>67</x:v>
      </x:c>
      <x:c r="C448" s="0" t="s">
        <x:v>990</x:v>
      </x:c>
      <x:c r="D448" s="45" t="n">
        <x:v>79.26</x:v>
      </x:c>
      <x:c r="E448" s="0" t="s">
        <x:v>2892</x:v>
      </x:c>
      <x:c r="F448" s="51" t="n">
        <x:v>-9999999999</x:v>
      </x:c>
      <x:c r="G448" s="51" t="n">
        <x:v>-9999999999</x:v>
      </x:c>
    </x:row>
    <x:row r="449" spans="1:7">
      <x:c r="A449" s="0" t="s">
        <x:v>994</x:v>
      </x:c>
      <x:c r="B449" s="0" t="s">
        <x:v>67</x:v>
      </x:c>
      <x:c r="C449" s="0" t="s">
        <x:v>995</x:v>
      </x:c>
      <x:c r="D449" s="45" t="n">
        <x:v>70.13</x:v>
      </x:c>
      <x:c r="E449" s="0" t="s">
        <x:v>2893</x:v>
      </x:c>
      <x:c r="F449" s="51" t="n">
        <x:v>0</x:v>
      </x:c>
      <x:c r="G449" s="51" t="n">
        <x:v>0</x:v>
      </x:c>
    </x:row>
    <x:row r="450" spans="1:7">
      <x:c r="A450" s="0" t="s">
        <x:v>999</x:v>
      </x:c>
      <x:c r="B450" s="0" t="s">
        <x:v>67</x:v>
      </x:c>
      <x:c r="C450" s="0" t="s">
        <x:v>1000</x:v>
      </x:c>
      <x:c r="D450" s="45" t="n">
        <x:v>91.21</x:v>
      </x:c>
      <x:c r="E450" s="0" t="s">
        <x:v>2894</x:v>
      </x:c>
      <x:c r="F450" s="51" t="n">
        <x:v>-9999999999</x:v>
      </x:c>
      <x:c r="G450" s="51" t="n">
        <x:v>-9999999999</x:v>
      </x:c>
    </x:row>
    <x:row r="451" spans="1:7">
      <x:c r="A451" s="0" t="s">
        <x:v>1004</x:v>
      </x:c>
      <x:c r="B451" s="0" t="s">
        <x:v>67</x:v>
      </x:c>
      <x:c r="C451" s="0" t="s">
        <x:v>1005</x:v>
      </x:c>
      <x:c r="D451" s="45" t="n">
        <x:v>162.7</x:v>
      </x:c>
      <x:c r="E451" s="0" t="s">
        <x:v>2895</x:v>
      </x:c>
      <x:c r="F451" s="51" t="n">
        <x:v>-9999999999</x:v>
      </x:c>
      <x:c r="G451" s="51" t="n">
        <x:v>-9999999999</x:v>
      </x:c>
    </x:row>
    <x:row r="452" spans="1:7">
      <x:c r="A452" s="0" t="s">
        <x:v>2157</x:v>
      </x:c>
      <x:c r="B452" s="0" t="s">
        <x:v>500</x:v>
      </x:c>
      <x:c r="C452" s="0" t="s">
        <x:v>2158</x:v>
      </x:c>
      <x:c r="D452" s="45" t="n">
        <x:v>3.55</x:v>
      </x:c>
      <x:c r="E452" s="0" t="s">
        <x:v>2158</x:v>
      </x:c>
      <x:c r="F452" s="51" t="n">
        <x:v>0</x:v>
      </x:c>
      <x:c r="G452" s="51" t="n">
        <x:v>0</x:v>
      </x:c>
    </x:row>
    <x:row r="453" spans="1:7">
      <x:c r="A453" s="0" t="s">
        <x:v>2155</x:v>
      </x:c>
      <x:c r="B453" s="0" t="s">
        <x:v>500</x:v>
      </x:c>
      <x:c r="C453" s="0" t="s">
        <x:v>2156</x:v>
      </x:c>
      <x:c r="D453" s="45" t="n">
        <x:v>6.4</x:v>
      </x:c>
      <x:c r="E453" s="0" t="s">
        <x:v>2896</x:v>
      </x:c>
      <x:c r="F453" s="51" t="n">
        <x:v>0</x:v>
      </x:c>
      <x:c r="G453" s="51" t="n">
        <x:v>0</x:v>
      </x:c>
    </x:row>
    <x:row r="454" spans="1:7">
      <x:c r="A454" s="0" t="s">
        <x:v>1031</x:v>
      </x:c>
      <x:c r="B454" s="0" t="s">
        <x:v>67</x:v>
      </x:c>
      <x:c r="C454" s="0" t="s">
        <x:v>1032</x:v>
      </x:c>
      <x:c r="D454" s="45" t="n">
        <x:v>128.99</x:v>
      </x:c>
      <x:c r="E454" s="0" t="s">
        <x:v>2897</x:v>
      </x:c>
      <x:c r="F454" s="51" t="n">
        <x:v>0</x:v>
      </x:c>
      <x:c r="G454" s="51" t="n">
        <x:v>0</x:v>
      </x:c>
    </x:row>
    <x:row r="455" spans="1:7">
      <x:c r="A455" s="0" t="s">
        <x:v>1026</x:v>
      </x:c>
      <x:c r="B455" s="0" t="s">
        <x:v>67</x:v>
      </x:c>
      <x:c r="C455" s="0" t="s">
        <x:v>1027</x:v>
      </x:c>
      <x:c r="D455" s="45" t="n">
        <x:v>429.66</x:v>
      </x:c>
      <x:c r="E455" s="0" t="s">
        <x:v>2898</x:v>
      </x:c>
      <x:c r="F455" s="51" t="n">
        <x:v>-9999999999</x:v>
      </x:c>
      <x:c r="G455" s="51" t="n">
        <x:v>-9999999999</x:v>
      </x:c>
    </x:row>
    <x:row r="456" spans="1:7">
      <x:c r="A456" s="0" t="s">
        <x:v>1021</x:v>
      </x:c>
      <x:c r="B456" s="0" t="s">
        <x:v>67</x:v>
      </x:c>
      <x:c r="C456" s="0" t="s">
        <x:v>1022</x:v>
      </x:c>
      <x:c r="D456" s="45" t="n">
        <x:v>191.36</x:v>
      </x:c>
      <x:c r="E456" s="0" t="s">
        <x:v>2899</x:v>
      </x:c>
      <x:c r="F456" s="51" t="n">
        <x:v>0</x:v>
      </x:c>
      <x:c r="G456" s="51" t="n">
        <x:v>0</x:v>
      </x:c>
    </x:row>
    <x:row r="457" spans="1:7">
      <x:c r="A457" s="0" t="s">
        <x:v>1016</x:v>
      </x:c>
      <x:c r="B457" s="0" t="s">
        <x:v>67</x:v>
      </x:c>
      <x:c r="C457" s="0" t="s">
        <x:v>1017</x:v>
      </x:c>
      <x:c r="D457" s="45" t="n">
        <x:v>176.97</x:v>
      </x:c>
      <x:c r="E457" s="0" t="s">
        <x:v>2900</x:v>
      </x:c>
      <x:c r="F457" s="51" t="n">
        <x:v>0</x:v>
      </x:c>
      <x:c r="G457" s="51" t="n">
        <x:v>0</x:v>
      </x:c>
    </x:row>
    <x:row r="458" spans="1:7">
      <x:c r="A458" s="0" t="s">
        <x:v>1011</x:v>
      </x:c>
      <x:c r="B458" s="0" t="s">
        <x:v>67</x:v>
      </x:c>
      <x:c r="C458" s="0" t="s">
        <x:v>1012</x:v>
      </x:c>
      <x:c r="D458" s="45" t="n">
        <x:v>30.84</x:v>
      </x:c>
      <x:c r="E458" s="0" t="s">
        <x:v>2901</x:v>
      </x:c>
      <x:c r="F458" s="51" t="n">
        <x:v>0</x:v>
      </x:c>
      <x:c r="G458" s="51" t="n">
        <x:v>0</x:v>
      </x:c>
    </x:row>
    <x:row r="459" spans="1:7">
      <x:c r="A459" s="0" t="s">
        <x:v>1038</x:v>
      </x:c>
      <x:c r="B459" s="0" t="s">
        <x:v>67</x:v>
      </x:c>
      <x:c r="C459" s="0" t="s">
        <x:v>1039</x:v>
      </x:c>
      <x:c r="D459" s="45" t="n">
        <x:v>128.75</x:v>
      </x:c>
      <x:c r="E459" s="0" t="s">
        <x:v>2902</x:v>
      </x:c>
      <x:c r="F459" s="51" t="n">
        <x:v>0</x:v>
      </x:c>
      <x:c r="G459" s="51" t="n">
        <x:v>0</x:v>
      </x:c>
    </x:row>
    <x:row r="460" spans="1:7">
      <x:c r="A460" s="0" t="s">
        <x:v>1043</x:v>
      </x:c>
      <x:c r="B460" s="0" t="s">
        <x:v>67</x:v>
      </x:c>
      <x:c r="C460" s="0" t="s">
        <x:v>1044</x:v>
      </x:c>
      <x:c r="D460" s="45" t="n">
        <x:v>19.18</x:v>
      </x:c>
      <x:c r="E460" s="0" t="s">
        <x:v>2903</x:v>
      </x:c>
      <x:c r="F460" s="51" t="n">
        <x:v>-9999999999</x:v>
      </x:c>
      <x:c r="G460" s="51" t="n">
        <x:v>-9999999999</x:v>
      </x:c>
    </x:row>
    <x:row r="461" spans="1:7">
      <x:c r="A461" s="0" t="s">
        <x:v>2271</x:v>
      </x:c>
      <x:c r="B461" s="0" t="s">
        <x:v>67</x:v>
      </x:c>
      <x:c r="C461" s="0" t="s">
        <x:v>2272</x:v>
      </x:c>
      <x:c r="D461" s="45" t="n">
        <x:v>1.82</x:v>
      </x:c>
      <x:c r="E461" s="0" t="s">
        <x:v>2904</x:v>
      </x:c>
      <x:c r="F461" s="51" t="n">
        <x:v>-9999999999</x:v>
      </x:c>
      <x:c r="G461" s="51" t="n">
        <x:v>-9999999999</x:v>
      </x:c>
    </x:row>
    <x:row r="462" spans="1:7">
      <x:c r="A462" s="0" t="s">
        <x:v>2283</x:v>
      </x:c>
      <x:c r="B462" s="0" t="s">
        <x:v>67</x:v>
      </x:c>
      <x:c r="C462" s="0" t="s">
        <x:v>2284</x:v>
      </x:c>
      <x:c r="D462" s="45" t="n">
        <x:v>1.15</x:v>
      </x:c>
      <x:c r="E462" s="0" t="s">
        <x:v>2905</x:v>
      </x:c>
      <x:c r="F462" s="51" t="n">
        <x:v>-9999999999</x:v>
      </x:c>
      <x:c r="G462" s="51" t="n">
        <x:v>-9999999999</x:v>
      </x:c>
    </x:row>
    <x:row r="463" spans="1:7">
      <x:c r="A463" s="0" t="s">
        <x:v>2275</x:v>
      </x:c>
      <x:c r="B463" s="0" t="s">
        <x:v>67</x:v>
      </x:c>
      <x:c r="C463" s="0" t="s">
        <x:v>2276</x:v>
      </x:c>
      <x:c r="D463" s="45" t="n">
        <x:v>7.01</x:v>
      </x:c>
      <x:c r="E463" s="0" t="s">
        <x:v>2906</x:v>
      </x:c>
      <x:c r="F463" s="51" t="n">
        <x:v>-9999999999</x:v>
      </x:c>
      <x:c r="G463" s="51" t="n">
        <x:v>-9999999999</x:v>
      </x:c>
    </x:row>
    <x:row r="464" spans="1:7">
      <x:c r="A464" s="0" t="s">
        <x:v>2279</x:v>
      </x:c>
      <x:c r="B464" s="0" t="s">
        <x:v>67</x:v>
      </x:c>
      <x:c r="C464" s="0" t="s">
        <x:v>2280</x:v>
      </x:c>
      <x:c r="D464" s="45" t="n">
        <x:v>5.88</x:v>
      </x:c>
      <x:c r="E464" s="0" t="s">
        <x:v>2907</x:v>
      </x:c>
      <x:c r="F464" s="51" t="n">
        <x:v>-9999999999</x:v>
      </x:c>
      <x:c r="G464" s="51" t="n">
        <x:v>-9999999999</x:v>
      </x:c>
    </x:row>
    <x:row r="465" spans="1:7">
      <x:c r="A465" s="0" t="s">
        <x:v>2285</x:v>
      </x:c>
      <x:c r="B465" s="0" t="s">
        <x:v>67</x:v>
      </x:c>
      <x:c r="C465" s="0" t="s">
        <x:v>2286</x:v>
      </x:c>
      <x:c r="D465" s="45" t="n">
        <x:v>2.64</x:v>
      </x:c>
      <x:c r="E465" s="0" t="s">
        <x:v>2908</x:v>
      </x:c>
      <x:c r="F465" s="51" t="n">
        <x:v>-9999999999</x:v>
      </x:c>
      <x:c r="G465" s="51" t="n">
        <x:v>-9999999999</x:v>
      </x:c>
    </x:row>
    <x:row r="466" spans="1:7">
      <x:c r="A466" s="0" t="s">
        <x:v>1048</x:v>
      </x:c>
      <x:c r="B466" s="0" t="s">
        <x:v>67</x:v>
      </x:c>
      <x:c r="C466" s="0" t="s">
        <x:v>1049</x:v>
      </x:c>
      <x:c r="D466" s="45" t="n">
        <x:v>4.01</x:v>
      </x:c>
      <x:c r="E466" s="0" t="s">
        <x:v>2909</x:v>
      </x:c>
      <x:c r="F466" s="51" t="n">
        <x:v>-9999999999</x:v>
      </x:c>
      <x:c r="G466" s="51" t="n">
        <x:v>-9999999999</x:v>
      </x:c>
    </x:row>
    <x:row r="467" spans="1:7">
      <x:c r="A467" s="0" t="s">
        <x:v>2295</x:v>
      </x:c>
      <x:c r="B467" s="0" t="s">
        <x:v>67</x:v>
      </x:c>
      <x:c r="C467" s="0" t="s">
        <x:v>2296</x:v>
      </x:c>
      <x:c r="D467" s="45" t="n">
        <x:v>4.24</x:v>
      </x:c>
      <x:c r="E467" s="0" t="s">
        <x:v>2910</x:v>
      </x:c>
      <x:c r="F467" s="51" t="n">
        <x:v>-9999999999</x:v>
      </x:c>
      <x:c r="G467" s="51" t="n">
        <x:v>-9999999999</x:v>
      </x:c>
    </x:row>
    <x:row r="468" spans="1:7">
      <x:c r="A468" s="0" t="s">
        <x:v>2289</x:v>
      </x:c>
      <x:c r="B468" s="0" t="s">
        <x:v>67</x:v>
      </x:c>
      <x:c r="C468" s="0" t="s">
        <x:v>2290</x:v>
      </x:c>
      <x:c r="D468" s="45" t="n">
        <x:v>9.38</x:v>
      </x:c>
      <x:c r="E468" s="0" t="s">
        <x:v>2911</x:v>
      </x:c>
      <x:c r="F468" s="51" t="n">
        <x:v>0.057615298680579</x:v>
      </x:c>
      <x:c r="G468" s="51" t="n">
        <x:v>1.3029704504676</x:v>
      </x:c>
    </x:row>
    <x:row r="469" spans="1:7">
      <x:c r="A469" s="0" t="s">
        <x:v>2299</x:v>
      </x:c>
      <x:c r="B469" s="0" t="s">
        <x:v>67</x:v>
      </x:c>
      <x:c r="C469" s="0" t="s">
        <x:v>2300</x:v>
      </x:c>
      <x:c r="D469" s="45" t="n">
        <x:v>27.2</x:v>
      </x:c>
      <x:c r="E469" s="0" t="s">
        <x:v>2912</x:v>
      </x:c>
      <x:c r="F469" s="51" t="n">
        <x:v>0</x:v>
      </x:c>
      <x:c r="G469" s="51" t="n">
        <x:v>0</x:v>
      </x:c>
    </x:row>
    <x:row r="470" spans="1:7">
      <x:c r="A470" s="0" t="s">
        <x:v>2303</x:v>
      </x:c>
      <x:c r="B470" s="0" t="s">
        <x:v>500</x:v>
      </x:c>
      <x:c r="C470" s="0" t="s">
        <x:v>530</x:v>
      </x:c>
      <x:c r="D470" s="45" t="n">
        <x:v>37.5</x:v>
      </x:c>
      <x:c r="E470" s="0" t="s">
        <x:v>2302</x:v>
      </x:c>
      <x:c r="F470" s="51" t="n">
        <x:v>0</x:v>
      </x:c>
      <x:c r="G470" s="51" t="n">
        <x:v>0</x:v>
      </x:c>
    </x:row>
    <x:row r="471" spans="1:7">
      <x:c r="A471" s="0" t="s">
        <x:v>2315</x:v>
      </x:c>
      <x:c r="B471" s="0" t="s">
        <x:v>67</x:v>
      </x:c>
      <x:c r="C471" s="0" t="s">
        <x:v>2316</x:v>
      </x:c>
      <x:c r="D471" s="45" t="n">
        <x:v>32.16</x:v>
      </x:c>
      <x:c r="E471" s="0" t="s">
        <x:v>2913</x:v>
      </x:c>
      <x:c r="F471" s="51" t="n">
        <x:v>0</x:v>
      </x:c>
      <x:c r="G471" s="51" t="n">
        <x:v>0</x:v>
      </x:c>
    </x:row>
    <x:row r="472" spans="1:7">
      <x:c r="A472" s="0" t="s">
        <x:v>2308</x:v>
      </x:c>
      <x:c r="B472" s="0" t="s">
        <x:v>67</x:v>
      </x:c>
      <x:c r="C472" s="0" t="s">
        <x:v>2309</x:v>
      </x:c>
      <x:c r="D472" s="45" t="n">
        <x:v>9.61</x:v>
      </x:c>
      <x:c r="E472" s="0" t="s">
        <x:v>2914</x:v>
      </x:c>
      <x:c r="F472" s="51" t="n">
        <x:v>0</x:v>
      </x:c>
      <x:c r="G472" s="51" t="n">
        <x:v>0</x:v>
      </x:c>
    </x:row>
    <x:row r="473" spans="1:7">
      <x:c r="A473" s="0" t="s">
        <x:v>2312</x:v>
      </x:c>
      <x:c r="B473" s="0" t="s">
        <x:v>500</x:v>
      </x:c>
      <x:c r="C473" s="0" t="s">
        <x:v>498</x:v>
      </x:c>
      <x:c r="D473" s="45" t="n">
        <x:v>1.37</x:v>
      </x:c>
      <x:c r="E473" s="0" t="s">
        <x:v>2915</x:v>
      </x:c>
      <x:c r="F473" s="51" t="n">
        <x:v>0</x:v>
      </x:c>
      <x:c r="G473" s="51" t="n">
        <x:v>0</x:v>
      </x:c>
    </x:row>
    <x:row r="474" spans="1:7">
      <x:c r="A474" s="0" t="s">
        <x:v>2140</x:v>
      </x:c>
      <x:c r="B474" s="0" t="s">
        <x:v>67</x:v>
      </x:c>
      <x:c r="C474" s="0" t="s">
        <x:v>2141</x:v>
      </x:c>
      <x:c r="D474" s="45" t="n">
        <x:v>12</x:v>
      </x:c>
      <x:c r="E474" s="0" t="s">
        <x:v>2916</x:v>
      </x:c>
      <x:c r="F474" s="51" t="n">
        <x:v>-9999999999</x:v>
      </x:c>
      <x:c r="G474" s="51" t="n">
        <x:v>-9999999999</x:v>
      </x:c>
    </x:row>
    <x:row r="475" spans="1:7">
      <x:c r="A475" s="0" t="s">
        <x:v>2126</x:v>
      </x:c>
      <x:c r="B475" s="0" t="s">
        <x:v>67</x:v>
      </x:c>
      <x:c r="C475" s="0" t="s">
        <x:v>2127</x:v>
      </x:c>
      <x:c r="D475" s="45" t="n">
        <x:v>0.32</x:v>
      </x:c>
      <x:c r="E475" s="0" t="s">
        <x:v>2917</x:v>
      </x:c>
      <x:c r="F475" s="51" t="n">
        <x:v>-9999999999</x:v>
      </x:c>
      <x:c r="G475" s="51" t="n">
        <x:v>-9999999999</x:v>
      </x:c>
    </x:row>
    <x:row r="476" spans="1:7">
      <x:c r="A476" s="0" t="s">
        <x:v>2291</x:v>
      </x:c>
      <x:c r="B476" s="0" t="s">
        <x:v>67</x:v>
      </x:c>
      <x:c r="C476" s="0" t="s">
        <x:v>2292</x:v>
      </x:c>
      <x:c r="D476" s="45" t="n">
        <x:v>0.43</x:v>
      </x:c>
      <x:c r="E476" s="0" t="s">
        <x:v>2918</x:v>
      </x:c>
      <x:c r="F476" s="51" t="n">
        <x:v>0.043054485361157</x:v>
      </x:c>
      <x:c r="G476" s="51" t="n">
        <x:v>0.45950533684353</x:v>
      </x:c>
    </x:row>
    <x:row r="477" spans="1:7">
      <x:c r="A477" s="0" t="s">
        <x:v>2176</x:v>
      </x:c>
      <x:c r="B477" s="0" t="s">
        <x:v>67</x:v>
      </x:c>
      <x:c r="C477" s="0" t="s">
        <x:v>2177</x:v>
      </x:c>
      <x:c r="D477" s="45" t="n">
        <x:v>7.05</x:v>
      </x:c>
      <x:c r="E477" s="0" t="s">
        <x:v>2919</x:v>
      </x:c>
      <x:c r="F477" s="51" t="n">
        <x:v>-9999999999</x:v>
      </x:c>
      <x:c r="G477" s="51" t="n">
        <x:v>-9999999999</x:v>
      </x:c>
    </x:row>
    <x:row r="478" spans="1:7">
      <x:c r="A478" s="0" t="s">
        <x:v>2213</x:v>
      </x:c>
      <x:c r="B478" s="0" t="s">
        <x:v>67</x:v>
      </x:c>
      <x:c r="C478" s="0" t="s">
        <x:v>2214</x:v>
      </x:c>
      <x:c r="D478" s="45" t="n">
        <x:v>0.24</x:v>
      </x:c>
      <x:c r="E478" s="0" t="s">
        <x:v>2920</x:v>
      </x:c>
      <x:c r="F478" s="51" t="n">
        <x:v>-9999999999</x:v>
      </x:c>
      <x:c r="G478" s="51" t="n">
        <x:v>-9999999999</x:v>
      </x:c>
    </x:row>
    <x:row r="479" spans="1:7">
      <x:c r="A479" s="0" t="s">
        <x:v>2187</x:v>
      </x:c>
      <x:c r="B479" s="0" t="s">
        <x:v>67</x:v>
      </x:c>
      <x:c r="C479" s="0" t="s">
        <x:v>2188</x:v>
      </x:c>
      <x:c r="D479" s="45" t="n">
        <x:v>0.24</x:v>
      </x:c>
      <x:c r="E479" s="0" t="s">
        <x:v>2921</x:v>
      </x:c>
      <x:c r="F479" s="51" t="n">
        <x:v>-9999999999</x:v>
      </x:c>
      <x:c r="G479" s="51" t="n">
        <x:v>-9999999999</x:v>
      </x:c>
    </x:row>
    <x:row r="480" spans="1:7">
      <x:c r="A480" s="0" t="s">
        <x:v>974</x:v>
      </x:c>
      <x:c r="B480" s="0" t="s">
        <x:v>67</x:v>
      </x:c>
      <x:c r="C480" s="0" t="s">
        <x:v>975</x:v>
      </x:c>
      <x:c r="D480" s="45" t="n">
        <x:v>0.51</x:v>
      </x:c>
      <x:c r="E480" s="0" t="s">
        <x:v>2922</x:v>
      </x:c>
      <x:c r="F480" s="51" t="n">
        <x:v>-9999999999</x:v>
      </x:c>
      <x:c r="G480" s="51" t="n">
        <x:v>-9999999999</x:v>
      </x:c>
    </x:row>
    <x:row r="481" spans="1:7">
      <x:c r="A481" s="0" t="s">
        <x:v>1009</x:v>
      </x:c>
      <x:c r="B481" s="0" t="s">
        <x:v>67</x:v>
      </x:c>
      <x:c r="C481" s="0" t="s">
        <x:v>1010</x:v>
      </x:c>
      <x:c r="D481" s="45" t="n">
        <x:v>0.46</x:v>
      </x:c>
      <x:c r="E481" s="0" t="s">
        <x:v>2923</x:v>
      </x:c>
      <x:c r="F481" s="51" t="n">
        <x:v>-9999999999</x:v>
      </x:c>
      <x:c r="G481" s="51" t="n">
        <x:v>-9999999999</x:v>
      </x:c>
    </x:row>
    <x:row r="482" spans="1:7">
      <x:c r="A482" s="0" t="s">
        <x:v>1033</x:v>
      </x:c>
      <x:c r="B482" s="0" t="s">
        <x:v>67</x:v>
      </x:c>
      <x:c r="C482" s="0" t="s">
        <x:v>1034</x:v>
      </x:c>
      <x:c r="D482" s="45" t="n">
        <x:v>0.51</x:v>
      </x:c>
      <x:c r="E482" s="0" t="s">
        <x:v>2924</x:v>
      </x:c>
      <x:c r="F482" s="51" t="n">
        <x:v>0</x:v>
      </x:c>
      <x:c r="G482" s="51" t="n">
        <x:v>0</x:v>
      </x:c>
    </x:row>
    <x:row r="483" spans="1:7">
      <x:c r="A483" s="0" t="s">
        <x:v>2166</x:v>
      </x:c>
      <x:c r="B483" s="0" t="s">
        <x:v>18</x:v>
      </x:c>
      <x:c r="C483" s="0" t="s">
        <x:v>2167</x:v>
      </x:c>
      <x:c r="D483" s="45" t="n">
        <x:v>6.18</x:v>
      </x:c>
      <x:c r="E483" s="0" t="s">
        <x:v>2925</x:v>
      </x:c>
      <x:c r="F483" s="51" t="n">
        <x:v>0</x:v>
      </x:c>
      <x:c r="G483" s="51" t="n">
        <x:v>0</x:v>
      </x:c>
    </x:row>
    <x:row r="484" spans="1:7">
      <x:c r="A484" s="0" t="s">
        <x:v>2178</x:v>
      </x:c>
      <x:c r="B484" s="0" t="s">
        <x:v>67</x:v>
      </x:c>
      <x:c r="C484" s="0" t="s">
        <x:v>2179</x:v>
      </x:c>
      <x:c r="D484" s="45" t="n">
        <x:v>6.51</x:v>
      </x:c>
      <x:c r="E484" s="0" t="s">
        <x:v>2926</x:v>
      </x:c>
      <x:c r="F484" s="51" t="n">
        <x:v>-9999999999</x:v>
      </x:c>
      <x:c r="G484" s="51" t="n">
        <x:v>-9999999999</x:v>
      </x:c>
    </x:row>
    <x:row r="485" spans="1:7">
      <x:c r="A485" s="0" t="s">
        <x:v>2263</x:v>
      </x:c>
      <x:c r="B485" s="0" t="s">
        <x:v>67</x:v>
      </x:c>
      <x:c r="C485" s="0" t="s">
        <x:v>2264</x:v>
      </x:c>
      <x:c r="D485" s="45" t="n">
        <x:v>0.22</x:v>
      </x:c>
      <x:c r="E485" s="0" t="s">
        <x:v>2927</x:v>
      </x:c>
      <x:c r="F485" s="51" t="n">
        <x:v>-9999999999</x:v>
      </x:c>
      <x:c r="G485" s="51" t="n">
        <x:v>-9999999999</x:v>
      </x:c>
    </x:row>
    <x:row r="486" spans="1:7">
      <x:c r="A486" s="0" t="s">
        <x:v>2306</x:v>
      </x:c>
      <x:c r="B486" s="0" t="s">
        <x:v>67</x:v>
      </x:c>
      <x:c r="C486" s="0" t="s">
        <x:v>2307</x:v>
      </x:c>
      <x:c r="D486" s="45" t="n">
        <x:v>5.07</x:v>
      </x:c>
      <x:c r="E486" s="0" t="s">
        <x:v>2928</x:v>
      </x:c>
      <x:c r="F486" s="51" t="n">
        <x:v>0</x:v>
      </x:c>
      <x:c r="G486" s="51" t="n">
        <x:v>0</x:v>
      </x:c>
    </x:row>
    <x:row r="487" spans="1:7">
      <x:c r="A487" s="0" t="s">
        <x:v>2326</x:v>
      </x:c>
      <x:c r="B487" s="0" t="s">
        <x:v>500</x:v>
      </x:c>
      <x:c r="C487" s="50" t="s">
        <x:v>508</x:v>
      </x:c>
      <x:c r="D487" s="45" t="n">
        <x:v>150</x:v>
      </x:c>
      <x:c r="E487" s="50" t="s">
        <x:v>2325</x:v>
      </x:c>
      <x:c r="F487" s="51" t="n">
        <x:v>0</x:v>
      </x:c>
      <x:c r="G487" s="51" t="n">
        <x:v>0</x:v>
      </x:c>
    </x:row>
    <x:row r="488" spans="1:7">
      <x:c r="A488" s="0" t="s">
        <x:v>2329</x:v>
      </x:c>
      <x:c r="B488" s="0" t="s">
        <x:v>500</x:v>
      </x:c>
      <x:c r="C488" s="50" t="s">
        <x:v>510</x:v>
      </x:c>
      <x:c r="D488" s="45" t="n">
        <x:v>160</x:v>
      </x:c>
      <x:c r="E488" s="50" t="s">
        <x:v>2328</x:v>
      </x:c>
      <x:c r="F488" s="51" t="n">
        <x:v>0</x:v>
      </x:c>
      <x:c r="G488" s="51" t="n">
        <x:v>0</x:v>
      </x:c>
    </x:row>
    <x:row r="489" spans="1:7">
      <x:c r="A489" s="0" t="s">
        <x:v>2319</x:v>
      </x:c>
      <x:c r="B489" s="0" t="s">
        <x:v>500</x:v>
      </x:c>
      <x:c r="C489" s="0" t="s">
        <x:v>506</x:v>
      </x:c>
      <x:c r="D489" s="45" t="n">
        <x:v>139.85</x:v>
      </x:c>
      <x:c r="E489" s="0" t="s">
        <x:v>2929</x:v>
      </x:c>
      <x:c r="F489" s="51" t="n">
        <x:v>0</x:v>
      </x:c>
      <x:c r="G489" s="51" t="n">
        <x:v>0</x:v>
      </x:c>
    </x:row>
    <x:row r="490" spans="1:7">
      <x:c r="A490" s="0" t="s">
        <x:v>2322</x:v>
      </x:c>
      <x:c r="B490" s="0" t="s">
        <x:v>67</x:v>
      </x:c>
      <x:c r="C490" s="0" t="s">
        <x:v>2323</x:v>
      </x:c>
      <x:c r="D490" s="45" t="n">
        <x:v>150.19</x:v>
      </x:c>
      <x:c r="E490" s="0" t="s">
        <x:v>2321</x:v>
      </x:c>
      <x:c r="F490" s="51" t="n">
        <x:v>0</x:v>
      </x:c>
      <x:c r="G490" s="51" t="n">
        <x:v>0</x:v>
      </x:c>
    </x:row>
    <x:row r="491" spans="1:7">
      <x:c r="A491" s="0" t="s">
        <x:v>2332</x:v>
      </x:c>
      <x:c r="B491" s="0" t="s">
        <x:v>67</x:v>
      </x:c>
      <x:c r="C491" s="0" t="s">
        <x:v>2333</x:v>
      </x:c>
      <x:c r="D491" s="45" t="n">
        <x:v>98.35</x:v>
      </x:c>
      <x:c r="E491" s="0" t="s">
        <x:v>2930</x:v>
      </x:c>
      <x:c r="F491" s="51" t="n">
        <x:v>-9999999999</x:v>
      </x:c>
      <x:c r="G491" s="51" t="n">
        <x:v>-9999999999</x:v>
      </x:c>
    </x:row>
    <x:row r="492" spans="1:7">
      <x:c r="A492" s="0" t="s">
        <x:v>2336</x:v>
      </x:c>
      <x:c r="B492" s="0" t="s">
        <x:v>67</x:v>
      </x:c>
      <x:c r="C492" s="0" t="s">
        <x:v>2337</x:v>
      </x:c>
      <x:c r="D492" s="45" t="n">
        <x:v>49.82</x:v>
      </x:c>
      <x:c r="E492" s="0" t="s">
        <x:v>2931</x:v>
      </x:c>
      <x:c r="F492" s="51" t="n">
        <x:v>-9999999999</x:v>
      </x:c>
      <x:c r="G492" s="51" t="n">
        <x:v>-9999999999</x:v>
      </x:c>
    </x:row>
    <x:row r="493" spans="1:7">
      <x:c r="A493" s="0" t="s">
        <x:v>2340</x:v>
      </x:c>
      <x:c r="B493" s="0" t="s">
        <x:v>67</x:v>
      </x:c>
      <x:c r="C493" s="0" t="s">
        <x:v>2341</x:v>
      </x:c>
      <x:c r="D493" s="45" t="n">
        <x:v>463.62</x:v>
      </x:c>
      <x:c r="E493" s="0" t="s">
        <x:v>2339</x:v>
      </x:c>
      <x:c r="F493" s="51" t="n">
        <x:v>56.23811440748</x:v>
      </x:c>
      <x:c r="G493" s="51" t="n">
        <x:v>797.59382237546</x:v>
      </x:c>
    </x:row>
    <x:row r="494" spans="1:7">
      <x:c r="A494" s="0" t="s">
        <x:v>1306</x:v>
      </x:c>
      <x:c r="B494" s="0" t="s">
        <x:v>67</x:v>
      </x:c>
      <x:c r="C494" s="0" t="s">
        <x:v>1307</x:v>
      </x:c>
      <x:c r="D494" s="45" t="n">
        <x:v>49.61</x:v>
      </x:c>
      <x:c r="E494" s="0" t="s">
        <x:v>1307</x:v>
      </x:c>
      <x:c r="F494" s="51" t="n">
        <x:v>0</x:v>
      </x:c>
      <x:c r="G494" s="51" t="n">
        <x:v>0</x:v>
      </x:c>
    </x:row>
    <x:row r="495" spans="1:7">
      <x:c r="A495" s="0" t="s">
        <x:v>1310</x:v>
      </x:c>
      <x:c r="B495" s="0" t="s">
        <x:v>67</x:v>
      </x:c>
      <x:c r="C495" s="0" t="s">
        <x:v>1311</x:v>
      </x:c>
      <x:c r="D495" s="45" t="n">
        <x:v>107.92</x:v>
      </x:c>
      <x:c r="E495" s="0" t="s">
        <x:v>2932</x:v>
      </x:c>
      <x:c r="F495" s="51" t="n">
        <x:v>0</x:v>
      </x:c>
      <x:c r="G495" s="51" t="n">
        <x:v>0</x:v>
      </x:c>
    </x:row>
    <x:row r="496" spans="1:7">
      <x:c r="A496" s="0" t="s">
        <x:v>1319</x:v>
      </x:c>
      <x:c r="B496" s="0" t="s">
        <x:v>771</x:v>
      </x:c>
      <x:c r="C496" s="0" t="s">
        <x:v>1320</x:v>
      </x:c>
      <x:c r="D496" s="45" t="n">
        <x:v>89.95</x:v>
      </x:c>
      <x:c r="E496" s="0" t="s">
        <x:v>1320</x:v>
      </x:c>
      <x:c r="F496" s="51" t="n">
        <x:v>0</x:v>
      </x:c>
      <x:c r="G496" s="51" t="n">
        <x:v>0</x:v>
      </x:c>
    </x:row>
    <x:row r="497" spans="1:7">
      <x:c r="A497" s="0" t="s">
        <x:v>2344</x:v>
      </x:c>
      <x:c r="B497" s="0" t="s">
        <x:v>67</x:v>
      </x:c>
      <x:c r="C497" s="0" t="s">
        <x:v>2345</x:v>
      </x:c>
      <x:c r="D497" s="45" t="n">
        <x:v>20.38</x:v>
      </x:c>
      <x:c r="E497" s="0" t="s">
        <x:v>2933</x:v>
      </x:c>
      <x:c r="F497" s="51" t="n">
        <x:v>-9999999999</x:v>
      </x:c>
      <x:c r="G497" s="51" t="n">
        <x:v>-9999999999</x:v>
      </x:c>
    </x:row>
    <x:row r="498" spans="1:7">
      <x:c r="A498" s="0" t="s">
        <x:v>2348</x:v>
      </x:c>
      <x:c r="B498" s="0" t="s">
        <x:v>67</x:v>
      </x:c>
      <x:c r="C498" s="0" t="s">
        <x:v>2349</x:v>
      </x:c>
      <x:c r="D498" s="45" t="n">
        <x:v>25.28</x:v>
      </x:c>
      <x:c r="E498" s="0" t="s">
        <x:v>2934</x:v>
      </x:c>
      <x:c r="F498" s="51" t="n">
        <x:v>-9999999999</x:v>
      </x:c>
      <x:c r="G498" s="51" t="n">
        <x:v>-9999999999</x:v>
      </x:c>
    </x:row>
    <x:row r="499" spans="1:7">
      <x:c r="A499" s="0" t="s">
        <x:v>1334</x:v>
      </x:c>
      <x:c r="B499" s="0" t="s">
        <x:v>67</x:v>
      </x:c>
      <x:c r="C499" s="0" t="s">
        <x:v>1335</x:v>
      </x:c>
      <x:c r="D499" s="45" t="n">
        <x:v>136.93</x:v>
      </x:c>
      <x:c r="E499" s="0" t="s">
        <x:v>2935</x:v>
      </x:c>
      <x:c r="F499" s="51" t="n">
        <x:v>0</x:v>
      </x:c>
      <x:c r="G499" s="51" t="n">
        <x:v>0</x:v>
      </x:c>
    </x:row>
    <x:row r="500" spans="1:7">
      <x:c r="A500" s="0" t="s">
        <x:v>2352</x:v>
      </x:c>
      <x:c r="B500" s="0" t="s">
        <x:v>67</x:v>
      </x:c>
      <x:c r="C500" s="0" t="s">
        <x:v>2353</x:v>
      </x:c>
      <x:c r="D500" s="45" t="n">
        <x:v>884.62</x:v>
      </x:c>
      <x:c r="E500" s="0" t="s">
        <x:v>2936</x:v>
      </x:c>
      <x:c r="F500" s="51" t="n">
        <x:v>-9999999999</x:v>
      </x:c>
      <x:c r="G500" s="51" t="n">
        <x:v>-9999999999</x:v>
      </x:c>
    </x:row>
    <x:row r="501" spans="1:7">
      <x:c r="A501" s="0" t="s">
        <x:v>2356</x:v>
      </x:c>
      <x:c r="B501" s="0" t="s">
        <x:v>67</x:v>
      </x:c>
      <x:c r="C501" s="0" t="s">
        <x:v>2357</x:v>
      </x:c>
      <x:c r="D501" s="45" t="n">
        <x:v>133.68</x:v>
      </x:c>
      <x:c r="E501" s="0" t="s">
        <x:v>2937</x:v>
      </x:c>
      <x:c r="F501" s="51" t="n">
        <x:v>0</x:v>
      </x:c>
      <x:c r="G501" s="51" t="n">
        <x:v>0</x:v>
      </x:c>
    </x:row>
    <x:row r="502" spans="1:7">
      <x:c r="A502" s="0" t="s">
        <x:v>2360</x:v>
      </x:c>
      <x:c r="B502" s="0" t="s">
        <x:v>67</x:v>
      </x:c>
      <x:c r="C502" s="0" t="s">
        <x:v>2361</x:v>
      </x:c>
      <x:c r="D502" s="45" t="n">
        <x:v>102.91</x:v>
      </x:c>
      <x:c r="E502" s="0" t="s">
        <x:v>2938</x:v>
      </x:c>
      <x:c r="F502" s="51" t="n">
        <x:v>-9999999999</x:v>
      </x:c>
      <x:c r="G502" s="51" t="n">
        <x:v>-9999999999</x:v>
      </x:c>
    </x:row>
    <x:row r="503" spans="1:7">
      <x:c r="A503" s="0" t="s">
        <x:v>1341</x:v>
      </x:c>
      <x:c r="B503" s="0" t="s">
        <x:v>67</x:v>
      </x:c>
      <x:c r="C503" s="0" t="s">
        <x:v>1342</x:v>
      </x:c>
      <x:c r="D503" s="45" t="n">
        <x:v>19.4</x:v>
      </x:c>
      <x:c r="E503" s="0" t="s">
        <x:v>1342</x:v>
      </x:c>
      <x:c r="F503" s="51" t="n">
        <x:v>0</x:v>
      </x:c>
      <x:c r="G503" s="51" t="n">
        <x:v>0</x:v>
      </x:c>
    </x:row>
    <x:row r="504" spans="1:7">
      <x:c r="A504" s="0" t="s">
        <x:v>1343</x:v>
      </x:c>
      <x:c r="B504" s="0" t="s">
        <x:v>67</x:v>
      </x:c>
      <x:c r="C504" s="0" t="s">
        <x:v>1344</x:v>
      </x:c>
      <x:c r="D504" s="45" t="n">
        <x:v>31.02</x:v>
      </x:c>
      <x:c r="E504" s="0" t="s">
        <x:v>1344</x:v>
      </x:c>
      <x:c r="F504" s="51" t="n">
        <x:v>0</x:v>
      </x:c>
      <x:c r="G504" s="51" t="n">
        <x:v>0</x:v>
      </x:c>
    </x:row>
    <x:row r="505" spans="1:7">
      <x:c r="A505" s="0" t="s">
        <x:v>2372</x:v>
      </x:c>
      <x:c r="B505" s="0" t="s">
        <x:v>67</x:v>
      </x:c>
      <x:c r="C505" s="0" t="s">
        <x:v>2373</x:v>
      </x:c>
      <x:c r="D505" s="45" t="n">
        <x:v>65</x:v>
      </x:c>
      <x:c r="E505" s="0" t="s">
        <x:v>2939</x:v>
      </x:c>
      <x:c r="F505" s="51" t="n">
        <x:v>0</x:v>
      </x:c>
      <x:c r="G505" s="51" t="n">
        <x:v>0</x:v>
      </x:c>
    </x:row>
    <x:row r="506" spans="1:7">
      <x:c r="A506" s="0" t="s">
        <x:v>2378</x:v>
      </x:c>
      <x:c r="B506" s="0" t="s">
        <x:v>67</x:v>
      </x:c>
      <x:c r="C506" s="0" t="s">
        <x:v>2379</x:v>
      </x:c>
      <x:c r="D506" s="45" t="n">
        <x:v>30.23</x:v>
      </x:c>
      <x:c r="E506" s="0" t="s">
        <x:v>2940</x:v>
      </x:c>
      <x:c r="F506" s="51" t="n">
        <x:v>0.56174821887752</x:v>
      </x:c>
      <x:c r="G506" s="51" t="n">
        <x:v>11.63558753961</x:v>
      </x:c>
    </x:row>
    <x:row r="507" spans="1:7">
      <x:c r="A507" s="0" t="s">
        <x:v>2388</x:v>
      </x:c>
      <x:c r="B507" s="0" t="s">
        <x:v>67</x:v>
      </x:c>
      <x:c r="C507" s="0" t="s">
        <x:v>2389</x:v>
      </x:c>
      <x:c r="D507" s="45" t="n">
        <x:v>148.34</x:v>
      </x:c>
      <x:c r="E507" s="0" t="s">
        <x:v>2941</x:v>
      </x:c>
      <x:c r="F507" s="51" t="n">
        <x:v>0.51416566934271</x:v>
      </x:c>
      <x:c r="G507" s="51" t="n">
        <x:v>8.0304633572031</x:v>
      </x:c>
    </x:row>
    <x:row r="508" spans="1:7">
      <x:c r="A508" s="0" t="s">
        <x:v>2398</x:v>
      </x:c>
      <x:c r="B508" s="0" t="s">
        <x:v>67</x:v>
      </x:c>
      <x:c r="C508" s="0" t="s">
        <x:v>2399</x:v>
      </x:c>
      <x:c r="D508" s="45" t="n">
        <x:v>27.37</x:v>
      </x:c>
      <x:c r="E508" s="0" t="s">
        <x:v>2942</x:v>
      </x:c>
      <x:c r="F508" s="51" t="n">
        <x:v>-9999999999</x:v>
      </x:c>
      <x:c r="G508" s="51" t="n">
        <x:v>-9999999999</x:v>
      </x:c>
    </x:row>
    <x:row r="509" spans="1:7">
      <x:c r="A509" s="0" t="s">
        <x:v>2392</x:v>
      </x:c>
      <x:c r="B509" s="0" t="s">
        <x:v>67</x:v>
      </x:c>
      <x:c r="C509" s="0" t="s">
        <x:v>2393</x:v>
      </x:c>
      <x:c r="D509" s="45" t="n">
        <x:v>27.37</x:v>
      </x:c>
      <x:c r="E509" s="0" t="s">
        <x:v>2943</x:v>
      </x:c>
      <x:c r="F509" s="51" t="n">
        <x:v>-9999999999</x:v>
      </x:c>
      <x:c r="G509" s="51" t="n">
        <x:v>-9999999999</x:v>
      </x:c>
    </x:row>
    <x:row r="510" spans="1:7">
      <x:c r="A510" s="0" t="s">
        <x:v>2404</x:v>
      </x:c>
      <x:c r="B510" s="0" t="s">
        <x:v>67</x:v>
      </x:c>
      <x:c r="C510" s="0" t="s">
        <x:v>2405</x:v>
      </x:c>
      <x:c r="D510" s="45" t="n">
        <x:v>323.85</x:v>
      </x:c>
      <x:c r="E510" s="0" t="s">
        <x:v>2401</x:v>
      </x:c>
      <x:c r="F510" s="51" t="n">
        <x:v>-9999999999</x:v>
      </x:c>
      <x:c r="G510" s="51" t="n">
        <x:v>-9999999999</x:v>
      </x:c>
    </x:row>
    <x:row r="511" spans="1:7">
      <x:c r="A511" s="0" t="s">
        <x:v>2408</x:v>
      </x:c>
      <x:c r="B511" s="0" t="s">
        <x:v>67</x:v>
      </x:c>
      <x:c r="C511" s="0" t="s">
        <x:v>2409</x:v>
      </x:c>
      <x:c r="D511" s="45" t="n">
        <x:v>54.93</x:v>
      </x:c>
      <x:c r="E511" s="0" t="s">
        <x:v>2944</x:v>
      </x:c>
      <x:c r="F511" s="51" t="n">
        <x:v>0</x:v>
      </x:c>
      <x:c r="G511" s="51" t="n">
        <x:v>0</x:v>
      </x:c>
    </x:row>
    <x:row r="512" spans="1:7">
      <x:c r="A512" s="0" t="s">
        <x:v>2414</x:v>
      </x:c>
      <x:c r="B512" s="0" t="s">
        <x:v>67</x:v>
      </x:c>
      <x:c r="C512" s="0" t="s">
        <x:v>2415</x:v>
      </x:c>
      <x:c r="D512" s="45" t="n">
        <x:v>53.47</x:v>
      </x:c>
      <x:c r="E512" s="0" t="s">
        <x:v>2945</x:v>
      </x:c>
      <x:c r="F512" s="51" t="n">
        <x:v>0</x:v>
      </x:c>
      <x:c r="G512" s="51" t="n">
        <x:v>0</x:v>
      </x:c>
    </x:row>
    <x:row r="513" spans="1:7">
      <x:c r="A513" s="0" t="s">
        <x:v>2418</x:v>
      </x:c>
      <x:c r="B513" s="0" t="s">
        <x:v>18</x:v>
      </x:c>
      <x:c r="C513" s="0" t="s">
        <x:v>2419</x:v>
      </x:c>
      <x:c r="D513" s="45" t="n">
        <x:v>0.49</x:v>
      </x:c>
      <x:c r="E513" s="0" t="s">
        <x:v>2946</x:v>
      </x:c>
      <x:c r="F513" s="51" t="n">
        <x:v>-9999999999</x:v>
      </x:c>
      <x:c r="G513" s="51" t="n">
        <x:v>-9999999999</x:v>
      </x:c>
    </x:row>
    <x:row r="514" spans="1:7">
      <x:c r="A514" s="0" t="s">
        <x:v>2382</x:v>
      </x:c>
      <x:c r="B514" s="0" t="s">
        <x:v>18</x:v>
      </x:c>
      <x:c r="C514" s="0" t="s">
        <x:v>2383</x:v>
      </x:c>
      <x:c r="D514" s="45" t="n">
        <x:v>1.39</x:v>
      </x:c>
      <x:c r="E514" s="0" t="s">
        <x:v>2421</x:v>
      </x:c>
      <x:c r="F514" s="51" t="n">
        <x:v>0</x:v>
      </x:c>
      <x:c r="G514" s="51" t="n">
        <x:v>0</x:v>
      </x:c>
    </x:row>
    <x:row r="515" spans="1:7">
      <x:c r="A515" s="0" t="s">
        <x:v>2425</x:v>
      </x:c>
      <x:c r="B515" s="0" t="s">
        <x:v>67</x:v>
      </x:c>
      <x:c r="C515" s="0" t="s">
        <x:v>2426</x:v>
      </x:c>
      <x:c r="D515" s="45" t="n">
        <x:v>5.91</x:v>
      </x:c>
      <x:c r="E515" s="0" t="s">
        <x:v>2947</x:v>
      </x:c>
      <x:c r="F515" s="51" t="n">
        <x:v>-9999999999</x:v>
      </x:c>
      <x:c r="G515" s="51" t="n">
        <x:v>-9999999999</x:v>
      </x:c>
    </x:row>
    <x:row r="516" spans="1:7">
      <x:c r="A516" s="0" t="s">
        <x:v>2402</x:v>
      </x:c>
      <x:c r="B516" s="0" t="s">
        <x:v>67</x:v>
      </x:c>
      <x:c r="C516" s="0" t="s">
        <x:v>2403</x:v>
      </x:c>
      <x:c r="D516" s="45" t="n">
        <x:v>0.59</x:v>
      </x:c>
      <x:c r="E516" s="0" t="s">
        <x:v>2948</x:v>
      </x:c>
      <x:c r="F516" s="51" t="n">
        <x:v>-9999999999</x:v>
      </x:c>
      <x:c r="G516" s="51" t="n">
        <x:v>-9999999999</x:v>
      </x:c>
    </x:row>
    <x:row r="517" spans="1:7">
      <x:c r="A517" s="0" t="s">
        <x:v>2376</x:v>
      </x:c>
      <x:c r="B517" s="0" t="s">
        <x:v>67</x:v>
      </x:c>
      <x:c r="C517" s="0" t="s">
        <x:v>2377</x:v>
      </x:c>
      <x:c r="D517" s="45" t="n">
        <x:v>0.33</x:v>
      </x:c>
      <x:c r="E517" s="0" t="s">
        <x:v>2949</x:v>
      </x:c>
      <x:c r="F517" s="51" t="n">
        <x:v>-9999999999</x:v>
      </x:c>
      <x:c r="G517" s="51" t="n">
        <x:v>-9999999999</x:v>
      </x:c>
    </x:row>
    <x:row r="518" spans="1:7">
      <x:c r="A518" s="0" t="s">
        <x:v>2394</x:v>
      </x:c>
      <x:c r="B518" s="0" t="s">
        <x:v>67</x:v>
      </x:c>
      <x:c r="C518" s="0" t="s">
        <x:v>2395</x:v>
      </x:c>
      <x:c r="D518" s="45" t="n">
        <x:v>0.82</x:v>
      </x:c>
      <x:c r="E518" s="0" t="s">
        <x:v>2950</x:v>
      </x:c>
      <x:c r="F518" s="51" t="n">
        <x:v>-9999999999</x:v>
      </x:c>
      <x:c r="G518" s="51" t="n">
        <x:v>-9999999999</x:v>
      </x:c>
    </x:row>
    <x:row r="519" spans="1:7">
      <x:c r="A519" s="0" t="s">
        <x:v>2386</x:v>
      </x:c>
      <x:c r="B519" s="0" t="s">
        <x:v>67</x:v>
      </x:c>
      <x:c r="C519" s="0" t="s">
        <x:v>2387</x:v>
      </x:c>
      <x:c r="D519" s="45" t="n">
        <x:v>0.42</x:v>
      </x:c>
      <x:c r="E519" s="0" t="s">
        <x:v>2951</x:v>
      </x:c>
      <x:c r="F519" s="51" t="n">
        <x:v>-9999999999</x:v>
      </x:c>
      <x:c r="G519" s="51" t="n">
        <x:v>-9999999999</x:v>
      </x:c>
    </x:row>
    <x:row r="520" spans="1:7">
      <x:c r="A520" s="0" t="s">
        <x:v>2410</x:v>
      </x:c>
      <x:c r="B520" s="0" t="s">
        <x:v>67</x:v>
      </x:c>
      <x:c r="C520" s="0" t="s">
        <x:v>2411</x:v>
      </x:c>
      <x:c r="D520" s="45" t="n">
        <x:v>0.27</x:v>
      </x:c>
      <x:c r="E520" s="0" t="s">
        <x:v>2952</x:v>
      </x:c>
      <x:c r="F520" s="51" t="n">
        <x:v>0</x:v>
      </x:c>
      <x:c r="G520" s="51" t="n">
        <x:v>0</x:v>
      </x:c>
    </x:row>
    <x:row r="521" spans="1:7">
      <x:c r="A521" s="0" t="s">
        <x:v>2429</x:v>
      </x:c>
      <x:c r="B521" s="0" t="s">
        <x:v>67</x:v>
      </x:c>
      <x:c r="C521" s="0" t="s">
        <x:v>2430</x:v>
      </x:c>
      <x:c r="D521" s="45" t="n">
        <x:v>78.13</x:v>
      </x:c>
      <x:c r="E521" s="0" t="s">
        <x:v>2953</x:v>
      </x:c>
      <x:c r="F521" s="51" t="n">
        <x:v>-9999999999</x:v>
      </x:c>
      <x:c r="G521" s="51" t="n">
        <x:v>-9999999999</x:v>
      </x:c>
    </x:row>
    <x:row r="522" spans="1:7">
      <x:c r="A522" s="0" t="s">
        <x:v>2433</x:v>
      </x:c>
      <x:c r="B522" s="0" t="s">
        <x:v>67</x:v>
      </x:c>
      <x:c r="C522" s="0" t="s">
        <x:v>2434</x:v>
      </x:c>
      <x:c r="D522" s="45" t="n">
        <x:v>21.55</x:v>
      </x:c>
      <x:c r="E522" s="0" t="s">
        <x:v>2954</x:v>
      </x:c>
      <x:c r="F522" s="51" t="n">
        <x:v>-9999999999</x:v>
      </x:c>
      <x:c r="G522" s="51" t="n">
        <x:v>-9999999999</x:v>
      </x:c>
    </x:row>
    <x:row r="523" spans="1:7">
      <x:c r="A523" s="0" t="s">
        <x:v>2437</x:v>
      </x:c>
      <x:c r="B523" s="0" t="s">
        <x:v>67</x:v>
      </x:c>
      <x:c r="C523" s="0" t="s">
        <x:v>2438</x:v>
      </x:c>
      <x:c r="D523" s="45" t="n">
        <x:v>13.69</x:v>
      </x:c>
      <x:c r="E523" s="0" t="s">
        <x:v>2955</x:v>
      </x:c>
      <x:c r="F523" s="51" t="n">
        <x:v>-9999999999</x:v>
      </x:c>
      <x:c r="G523" s="51" t="n">
        <x:v>-9999999999</x:v>
      </x:c>
    </x:row>
    <x:row r="524" spans="1:7">
      <x:c r="A524" s="0" t="s">
        <x:v>2441</x:v>
      </x:c>
      <x:c r="B524" s="0" t="s">
        <x:v>67</x:v>
      </x:c>
      <x:c r="C524" s="0" t="s">
        <x:v>2442</x:v>
      </x:c>
      <x:c r="D524" s="45" t="n">
        <x:v>19.59</x:v>
      </x:c>
      <x:c r="E524" s="0" t="s">
        <x:v>2956</x:v>
      </x:c>
      <x:c r="F524" s="51" t="n">
        <x:v>-9999999999</x:v>
      </x:c>
      <x:c r="G524" s="51" t="n">
        <x:v>-9999999999</x:v>
      </x:c>
    </x:row>
    <x:row r="525" spans="1:7">
      <x:c r="A525" s="0" t="s">
        <x:v>2461</x:v>
      </x:c>
      <x:c r="B525" s="0" t="s">
        <x:v>67</x:v>
      </x:c>
      <x:c r="C525" s="0" t="s">
        <x:v>2462</x:v>
      </x:c>
      <x:c r="D525" s="45" t="n">
        <x:v>105.4</x:v>
      </x:c>
      <x:c r="E525" s="0" t="s">
        <x:v>2957</x:v>
      </x:c>
      <x:c r="F525" s="51" t="n">
        <x:v>-9999999999</x:v>
      </x:c>
      <x:c r="G525" s="51" t="n">
        <x:v>-9999999999</x:v>
      </x:c>
    </x:row>
    <x:row r="526" spans="1:7">
      <x:c r="A526" s="0" t="s">
        <x:v>2453</x:v>
      </x:c>
      <x:c r="B526" s="0" t="s">
        <x:v>67</x:v>
      </x:c>
      <x:c r="C526" s="0" t="s">
        <x:v>2454</x:v>
      </x:c>
      <x:c r="D526" s="45" t="n">
        <x:v>17.97</x:v>
      </x:c>
      <x:c r="E526" s="0" t="s">
        <x:v>2958</x:v>
      </x:c>
      <x:c r="F526" s="51" t="n">
        <x:v>-9999999999</x:v>
      </x:c>
      <x:c r="G526" s="51" t="n">
        <x:v>-9999999999</x:v>
      </x:c>
    </x:row>
    <x:row r="527" spans="1:7">
      <x:c r="A527" s="0" t="s">
        <x:v>2449</x:v>
      </x:c>
      <x:c r="B527" s="0" t="s">
        <x:v>67</x:v>
      </x:c>
      <x:c r="C527" s="0" t="s">
        <x:v>2450</x:v>
      </x:c>
      <x:c r="D527" s="45" t="n">
        <x:v>59.11</x:v>
      </x:c>
      <x:c r="E527" s="0" t="s">
        <x:v>2959</x:v>
      </x:c>
      <x:c r="F527" s="51" t="n">
        <x:v>-9999999999</x:v>
      </x:c>
      <x:c r="G527" s="51" t="n">
        <x:v>-9999999999</x:v>
      </x:c>
    </x:row>
    <x:row r="528" spans="1:7">
      <x:c r="A528" s="0" t="s">
        <x:v>2445</x:v>
      </x:c>
      <x:c r="B528" s="0" t="s">
        <x:v>67</x:v>
      </x:c>
      <x:c r="C528" s="0" t="s">
        <x:v>2446</x:v>
      </x:c>
      <x:c r="D528" s="45" t="n">
        <x:v>11.67</x:v>
      </x:c>
      <x:c r="E528" s="0" t="s">
        <x:v>2960</x:v>
      </x:c>
      <x:c r="F528" s="51" t="n">
        <x:v>-9999999999</x:v>
      </x:c>
      <x:c r="G528" s="51" t="n">
        <x:v>-9999999999</x:v>
      </x:c>
    </x:row>
    <x:row r="529" spans="1:7">
      <x:c r="A529" s="0" t="s">
        <x:v>2457</x:v>
      </x:c>
      <x:c r="B529" s="0" t="s">
        <x:v>67</x:v>
      </x:c>
      <x:c r="C529" s="0" t="s">
        <x:v>2458</x:v>
      </x:c>
      <x:c r="D529" s="45" t="n">
        <x:v>93.12</x:v>
      </x:c>
      <x:c r="E529" s="0" t="s">
        <x:v>2961</x:v>
      </x:c>
      <x:c r="F529" s="51" t="n">
        <x:v>-9999999999</x:v>
      </x:c>
      <x:c r="G529" s="51" t="n">
        <x:v>-9999999999</x:v>
      </x:c>
    </x:row>
    <x:row r="530" spans="1:7">
      <x:c r="A530" s="0" t="s">
        <x:v>2465</x:v>
      </x:c>
      <x:c r="B530" s="0" t="s">
        <x:v>67</x:v>
      </x:c>
      <x:c r="C530" s="0" t="s">
        <x:v>2466</x:v>
      </x:c>
      <x:c r="D530" s="45" t="n">
        <x:v>1099.72</x:v>
      </x:c>
      <x:c r="E530" s="0" t="s">
        <x:v>2962</x:v>
      </x:c>
      <x:c r="F530" s="51" t="n">
        <x:v>-9999999999</x:v>
      </x:c>
      <x:c r="G530" s="51" t="n">
        <x:v>-9999999999</x:v>
      </x:c>
    </x:row>
    <x:row r="531" spans="1:7">
      <x:c r="A531" s="0" t="s">
        <x:v>2469</x:v>
      </x:c>
      <x:c r="B531" s="0" t="s">
        <x:v>67</x:v>
      </x:c>
      <x:c r="C531" s="0" t="s">
        <x:v>2470</x:v>
      </x:c>
      <x:c r="D531" s="45" t="n">
        <x:v>36.61</x:v>
      </x:c>
      <x:c r="E531" s="0" t="s">
        <x:v>2963</x:v>
      </x:c>
      <x:c r="F531" s="51" t="n">
        <x:v>-9999999999</x:v>
      </x:c>
      <x:c r="G531" s="51" t="n">
        <x:v>-9999999999</x:v>
      </x:c>
    </x:row>
    <x:row r="532" spans="1:7">
      <x:c r="A532" s="0" t="s">
        <x:v>2473</x:v>
      </x:c>
      <x:c r="B532" s="0" t="s">
        <x:v>67</x:v>
      </x:c>
      <x:c r="C532" s="0" t="s">
        <x:v>2474</x:v>
      </x:c>
      <x:c r="D532" s="45" t="n">
        <x:v>35.51</x:v>
      </x:c>
      <x:c r="E532" s="0" t="s">
        <x:v>2964</x:v>
      </x:c>
      <x:c r="F532" s="51" t="n">
        <x:v>-9999999999</x:v>
      </x:c>
      <x:c r="G532" s="51" t="n">
        <x:v>-9999999999</x:v>
      </x:c>
    </x:row>
    <x:row r="533" spans="1:7">
      <x:c r="A533" s="0" t="s">
        <x:v>2477</x:v>
      </x:c>
      <x:c r="B533" s="0" t="s">
        <x:v>67</x:v>
      </x:c>
      <x:c r="C533" s="0" t="s">
        <x:v>2478</x:v>
      </x:c>
      <x:c r="D533" s="45" t="n">
        <x:v>82.06</x:v>
      </x:c>
      <x:c r="E533" s="0" t="s">
        <x:v>2965</x:v>
      </x:c>
      <x:c r="F533" s="51" t="n">
        <x:v>-9999999999</x:v>
      </x:c>
      <x:c r="G533" s="51" t="n">
        <x:v>-9999999999</x:v>
      </x:c>
    </x:row>
    <x:row r="534" spans="1:7">
      <x:c r="A534" s="0" t="s">
        <x:v>2481</x:v>
      </x:c>
      <x:c r="B534" s="0" t="s">
        <x:v>67</x:v>
      </x:c>
      <x:c r="C534" s="0" t="s">
        <x:v>2482</x:v>
      </x:c>
      <x:c r="D534" s="45" t="n">
        <x:v>4.53</x:v>
      </x:c>
      <x:c r="E534" s="0" t="s">
        <x:v>2966</x:v>
      </x:c>
      <x:c r="F534" s="51" t="n">
        <x:v>-9999999999</x:v>
      </x:c>
      <x:c r="G534" s="51" t="n">
        <x:v>-9999999999</x:v>
      </x:c>
    </x:row>
    <x:row r="535" spans="1:7">
      <x:c r="A535" s="0" t="s">
        <x:v>2485</x:v>
      </x:c>
      <x:c r="B535" s="0" t="s">
        <x:v>67</x:v>
      </x:c>
      <x:c r="C535" s="0" t="s">
        <x:v>2486</x:v>
      </x:c>
      <x:c r="D535" s="45" t="n">
        <x:v>5.1</x:v>
      </x:c>
      <x:c r="E535" s="0" t="s">
        <x:v>2967</x:v>
      </x:c>
      <x:c r="F535" s="51" t="n">
        <x:v>-9999999999</x:v>
      </x:c>
      <x:c r="G535" s="51" t="n">
        <x:v>-9999999999</x:v>
      </x:c>
    </x:row>
    <x:row r="536" spans="1:7">
      <x:c r="A536" s="0" t="s">
        <x:v>2489</x:v>
      </x:c>
      <x:c r="B536" s="0" t="s">
        <x:v>67</x:v>
      </x:c>
      <x:c r="C536" s="0" t="s">
        <x:v>2490</x:v>
      </x:c>
      <x:c r="D536" s="45" t="n">
        <x:v>123.8</x:v>
      </x:c>
      <x:c r="E536" s="0" t="s">
        <x:v>2968</x:v>
      </x:c>
      <x:c r="F536" s="51" t="n">
        <x:v>-9999999999</x:v>
      </x:c>
      <x:c r="G536" s="51" t="n">
        <x:v>-9999999999</x:v>
      </x:c>
    </x:row>
    <x:row r="537" spans="1:7">
      <x:c r="A537" s="0" t="s">
        <x:v>2493</x:v>
      </x:c>
      <x:c r="B537" s="0" t="s">
        <x:v>67</x:v>
      </x:c>
      <x:c r="C537" s="0" t="s">
        <x:v>2494</x:v>
      </x:c>
      <x:c r="D537" s="45" t="n">
        <x:v>60.15</x:v>
      </x:c>
      <x:c r="E537" s="0" t="s">
        <x:v>2969</x:v>
      </x:c>
      <x:c r="F537" s="51" t="n">
        <x:v>-9999999999</x:v>
      </x:c>
      <x:c r="G537" s="51" t="n">
        <x:v>-9999999999</x:v>
      </x:c>
    </x:row>
    <x:row r="538" spans="1:7">
      <x:c r="A538" s="0" t="s">
        <x:v>2497</x:v>
      </x:c>
      <x:c r="B538" s="0" t="s">
        <x:v>67</x:v>
      </x:c>
      <x:c r="C538" s="0" t="s">
        <x:v>2498</x:v>
      </x:c>
      <x:c r="D538" s="45" t="n">
        <x:v>7.31</x:v>
      </x:c>
      <x:c r="E538" s="0" t="s">
        <x:v>2970</x:v>
      </x:c>
      <x:c r="F538" s="51" t="n">
        <x:v>-9999999999</x:v>
      </x:c>
      <x:c r="G538" s="51" t="n">
        <x:v>-9999999999</x:v>
      </x:c>
    </x:row>
    <x:row r="539" spans="1:7">
      <x:c r="A539" s="0" t="s">
        <x:v>2505</x:v>
      </x:c>
      <x:c r="B539" s="0" t="s">
        <x:v>67</x:v>
      </x:c>
      <x:c r="C539" s="0" t="s">
        <x:v>2506</x:v>
      </x:c>
      <x:c r="D539" s="45" t="n">
        <x:v>1312.81</x:v>
      </x:c>
      <x:c r="E539" s="0" t="s">
        <x:v>2971</x:v>
      </x:c>
      <x:c r="F539" s="51" t="n">
        <x:v>-9999999999</x:v>
      </x:c>
      <x:c r="G539" s="51" t="n">
        <x:v>-9999999999</x:v>
      </x:c>
    </x:row>
    <x:row r="540" spans="1:7">
      <x:c r="A540" s="0" t="s">
        <x:v>2509</x:v>
      </x:c>
      <x:c r="B540" s="0" t="s">
        <x:v>67</x:v>
      </x:c>
      <x:c r="C540" s="50" t="s">
        <x:v>2510</x:v>
      </x:c>
      <x:c r="D540" s="45" t="n">
        <x:v>2056</x:v>
      </x:c>
      <x:c r="E540" s="0" t="s">
        <x:v>2972</x:v>
      </x:c>
      <x:c r="F540" s="51" t="n">
        <x:v>0</x:v>
      </x:c>
      <x:c r="G540" s="51" t="n">
        <x:v>0</x:v>
      </x:c>
    </x:row>
    <x:row r="541" spans="1:7">
      <x:c r="A541" s="0" t="s">
        <x:v>2513</x:v>
      </x:c>
      <x:c r="B541" s="0" t="s">
        <x:v>18</x:v>
      </x:c>
      <x:c r="C541" s="0" t="s">
        <x:v>2514</x:v>
      </x:c>
      <x:c r="D541" s="45" t="n">
        <x:v>0.87</x:v>
      </x:c>
      <x:c r="E541" s="0" t="s">
        <x:v>2973</x:v>
      </x:c>
      <x:c r="F541" s="51" t="n">
        <x:v>0</x:v>
      </x:c>
      <x:c r="G541" s="51" t="n">
        <x:v>0</x:v>
      </x:c>
    </x:row>
    <x:row r="542" spans="1:7">
      <x:c r="A542" s="0" t="s">
        <x:v>2517</x:v>
      </x:c>
      <x:c r="B542" s="0" t="s">
        <x:v>67</x:v>
      </x:c>
      <x:c r="C542" s="0" t="s">
        <x:v>2518</x:v>
      </x:c>
      <x:c r="D542" s="45" t="n">
        <x:v>7.98</x:v>
      </x:c>
      <x:c r="E542" s="0" t="s">
        <x:v>2974</x:v>
      </x:c>
      <x:c r="F542" s="51" t="n">
        <x:v>-9999999999</x:v>
      </x:c>
      <x:c r="G542" s="51" t="n">
        <x:v>-9999999999</x:v>
      </x:c>
    </x:row>
    <x:row r="543" spans="1:7">
      <x:c r="A543" s="0" t="s">
        <x:v>2521</x:v>
      </x:c>
      <x:c r="B543" s="0" t="s">
        <x:v>67</x:v>
      </x:c>
      <x:c r="C543" s="0" t="s">
        <x:v>2522</x:v>
      </x:c>
      <x:c r="D543" s="45" t="n">
        <x:v>171.65</x:v>
      </x:c>
      <x:c r="E543" s="0" t="s">
        <x:v>2975</x:v>
      </x:c>
      <x:c r="F543" s="51" t="n">
        <x:v>0</x:v>
      </x:c>
      <x:c r="G543" s="51" t="n">
        <x:v>0</x:v>
      </x:c>
    </x:row>
    <x:row r="544" spans="1:7">
      <x:c r="A544" s="0" t="s">
        <x:v>1055</x:v>
      </x:c>
      <x:c r="B544" s="0" t="s">
        <x:v>67</x:v>
      </x:c>
      <x:c r="C544" s="0" t="s">
        <x:v>1056</x:v>
      </x:c>
      <x:c r="D544" s="45" t="n">
        <x:v>35.04</x:v>
      </x:c>
      <x:c r="E544" s="0" t="s">
        <x:v>2976</x:v>
      </x:c>
      <x:c r="F544" s="51" t="n">
        <x:v>-9999999999</x:v>
      </x:c>
      <x:c r="G544" s="51" t="n">
        <x:v>-9999999999</x:v>
      </x:c>
    </x:row>
    <x:row r="545" spans="1:7">
      <x:c r="A545" s="0" t="s">
        <x:v>2525</x:v>
      </x:c>
      <x:c r="B545" s="0" t="s">
        <x:v>67</x:v>
      </x:c>
      <x:c r="C545" s="0" t="s">
        <x:v>2526</x:v>
      </x:c>
      <x:c r="D545" s="45" t="n">
        <x:v>10.21</x:v>
      </x:c>
      <x:c r="E545" s="0" t="s">
        <x:v>2977</x:v>
      </x:c>
      <x:c r="F545" s="51" t="n">
        <x:v>0</x:v>
      </x:c>
      <x:c r="G545" s="51" t="n">
        <x:v>0</x:v>
      </x:c>
    </x:row>
    <x:row r="546" spans="1:7">
      <x:c r="A546" s="0" t="s">
        <x:v>1359</x:v>
      </x:c>
      <x:c r="B546" s="0" t="s">
        <x:v>500</x:v>
      </x:c>
      <x:c r="C546" s="0" t="s">
        <x:v>1358</x:v>
      </x:c>
      <x:c r="D546" s="45" t="n">
        <x:v>72.49</x:v>
      </x:c>
      <x:c r="E546" s="0" t="s">
        <x:v>1358</x:v>
      </x:c>
      <x:c r="F546" s="51" t="n">
        <x:v>0</x:v>
      </x:c>
      <x:c r="G546" s="51" t="n">
        <x:v>0</x:v>
      </x:c>
    </x:row>
    <x:row r="547" spans="1:7">
      <x:c r="A547" s="19" t="s">
        <x:v>1072</x:v>
      </x:c>
    </x:row>
    <x:row r="548" spans="1:7">
      <x:c r="A548" s="0" t="s">
        <x:v>1149</x:v>
      </x:c>
      <x:c r="B548" s="0" t="s">
        <x:v>15</x:v>
      </x:c>
      <x:c r="C548" s="50" t="s">
        <x:v>741</x:v>
      </x:c>
      <x:c r="D548" s="45" t="n">
        <x:v>24000</x:v>
      </x:c>
      <x:c r="E548" s="0" t="s">
        <x:v>1148</x:v>
      </x:c>
      <x:c r="F548" s="51" t="n">
        <x:v>0</x:v>
      </x:c>
      <x:c r="G548" s="51" t="n">
        <x:v>0</x:v>
      </x:c>
    </x:row>
    <x:row r="549" spans="1:7">
      <x:c r="A549" s="0" t="s">
        <x:v>2537</x:v>
      </x:c>
      <x:c r="B549" s="0" t="s">
        <x:v>67</x:v>
      </x:c>
      <x:c r="C549" s="0" t="s">
        <x:v>2536</x:v>
      </x:c>
      <x:c r="D549" s="45" t="n">
        <x:v>2.89</x:v>
      </x:c>
      <x:c r="E549" s="0" t="s">
        <x:v>2536</x:v>
      </x:c>
      <x:c r="F549" s="51" t="n">
        <x:v>0</x:v>
      </x:c>
      <x:c r="G549" s="51" t="n">
        <x:v>0</x:v>
      </x:c>
    </x:row>
    <x:row r="550" spans="1:7">
      <x:c r="A550" s="0" t="s">
        <x:v>1251</x:v>
      </x:c>
      <x:c r="B550" s="0" t="s">
        <x:v>67</x:v>
      </x:c>
      <x:c r="C550" s="0" t="s">
        <x:v>1252</x:v>
      </x:c>
      <x:c r="D550" s="45" t="n">
        <x:v>300</x:v>
      </x:c>
      <x:c r="E550" s="0" t="s">
        <x:v>2978</x:v>
      </x:c>
      <x:c r="F550" s="51" t="n">
        <x:v>0</x:v>
      </x:c>
      <x:c r="G550" s="51" t="n">
        <x:v>0</x:v>
      </x:c>
    </x:row>
    <x:row r="551" spans="1:7">
      <x:c r="A551" s="0" t="s">
        <x:v>1351</x:v>
      </x:c>
      <x:c r="B551" s="0" t="s">
        <x:v>67</x:v>
      </x:c>
      <x:c r="C551" s="0" t="s">
        <x:v>1352</x:v>
      </x:c>
      <x:c r="D551" s="45" t="n">
        <x:v>59.4</x:v>
      </x:c>
      <x:c r="E551" s="0" t="s">
        <x:v>1352</x:v>
      </x:c>
      <x:c r="F551" s="51" t="n">
        <x:v>0</x:v>
      </x:c>
      <x:c r="G551" s="51" t="n">
        <x:v>0</x:v>
      </x:c>
    </x:row>
    <x:row r="552" spans="1:7">
      <x:c r="A552" s="0" t="s">
        <x:v>1347</x:v>
      </x:c>
      <x:c r="B552" s="0" t="s">
        <x:v>67</x:v>
      </x:c>
      <x:c r="C552" s="0" t="s">
        <x:v>1348</x:v>
      </x:c>
      <x:c r="D552" s="45" t="n">
        <x:v>40.92</x:v>
      </x:c>
      <x:c r="E552" s="0" t="s">
        <x:v>1348</x:v>
      </x:c>
      <x:c r="F552" s="51" t="n">
        <x:v>0</x:v>
      </x:c>
      <x:c r="G552" s="51" t="n">
        <x:v>0</x:v>
      </x:c>
    </x:row>
    <x:row r="553" spans="1:7">
      <x:c r="A553" s="0" t="s">
        <x:v>1349</x:v>
      </x:c>
      <x:c r="B553" s="0" t="s">
        <x:v>67</x:v>
      </x:c>
      <x:c r="C553" s="0" t="s">
        <x:v>1350</x:v>
      </x:c>
      <x:c r="D553" s="45" t="n">
        <x:v>2.98</x:v>
      </x:c>
      <x:c r="E553" s="0" t="s">
        <x:v>1350</x:v>
      </x:c>
      <x:c r="F553" s="51" t="n">
        <x:v>0</x:v>
      </x:c>
      <x:c r="G553" s="51" t="n">
        <x:v>0</x:v>
      </x:c>
    </x:row>
    <x:row r="554" spans="1:7">
      <x:c r="A554" s="0" t="s">
        <x:v>1314</x:v>
      </x:c>
      <x:c r="B554" s="0" t="s">
        <x:v>1315</x:v>
      </x:c>
      <x:c r="C554" s="0" t="s">
        <x:v>1316</x:v>
      </x:c>
      <x:c r="D554" s="45" t="n">
        <x:v>13.21</x:v>
      </x:c>
      <x:c r="E554" s="0" t="s">
        <x:v>1316</x:v>
      </x:c>
      <x:c r="F554" s="51" t="n">
        <x:v>0</x:v>
      </x:c>
      <x:c r="G554" s="51" t="n">
        <x:v>0</x:v>
      </x:c>
    </x:row>
  </x:sheetData>
  <x:sheetProtection sheet="1"/>
  <x:mergeCells count="5">
    <x:mergeCell ref="A1:D1"/>
    <x:mergeCell ref="A2:D2"/>
    <x:mergeCell ref="A3:D3"/>
    <x:mergeCell ref="A4:D4"/>
    <x:mergeCell ref="A6:D6"/>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683"/>
  <x:sheetViews>
    <x:sheetView workbookViewId="0"/>
  </x:sheetViews>
  <x:sheetFormatPr defaultRowHeight="15"/>
  <x:cols>
    <x:col min="1" max="1" width="25.710625" style="0" customWidth="1"/>
    <x:col min="2" max="2" width="3.410625" style="0" customWidth="1"/>
    <x:col min="3" max="7" width="13.710625" style="0" customWidth="1"/>
    <x:col min="8" max="8" width="25.710625" style="0" customWidth="1"/>
  </x:cols>
  <x:sheetData>
    <x:row r="1" spans="1:8">
      <x:c r="E1" s="52" t="s">
        <x:v>0</x:v>
      </x:c>
      <x:c r="F1" s="52" t="s">
        <x:v>0</x:v>
      </x:c>
      <x:c r="G1" s="52" t="s">
        <x:v>0</x:v>
      </x:c>
      <x:c r="H1" s="52" t="s">
        <x:v>0</x:v>
      </x:c>
    </x:row>
    <x:row r="2" spans="1:8">
      <x:c r="E2" s="52" t="s">
        <x:v>1</x:v>
      </x:c>
      <x:c r="F2" s="52" t="s">
        <x:v>1</x:v>
      </x:c>
      <x:c r="G2" s="52" t="s">
        <x:v>1</x:v>
      </x:c>
      <x:c r="H2" s="52" t="s">
        <x:v>1</x:v>
      </x:c>
    </x:row>
    <x:row r="3" spans="1:8">
      <x:c r="E3" s="52" t="s">
        <x:v>2</x:v>
      </x:c>
      <x:c r="F3" s="52" t="s">
        <x:v>2</x:v>
      </x:c>
      <x:c r="G3" s="52" t="s">
        <x:v>2</x:v>
      </x:c>
      <x:c r="H3" s="52" t="s">
        <x:v>2</x:v>
      </x:c>
    </x:row>
    <x:row r="4" spans="1:8">
      <x:c r="E4" s="52" t="s">
        <x:v>3</x:v>
      </x:c>
      <x:c r="F4" s="52" t="s">
        <x:v>3</x:v>
      </x:c>
      <x:c r="G4" s="52" t="s">
        <x:v>3</x:v>
      </x:c>
      <x:c r="H4" s="52" t="s">
        <x:v>3</x:v>
      </x:c>
    </x:row>
    <x:row r="6" spans="1:8">
      <x:c r="C6" s="53" t="s">
        <x:v>2979</x:v>
      </x:c>
      <x:c r="D6" s="53" t="s">
        <x:v>2979</x:v>
      </x:c>
      <x:c r="E6" s="53" t="s">
        <x:v>2979</x:v>
      </x:c>
      <x:c r="F6" s="53" t="s">
        <x:v>2979</x:v>
      </x:c>
      <x:c r="G6" s="53" t="s">
        <x:v>2979</x:v>
      </x:c>
    </x:row>
    <x:row r="10" spans="1:8">
      <x:c r="B10" s="0" t="s">
        <x:v>2980</x:v>
      </x:c>
      <x:c r="C10" s="54" t="s">
        <x:v>8</x:v>
      </x:c>
      <x:c r="D10" s="55" t="s">
        <x:v>9</x:v>
      </x:c>
      <x:c r="E10" s="54" t="s">
        <x:v>10</x:v>
      </x:c>
    </x:row>
    <x:row r="11" spans="1:8">
      <x:c r="B11" s="0" t="s">
        <x:v>2980</x:v>
      </x:c>
      <x:c r="C11" s="54" t="s">
        <x:v>11</x:v>
      </x:c>
      <x:c r="D11" s="55" t="s">
        <x:v>9</x:v>
      </x:c>
      <x:c r="E11" s="54" t="s">
        <x:v>12</x:v>
      </x:c>
    </x:row>
    <x:row r="13" spans="1:8" customFormat="1" ht="45" customHeight="1">
      <x:c r="A13" s="56" t="s">
        <x:v>2981</x:v>
      </x:c>
      <x:c r="B13" s="56" t="s">
        <x:v>2982</x:v>
      </x:c>
      <x:c r="C13" s="56" t="s">
        <x:v>14</x:v>
      </x:c>
      <x:c r="D13" s="57" t="s">
        <x:v>15</x:v>
      </x:c>
      <x:c r="E13" s="58" t="s">
        <x:v>16</x:v>
      </x:c>
      <x:c r="F13" s="58" t="s">
        <x:v>16</x:v>
      </x:c>
      <x:c r="G13" s="59">
        <x:f>SUM(G14:G16)</x:f>
      </x:c>
      <x:c r="H13" s="0" t="s"/>
    </x:row>
    <x:row r="14" spans="1:8">
      <x:c r="A14" s="60" t="s"/>
      <x:c r="B14" s="60" t="s">
        <x:v>2983</x:v>
      </x:c>
      <x:c r="C14" s="61" t="s">
        <x:v>2984</x:v>
      </x:c>
      <x:c r="D14" s="61" t="s">
        <x:v>2985</x:v>
      </x:c>
      <x:c r="E14" s="61" t="s">
        <x:v>2986</x:v>
      </x:c>
      <x:c r="F14" s="61" t="s">
        <x:v>2987</x:v>
      </x:c>
      <x:c r="G14" s="62" t="s"/>
    </x:row>
    <x:row r="15" spans="1:8">
      <x:c r="A15" s="63" t="s">
        <x:v>2988</x:v>
      </x:c>
      <x:c r="B15" s="63" t="s">
        <x:v>2989</x:v>
      </x:c>
      <x:c r="C15" s="64" t="s"/>
      <x:c r="D15" s="64" t="s">
        <x:v>2990</x:v>
      </x:c>
      <x:c r="E15" s="64" t="s"/>
      <x:c r="F15" s="64" t="s"/>
      <x:c r="G15" s="65" t="s"/>
    </x:row>
    <x:row r="16" spans="1:8">
      <x:c r="A16" s="66" t="s"/>
      <x:c r="B16" s="66" t="s"/>
      <x:c r="C16" s="67" t="n">
        <x:v>1</x:v>
      </x:c>
      <x:c r="D16" s="67" t="n">
        <x:v>371.5</x:v>
      </x:c>
      <x:c r="E16" s="67" t="s"/>
      <x:c r="F16" s="67" t="s"/>
      <x:c r="G16" s="67">
        <x:f>PRODUCT(C16:F16)</x:f>
      </x:c>
      <x:c r="H16" s="0" t="s"/>
    </x:row>
    <x:row r="18" spans="1:8" customFormat="1" ht="45" customHeight="1">
      <x:c r="A18" s="56" t="s">
        <x:v>2991</x:v>
      </x:c>
      <x:c r="B18" s="56" t="s">
        <x:v>2982</x:v>
      </x:c>
      <x:c r="C18" s="56" t="s">
        <x:v>17</x:v>
      </x:c>
      <x:c r="D18" s="57" t="s">
        <x:v>18</x:v>
      </x:c>
      <x:c r="E18" s="58" t="s">
        <x:v>19</x:v>
      </x:c>
      <x:c r="F18" s="58" t="s">
        <x:v>19</x:v>
      </x:c>
      <x:c r="G18" s="59">
        <x:f>SUM(G19:G21)</x:f>
      </x:c>
      <x:c r="H18" s="0" t="s"/>
    </x:row>
    <x:row r="19" spans="1:8">
      <x:c r="A19" s="60" t="s"/>
      <x:c r="B19" s="60" t="s">
        <x:v>2983</x:v>
      </x:c>
      <x:c r="C19" s="61" t="s">
        <x:v>2984</x:v>
      </x:c>
      <x:c r="D19" s="61" t="s">
        <x:v>2985</x:v>
      </x:c>
      <x:c r="E19" s="61" t="s"/>
      <x:c r="F19" s="61" t="s"/>
      <x:c r="G19" s="62" t="s"/>
    </x:row>
    <x:row r="20" spans="1:8">
      <x:c r="A20" s="66" t="s">
        <x:v>2992</x:v>
      </x:c>
      <x:c r="B20" s="66" t="s"/>
      <x:c r="C20" s="67" t="n">
        <x:v>2</x:v>
      </x:c>
      <x:c r="D20" s="67" t="n">
        <x:v>5</x:v>
      </x:c>
      <x:c r="E20" s="67" t="s"/>
      <x:c r="F20" s="67" t="s"/>
      <x:c r="G20" s="67">
        <x:f>PRODUCT(C20:F20)</x:f>
      </x:c>
      <x:c r="H20" s="0" t="s"/>
    </x:row>
    <x:row r="21" spans="1:8">
      <x:c r="A21" s="66" t="s">
        <x:v>2993</x:v>
      </x:c>
      <x:c r="B21" s="66" t="s"/>
      <x:c r="C21" s="67" t="n">
        <x:v>5</x:v>
      </x:c>
      <x:c r="D21" s="67" t="n">
        <x:v>10</x:v>
      </x:c>
      <x:c r="E21" s="67" t="s"/>
      <x:c r="F21" s="67" t="s"/>
      <x:c r="G21" s="67">
        <x:f>C21 * D21/100</x:f>
      </x:c>
    </x:row>
    <x:row r="23" spans="1:8" customFormat="1" ht="45" customHeight="1">
      <x:c r="A23" s="56" t="s">
        <x:v>2994</x:v>
      </x:c>
      <x:c r="B23" s="56" t="s">
        <x:v>2982</x:v>
      </x:c>
      <x:c r="C23" s="56" t="s">
        <x:v>20</x:v>
      </x:c>
      <x:c r="D23" s="57" t="s">
        <x:v>15</x:v>
      </x:c>
      <x:c r="E23" s="58" t="s">
        <x:v>21</x:v>
      </x:c>
      <x:c r="F23" s="58" t="s">
        <x:v>21</x:v>
      </x:c>
      <x:c r="G23" s="59">
        <x:f>SUM(G24:G26)</x:f>
      </x:c>
      <x:c r="H23" s="0" t="s"/>
    </x:row>
    <x:row r="24" spans="1:8">
      <x:c r="A24" s="60" t="s"/>
      <x:c r="B24" s="60" t="s">
        <x:v>2983</x:v>
      </x:c>
      <x:c r="C24" s="61" t="s">
        <x:v>2984</x:v>
      </x:c>
      <x:c r="D24" s="61" t="s">
        <x:v>2990</x:v>
      </x:c>
      <x:c r="E24" s="61" t="s"/>
      <x:c r="F24" s="61" t="s"/>
      <x:c r="G24" s="62" t="s"/>
    </x:row>
    <x:row r="25" spans="1:8">
      <x:c r="A25" s="66" t="s">
        <x:v>2995</x:v>
      </x:c>
      <x:c r="B25" s="66" t="s"/>
      <x:c r="C25" s="67" t="n">
        <x:v>1</x:v>
      </x:c>
      <x:c r="D25" s="67" t="n">
        <x:v>2</x:v>
      </x:c>
      <x:c r="E25" s="67" t="s"/>
      <x:c r="F25" s="67" t="s"/>
      <x:c r="G25" s="67">
        <x:f>PRODUCT(C25:F25)</x:f>
      </x:c>
      <x:c r="H25" s="0" t="s"/>
    </x:row>
    <x:row r="26" spans="1:8">
      <x:c r="A26" s="66" t="s">
        <x:v>2996</x:v>
      </x:c>
      <x:c r="B26" s="66" t="s"/>
      <x:c r="C26" s="67" t="n">
        <x:v>5</x:v>
      </x:c>
      <x:c r="D26" s="67" t="n">
        <x:v>2</x:v>
      </x:c>
      <x:c r="E26" s="67" t="s"/>
      <x:c r="F26" s="67" t="s"/>
      <x:c r="G26" s="67">
        <x:f>C26 * D26/100</x:f>
      </x:c>
    </x:row>
    <x:row r="28" spans="1:8" customFormat="1" ht="45" customHeight="1">
      <x:c r="A28" s="56" t="s">
        <x:v>2997</x:v>
      </x:c>
      <x:c r="B28" s="56" t="s">
        <x:v>2982</x:v>
      </x:c>
      <x:c r="C28" s="56" t="s">
        <x:v>22</x:v>
      </x:c>
      <x:c r="D28" s="57" t="s">
        <x:v>23</x:v>
      </x:c>
      <x:c r="E28" s="58" t="s">
        <x:v>24</x:v>
      </x:c>
      <x:c r="F28" s="58" t="s">
        <x:v>24</x:v>
      </x:c>
      <x:c r="G28" s="59">
        <x:f>SUM(G29:G31)</x:f>
      </x:c>
      <x:c r="H28" s="0" t="s"/>
    </x:row>
    <x:row r="29" spans="1:8">
      <x:c r="A29" s="60" t="s"/>
      <x:c r="B29" s="60" t="s">
        <x:v>2983</x:v>
      </x:c>
      <x:c r="C29" s="61" t="s">
        <x:v>2984</x:v>
      </x:c>
      <x:c r="D29" s="61" t="s">
        <x:v>2998</x:v>
      </x:c>
      <x:c r="E29" s="61" t="s"/>
      <x:c r="F29" s="61" t="s"/>
      <x:c r="G29" s="62" t="s"/>
    </x:row>
    <x:row r="30" spans="1:8">
      <x:c r="A30" s="66" t="s">
        <x:v>2999</x:v>
      </x:c>
      <x:c r="B30" s="66" t="s"/>
      <x:c r="C30" s="67" t="n">
        <x:v>1</x:v>
      </x:c>
      <x:c r="D30" s="67" t="n">
        <x:v>7.75</x:v>
      </x:c>
      <x:c r="E30" s="67" t="s"/>
      <x:c r="F30" s="67" t="s"/>
      <x:c r="G30" s="67">
        <x:f>PRODUCT(C30:F30)</x:f>
      </x:c>
      <x:c r="H30" s="0" t="s"/>
    </x:row>
    <x:row r="31" spans="1:8">
      <x:c r="A31" s="66" t="s">
        <x:v>2996</x:v>
      </x:c>
      <x:c r="B31" s="66" t="s"/>
      <x:c r="C31" s="67" t="n">
        <x:v>5</x:v>
      </x:c>
      <x:c r="D31" s="67" t="n">
        <x:v>7.76</x:v>
      </x:c>
      <x:c r="E31" s="67" t="s"/>
      <x:c r="F31" s="67" t="s"/>
      <x:c r="G31" s="67">
        <x:f>C31 * D31/100</x:f>
      </x:c>
    </x:row>
    <x:row r="33" spans="1:8" customFormat="1" ht="45" customHeight="1">
      <x:c r="A33" s="56" t="s">
        <x:v>3000</x:v>
      </x:c>
      <x:c r="B33" s="56" t="s">
        <x:v>2982</x:v>
      </x:c>
      <x:c r="C33" s="56" t="s">
        <x:v>25</x:v>
      </x:c>
      <x:c r="D33" s="57" t="s">
        <x:v>23</x:v>
      </x:c>
      <x:c r="E33" s="58" t="s">
        <x:v>26</x:v>
      </x:c>
      <x:c r="F33" s="58" t="s">
        <x:v>26</x:v>
      </x:c>
      <x:c r="G33" s="59">
        <x:f>SUM(G34:G34)</x:f>
      </x:c>
      <x:c r="H33" s="0" t="s"/>
    </x:row>
    <x:row r="34" spans="1:8">
      <x:c r="A34" s="66" t="s"/>
      <x:c r="B34" s="66" t="s"/>
      <x:c r="C34" s="67" t="n">
        <x:v>1</x:v>
      </x:c>
      <x:c r="D34" s="67" t="s"/>
      <x:c r="E34" s="67" t="s"/>
      <x:c r="F34" s="67" t="n">
        <x:v>12</x:v>
      </x:c>
      <x:c r="G34" s="67">
        <x:f>PRODUCT(C34:F34)</x:f>
      </x:c>
      <x:c r="H34" s="0" t="s"/>
    </x:row>
    <x:row r="36" spans="1:8" customFormat="1" ht="45" customHeight="1">
      <x:c r="A36" s="56" t="s">
        <x:v>3001</x:v>
      </x:c>
      <x:c r="B36" s="56" t="s">
        <x:v>2982</x:v>
      </x:c>
      <x:c r="C36" s="56" t="s">
        <x:v>27</x:v>
      </x:c>
      <x:c r="D36" s="57" t="s">
        <x:v>23</x:v>
      </x:c>
      <x:c r="E36" s="58" t="s">
        <x:v>28</x:v>
      </x:c>
      <x:c r="F36" s="58" t="s">
        <x:v>28</x:v>
      </x:c>
      <x:c r="G36" s="59">
        <x:f>SUM(G37:G51)</x:f>
      </x:c>
      <x:c r="H36" s="0" t="s"/>
    </x:row>
    <x:row r="37" spans="1:8">
      <x:c r="A37" s="60" t="s"/>
      <x:c r="B37" s="60" t="s">
        <x:v>2983</x:v>
      </x:c>
      <x:c r="C37" s="61" t="s">
        <x:v>2984</x:v>
      </x:c>
      <x:c r="D37" s="61" t="s">
        <x:v>2985</x:v>
      </x:c>
      <x:c r="E37" s="61" t="s">
        <x:v>2986</x:v>
      </x:c>
      <x:c r="F37" s="61" t="s">
        <x:v>2987</x:v>
      </x:c>
      <x:c r="G37" s="62" t="s"/>
    </x:row>
    <x:row r="38" spans="1:8">
      <x:c r="A38" s="63" t="s">
        <x:v>3002</x:v>
      </x:c>
      <x:c r="B38" s="63" t="s">
        <x:v>2989</x:v>
      </x:c>
      <x:c r="C38" s="64" t="s"/>
      <x:c r="D38" s="64" t="s"/>
      <x:c r="E38" s="64" t="s"/>
      <x:c r="F38" s="64" t="s"/>
      <x:c r="G38" s="65" t="s"/>
    </x:row>
    <x:row r="39" spans="1:8">
      <x:c r="A39" s="66" t="s">
        <x:v>3003</x:v>
      </x:c>
      <x:c r="B39" s="66" t="s"/>
      <x:c r="C39" s="67" t="n">
        <x:v>1</x:v>
      </x:c>
      <x:c r="D39" s="67" t="n">
        <x:v>28.5</x:v>
      </x:c>
      <x:c r="E39" s="67" t="n">
        <x:v>2.5</x:v>
      </x:c>
      <x:c r="F39" s="67" t="n">
        <x:v>1</x:v>
      </x:c>
      <x:c r="G39" s="67">
        <x:f>PRODUCT(C39:F39)</x:f>
      </x:c>
      <x:c r="H39" s="0" t="s"/>
    </x:row>
    <x:row r="40" spans="1:8">
      <x:c r="A40" s="66" t="s"/>
      <x:c r="B40" s="66" t="s"/>
      <x:c r="C40" s="67" t="n">
        <x:v>1</x:v>
      </x:c>
      <x:c r="D40" s="67" t="n">
        <x:v>2.5</x:v>
      </x:c>
      <x:c r="E40" s="67" t="n">
        <x:v>2.5</x:v>
      </x:c>
      <x:c r="F40" s="67" t="n">
        <x:v>1</x:v>
      </x:c>
      <x:c r="G40" s="67">
        <x:f>PRODUCT(C40:F40)</x:f>
      </x:c>
      <x:c r="H40" s="0" t="s"/>
    </x:row>
    <x:row r="41" spans="1:8">
      <x:c r="A41" s="63" t="s">
        <x:v>3004</x:v>
      </x:c>
      <x:c r="B41" s="63" t="s">
        <x:v>2989</x:v>
      </x:c>
      <x:c r="C41" s="64" t="s"/>
      <x:c r="D41" s="64" t="s"/>
      <x:c r="E41" s="64" t="s"/>
      <x:c r="F41" s="64" t="s"/>
      <x:c r="G41" s="65" t="s"/>
    </x:row>
    <x:row r="42" spans="1:8">
      <x:c r="A42" s="66" t="s">
        <x:v>3005</x:v>
      </x:c>
      <x:c r="B42" s="66" t="s"/>
      <x:c r="C42" s="67" t="n">
        <x:v>9</x:v>
      </x:c>
      <x:c r="D42" s="67" t="n">
        <x:v>1</x:v>
      </x:c>
      <x:c r="E42" s="67" t="n">
        <x:v>1</x:v>
      </x:c>
      <x:c r="F42" s="67" t="n">
        <x:v>0.8</x:v>
      </x:c>
      <x:c r="G42" s="67">
        <x:f>PRODUCT(C42:F42)</x:f>
      </x:c>
      <x:c r="H42" s="0" t="s"/>
    </x:row>
    <x:row r="43" spans="1:8">
      <x:c r="A43" s="66" t="s">
        <x:v>3006</x:v>
      </x:c>
      <x:c r="B43" s="66" t="s"/>
      <x:c r="C43" s="67" t="n">
        <x:v>6</x:v>
      </x:c>
      <x:c r="D43" s="67" t="n">
        <x:v>1.5</x:v>
      </x:c>
      <x:c r="E43" s="67" t="n">
        <x:v>1.5</x:v>
      </x:c>
      <x:c r="F43" s="67" t="n">
        <x:v>0.8</x:v>
      </x:c>
      <x:c r="G43" s="67">
        <x:f>PRODUCT(C43:F43)</x:f>
      </x:c>
      <x:c r="H43" s="0" t="s"/>
    </x:row>
    <x:row r="44" spans="1:8">
      <x:c r="A44" s="66" t="s">
        <x:v>3007</x:v>
      </x:c>
      <x:c r="B44" s="66" t="s"/>
      <x:c r="C44" s="67" t="n">
        <x:v>1</x:v>
      </x:c>
      <x:c r="D44" s="67" t="n">
        <x:v>1.15</x:v>
      </x:c>
      <x:c r="E44" s="67" t="n">
        <x:v>1.15</x:v>
      </x:c>
      <x:c r="F44" s="67" t="n">
        <x:v>0.8</x:v>
      </x:c>
      <x:c r="G44" s="67">
        <x:f>PRODUCT(C44:F44)</x:f>
      </x:c>
      <x:c r="H44" s="0" t="s"/>
    </x:row>
    <x:row r="45" spans="1:8">
      <x:c r="A45" s="63" t="s">
        <x:v>3008</x:v>
      </x:c>
      <x:c r="B45" s="63" t="s">
        <x:v>2989</x:v>
      </x:c>
      <x:c r="C45" s="64" t="s"/>
      <x:c r="D45" s="64" t="s"/>
      <x:c r="E45" s="64" t="s"/>
      <x:c r="F45" s="64" t="s"/>
      <x:c r="G45" s="65" t="s"/>
    </x:row>
    <x:row r="46" spans="1:8">
      <x:c r="A46" s="66" t="s"/>
      <x:c r="B46" s="66" t="s"/>
      <x:c r="C46" s="67" t="n">
        <x:v>1</x:v>
      </x:c>
      <x:c r="D46" s="67" t="n">
        <x:v>2.75</x:v>
      </x:c>
      <x:c r="E46" s="67" t="n">
        <x:v>0.4</x:v>
      </x:c>
      <x:c r="F46" s="67" t="n">
        <x:v>0.8</x:v>
      </x:c>
      <x:c r="G46" s="67">
        <x:f>PRODUCT(C46:F46)</x:f>
      </x:c>
      <x:c r="H46" s="0" t="s"/>
    </x:row>
    <x:row r="47" spans="1:8">
      <x:c r="A47" s="66" t="s"/>
      <x:c r="B47" s="66" t="s"/>
      <x:c r="C47" s="67" t="n">
        <x:v>1</x:v>
      </x:c>
      <x:c r="D47" s="67" t="n">
        <x:v>4</x:v>
      </x:c>
      <x:c r="E47" s="67" t="n">
        <x:v>0.4</x:v>
      </x:c>
      <x:c r="F47" s="67" t="n">
        <x:v>0.8</x:v>
      </x:c>
      <x:c r="G47" s="67">
        <x:f>PRODUCT(C47:F47)</x:f>
      </x:c>
      <x:c r="H47" s="0" t="s"/>
    </x:row>
    <x:row r="48" spans="1:8">
      <x:c r="A48" s="63" t="s">
        <x:v>2988</x:v>
      </x:c>
      <x:c r="B48" s="63" t="s">
        <x:v>2989</x:v>
      </x:c>
      <x:c r="C48" s="64" t="s"/>
      <x:c r="D48" s="64" t="s">
        <x:v>2990</x:v>
      </x:c>
      <x:c r="E48" s="64" t="s"/>
      <x:c r="F48" s="64" t="s"/>
      <x:c r="G48" s="65" t="s"/>
    </x:row>
    <x:row r="49" spans="1:8">
      <x:c r="A49" s="66" t="s"/>
      <x:c r="B49" s="66" t="s"/>
      <x:c r="C49" s="67" t="n">
        <x:v>1</x:v>
      </x:c>
      <x:c r="D49" s="67" t="n">
        <x:v>371.5</x:v>
      </x:c>
      <x:c r="E49" s="67" t="s"/>
      <x:c r="F49" s="67" t="n">
        <x:v>0.3</x:v>
      </x:c>
      <x:c r="G49" s="67">
        <x:f>PRODUCT(C49:F49)</x:f>
      </x:c>
      <x:c r="H49" s="0" t="s"/>
    </x:row>
    <x:row r="50" spans="1:8">
      <x:c r="A50" s="63" t="s">
        <x:v>3009</x:v>
      </x:c>
      <x:c r="B50" s="63" t="s">
        <x:v>2989</x:v>
      </x:c>
      <x:c r="C50" s="64" t="s"/>
      <x:c r="D50" s="64" t="s"/>
      <x:c r="E50" s="64" t="s"/>
      <x:c r="F50" s="64" t="s"/>
      <x:c r="G50" s="65" t="s"/>
    </x:row>
    <x:row r="51" spans="1:8">
      <x:c r="A51" s="66" t="s"/>
      <x:c r="B51" s="66" t="s"/>
      <x:c r="C51" s="67" t="s"/>
      <x:c r="D51" s="67" t="n">
        <x:v>50</x:v>
      </x:c>
      <x:c r="E51" s="67" t="s"/>
      <x:c r="F51" s="67" t="n">
        <x:v>1.6</x:v>
      </x:c>
      <x:c r="G51" s="67">
        <x:f>PRODUCT(C51:F51)</x:f>
      </x:c>
      <x:c r="H51" s="0" t="s"/>
    </x:row>
    <x:row r="53" spans="1:8" customFormat="1" ht="45" customHeight="1">
      <x:c r="A53" s="56" t="s">
        <x:v>3010</x:v>
      </x:c>
      <x:c r="B53" s="56" t="s">
        <x:v>2982</x:v>
      </x:c>
      <x:c r="C53" s="56" t="s">
        <x:v>29</x:v>
      </x:c>
      <x:c r="D53" s="57" t="s">
        <x:v>15</x:v>
      </x:c>
      <x:c r="E53" s="58" t="s">
        <x:v>3011</x:v>
      </x:c>
      <x:c r="F53" s="58" t="s">
        <x:v>3011</x:v>
      </x:c>
      <x:c r="G53" s="59">
        <x:f>SUM(G54:G60)</x:f>
      </x:c>
      <x:c r="H53" s="0" t="s"/>
    </x:row>
    <x:row r="54" spans="1:8">
      <x:c r="A54" s="60" t="s"/>
      <x:c r="B54" s="60" t="s">
        <x:v>2983</x:v>
      </x:c>
      <x:c r="C54" s="61" t="s">
        <x:v>2984</x:v>
      </x:c>
      <x:c r="D54" s="61" t="s">
        <x:v>2985</x:v>
      </x:c>
      <x:c r="E54" s="61" t="s">
        <x:v>2986</x:v>
      </x:c>
      <x:c r="F54" s="61" t="s"/>
      <x:c r="G54" s="62" t="s"/>
    </x:row>
    <x:row r="55" spans="1:8">
      <x:c r="A55" s="63" t="s">
        <x:v>3004</x:v>
      </x:c>
      <x:c r="B55" s="63" t="s">
        <x:v>2989</x:v>
      </x:c>
      <x:c r="C55" s="64" t="s"/>
      <x:c r="D55" s="64" t="s"/>
      <x:c r="E55" s="64" t="s"/>
      <x:c r="F55" s="64" t="s"/>
      <x:c r="G55" s="65" t="s"/>
    </x:row>
    <x:row r="56" spans="1:8">
      <x:c r="A56" s="66" t="s">
        <x:v>3005</x:v>
      </x:c>
      <x:c r="B56" s="66" t="s"/>
      <x:c r="C56" s="67" t="n">
        <x:v>9</x:v>
      </x:c>
      <x:c r="D56" s="67" t="n">
        <x:v>1</x:v>
      </x:c>
      <x:c r="E56" s="67" t="n">
        <x:v>1</x:v>
      </x:c>
      <x:c r="F56" s="67" t="s"/>
      <x:c r="G56" s="67">
        <x:f>PRODUCT(C56:F56)</x:f>
      </x:c>
      <x:c r="H56" s="0" t="s"/>
    </x:row>
    <x:row r="57" spans="1:8">
      <x:c r="A57" s="66" t="s">
        <x:v>3006</x:v>
      </x:c>
      <x:c r="B57" s="66" t="s"/>
      <x:c r="C57" s="67" t="n">
        <x:v>6</x:v>
      </x:c>
      <x:c r="D57" s="67" t="n">
        <x:v>1.5</x:v>
      </x:c>
      <x:c r="E57" s="67" t="n">
        <x:v>1.5</x:v>
      </x:c>
      <x:c r="F57" s="67" t="s"/>
      <x:c r="G57" s="67">
        <x:f>PRODUCT(C57:F57)</x:f>
      </x:c>
      <x:c r="H57" s="0" t="s"/>
    </x:row>
    <x:row r="58" spans="1:8">
      <x:c r="A58" s="66" t="s">
        <x:v>3007</x:v>
      </x:c>
      <x:c r="B58" s="66" t="s"/>
      <x:c r="C58" s="67" t="n">
        <x:v>1</x:v>
      </x:c>
      <x:c r="D58" s="67" t="n">
        <x:v>1.15</x:v>
      </x:c>
      <x:c r="E58" s="67" t="n">
        <x:v>1.15</x:v>
      </x:c>
      <x:c r="F58" s="67" t="s"/>
      <x:c r="G58" s="67">
        <x:f>PRODUCT(C58:F58)</x:f>
      </x:c>
      <x:c r="H58" s="0" t="s"/>
    </x:row>
    <x:row r="59" spans="1:8">
      <x:c r="A59" s="63" t="s">
        <x:v>2988</x:v>
      </x:c>
      <x:c r="B59" s="63" t="s">
        <x:v>2989</x:v>
      </x:c>
      <x:c r="C59" s="64" t="s"/>
      <x:c r="D59" s="64" t="s">
        <x:v>2990</x:v>
      </x:c>
      <x:c r="E59" s="64" t="s"/>
      <x:c r="F59" s="64" t="s"/>
      <x:c r="G59" s="65" t="s"/>
    </x:row>
    <x:row r="60" spans="1:8">
      <x:c r="A60" s="66" t="s"/>
      <x:c r="B60" s="66" t="s"/>
      <x:c r="C60" s="67" t="n">
        <x:v>1</x:v>
      </x:c>
      <x:c r="D60" s="67" t="n">
        <x:v>371.5</x:v>
      </x:c>
      <x:c r="E60" s="67" t="s"/>
      <x:c r="F60" s="67" t="s"/>
      <x:c r="G60" s="67">
        <x:f>PRODUCT(C60:F60)</x:f>
      </x:c>
      <x:c r="H60" s="0" t="s"/>
    </x:row>
    <x:row r="62" spans="1:8" customFormat="1" ht="45" customHeight="1">
      <x:c r="A62" s="56" t="s">
        <x:v>3012</x:v>
      </x:c>
      <x:c r="B62" s="56" t="s">
        <x:v>2982</x:v>
      </x:c>
      <x:c r="C62" s="56" t="s">
        <x:v>31</x:v>
      </x:c>
      <x:c r="D62" s="57" t="s">
        <x:v>23</x:v>
      </x:c>
      <x:c r="E62" s="58" t="s">
        <x:v>32</x:v>
      </x:c>
      <x:c r="F62" s="58" t="s">
        <x:v>32</x:v>
      </x:c>
      <x:c r="G62" s="59">
        <x:f>SUM(G63:G65)</x:f>
      </x:c>
      <x:c r="H62" s="0" t="s"/>
    </x:row>
    <x:row r="63" spans="1:8">
      <x:c r="A63" s="63" t="s">
        <x:v>3013</x:v>
      </x:c>
      <x:c r="B63" s="63" t="s">
        <x:v>2989</x:v>
      </x:c>
      <x:c r="C63" s="64" t="s"/>
      <x:c r="D63" s="64" t="s"/>
      <x:c r="E63" s="64" t="s"/>
      <x:c r="F63" s="64" t="s"/>
      <x:c r="G63" s="65" t="s"/>
    </x:row>
    <x:row r="64" spans="1:8">
      <x:c r="A64" s="66" t="s">
        <x:v>3014</x:v>
      </x:c>
      <x:c r="B64" s="66" t="s"/>
      <x:c r="C64" s="67" t="n">
        <x:v>290.2</x:v>
      </x:c>
      <x:c r="D64" s="67" t="s"/>
      <x:c r="E64" s="67" t="s"/>
      <x:c r="F64" s="67" t="s"/>
      <x:c r="G64" s="67">
        <x:f>PRODUCT(C64:F64)</x:f>
      </x:c>
      <x:c r="H64" s="0" t="s"/>
    </x:row>
    <x:row r="65" spans="1:8">
      <x:c r="A65" s="66" t="s">
        <x:v>1072</x:v>
      </x:c>
      <x:c r="B65" s="66" t="s"/>
      <x:c r="C65" s="67" t="n">
        <x:v>20</x:v>
      </x:c>
      <x:c r="D65" s="67" t="n">
        <x:v>290.2</x:v>
      </x:c>
      <x:c r="E65" s="67" t="s"/>
      <x:c r="F65" s="67" t="s"/>
      <x:c r="G65" s="67">
        <x:f>C65 * D65/100</x:f>
      </x:c>
    </x:row>
    <x:row r="67" spans="1:8" customFormat="1" ht="45" customHeight="1">
      <x:c r="A67" s="56" t="s">
        <x:v>3015</x:v>
      </x:c>
      <x:c r="B67" s="56" t="s">
        <x:v>2982</x:v>
      </x:c>
      <x:c r="C67" s="56" t="s">
        <x:v>33</x:v>
      </x:c>
      <x:c r="D67" s="57" t="s">
        <x:v>23</x:v>
      </x:c>
      <x:c r="E67" s="58" t="s">
        <x:v>34</x:v>
      </x:c>
      <x:c r="F67" s="58" t="s">
        <x:v>34</x:v>
      </x:c>
      <x:c r="G67" s="59">
        <x:f>SUM(G68:G70)</x:f>
      </x:c>
      <x:c r="H67" s="0" t="s"/>
    </x:row>
    <x:row r="68" spans="1:8">
      <x:c r="A68" s="63" t="s">
        <x:v>3013</x:v>
      </x:c>
      <x:c r="B68" s="63" t="s">
        <x:v>2989</x:v>
      </x:c>
      <x:c r="C68" s="64" t="s"/>
      <x:c r="D68" s="64" t="s"/>
      <x:c r="E68" s="64" t="s"/>
      <x:c r="F68" s="64" t="s"/>
      <x:c r="G68" s="65" t="s"/>
    </x:row>
    <x:row r="69" spans="1:8">
      <x:c r="A69" s="66" t="s">
        <x:v>3014</x:v>
      </x:c>
      <x:c r="B69" s="66" t="s"/>
      <x:c r="C69" s="67" t="n">
        <x:v>290.2</x:v>
      </x:c>
      <x:c r="D69" s="67" t="s"/>
      <x:c r="E69" s="67" t="s"/>
      <x:c r="F69" s="67" t="s"/>
      <x:c r="G69" s="67">
        <x:f>PRODUCT(C69:F69)</x:f>
      </x:c>
      <x:c r="H69" s="0" t="s"/>
    </x:row>
    <x:row r="70" spans="1:8">
      <x:c r="A70" s="66" t="s">
        <x:v>1072</x:v>
      </x:c>
      <x:c r="B70" s="66" t="s"/>
      <x:c r="C70" s="67" t="n">
        <x:v>20</x:v>
      </x:c>
      <x:c r="D70" s="67" t="n">
        <x:v>290.2</x:v>
      </x:c>
      <x:c r="E70" s="67" t="s"/>
      <x:c r="F70" s="67" t="s"/>
      <x:c r="G70" s="67">
        <x:f>C70 * D70/100</x:f>
      </x:c>
    </x:row>
    <x:row r="72" spans="1:8" customFormat="1" ht="45" customHeight="1">
      <x:c r="A72" s="56" t="s">
        <x:v>3016</x:v>
      </x:c>
      <x:c r="B72" s="56" t="s">
        <x:v>2982</x:v>
      </x:c>
      <x:c r="C72" s="56" t="s">
        <x:v>35</x:v>
      </x:c>
      <x:c r="D72" s="57" t="s">
        <x:v>23</x:v>
      </x:c>
      <x:c r="E72" s="58" t="s">
        <x:v>36</x:v>
      </x:c>
      <x:c r="F72" s="58" t="s">
        <x:v>36</x:v>
      </x:c>
      <x:c r="G72" s="59">
        <x:f>SUM(G73:G74)</x:f>
      </x:c>
      <x:c r="H72" s="0" t="s"/>
    </x:row>
    <x:row r="73" spans="1:8">
      <x:c r="A73" s="60" t="s"/>
      <x:c r="B73" s="60" t="s">
        <x:v>2983</x:v>
      </x:c>
      <x:c r="C73" s="61" t="s"/>
      <x:c r="D73" s="61" t="s">
        <x:v>2998</x:v>
      </x:c>
      <x:c r="E73" s="61" t="s"/>
      <x:c r="F73" s="61" t="s"/>
      <x:c r="G73" s="62" t="s"/>
    </x:row>
    <x:row r="74" spans="1:8">
      <x:c r="A74" s="66" t="s">
        <x:v>3017</x:v>
      </x:c>
      <x:c r="B74" s="66" t="s"/>
      <x:c r="C74" s="67" t="s"/>
      <x:c r="D74" s="67" t="n">
        <x:v>0.5</x:v>
      </x:c>
      <x:c r="E74" s="67" t="s"/>
      <x:c r="F74" s="67" t="s"/>
      <x:c r="G74" s="67">
        <x:f>PRODUCT(C74:F74)</x:f>
      </x:c>
      <x:c r="H74" s="0" t="s"/>
    </x:row>
    <x:row r="76" spans="1:8" customFormat="1" ht="45" customHeight="1">
      <x:c r="A76" s="56" t="s">
        <x:v>3018</x:v>
      </x:c>
      <x:c r="B76" s="56" t="s">
        <x:v>2982</x:v>
      </x:c>
      <x:c r="C76" s="56" t="s">
        <x:v>37</x:v>
      </x:c>
      <x:c r="D76" s="57" t="s">
        <x:v>23</x:v>
      </x:c>
      <x:c r="E76" s="58" t="s">
        <x:v>38</x:v>
      </x:c>
      <x:c r="F76" s="58" t="s">
        <x:v>38</x:v>
      </x:c>
      <x:c r="G76" s="59">
        <x:f>SUM(G77:G78)</x:f>
      </x:c>
      <x:c r="H76" s="0" t="s"/>
    </x:row>
    <x:row r="77" spans="1:8">
      <x:c r="A77" s="60" t="s"/>
      <x:c r="B77" s="60" t="s">
        <x:v>2983</x:v>
      </x:c>
      <x:c r="C77" s="61" t="s">
        <x:v>2984</x:v>
      </x:c>
      <x:c r="D77" s="61" t="s">
        <x:v>2998</x:v>
      </x:c>
      <x:c r="E77" s="61" t="s"/>
      <x:c r="F77" s="61" t="s"/>
      <x:c r="G77" s="62" t="s"/>
    </x:row>
    <x:row r="78" spans="1:8">
      <x:c r="A78" s="66" t="s">
        <x:v>2999</x:v>
      </x:c>
      <x:c r="B78" s="66" t="s"/>
      <x:c r="C78" s="67" t="n">
        <x:v>1</x:v>
      </x:c>
      <x:c r="D78" s="67" t="n">
        <x:v>7.75</x:v>
      </x:c>
      <x:c r="E78" s="67" t="s"/>
      <x:c r="F78" s="67" t="s"/>
      <x:c r="G78" s="67">
        <x:f>PRODUCT(C78:F78)</x:f>
      </x:c>
      <x:c r="H78" s="0" t="s"/>
    </x:row>
    <x:row r="80" spans="1:8" customFormat="1" ht="45" customHeight="1">
      <x:c r="A80" s="56" t="s">
        <x:v>3019</x:v>
      </x:c>
      <x:c r="B80" s="56" t="s">
        <x:v>2982</x:v>
      </x:c>
      <x:c r="C80" s="56" t="s">
        <x:v>39</x:v>
      </x:c>
      <x:c r="D80" s="57" t="s">
        <x:v>23</x:v>
      </x:c>
      <x:c r="E80" s="58" t="s">
        <x:v>40</x:v>
      </x:c>
      <x:c r="F80" s="58" t="s">
        <x:v>40</x:v>
      </x:c>
      <x:c r="G80" s="59">
        <x:f>SUM(G81:G82)</x:f>
      </x:c>
      <x:c r="H80" s="0" t="s"/>
    </x:row>
    <x:row r="81" spans="1:8">
      <x:c r="A81" s="60" t="s"/>
      <x:c r="B81" s="60" t="s">
        <x:v>2983</x:v>
      </x:c>
      <x:c r="C81" s="61" t="s">
        <x:v>2984</x:v>
      </x:c>
      <x:c r="D81" s="61" t="s">
        <x:v>2990</x:v>
      </x:c>
      <x:c r="E81" s="61" t="s"/>
      <x:c r="F81" s="61" t="s"/>
      <x:c r="G81" s="62" t="s"/>
    </x:row>
    <x:row r="82" spans="1:8">
      <x:c r="A82" s="66" t="s">
        <x:v>2995</x:v>
      </x:c>
      <x:c r="B82" s="66" t="s"/>
      <x:c r="C82" s="67" t="n">
        <x:v>1</x:v>
      </x:c>
      <x:c r="D82" s="67" t="n">
        <x:v>2</x:v>
      </x:c>
      <x:c r="E82" s="67" t="s"/>
      <x:c r="F82" s="67" t="n">
        <x:v>0.3</x:v>
      </x:c>
      <x:c r="G82" s="67">
        <x:f>PRODUCT(C82:F82)</x:f>
      </x:c>
      <x:c r="H82" s="0" t="s"/>
    </x:row>
    <x:row r="84" spans="1:8">
      <x:c r="B84" s="0" t="s">
        <x:v>2980</x:v>
      </x:c>
      <x:c r="C84" s="54" t="s">
        <x:v>8</x:v>
      </x:c>
      <x:c r="D84" s="55" t="s">
        <x:v>9</x:v>
      </x:c>
      <x:c r="E84" s="54" t="s">
        <x:v>10</x:v>
      </x:c>
    </x:row>
    <x:row r="85" spans="1:8">
      <x:c r="B85" s="0" t="s">
        <x:v>2980</x:v>
      </x:c>
      <x:c r="C85" s="54" t="s">
        <x:v>11</x:v>
      </x:c>
      <x:c r="D85" s="55" t="s">
        <x:v>42</x:v>
      </x:c>
      <x:c r="E85" s="54" t="s">
        <x:v>43</x:v>
      </x:c>
    </x:row>
    <x:row r="87" spans="1:8" customFormat="1" ht="45" customHeight="1">
      <x:c r="A87" s="56" t="s">
        <x:v>3020</x:v>
      </x:c>
      <x:c r="B87" s="56" t="s">
        <x:v>2982</x:v>
      </x:c>
      <x:c r="C87" s="56" t="s">
        <x:v>45</x:v>
      </x:c>
      <x:c r="D87" s="57" t="s">
        <x:v>23</x:v>
      </x:c>
      <x:c r="E87" s="58" t="s">
        <x:v>46</x:v>
      </x:c>
      <x:c r="F87" s="58" t="s">
        <x:v>46</x:v>
      </x:c>
      <x:c r="G87" s="59">
        <x:f>SUM(G88:G98)</x:f>
      </x:c>
      <x:c r="H87" s="0" t="s"/>
    </x:row>
    <x:row r="88" spans="1:8">
      <x:c r="A88" s="60" t="s"/>
      <x:c r="B88" s="60" t="s">
        <x:v>2983</x:v>
      </x:c>
      <x:c r="C88" s="61" t="s">
        <x:v>2984</x:v>
      </x:c>
      <x:c r="D88" s="61" t="s">
        <x:v>2985</x:v>
      </x:c>
      <x:c r="E88" s="61" t="s">
        <x:v>2986</x:v>
      </x:c>
      <x:c r="F88" s="61" t="s">
        <x:v>2987</x:v>
      </x:c>
      <x:c r="G88" s="62" t="s"/>
    </x:row>
    <x:row r="89" spans="1:8">
      <x:c r="A89" s="63" t="s">
        <x:v>3002</x:v>
      </x:c>
      <x:c r="B89" s="63" t="s">
        <x:v>2989</x:v>
      </x:c>
      <x:c r="C89" s="64" t="s"/>
      <x:c r="D89" s="64" t="s"/>
      <x:c r="E89" s="64" t="s"/>
      <x:c r="F89" s="64" t="s"/>
      <x:c r="G89" s="65" t="s"/>
    </x:row>
    <x:row r="90" spans="1:8">
      <x:c r="A90" s="66" t="s">
        <x:v>3003</x:v>
      </x:c>
      <x:c r="B90" s="66" t="s"/>
      <x:c r="C90" s="67" t="n">
        <x:v>1</x:v>
      </x:c>
      <x:c r="D90" s="67" t="n">
        <x:v>28.5</x:v>
      </x:c>
      <x:c r="E90" s="67" t="n">
        <x:v>2.5</x:v>
      </x:c>
      <x:c r="F90" s="67" t="n">
        <x:v>1</x:v>
      </x:c>
      <x:c r="G90" s="67">
        <x:f>PRODUCT(C90:F90)</x:f>
      </x:c>
      <x:c r="H90" s="0" t="s"/>
    </x:row>
    <x:row r="91" spans="1:8">
      <x:c r="A91" s="66" t="s"/>
      <x:c r="B91" s="66" t="s"/>
      <x:c r="C91" s="67" t="n">
        <x:v>1</x:v>
      </x:c>
      <x:c r="D91" s="67" t="n">
        <x:v>2.5</x:v>
      </x:c>
      <x:c r="E91" s="67" t="n">
        <x:v>2.5</x:v>
      </x:c>
      <x:c r="F91" s="67" t="n">
        <x:v>1</x:v>
      </x:c>
      <x:c r="G91" s="67">
        <x:f>PRODUCT(C91:F91)</x:f>
      </x:c>
      <x:c r="H91" s="0" t="s"/>
    </x:row>
    <x:row r="92" spans="1:8">
      <x:c r="A92" s="63" t="s">
        <x:v>3004</x:v>
      </x:c>
      <x:c r="B92" s="63" t="s">
        <x:v>2989</x:v>
      </x:c>
      <x:c r="C92" s="64" t="s"/>
      <x:c r="D92" s="64" t="s"/>
      <x:c r="E92" s="64" t="s"/>
      <x:c r="F92" s="64" t="s"/>
      <x:c r="G92" s="65" t="s"/>
    </x:row>
    <x:row r="93" spans="1:8">
      <x:c r="A93" s="66" t="s">
        <x:v>3005</x:v>
      </x:c>
      <x:c r="B93" s="66" t="s"/>
      <x:c r="C93" s="67" t="n">
        <x:v>5</x:v>
      </x:c>
      <x:c r="D93" s="67" t="n">
        <x:v>1</x:v>
      </x:c>
      <x:c r="E93" s="67" t="n">
        <x:v>1</x:v>
      </x:c>
      <x:c r="F93" s="67" t="n">
        <x:v>0.8</x:v>
      </x:c>
      <x:c r="G93" s="67">
        <x:f>PRODUCT(C93:F93)</x:f>
      </x:c>
      <x:c r="H93" s="0" t="s"/>
    </x:row>
    <x:row r="94" spans="1:8">
      <x:c r="A94" s="66" t="s">
        <x:v>3006</x:v>
      </x:c>
      <x:c r="B94" s="66" t="s"/>
      <x:c r="C94" s="67" t="n">
        <x:v>6</x:v>
      </x:c>
      <x:c r="D94" s="67" t="n">
        <x:v>1.5</x:v>
      </x:c>
      <x:c r="E94" s="67" t="n">
        <x:v>1.5</x:v>
      </x:c>
      <x:c r="F94" s="67" t="n">
        <x:v>0.8</x:v>
      </x:c>
      <x:c r="G94" s="67">
        <x:f>PRODUCT(C94:F94)</x:f>
      </x:c>
      <x:c r="H94" s="0" t="s"/>
    </x:row>
    <x:row r="95" spans="1:8">
      <x:c r="A95" s="66" t="s">
        <x:v>3007</x:v>
      </x:c>
      <x:c r="B95" s="66" t="s"/>
      <x:c r="C95" s="67" t="n">
        <x:v>1</x:v>
      </x:c>
      <x:c r="D95" s="67" t="n">
        <x:v>1.15</x:v>
      </x:c>
      <x:c r="E95" s="67" t="n">
        <x:v>1.15</x:v>
      </x:c>
      <x:c r="F95" s="67" t="n">
        <x:v>0.8</x:v>
      </x:c>
      <x:c r="G95" s="67">
        <x:f>PRODUCT(C95:F95)</x:f>
      </x:c>
      <x:c r="H95" s="0" t="s"/>
    </x:row>
    <x:row r="96" spans="1:8">
      <x:c r="A96" s="63" t="s">
        <x:v>3008</x:v>
      </x:c>
      <x:c r="B96" s="63" t="s">
        <x:v>2989</x:v>
      </x:c>
      <x:c r="C96" s="64" t="s"/>
      <x:c r="D96" s="64" t="s"/>
      <x:c r="E96" s="64" t="s"/>
      <x:c r="F96" s="64" t="s"/>
      <x:c r="G96" s="65" t="s"/>
    </x:row>
    <x:row r="97" spans="1:8">
      <x:c r="A97" s="66" t="s"/>
      <x:c r="B97" s="66" t="s"/>
      <x:c r="C97" s="67" t="n">
        <x:v>1</x:v>
      </x:c>
      <x:c r="D97" s="67" t="n">
        <x:v>2.75</x:v>
      </x:c>
      <x:c r="E97" s="67" t="n">
        <x:v>0.4</x:v>
      </x:c>
      <x:c r="F97" s="67" t="n">
        <x:v>0.8</x:v>
      </x:c>
      <x:c r="G97" s="67">
        <x:f>PRODUCT(C97:F97)</x:f>
      </x:c>
      <x:c r="H97" s="0" t="s"/>
    </x:row>
    <x:row r="98" spans="1:8">
      <x:c r="A98" s="66" t="s"/>
      <x:c r="B98" s="66" t="s"/>
      <x:c r="C98" s="67" t="n">
        <x:v>1</x:v>
      </x:c>
      <x:c r="D98" s="67" t="n">
        <x:v>4</x:v>
      </x:c>
      <x:c r="E98" s="67" t="n">
        <x:v>0.4</x:v>
      </x:c>
      <x:c r="F98" s="67" t="n">
        <x:v>0.8</x:v>
      </x:c>
      <x:c r="G98" s="67">
        <x:f>PRODUCT(C98:F98)</x:f>
      </x:c>
      <x:c r="H98" s="0" t="s"/>
    </x:row>
    <x:row r="100" spans="1:8" customFormat="1" ht="45" customHeight="1">
      <x:c r="A100" s="56" t="s">
        <x:v>3021</x:v>
      </x:c>
      <x:c r="B100" s="56" t="s">
        <x:v>2982</x:v>
      </x:c>
      <x:c r="C100" s="56" t="s">
        <x:v>47</x:v>
      </x:c>
      <x:c r="D100" s="57" t="s">
        <x:v>48</x:v>
      </x:c>
      <x:c r="E100" s="58" t="s">
        <x:v>49</x:v>
      </x:c>
      <x:c r="F100" s="58" t="s">
        <x:v>49</x:v>
      </x:c>
      <x:c r="G100" s="59">
        <x:f>SUM(G101:G111)</x:f>
      </x:c>
      <x:c r="H100" s="0" t="s"/>
    </x:row>
    <x:row r="101" spans="1:8">
      <x:c r="A101" s="60" t="s"/>
      <x:c r="B101" s="60" t="s">
        <x:v>2983</x:v>
      </x:c>
      <x:c r="C101" s="61" t="s">
        <x:v>2984</x:v>
      </x:c>
      <x:c r="D101" s="61" t="s">
        <x:v>2998</x:v>
      </x:c>
      <x:c r="E101" s="61" t="s"/>
      <x:c r="F101" s="61" t="s">
        <x:v>3022</x:v>
      </x:c>
      <x:c r="G101" s="62" t="s"/>
    </x:row>
    <x:row r="102" spans="1:8">
      <x:c r="A102" s="63" t="s">
        <x:v>3002</x:v>
      </x:c>
      <x:c r="B102" s="63" t="s">
        <x:v>2989</x:v>
      </x:c>
      <x:c r="C102" s="64" t="s"/>
      <x:c r="D102" s="64" t="s"/>
      <x:c r="E102" s="64" t="s"/>
      <x:c r="F102" s="64" t="s"/>
      <x:c r="G102" s="65" t="s"/>
    </x:row>
    <x:row r="103" spans="1:8">
      <x:c r="A103" s="66" t="s">
        <x:v>3003</x:v>
      </x:c>
      <x:c r="B103" s="66" t="s"/>
      <x:c r="C103" s="67" t="n">
        <x:v>1</x:v>
      </x:c>
      <x:c r="D103" s="67" t="n">
        <x:v>71.25</x:v>
      </x:c>
      <x:c r="E103" s="67" t="s"/>
      <x:c r="F103" s="67" t="n">
        <x:v>65</x:v>
      </x:c>
      <x:c r="G103" s="67">
        <x:f>PRODUCT(C103:F103)</x:f>
      </x:c>
      <x:c r="H103" s="0" t="s"/>
    </x:row>
    <x:row r="104" spans="1:8">
      <x:c r="A104" s="66" t="s"/>
      <x:c r="B104" s="66" t="s"/>
      <x:c r="C104" s="67" t="n">
        <x:v>1</x:v>
      </x:c>
      <x:c r="D104" s="67" t="n">
        <x:v>6.25</x:v>
      </x:c>
      <x:c r="E104" s="67" t="s"/>
      <x:c r="F104" s="67" t="n">
        <x:v>65</x:v>
      </x:c>
      <x:c r="G104" s="67">
        <x:f>PRODUCT(C104:F104)</x:f>
      </x:c>
      <x:c r="H104" s="0" t="s"/>
    </x:row>
    <x:row r="105" spans="1:8">
      <x:c r="A105" s="63" t="s">
        <x:v>3004</x:v>
      </x:c>
      <x:c r="B105" s="63" t="s">
        <x:v>2989</x:v>
      </x:c>
      <x:c r="C105" s="64" t="s"/>
      <x:c r="D105" s="64" t="s"/>
      <x:c r="E105" s="64" t="s"/>
      <x:c r="F105" s="64" t="s"/>
      <x:c r="G105" s="65" t="s"/>
    </x:row>
    <x:row r="106" spans="1:8">
      <x:c r="A106" s="66" t="s">
        <x:v>3005</x:v>
      </x:c>
      <x:c r="B106" s="66" t="s"/>
      <x:c r="C106" s="67" t="n">
        <x:v>5</x:v>
      </x:c>
      <x:c r="D106" s="67" t="n">
        <x:v>0.8</x:v>
      </x:c>
      <x:c r="E106" s="67" t="s"/>
      <x:c r="F106" s="67" t="n">
        <x:v>65</x:v>
      </x:c>
      <x:c r="G106" s="67">
        <x:f>PRODUCT(C106:F106)</x:f>
      </x:c>
      <x:c r="H106" s="0" t="s"/>
    </x:row>
    <x:row r="107" spans="1:8">
      <x:c r="A107" s="66" t="s">
        <x:v>3006</x:v>
      </x:c>
      <x:c r="B107" s="66" t="s"/>
      <x:c r="C107" s="67" t="n">
        <x:v>6</x:v>
      </x:c>
      <x:c r="D107" s="67" t="n">
        <x:v>1.8</x:v>
      </x:c>
      <x:c r="E107" s="67" t="s"/>
      <x:c r="F107" s="67" t="n">
        <x:v>65</x:v>
      </x:c>
      <x:c r="G107" s="67">
        <x:f>PRODUCT(C107:F107)</x:f>
      </x:c>
      <x:c r="H107" s="0" t="s"/>
    </x:row>
    <x:row r="108" spans="1:8">
      <x:c r="A108" s="66" t="s">
        <x:v>3007</x:v>
      </x:c>
      <x:c r="B108" s="66" t="s"/>
      <x:c r="C108" s="67" t="n">
        <x:v>1</x:v>
      </x:c>
      <x:c r="D108" s="67" t="n">
        <x:v>1.058</x:v>
      </x:c>
      <x:c r="E108" s="67" t="s"/>
      <x:c r="F108" s="67" t="n">
        <x:v>65</x:v>
      </x:c>
      <x:c r="G108" s="67">
        <x:f>PRODUCT(C108:F108)</x:f>
      </x:c>
      <x:c r="H108" s="0" t="s"/>
    </x:row>
    <x:row r="109" spans="1:8">
      <x:c r="A109" s="63" t="s">
        <x:v>3008</x:v>
      </x:c>
      <x:c r="B109" s="63" t="s">
        <x:v>2989</x:v>
      </x:c>
      <x:c r="C109" s="64" t="s"/>
      <x:c r="D109" s="64" t="s"/>
      <x:c r="E109" s="64" t="s"/>
      <x:c r="F109" s="64" t="s"/>
      <x:c r="G109" s="65" t="s"/>
    </x:row>
    <x:row r="110" spans="1:8">
      <x:c r="A110" s="66" t="s"/>
      <x:c r="B110" s="66" t="s"/>
      <x:c r="C110" s="67" t="n">
        <x:v>1</x:v>
      </x:c>
      <x:c r="D110" s="67" t="n">
        <x:v>0.88</x:v>
      </x:c>
      <x:c r="E110" s="67" t="s"/>
      <x:c r="F110" s="67" t="n">
        <x:v>80</x:v>
      </x:c>
      <x:c r="G110" s="67">
        <x:f>PRODUCT(C110:F110)</x:f>
      </x:c>
      <x:c r="H110" s="0" t="s"/>
    </x:row>
    <x:row r="111" spans="1:8">
      <x:c r="A111" s="66" t="s"/>
      <x:c r="B111" s="66" t="s"/>
      <x:c r="C111" s="67" t="n">
        <x:v>1</x:v>
      </x:c>
      <x:c r="D111" s="67" t="n">
        <x:v>1.28</x:v>
      </x:c>
      <x:c r="E111" s="67" t="s"/>
      <x:c r="F111" s="67" t="n">
        <x:v>80</x:v>
      </x:c>
      <x:c r="G111" s="67">
        <x:f>PRODUCT(C111:F111)</x:f>
      </x:c>
      <x:c r="H111" s="0" t="s"/>
    </x:row>
    <x:row r="113" spans="1:8" customFormat="1" ht="45" customHeight="1">
      <x:c r="A113" s="56" t="s">
        <x:v>3023</x:v>
      </x:c>
      <x:c r="B113" s="56" t="s">
        <x:v>2982</x:v>
      </x:c>
      <x:c r="C113" s="56" t="s">
        <x:v>50</x:v>
      </x:c>
      <x:c r="D113" s="57" t="s">
        <x:v>23</x:v>
      </x:c>
      <x:c r="E113" s="58" t="s">
        <x:v>51</x:v>
      </x:c>
      <x:c r="F113" s="58" t="s">
        <x:v>51</x:v>
      </x:c>
      <x:c r="G113" s="59">
        <x:f>SUM(G114:G117)</x:f>
      </x:c>
      <x:c r="H113" s="0" t="s"/>
    </x:row>
    <x:row r="114" spans="1:8">
      <x:c r="A114" s="60" t="s"/>
      <x:c r="B114" s="60" t="s">
        <x:v>2983</x:v>
      </x:c>
      <x:c r="C114" s="61" t="s"/>
      <x:c r="D114" s="61" t="s">
        <x:v>2990</x:v>
      </x:c>
      <x:c r="E114" s="61" t="s"/>
      <x:c r="F114" s="61" t="s">
        <x:v>2987</x:v>
      </x:c>
      <x:c r="G114" s="62" t="s"/>
    </x:row>
    <x:row r="115" spans="1:8">
      <x:c r="A115" s="63" t="s">
        <x:v>3009</x:v>
      </x:c>
      <x:c r="B115" s="63" t="s">
        <x:v>2989</x:v>
      </x:c>
      <x:c r="C115" s="64" t="s"/>
      <x:c r="D115" s="64" t="s"/>
      <x:c r="E115" s="64" t="s"/>
      <x:c r="F115" s="64" t="s"/>
      <x:c r="G115" s="65" t="s"/>
    </x:row>
    <x:row r="116" spans="1:8">
      <x:c r="A116" s="66" t="s"/>
      <x:c r="B116" s="66" t="s"/>
      <x:c r="C116" s="67" t="n">
        <x:v>7</x:v>
      </x:c>
      <x:c r="D116" s="67" t="n">
        <x:v>2.5</x:v>
      </x:c>
      <x:c r="E116" s="67" t="n">
        <x:v>1</x:v>
      </x:c>
      <x:c r="F116" s="67" t="n">
        <x:v>1.6</x:v>
      </x:c>
      <x:c r="G116" s="67">
        <x:f>PRODUCT(C116:F116)</x:f>
      </x:c>
      <x:c r="H116" s="0" t="s"/>
    </x:row>
    <x:row r="117" spans="1:8">
      <x:c r="A117" s="66" t="s"/>
      <x:c r="B117" s="66" t="s"/>
      <x:c r="C117" s="67" t="n">
        <x:v>7</x:v>
      </x:c>
      <x:c r="D117" s="67" t="n">
        <x:v>1.5</x:v>
      </x:c>
      <x:c r="E117" s="67" t="n">
        <x:v>1.5</x:v>
      </x:c>
      <x:c r="F117" s="67" t="n">
        <x:v>1.6</x:v>
      </x:c>
      <x:c r="G117" s="67">
        <x:f>PRODUCT(C117:F117)</x:f>
      </x:c>
      <x:c r="H117" s="0" t="s"/>
    </x:row>
    <x:row r="119" spans="1:8" customFormat="1" ht="45" customHeight="1">
      <x:c r="A119" s="56" t="s">
        <x:v>3024</x:v>
      </x:c>
      <x:c r="B119" s="56" t="s">
        <x:v>2982</x:v>
      </x:c>
      <x:c r="C119" s="56" t="s">
        <x:v>52</x:v>
      </x:c>
      <x:c r="D119" s="57" t="s">
        <x:v>48</x:v>
      </x:c>
      <x:c r="E119" s="58" t="s">
        <x:v>53</x:v>
      </x:c>
      <x:c r="F119" s="58" t="s">
        <x:v>53</x:v>
      </x:c>
      <x:c r="G119" s="59">
        <x:f>SUM(G120:G122)</x:f>
      </x:c>
      <x:c r="H119" s="0" t="s"/>
    </x:row>
    <x:row r="120" spans="1:8">
      <x:c r="A120" s="60" t="s"/>
      <x:c r="B120" s="60" t="s">
        <x:v>2983</x:v>
      </x:c>
      <x:c r="C120" s="61" t="s">
        <x:v>2984</x:v>
      </x:c>
      <x:c r="D120" s="61" t="s">
        <x:v>2998</x:v>
      </x:c>
      <x:c r="E120" s="61" t="s"/>
      <x:c r="F120" s="61" t="s">
        <x:v>3022</x:v>
      </x:c>
      <x:c r="G120" s="62" t="s"/>
    </x:row>
    <x:row r="121" spans="1:8">
      <x:c r="A121" s="66" t="s">
        <x:v>3025</x:v>
      </x:c>
      <x:c r="B121" s="66" t="s"/>
      <x:c r="C121" s="67" t="n">
        <x:v>1</x:v>
      </x:c>
      <x:c r="D121" s="67" t="n">
        <x:v>38</x:v>
      </x:c>
      <x:c r="E121" s="67" t="s"/>
      <x:c r="F121" s="67" t="n">
        <x:v>80</x:v>
      </x:c>
      <x:c r="G121" s="67">
        <x:f>PRODUCT(C121:F121)</x:f>
      </x:c>
      <x:c r="H121" s="0" t="s"/>
    </x:row>
    <x:row r="122" spans="1:8">
      <x:c r="A122" s="66" t="s"/>
      <x:c r="B122" s="66" t="s"/>
      <x:c r="C122" s="67" t="n">
        <x:v>1</x:v>
      </x:c>
      <x:c r="D122" s="67" t="n">
        <x:v>6.25</x:v>
      </x:c>
      <x:c r="E122" s="67" t="s"/>
      <x:c r="F122" s="67" t="n">
        <x:v>80</x:v>
      </x:c>
      <x:c r="G122" s="67">
        <x:f>PRODUCT(C122:F122)</x:f>
      </x:c>
      <x:c r="H122" s="0" t="s"/>
    </x:row>
    <x:row r="124" spans="1:8" customFormat="1" ht="45" customHeight="1">
      <x:c r="A124" s="56" t="s">
        <x:v>3026</x:v>
      </x:c>
      <x:c r="B124" s="56" t="s">
        <x:v>2982</x:v>
      </x:c>
      <x:c r="C124" s="56" t="s">
        <x:v>54</x:v>
      </x:c>
      <x:c r="D124" s="57" t="s">
        <x:v>15</x:v>
      </x:c>
      <x:c r="E124" s="58" t="s">
        <x:v>55</x:v>
      </x:c>
      <x:c r="F124" s="58" t="s">
        <x:v>55</x:v>
      </x:c>
      <x:c r="G124" s="59">
        <x:f>SUM(G125:G127)</x:f>
      </x:c>
      <x:c r="H124" s="0" t="s"/>
    </x:row>
    <x:row r="125" spans="1:8">
      <x:c r="A125" s="60" t="s"/>
      <x:c r="B125" s="60" t="s">
        <x:v>2983</x:v>
      </x:c>
      <x:c r="C125" s="61" t="s">
        <x:v>2984</x:v>
      </x:c>
      <x:c r="D125" s="61" t="s">
        <x:v>2985</x:v>
      </x:c>
      <x:c r="E125" s="61" t="s">
        <x:v>2987</x:v>
      </x:c>
      <x:c r="F125" s="61" t="s">
        <x:v>3027</x:v>
      </x:c>
      <x:c r="G125" s="62" t="s"/>
    </x:row>
    <x:row r="126" spans="1:8">
      <x:c r="A126" s="66" t="s">
        <x:v>3025</x:v>
      </x:c>
      <x:c r="B126" s="66" t="s"/>
      <x:c r="C126" s="67" t="n">
        <x:v>1</x:v>
      </x:c>
      <x:c r="D126" s="67" t="n">
        <x:v>38</x:v>
      </x:c>
      <x:c r="E126" s="67" t="n">
        <x:v>3.9</x:v>
      </x:c>
      <x:c r="F126" s="67" t="n">
        <x:v>2</x:v>
      </x:c>
      <x:c r="G126" s="67">
        <x:f>PRODUCT(C126:F126)</x:f>
      </x:c>
      <x:c r="H126" s="0" t="s"/>
    </x:row>
    <x:row r="127" spans="1:8">
      <x:c r="A127" s="66" t="s"/>
      <x:c r="B127" s="66" t="s"/>
      <x:c r="C127" s="67" t="n">
        <x:v>1</x:v>
      </x:c>
      <x:c r="D127" s="67" t="n">
        <x:v>6.25</x:v>
      </x:c>
      <x:c r="E127" s="67" t="n">
        <x:v>5.45</x:v>
      </x:c>
      <x:c r="F127" s="67" t="n">
        <x:v>2</x:v>
      </x:c>
      <x:c r="G127" s="67">
        <x:f>PRODUCT(C127:F127)</x:f>
      </x:c>
      <x:c r="H127" s="0" t="s"/>
    </x:row>
    <x:row r="129" spans="1:8" customFormat="1" ht="45" customHeight="1">
      <x:c r="A129" s="56" t="s">
        <x:v>3028</x:v>
      </x:c>
      <x:c r="B129" s="56" t="s">
        <x:v>2982</x:v>
      </x:c>
      <x:c r="C129" s="56" t="s">
        <x:v>56</x:v>
      </x:c>
      <x:c r="D129" s="57" t="s">
        <x:v>23</x:v>
      </x:c>
      <x:c r="E129" s="58" t="s">
        <x:v>57</x:v>
      </x:c>
      <x:c r="F129" s="58" t="s">
        <x:v>57</x:v>
      </x:c>
      <x:c r="G129" s="59">
        <x:f>SUM(G130:G132)</x:f>
      </x:c>
      <x:c r="H129" s="0" t="s"/>
    </x:row>
    <x:row r="130" spans="1:8">
      <x:c r="A130" s="60" t="s"/>
      <x:c r="B130" s="60" t="s">
        <x:v>2983</x:v>
      </x:c>
      <x:c r="C130" s="61" t="s">
        <x:v>2984</x:v>
      </x:c>
      <x:c r="D130" s="61" t="s">
        <x:v>2985</x:v>
      </x:c>
      <x:c r="E130" s="61" t="s">
        <x:v>2987</x:v>
      </x:c>
      <x:c r="F130" s="61" t="s">
        <x:v>2986</x:v>
      </x:c>
      <x:c r="G130" s="62" t="s"/>
    </x:row>
    <x:row r="131" spans="1:8">
      <x:c r="A131" s="66" t="s">
        <x:v>3025</x:v>
      </x:c>
      <x:c r="B131" s="66" t="s"/>
      <x:c r="C131" s="67" t="n">
        <x:v>1</x:v>
      </x:c>
      <x:c r="D131" s="67" t="n">
        <x:v>38</x:v>
      </x:c>
      <x:c r="E131" s="67" t="n">
        <x:v>3.9</x:v>
      </x:c>
      <x:c r="F131" s="67" t="n">
        <x:v>0.35</x:v>
      </x:c>
      <x:c r="G131" s="67">
        <x:f>PRODUCT(C131:F131)</x:f>
      </x:c>
      <x:c r="H131" s="0" t="s"/>
    </x:row>
    <x:row r="132" spans="1:8">
      <x:c r="A132" s="66" t="s"/>
      <x:c r="B132" s="66" t="s"/>
      <x:c r="C132" s="67" t="n">
        <x:v>1</x:v>
      </x:c>
      <x:c r="D132" s="67" t="n">
        <x:v>6.25</x:v>
      </x:c>
      <x:c r="E132" s="67" t="n">
        <x:v>5.45</x:v>
      </x:c>
      <x:c r="F132" s="67" t="n">
        <x:v>0.35</x:v>
      </x:c>
      <x:c r="G132" s="67">
        <x:f>PRODUCT(C132:F132)</x:f>
      </x:c>
      <x:c r="H132" s="0" t="s"/>
    </x:row>
    <x:row r="134" spans="1:8" customFormat="1" ht="45" customHeight="1">
      <x:c r="A134" s="56" t="s">
        <x:v>3029</x:v>
      </x:c>
      <x:c r="B134" s="56" t="s">
        <x:v>2982</x:v>
      </x:c>
      <x:c r="C134" s="56" t="s">
        <x:v>58</x:v>
      </x:c>
      <x:c r="D134" s="57" t="s">
        <x:v>48</x:v>
      </x:c>
      <x:c r="E134" s="58" t="s">
        <x:v>59</x:v>
      </x:c>
      <x:c r="F134" s="58" t="s">
        <x:v>59</x:v>
      </x:c>
      <x:c r="G134" s="59">
        <x:f>SUM(G135:G138)</x:f>
      </x:c>
      <x:c r="H134" s="0" t="s"/>
    </x:row>
    <x:row r="135" spans="1:8">
      <x:c r="A135" s="60" t="s"/>
      <x:c r="B135" s="60" t="s">
        <x:v>2983</x:v>
      </x:c>
      <x:c r="C135" s="61" t="s">
        <x:v>2984</x:v>
      </x:c>
      <x:c r="D135" s="61" t="s">
        <x:v>2998</x:v>
      </x:c>
      <x:c r="E135" s="61" t="s"/>
      <x:c r="F135" s="61" t="s">
        <x:v>3022</x:v>
      </x:c>
      <x:c r="G135" s="62" t="s"/>
    </x:row>
    <x:row r="136" spans="1:8">
      <x:c r="A136" s="63" t="s">
        <x:v>3030</x:v>
      </x:c>
      <x:c r="B136" s="63" t="s">
        <x:v>2989</x:v>
      </x:c>
      <x:c r="C136" s="64" t="s"/>
      <x:c r="D136" s="64" t="s"/>
      <x:c r="E136" s="64" t="s"/>
      <x:c r="F136" s="64" t="s"/>
      <x:c r="G136" s="65" t="s"/>
    </x:row>
    <x:row r="137" spans="1:8">
      <x:c r="A137" s="66" t="s">
        <x:v>3031</x:v>
      </x:c>
      <x:c r="B137" s="66" t="s"/>
      <x:c r="C137" s="67" t="n">
        <x:v>13</x:v>
      </x:c>
      <x:c r="D137" s="67" t="n">
        <x:v>0.05</x:v>
      </x:c>
      <x:c r="E137" s="67" t="s"/>
      <x:c r="F137" s="67" t="n">
        <x:v>85</x:v>
      </x:c>
      <x:c r="G137" s="67">
        <x:f>PRODUCT(C137:F137)</x:f>
      </x:c>
      <x:c r="H137" s="0" t="s"/>
    </x:row>
    <x:row r="138" spans="1:8">
      <x:c r="A138" s="66" t="s"/>
      <x:c r="B138" s="66" t="s"/>
      <x:c r="C138" s="67" t="n">
        <x:v>9</x:v>
      </x:c>
      <x:c r="D138" s="67" t="n">
        <x:v>0.06</x:v>
      </x:c>
      <x:c r="E138" s="67" t="s"/>
      <x:c r="F138" s="67" t="n">
        <x:v>85</x:v>
      </x:c>
      <x:c r="G138" s="67">
        <x:f>PRODUCT(C138:F138)</x:f>
      </x:c>
      <x:c r="H138" s="0" t="s"/>
    </x:row>
    <x:row r="140" spans="1:8" customFormat="1" ht="45" customHeight="1">
      <x:c r="A140" s="56" t="s">
        <x:v>3032</x:v>
      </x:c>
      <x:c r="B140" s="56" t="s">
        <x:v>2982</x:v>
      </x:c>
      <x:c r="C140" s="56" t="s">
        <x:v>60</x:v>
      </x:c>
      <x:c r="D140" s="57" t="s">
        <x:v>15</x:v>
      </x:c>
      <x:c r="E140" s="58" t="s">
        <x:v>61</x:v>
      </x:c>
      <x:c r="F140" s="58" t="s">
        <x:v>61</x:v>
      </x:c>
      <x:c r="G140" s="59">
        <x:f>SUM(G141:G144)</x:f>
      </x:c>
      <x:c r="H140" s="0" t="s"/>
    </x:row>
    <x:row r="141" spans="1:8">
      <x:c r="A141" s="60" t="s"/>
      <x:c r="B141" s="60" t="s">
        <x:v>2983</x:v>
      </x:c>
      <x:c r="C141" s="61" t="s">
        <x:v>2984</x:v>
      </x:c>
      <x:c r="D141" s="61" t="s">
        <x:v>2985</x:v>
      </x:c>
      <x:c r="E141" s="61" t="s">
        <x:v>3033</x:v>
      </x:c>
      <x:c r="F141" s="61" t="s"/>
      <x:c r="G141" s="62" t="s"/>
    </x:row>
    <x:row r="142" spans="1:8">
      <x:c r="A142" s="63" t="s">
        <x:v>3030</x:v>
      </x:c>
      <x:c r="B142" s="63" t="s">
        <x:v>2989</x:v>
      </x:c>
      <x:c r="C142" s="64" t="s"/>
      <x:c r="D142" s="64" t="s"/>
      <x:c r="E142" s="64" t="s"/>
      <x:c r="F142" s="64" t="s"/>
      <x:c r="G142" s="65" t="s"/>
    </x:row>
    <x:row r="143" spans="1:8">
      <x:c r="A143" s="66" t="s">
        <x:v>3031</x:v>
      </x:c>
      <x:c r="B143" s="66" t="s"/>
      <x:c r="C143" s="67" t="n">
        <x:v>13</x:v>
      </x:c>
      <x:c r="D143" s="67" t="n">
        <x:v>0.3</x:v>
      </x:c>
      <x:c r="E143" s="67" t="n">
        <x:v>1.6</x:v>
      </x:c>
      <x:c r="F143" s="67" t="s"/>
      <x:c r="G143" s="67">
        <x:f>PRODUCT(C143:F143)</x:f>
      </x:c>
      <x:c r="H143" s="0" t="s"/>
    </x:row>
    <x:row r="144" spans="1:8">
      <x:c r="A144" s="66" t="s"/>
      <x:c r="B144" s="66" t="s"/>
      <x:c r="C144" s="67" t="n">
        <x:v>9</x:v>
      </x:c>
      <x:c r="D144" s="67" t="n">
        <x:v>0.4</x:v>
      </x:c>
      <x:c r="E144" s="67" t="n">
        <x:v>1.6</x:v>
      </x:c>
      <x:c r="F144" s="67" t="s"/>
      <x:c r="G144" s="67">
        <x:f>PRODUCT(C144:F144)</x:f>
      </x:c>
      <x:c r="H144" s="0" t="s"/>
    </x:row>
    <x:row r="146" spans="1:8" customFormat="1" ht="45" customHeight="1">
      <x:c r="A146" s="56" t="s">
        <x:v>3034</x:v>
      </x:c>
      <x:c r="B146" s="56" t="s">
        <x:v>2982</x:v>
      </x:c>
      <x:c r="C146" s="56" t="s">
        <x:v>62</x:v>
      </x:c>
      <x:c r="D146" s="57" t="s">
        <x:v>23</x:v>
      </x:c>
      <x:c r="E146" s="58" t="s">
        <x:v>63</x:v>
      </x:c>
      <x:c r="F146" s="58" t="s">
        <x:v>63</x:v>
      </x:c>
      <x:c r="G146" s="59">
        <x:f>SUM(G147:G150)</x:f>
      </x:c>
      <x:c r="H146" s="0" t="s"/>
    </x:row>
    <x:row r="147" spans="1:8">
      <x:c r="A147" s="60" t="s"/>
      <x:c r="B147" s="60" t="s">
        <x:v>2983</x:v>
      </x:c>
      <x:c r="C147" s="61" t="s">
        <x:v>2984</x:v>
      </x:c>
      <x:c r="D147" s="61" t="s">
        <x:v>2985</x:v>
      </x:c>
      <x:c r="E147" s="61" t="s">
        <x:v>2986</x:v>
      </x:c>
      <x:c r="F147" s="61" t="s">
        <x:v>2987</x:v>
      </x:c>
      <x:c r="G147" s="62" t="s"/>
    </x:row>
    <x:row r="148" spans="1:8">
      <x:c r="A148" s="63" t="s">
        <x:v>3030</x:v>
      </x:c>
      <x:c r="B148" s="63" t="s">
        <x:v>2989</x:v>
      </x:c>
      <x:c r="C148" s="64" t="s"/>
      <x:c r="D148" s="64" t="s"/>
      <x:c r="E148" s="64" t="s"/>
      <x:c r="F148" s="64" t="s"/>
      <x:c r="G148" s="65" t="s"/>
    </x:row>
    <x:row r="149" spans="1:8">
      <x:c r="A149" s="66" t="s">
        <x:v>3031</x:v>
      </x:c>
      <x:c r="B149" s="66" t="s"/>
      <x:c r="C149" s="67" t="n">
        <x:v>13</x:v>
      </x:c>
      <x:c r="D149" s="67" t="n">
        <x:v>0.3</x:v>
      </x:c>
      <x:c r="E149" s="67" t="n">
        <x:v>0.4</x:v>
      </x:c>
      <x:c r="F149" s="67" t="n">
        <x:v>0.4</x:v>
      </x:c>
      <x:c r="G149" s="67">
        <x:f>PRODUCT(C149:F149)</x:f>
      </x:c>
      <x:c r="H149" s="0" t="s"/>
    </x:row>
    <x:row r="150" spans="1:8">
      <x:c r="A150" s="66" t="s"/>
      <x:c r="B150" s="66" t="s"/>
      <x:c r="C150" s="67" t="n">
        <x:v>9</x:v>
      </x:c>
      <x:c r="D150" s="67" t="n">
        <x:v>0.4</x:v>
      </x:c>
      <x:c r="E150" s="67" t="n">
        <x:v>0.4</x:v>
      </x:c>
      <x:c r="F150" s="67" t="n">
        <x:v>0.4</x:v>
      </x:c>
      <x:c r="G150" s="67">
        <x:f>PRODUCT(C150:F150)</x:f>
      </x:c>
      <x:c r="H150" s="0" t="s"/>
    </x:row>
    <x:row r="152" spans="1:8" customFormat="1" ht="45" customHeight="1">
      <x:c r="A152" s="56" t="s">
        <x:v>3035</x:v>
      </x:c>
      <x:c r="B152" s="56" t="s">
        <x:v>2982</x:v>
      </x:c>
      <x:c r="C152" s="56" t="s">
        <x:v>64</x:v>
      </x:c>
      <x:c r="D152" s="57" t="s">
        <x:v>15</x:v>
      </x:c>
      <x:c r="E152" s="58" t="s">
        <x:v>65</x:v>
      </x:c>
      <x:c r="F152" s="58" t="s">
        <x:v>65</x:v>
      </x:c>
      <x:c r="G152" s="59">
        <x:f>SUM(G153:G154)</x:f>
      </x:c>
      <x:c r="H152" s="0" t="s"/>
    </x:row>
    <x:row r="153" spans="1:8">
      <x:c r="A153" s="66" t="s">
        <x:v>3036</x:v>
      </x:c>
      <x:c r="B153" s="66" t="s"/>
      <x:c r="C153" s="67" t="n">
        <x:v>2</x:v>
      </x:c>
      <x:c r="D153" s="67" t="s"/>
      <x:c r="E153" s="67" t="n">
        <x:v>2</x:v>
      </x:c>
      <x:c r="F153" s="67" t="n">
        <x:v>2</x:v>
      </x:c>
      <x:c r="G153" s="67">
        <x:f>PRODUCT(C153:F153)</x:f>
      </x:c>
      <x:c r="H153" s="0" t="s"/>
    </x:row>
    <x:row r="154" spans="1:8">
      <x:c r="A154" s="66" t="s"/>
      <x:c r="B154" s="66" t="s"/>
      <x:c r="C154" s="67" t="n">
        <x:v>1</x:v>
      </x:c>
      <x:c r="D154" s="67" t="s"/>
      <x:c r="E154" s="67" t="n">
        <x:v>3</x:v>
      </x:c>
      <x:c r="F154" s="67" t="n">
        <x:v>2</x:v>
      </x:c>
      <x:c r="G154" s="67">
        <x:f>PRODUCT(C154:F154)</x:f>
      </x:c>
      <x:c r="H154" s="0" t="s"/>
    </x:row>
    <x:row r="156" spans="1:8" customFormat="1" ht="45" customHeight="1">
      <x:c r="A156" s="56" t="s">
        <x:v>3037</x:v>
      </x:c>
      <x:c r="B156" s="56" t="s">
        <x:v>2982</x:v>
      </x:c>
      <x:c r="C156" s="56" t="s">
        <x:v>66</x:v>
      </x:c>
      <x:c r="D156" s="57" t="s">
        <x:v>67</x:v>
      </x:c>
      <x:c r="E156" s="58" t="s">
        <x:v>68</x:v>
      </x:c>
      <x:c r="F156" s="58" t="s">
        <x:v>68</x:v>
      </x:c>
      <x:c r="G156" s="59">
        <x:f>SUM(G157:G157)</x:f>
      </x:c>
      <x:c r="H156" s="0" t="s"/>
    </x:row>
    <x:row r="157" spans="1:8">
      <x:c r="A157" s="66" t="s"/>
      <x:c r="B157" s="66" t="s"/>
      <x:c r="C157" s="67" t="n">
        <x:v>1</x:v>
      </x:c>
      <x:c r="D157" s="67" t="s"/>
      <x:c r="E157" s="67" t="s"/>
      <x:c r="F157" s="67" t="s"/>
      <x:c r="G157" s="67">
        <x:f>PRODUCT(C157:F157)</x:f>
      </x:c>
      <x:c r="H157" s="0" t="s"/>
    </x:row>
    <x:row r="159" spans="1:8" customFormat="1" ht="45" customHeight="1">
      <x:c r="A159" s="56" t="s">
        <x:v>3038</x:v>
      </x:c>
      <x:c r="B159" s="56" t="s">
        <x:v>2982</x:v>
      </x:c>
      <x:c r="C159" s="56" t="s">
        <x:v>69</x:v>
      </x:c>
      <x:c r="D159" s="57" t="s">
        <x:v>67</x:v>
      </x:c>
      <x:c r="E159" s="58" t="s">
        <x:v>70</x:v>
      </x:c>
      <x:c r="F159" s="58" t="s">
        <x:v>70</x:v>
      </x:c>
      <x:c r="G159" s="59">
        <x:f>SUM(G160:G160)</x:f>
      </x:c>
      <x:c r="H159" s="0" t="s"/>
    </x:row>
    <x:row r="160" spans="1:8">
      <x:c r="A160" s="66" t="s"/>
      <x:c r="B160" s="66" t="s"/>
      <x:c r="C160" s="67" t="n">
        <x:v>1</x:v>
      </x:c>
      <x:c r="D160" s="67" t="s"/>
      <x:c r="E160" s="67" t="s"/>
      <x:c r="F160" s="67" t="s"/>
      <x:c r="G160" s="67">
        <x:f>PRODUCT(C160:F160)</x:f>
      </x:c>
      <x:c r="H160" s="0" t="s"/>
    </x:row>
    <x:row r="162" spans="1:8">
      <x:c r="B162" s="0" t="s">
        <x:v>2980</x:v>
      </x:c>
      <x:c r="C162" s="54" t="s">
        <x:v>8</x:v>
      </x:c>
      <x:c r="D162" s="55" t="s">
        <x:v>9</x:v>
      </x:c>
      <x:c r="E162" s="54" t="s">
        <x:v>10</x:v>
      </x:c>
    </x:row>
    <x:row r="163" spans="1:8">
      <x:c r="B163" s="0" t="s">
        <x:v>2980</x:v>
      </x:c>
      <x:c r="C163" s="54" t="s">
        <x:v>11</x:v>
      </x:c>
      <x:c r="D163" s="55" t="s">
        <x:v>71</x:v>
      </x:c>
      <x:c r="E163" s="54" t="s">
        <x:v>72</x:v>
      </x:c>
    </x:row>
    <x:row r="165" spans="1:8" customFormat="1" ht="45" customHeight="1">
      <x:c r="A165" s="56" t="s">
        <x:v>3039</x:v>
      </x:c>
      <x:c r="B165" s="56" t="s">
        <x:v>2982</x:v>
      </x:c>
      <x:c r="C165" s="56" t="s">
        <x:v>74</x:v>
      </x:c>
      <x:c r="D165" s="57" t="s">
        <x:v>48</x:v>
      </x:c>
      <x:c r="E165" s="58" t="s">
        <x:v>75</x:v>
      </x:c>
      <x:c r="F165" s="58" t="s">
        <x:v>75</x:v>
      </x:c>
      <x:c r="G165" s="59">
        <x:f>SUM(G166:G168)</x:f>
      </x:c>
      <x:c r="H165" s="0" t="s"/>
    </x:row>
    <x:row r="166" spans="1:8">
      <x:c r="A166" s="60" t="s"/>
      <x:c r="B166" s="60" t="s">
        <x:v>2983</x:v>
      </x:c>
      <x:c r="C166" s="61" t="s">
        <x:v>2984</x:v>
      </x:c>
      <x:c r="D166" s="61" t="s">
        <x:v>2985</x:v>
      </x:c>
      <x:c r="E166" s="61" t="s"/>
      <x:c r="F166" s="61" t="s">
        <x:v>3040</x:v>
      </x:c>
      <x:c r="G166" s="62" t="s"/>
    </x:row>
    <x:row r="167" spans="1:8">
      <x:c r="A167" s="66" t="s">
        <x:v>3041</x:v>
      </x:c>
      <x:c r="B167" s="66" t="s"/>
      <x:c r="C167" s="67" t="n">
        <x:v>1</x:v>
      </x:c>
      <x:c r="D167" s="67" t="n">
        <x:v>5.5</x:v>
      </x:c>
      <x:c r="E167" s="67" t="s"/>
      <x:c r="F167" s="67" t="n">
        <x:v>42.2</x:v>
      </x:c>
      <x:c r="G167" s="67">
        <x:f>PRODUCT(C167:F167)</x:f>
      </x:c>
      <x:c r="H167" s="0" t="s"/>
    </x:row>
    <x:row r="168" spans="1:8">
      <x:c r="A168" s="66" t="s">
        <x:v>3042</x:v>
      </x:c>
      <x:c r="B168" s="66" t="s"/>
      <x:c r="C168" s="67" t="n">
        <x:v>10</x:v>
      </x:c>
      <x:c r="D168" s="67" t="n">
        <x:v>232.1</x:v>
      </x:c>
      <x:c r="E168" s="67" t="s"/>
      <x:c r="F168" s="67" t="s"/>
      <x:c r="G168" s="67">
        <x:f>C168 * D168/100</x:f>
      </x:c>
    </x:row>
    <x:row r="170" spans="1:8" customFormat="1" ht="45" customHeight="1">
      <x:c r="A170" s="56" t="s">
        <x:v>3043</x:v>
      </x:c>
      <x:c r="B170" s="56" t="s">
        <x:v>2982</x:v>
      </x:c>
      <x:c r="C170" s="56" t="s">
        <x:v>76</x:v>
      </x:c>
      <x:c r="D170" s="57" t="s">
        <x:v>67</x:v>
      </x:c>
      <x:c r="E170" s="58" t="s">
        <x:v>77</x:v>
      </x:c>
      <x:c r="F170" s="58" t="s">
        <x:v>77</x:v>
      </x:c>
      <x:c r="G170" s="59">
        <x:f>SUM(G171:G173)</x:f>
      </x:c>
      <x:c r="H170" s="0" t="s"/>
    </x:row>
    <x:row r="171" spans="1:8">
      <x:c r="A171" s="60" t="s"/>
      <x:c r="B171" s="60" t="s">
        <x:v>2983</x:v>
      </x:c>
      <x:c r="C171" s="61" t="s">
        <x:v>2984</x:v>
      </x:c>
      <x:c r="D171" s="61" t="s"/>
      <x:c r="E171" s="61" t="s"/>
      <x:c r="F171" s="61" t="s"/>
      <x:c r="G171" s="62" t="s"/>
    </x:row>
    <x:row r="172" spans="1:8">
      <x:c r="A172" s="66" t="s">
        <x:v>3044</x:v>
      </x:c>
      <x:c r="B172" s="66" t="s"/>
      <x:c r="C172" s="67" t="n">
        <x:v>24</x:v>
      </x:c>
      <x:c r="D172" s="67" t="s"/>
      <x:c r="E172" s="67" t="s"/>
      <x:c r="F172" s="67" t="s"/>
      <x:c r="G172" s="67">
        <x:f>PRODUCT(C172:F172)</x:f>
      </x:c>
      <x:c r="H172" s="0" t="s"/>
    </x:row>
    <x:row r="173" spans="1:8">
      <x:c r="A173" s="66" t="s"/>
      <x:c r="B173" s="66" t="s"/>
      <x:c r="C173" s="67" t="n">
        <x:v>5</x:v>
      </x:c>
      <x:c r="D173" s="67" t="n">
        <x:v>24</x:v>
      </x:c>
      <x:c r="E173" s="67" t="s"/>
      <x:c r="F173" s="67" t="s"/>
      <x:c r="G173" s="67">
        <x:f>C173 * D173/100</x:f>
      </x:c>
    </x:row>
    <x:row r="175" spans="1:8" customFormat="1" ht="45" customHeight="1">
      <x:c r="A175" s="56" t="s">
        <x:v>3045</x:v>
      </x:c>
      <x:c r="B175" s="56" t="s">
        <x:v>2982</x:v>
      </x:c>
      <x:c r="C175" s="56" t="s">
        <x:v>78</x:v>
      </x:c>
      <x:c r="D175" s="57" t="s">
        <x:v>23</x:v>
      </x:c>
      <x:c r="E175" s="58" t="s">
        <x:v>79</x:v>
      </x:c>
      <x:c r="F175" s="58" t="s">
        <x:v>79</x:v>
      </x:c>
      <x:c r="G175" s="59">
        <x:f>SUM(G176:G178)</x:f>
      </x:c>
      <x:c r="H175" s="0" t="s"/>
    </x:row>
    <x:row r="176" spans="1:8">
      <x:c r="A176" s="60" t="s"/>
      <x:c r="B176" s="60" t="s">
        <x:v>2983</x:v>
      </x:c>
      <x:c r="C176" s="61" t="s">
        <x:v>2984</x:v>
      </x:c>
      <x:c r="D176" s="61" t="s">
        <x:v>2990</x:v>
      </x:c>
      <x:c r="E176" s="61" t="s"/>
      <x:c r="F176" s="61" t="s">
        <x:v>2987</x:v>
      </x:c>
      <x:c r="G176" s="62" t="s"/>
    </x:row>
    <x:row r="177" spans="1:8">
      <x:c r="A177" s="63" t="s">
        <x:v>3046</x:v>
      </x:c>
      <x:c r="B177" s="63" t="s">
        <x:v>2989</x:v>
      </x:c>
      <x:c r="C177" s="64" t="s"/>
      <x:c r="D177" s="64" t="s"/>
      <x:c r="E177" s="64" t="s"/>
      <x:c r="F177" s="64" t="s"/>
      <x:c r="G177" s="65" t="s"/>
    </x:row>
    <x:row r="178" spans="1:8">
      <x:c r="A178" s="66" t="s"/>
      <x:c r="B178" s="66" t="s"/>
      <x:c r="C178" s="67" t="n">
        <x:v>1</x:v>
      </x:c>
      <x:c r="D178" s="67" t="n">
        <x:v>380.5</x:v>
      </x:c>
      <x:c r="E178" s="67" t="s"/>
      <x:c r="F178" s="67" t="n">
        <x:v>0.2</x:v>
      </x:c>
      <x:c r="G178" s="67">
        <x:f>PRODUCT(C178:F178)</x:f>
      </x:c>
      <x:c r="H178" s="0" t="s"/>
    </x:row>
    <x:row r="180" spans="1:8" customFormat="1" ht="45" customHeight="1">
      <x:c r="A180" s="56" t="s">
        <x:v>3047</x:v>
      </x:c>
      <x:c r="B180" s="56" t="s">
        <x:v>2982</x:v>
      </x:c>
      <x:c r="C180" s="56" t="s">
        <x:v>80</x:v>
      </x:c>
      <x:c r="D180" s="57" t="s">
        <x:v>15</x:v>
      </x:c>
      <x:c r="E180" s="58" t="s">
        <x:v>81</x:v>
      </x:c>
      <x:c r="F180" s="58" t="s">
        <x:v>81</x:v>
      </x:c>
      <x:c r="G180" s="59">
        <x:f>SUM(G181:G183)</x:f>
      </x:c>
      <x:c r="H180" s="0" t="s"/>
    </x:row>
    <x:row r="181" spans="1:8">
      <x:c r="A181" s="60" t="s"/>
      <x:c r="B181" s="60" t="s">
        <x:v>2983</x:v>
      </x:c>
      <x:c r="C181" s="61" t="s">
        <x:v>2984</x:v>
      </x:c>
      <x:c r="D181" s="61" t="s">
        <x:v>2990</x:v>
      </x:c>
      <x:c r="E181" s="61" t="s"/>
      <x:c r="F181" s="61" t="s"/>
      <x:c r="G181" s="62" t="s"/>
    </x:row>
    <x:row r="182" spans="1:8">
      <x:c r="A182" s="63" t="s">
        <x:v>3046</x:v>
      </x:c>
      <x:c r="B182" s="63" t="s">
        <x:v>2989</x:v>
      </x:c>
      <x:c r="C182" s="64" t="s"/>
      <x:c r="D182" s="64" t="s"/>
      <x:c r="E182" s="64" t="s"/>
      <x:c r="F182" s="64" t="s"/>
      <x:c r="G182" s="65" t="s"/>
    </x:row>
    <x:row r="183" spans="1:8">
      <x:c r="A183" s="66" t="s"/>
      <x:c r="B183" s="66" t="s"/>
      <x:c r="C183" s="67" t="n">
        <x:v>1</x:v>
      </x:c>
      <x:c r="D183" s="67" t="n">
        <x:v>350.5</x:v>
      </x:c>
      <x:c r="E183" s="67" t="s"/>
      <x:c r="F183" s="67" t="s"/>
      <x:c r="G183" s="67">
        <x:f>PRODUCT(C183:F183)</x:f>
      </x:c>
      <x:c r="H183" s="0" t="s"/>
    </x:row>
    <x:row r="185" spans="1:8" customFormat="1" ht="45" customHeight="1">
      <x:c r="A185" s="56" t="s">
        <x:v>3048</x:v>
      </x:c>
      <x:c r="B185" s="56" t="s">
        <x:v>2982</x:v>
      </x:c>
      <x:c r="C185" s="56" t="s">
        <x:v>82</x:v>
      </x:c>
      <x:c r="D185" s="57" t="s">
        <x:v>48</x:v>
      </x:c>
      <x:c r="E185" s="58" t="s">
        <x:v>83</x:v>
      </x:c>
      <x:c r="F185" s="58" t="s">
        <x:v>83</x:v>
      </x:c>
      <x:c r="G185" s="59">
        <x:f>SUM(G186:G188)</x:f>
      </x:c>
      <x:c r="H185" s="0" t="s"/>
    </x:row>
    <x:row r="186" spans="1:8">
      <x:c r="A186" s="60" t="s"/>
      <x:c r="B186" s="60" t="s">
        <x:v>2983</x:v>
      </x:c>
      <x:c r="C186" s="61" t="s">
        <x:v>2990</x:v>
      </x:c>
      <x:c r="D186" s="61" t="s"/>
      <x:c r="E186" s="61" t="s">
        <x:v>3049</x:v>
      </x:c>
      <x:c r="F186" s="61" t="s"/>
      <x:c r="G186" s="62" t="s"/>
    </x:row>
    <x:row r="187" spans="1:8">
      <x:c r="A187" s="63" t="s">
        <x:v>3046</x:v>
      </x:c>
      <x:c r="B187" s="63" t="s">
        <x:v>2989</x:v>
      </x:c>
      <x:c r="C187" s="64" t="s"/>
      <x:c r="D187" s="64" t="s"/>
      <x:c r="E187" s="64" t="s"/>
      <x:c r="F187" s="64" t="s"/>
      <x:c r="G187" s="65" t="s"/>
    </x:row>
    <x:row r="188" spans="1:8">
      <x:c r="A188" s="66" t="s"/>
      <x:c r="B188" s="66" t="s"/>
      <x:c r="C188" s="67" t="n">
        <x:v>380.5</x:v>
      </x:c>
      <x:c r="D188" s="67" t="s"/>
      <x:c r="E188" s="67" t="n">
        <x:v>20</x:v>
      </x:c>
      <x:c r="F188" s="67" t="s"/>
      <x:c r="G188" s="67">
        <x:f>PRODUCT(C188:F188)</x:f>
      </x:c>
      <x:c r="H188" s="0" t="s"/>
    </x:row>
    <x:row r="190" spans="1:8" customFormat="1" ht="45" customHeight="1">
      <x:c r="A190" s="56" t="s">
        <x:v>3050</x:v>
      </x:c>
      <x:c r="B190" s="56" t="s">
        <x:v>2982</x:v>
      </x:c>
      <x:c r="C190" s="56" t="s">
        <x:v>84</x:v>
      </x:c>
      <x:c r="D190" s="57" t="s">
        <x:v>48</x:v>
      </x:c>
      <x:c r="E190" s="58" t="s">
        <x:v>75</x:v>
      </x:c>
      <x:c r="F190" s="58" t="s">
        <x:v>75</x:v>
      </x:c>
      <x:c r="G190" s="59">
        <x:f>SUM(G191:G194)</x:f>
      </x:c>
      <x:c r="H190" s="0" t="s"/>
    </x:row>
    <x:row r="191" spans="1:8">
      <x:c r="A191" s="60" t="s"/>
      <x:c r="B191" s="60" t="s">
        <x:v>2983</x:v>
      </x:c>
      <x:c r="C191" s="61" t="s">
        <x:v>2984</x:v>
      </x:c>
      <x:c r="D191" s="61" t="s">
        <x:v>2985</x:v>
      </x:c>
      <x:c r="E191" s="61" t="s"/>
      <x:c r="F191" s="61" t="s">
        <x:v>3040</x:v>
      </x:c>
      <x:c r="G191" s="62" t="s"/>
    </x:row>
    <x:row r="192" spans="1:8">
      <x:c r="A192" s="66" t="s">
        <x:v>3051</x:v>
      </x:c>
      <x:c r="B192" s="66" t="s"/>
      <x:c r="C192" s="67" t="n">
        <x:v>0.008</x:v>
      </x:c>
      <x:c r="D192" s="67" t="s"/>
      <x:c r="E192" s="67" t="s"/>
      <x:c r="F192" s="67" t="n">
        <x:v>7850</x:v>
      </x:c>
      <x:c r="G192" s="67">
        <x:f>PRODUCT(C192:F192)</x:f>
      </x:c>
      <x:c r="H192" s="0" t="s"/>
    </x:row>
    <x:row r="193" spans="1:8">
      <x:c r="A193" s="66" t="s">
        <x:v>3052</x:v>
      </x:c>
      <x:c r="B193" s="66" t="s"/>
      <x:c r="C193" s="67" t="n">
        <x:v>2</x:v>
      </x:c>
      <x:c r="D193" s="67" t="n">
        <x:v>1.2</x:v>
      </x:c>
      <x:c r="E193" s="67" t="n">
        <x:v>0.3</x:v>
      </x:c>
      <x:c r="F193" s="67" t="n">
        <x:v>62.8</x:v>
      </x:c>
      <x:c r="G193" s="67">
        <x:f>PRODUCT(C193:F193)</x:f>
      </x:c>
      <x:c r="H193" s="0" t="s"/>
    </x:row>
    <x:row r="194" spans="1:8">
      <x:c r="A194" s="66" t="s">
        <x:v>3053</x:v>
      </x:c>
      <x:c r="B194" s="66" t="s"/>
      <x:c r="C194" s="67" t="n">
        <x:v>2</x:v>
      </x:c>
      <x:c r="D194" s="67" t="n">
        <x:v>4.8</x:v>
      </x:c>
      <x:c r="E194" s="67" t="s"/>
      <x:c r="F194" s="67" t="n">
        <x:v>62.83</x:v>
      </x:c>
      <x:c r="G194" s="67">
        <x:f>PRODUCT(C194:F194)</x:f>
      </x:c>
      <x:c r="H194" s="0" t="s"/>
    </x:row>
    <x:row r="196" spans="1:8" customFormat="1" ht="45" customHeight="1">
      <x:c r="A196" s="56" t="s">
        <x:v>3054</x:v>
      </x:c>
      <x:c r="B196" s="56" t="s">
        <x:v>2982</x:v>
      </x:c>
      <x:c r="C196" s="56" t="s">
        <x:v>85</x:v>
      </x:c>
      <x:c r="D196" s="57" t="s">
        <x:v>15</x:v>
      </x:c>
      <x:c r="E196" s="58" t="s">
        <x:v>86</x:v>
      </x:c>
      <x:c r="F196" s="58" t="s">
        <x:v>86</x:v>
      </x:c>
      <x:c r="G196" s="59">
        <x:f>SUM(G197:G200)</x:f>
      </x:c>
      <x:c r="H196" s="0" t="s"/>
    </x:row>
    <x:row r="197" spans="1:8">
      <x:c r="A197" s="60" t="s"/>
      <x:c r="B197" s="60" t="s">
        <x:v>2983</x:v>
      </x:c>
      <x:c r="C197" s="61" t="s">
        <x:v>2984</x:v>
      </x:c>
      <x:c r="D197" s="61" t="s">
        <x:v>2985</x:v>
      </x:c>
      <x:c r="E197" s="61" t="s"/>
      <x:c r="F197" s="61" t="s">
        <x:v>3055</x:v>
      </x:c>
      <x:c r="G197" s="62" t="s"/>
    </x:row>
    <x:row r="198" spans="1:8">
      <x:c r="A198" s="66" t="s">
        <x:v>3051</x:v>
      </x:c>
      <x:c r="B198" s="66" t="s"/>
      <x:c r="C198" s="67" t="s"/>
      <x:c r="D198" s="67" t="s"/>
      <x:c r="E198" s="67" t="s"/>
      <x:c r="F198" s="67" t="s"/>
      <x:c r="G198" s="67" t="s"/>
      <x:c r="H198" s="0" t="s"/>
    </x:row>
    <x:row r="199" spans="1:8">
      <x:c r="A199" s="66" t="s">
        <x:v>3052</x:v>
      </x:c>
      <x:c r="B199" s="66" t="s"/>
      <x:c r="C199" s="67" t="n">
        <x:v>2</x:v>
      </x:c>
      <x:c r="D199" s="67" t="n">
        <x:v>1.2</x:v>
      </x:c>
      <x:c r="E199" s="67" t="n">
        <x:v>0.3</x:v>
      </x:c>
      <x:c r="F199" s="67" t="n">
        <x:v>2</x:v>
      </x:c>
      <x:c r="G199" s="67">
        <x:f>PRODUCT(C199:F199)</x:f>
      </x:c>
      <x:c r="H199" s="0" t="s"/>
    </x:row>
    <x:row r="200" spans="1:8">
      <x:c r="A200" s="66" t="s">
        <x:v>3053</x:v>
      </x:c>
      <x:c r="B200" s="66" t="s"/>
      <x:c r="C200" s="67" t="n">
        <x:v>2</x:v>
      </x:c>
      <x:c r="D200" s="67" t="n">
        <x:v>4.8</x:v>
      </x:c>
      <x:c r="E200" s="67" t="s"/>
      <x:c r="F200" s="67" t="n">
        <x:v>2</x:v>
      </x:c>
      <x:c r="G200" s="67">
        <x:f>PRODUCT(C200:F200)</x:f>
      </x:c>
      <x:c r="H200" s="0" t="s"/>
    </x:row>
    <x:row r="202" spans="1:8" customFormat="1" ht="45" customHeight="1">
      <x:c r="A202" s="56" t="s">
        <x:v>3056</x:v>
      </x:c>
      <x:c r="B202" s="56" t="s">
        <x:v>2982</x:v>
      </x:c>
      <x:c r="C202" s="56" t="s">
        <x:v>87</x:v>
      </x:c>
      <x:c r="D202" s="57" t="s">
        <x:v>15</x:v>
      </x:c>
      <x:c r="E202" s="58" t="s">
        <x:v>88</x:v>
      </x:c>
      <x:c r="F202" s="58" t="s">
        <x:v>88</x:v>
      </x:c>
      <x:c r="G202" s="59">
        <x:f>SUM(G203:G204)</x:f>
      </x:c>
      <x:c r="H202" s="0" t="s"/>
    </x:row>
    <x:row r="203" spans="1:8">
      <x:c r="A203" s="60" t="s"/>
      <x:c r="B203" s="60" t="s">
        <x:v>2983</x:v>
      </x:c>
      <x:c r="C203" s="61" t="s">
        <x:v>2984</x:v>
      </x:c>
      <x:c r="D203" s="61" t="s">
        <x:v>2985</x:v>
      </x:c>
      <x:c r="E203" s="61" t="s"/>
      <x:c r="F203" s="61" t="s">
        <x:v>3040</x:v>
      </x:c>
      <x:c r="G203" s="62" t="s"/>
    </x:row>
    <x:row r="204" spans="1:8">
      <x:c r="A204" s="66" t="s"/>
      <x:c r="B204" s="66" t="s"/>
      <x:c r="C204" s="67" t="n">
        <x:v>2</x:v>
      </x:c>
      <x:c r="D204" s="67" t="n">
        <x:v>5.1</x:v>
      </x:c>
      <x:c r="E204" s="67" t="s"/>
      <x:c r="F204" s="67" t="n">
        <x:v>1.44</x:v>
      </x:c>
      <x:c r="G204" s="67">
        <x:f>PRODUCT(C204:F204)</x:f>
      </x:c>
      <x:c r="H204" s="0" t="s"/>
    </x:row>
    <x:row r="206" spans="1:8" customFormat="1" ht="45" customHeight="1">
      <x:c r="A206" s="56" t="s">
        <x:v>3057</x:v>
      </x:c>
      <x:c r="B206" s="56" t="s">
        <x:v>2982</x:v>
      </x:c>
      <x:c r="C206" s="56" t="s">
        <x:v>89</x:v>
      </x:c>
      <x:c r="D206" s="57" t="s">
        <x:v>23</x:v>
      </x:c>
      <x:c r="E206" s="58" t="s">
        <x:v>90</x:v>
      </x:c>
      <x:c r="F206" s="58" t="s">
        <x:v>90</x:v>
      </x:c>
      <x:c r="G206" s="59">
        <x:f>SUM(G207:G208)</x:f>
      </x:c>
      <x:c r="H206" s="0" t="s"/>
    </x:row>
    <x:row r="207" spans="1:8">
      <x:c r="A207" s="66" t="s">
        <x:v>3058</x:v>
      </x:c>
      <x:c r="B207" s="66" t="s"/>
      <x:c r="C207" s="67" t="n">
        <x:v>7</x:v>
      </x:c>
      <x:c r="D207" s="67" t="n">
        <x:v>0.3</x:v>
      </x:c>
      <x:c r="E207" s="67" t="n">
        <x:v>0.7</x:v>
      </x:c>
      <x:c r="F207" s="67" t="n">
        <x:v>4</x:v>
      </x:c>
      <x:c r="G207" s="67">
        <x:f>PRODUCT(C207:F207)</x:f>
      </x:c>
      <x:c r="H207" s="0" t="s"/>
    </x:row>
    <x:row r="208" spans="1:8">
      <x:c r="A208" s="66" t="s">
        <x:v>3059</x:v>
      </x:c>
      <x:c r="B208" s="66" t="s"/>
      <x:c r="C208" s="67" t="n">
        <x:v>7</x:v>
      </x:c>
      <x:c r="D208" s="67" t="n">
        <x:v>0.3</x:v>
      </x:c>
      <x:c r="E208" s="67" t="n">
        <x:v>0.7</x:v>
      </x:c>
      <x:c r="F208" s="67" t="n">
        <x:v>4</x:v>
      </x:c>
      <x:c r="G208" s="67">
        <x:f>PRODUCT(C208:F208)</x:f>
      </x:c>
      <x:c r="H208" s="0" t="s"/>
    </x:row>
    <x:row r="210" spans="1:8" customFormat="1" ht="45" customHeight="1">
      <x:c r="A210" s="56" t="s">
        <x:v>3060</x:v>
      </x:c>
      <x:c r="B210" s="56" t="s">
        <x:v>2982</x:v>
      </x:c>
      <x:c r="C210" s="56" t="s">
        <x:v>91</x:v>
      </x:c>
      <x:c r="D210" s="57" t="s">
        <x:v>48</x:v>
      </x:c>
      <x:c r="E210" s="58" t="s">
        <x:v>92</x:v>
      </x:c>
      <x:c r="F210" s="58" t="s">
        <x:v>92</x:v>
      </x:c>
      <x:c r="G210" s="59">
        <x:f>SUM(G211:G212)</x:f>
      </x:c>
      <x:c r="H210" s="0" t="s"/>
    </x:row>
    <x:row r="211" spans="1:8">
      <x:c r="A211" s="66" t="s">
        <x:v>3058</x:v>
      </x:c>
      <x:c r="B211" s="66" t="s"/>
      <x:c r="C211" s="67" t="n">
        <x:v>300</x:v>
      </x:c>
      <x:c r="D211" s="67" t="n">
        <x:v>0.3</x:v>
      </x:c>
      <x:c r="E211" s="67" t="n">
        <x:v>0.7</x:v>
      </x:c>
      <x:c r="F211" s="67" t="n">
        <x:v>28</x:v>
      </x:c>
      <x:c r="G211" s="67">
        <x:f>PRODUCT(C211:F211)</x:f>
      </x:c>
      <x:c r="H211" s="0" t="s"/>
    </x:row>
    <x:row r="212" spans="1:8">
      <x:c r="A212" s="66" t="s">
        <x:v>3059</x:v>
      </x:c>
      <x:c r="B212" s="66" t="s"/>
      <x:c r="C212" s="67" t="n">
        <x:v>300</x:v>
      </x:c>
      <x:c r="D212" s="67" t="n">
        <x:v>0.3</x:v>
      </x:c>
      <x:c r="E212" s="67" t="n">
        <x:v>0.7</x:v>
      </x:c>
      <x:c r="F212" s="67" t="n">
        <x:v>28</x:v>
      </x:c>
      <x:c r="G212" s="67">
        <x:f>PRODUCT(C212:F212)</x:f>
      </x:c>
      <x:c r="H212" s="0" t="s"/>
    </x:row>
    <x:row r="214" spans="1:8" customFormat="1" ht="45" customHeight="1">
      <x:c r="A214" s="56" t="s">
        <x:v>3061</x:v>
      </x:c>
      <x:c r="B214" s="56" t="s">
        <x:v>2982</x:v>
      </x:c>
      <x:c r="C214" s="56" t="s">
        <x:v>93</x:v>
      </x:c>
      <x:c r="D214" s="57" t="s">
        <x:v>15</x:v>
      </x:c>
      <x:c r="E214" s="58" t="s">
        <x:v>94</x:v>
      </x:c>
      <x:c r="F214" s="58" t="s">
        <x:v>94</x:v>
      </x:c>
      <x:c r="G214" s="59">
        <x:f>SUM(G215:G218)</x:f>
      </x:c>
      <x:c r="H214" s="0" t="s"/>
    </x:row>
    <x:row r="215" spans="1:8">
      <x:c r="A215" s="66" t="s">
        <x:v>3058</x:v>
      </x:c>
      <x:c r="B215" s="66" t="s"/>
      <x:c r="C215" s="67" t="n">
        <x:v>7</x:v>
      </x:c>
      <x:c r="D215" s="67" t="n">
        <x:v>0.3</x:v>
      </x:c>
      <x:c r="E215" s="67" t="n">
        <x:v>2</x:v>
      </x:c>
      <x:c r="F215" s="67" t="n">
        <x:v>4</x:v>
      </x:c>
      <x:c r="G215" s="67">
        <x:f>PRODUCT(C215:F215)</x:f>
      </x:c>
      <x:c r="H215" s="0" t="s"/>
    </x:row>
    <x:row r="216" spans="1:8">
      <x:c r="A216" s="66" t="s"/>
      <x:c r="B216" s="66" t="s"/>
      <x:c r="C216" s="67" t="n">
        <x:v>7</x:v>
      </x:c>
      <x:c r="D216" s="67" t="n">
        <x:v>0.7</x:v>
      </x:c>
      <x:c r="E216" s="67" t="n">
        <x:v>2</x:v>
      </x:c>
      <x:c r="F216" s="67" t="n">
        <x:v>4</x:v>
      </x:c>
      <x:c r="G216" s="67">
        <x:f>PRODUCT(C216:F216)</x:f>
      </x:c>
      <x:c r="H216" s="0" t="s"/>
    </x:row>
    <x:row r="217" spans="1:8">
      <x:c r="A217" s="66" t="s">
        <x:v>3059</x:v>
      </x:c>
      <x:c r="B217" s="66" t="s"/>
      <x:c r="C217" s="67" t="n">
        <x:v>7</x:v>
      </x:c>
      <x:c r="D217" s="67" t="n">
        <x:v>0.3</x:v>
      </x:c>
      <x:c r="E217" s="67" t="n">
        <x:v>2</x:v>
      </x:c>
      <x:c r="F217" s="67" t="n">
        <x:v>4</x:v>
      </x:c>
      <x:c r="G217" s="67">
        <x:f>PRODUCT(C217:F217)</x:f>
      </x:c>
      <x:c r="H217" s="0" t="s"/>
    </x:row>
    <x:row r="218" spans="1:8">
      <x:c r="A218" s="66" t="s"/>
      <x:c r="B218" s="66" t="s"/>
      <x:c r="C218" s="67" t="n">
        <x:v>7</x:v>
      </x:c>
      <x:c r="D218" s="67" t="n">
        <x:v>0.7</x:v>
      </x:c>
      <x:c r="E218" s="67" t="n">
        <x:v>2</x:v>
      </x:c>
      <x:c r="F218" s="67" t="n">
        <x:v>4</x:v>
      </x:c>
      <x:c r="G218" s="67">
        <x:f>PRODUCT(C218:F218)</x:f>
      </x:c>
      <x:c r="H218" s="0" t="s"/>
    </x:row>
    <x:row r="220" spans="1:8" customFormat="1" ht="45" customHeight="1">
      <x:c r="A220" s="56" t="s">
        <x:v>3062</x:v>
      </x:c>
      <x:c r="B220" s="56" t="s">
        <x:v>2982</x:v>
      </x:c>
      <x:c r="C220" s="56" t="s">
        <x:v>95</x:v>
      </x:c>
      <x:c r="D220" s="57" t="s">
        <x:v>23</x:v>
      </x:c>
      <x:c r="E220" s="58" t="s">
        <x:v>96</x:v>
      </x:c>
      <x:c r="F220" s="58" t="s">
        <x:v>96</x:v>
      </x:c>
      <x:c r="G220" s="59">
        <x:f>SUM(G221:G221)</x:f>
      </x:c>
      <x:c r="H220" s="0" t="s"/>
    </x:row>
    <x:row r="221" spans="1:8">
      <x:c r="A221" s="66" t="s">
        <x:v>3063</x:v>
      </x:c>
      <x:c r="B221" s="66" t="s"/>
      <x:c r="C221" s="67" t="n">
        <x:v>7</x:v>
      </x:c>
      <x:c r="D221" s="67" t="n">
        <x:v>0.3</x:v>
      </x:c>
      <x:c r="E221" s="67" t="n">
        <x:v>1.1</x:v>
      </x:c>
      <x:c r="F221" s="67" t="n">
        <x:v>18</x:v>
      </x:c>
      <x:c r="G221" s="67">
        <x:f>PRODUCT(C221:F221)</x:f>
      </x:c>
      <x:c r="H221" s="0" t="s"/>
    </x:row>
    <x:row r="223" spans="1:8" customFormat="1" ht="45" customHeight="1">
      <x:c r="A223" s="56" t="s">
        <x:v>3064</x:v>
      </x:c>
      <x:c r="B223" s="56" t="s">
        <x:v>2982</x:v>
      </x:c>
      <x:c r="C223" s="56" t="s">
        <x:v>97</x:v>
      </x:c>
      <x:c r="D223" s="57" t="s">
        <x:v>48</x:v>
      </x:c>
      <x:c r="E223" s="58" t="s">
        <x:v>98</x:v>
      </x:c>
      <x:c r="F223" s="58" t="s">
        <x:v>98</x:v>
      </x:c>
      <x:c r="G223" s="59">
        <x:f>SUM(G224:G224)</x:f>
      </x:c>
      <x:c r="H223" s="0" t="s"/>
    </x:row>
    <x:row r="224" spans="1:8">
      <x:c r="A224" s="66" t="s">
        <x:v>3063</x:v>
      </x:c>
      <x:c r="B224" s="66" t="s"/>
      <x:c r="C224" s="67" t="n">
        <x:v>280</x:v>
      </x:c>
      <x:c r="D224" s="67" t="n">
        <x:v>0.3</x:v>
      </x:c>
      <x:c r="E224" s="67" t="n">
        <x:v>1.1</x:v>
      </x:c>
      <x:c r="F224" s="67" t="n">
        <x:v>126</x:v>
      </x:c>
      <x:c r="G224" s="67">
        <x:f>PRODUCT(C224:F224)</x:f>
      </x:c>
      <x:c r="H224" s="0" t="s"/>
    </x:row>
    <x:row r="226" spans="1:8" customFormat="1" ht="45" customHeight="1">
      <x:c r="A226" s="56" t="s">
        <x:v>3065</x:v>
      </x:c>
      <x:c r="B226" s="56" t="s">
        <x:v>2982</x:v>
      </x:c>
      <x:c r="C226" s="56" t="s">
        <x:v>99</x:v>
      </x:c>
      <x:c r="D226" s="57" t="s">
        <x:v>15</x:v>
      </x:c>
      <x:c r="E226" s="58" t="s">
        <x:v>100</x:v>
      </x:c>
      <x:c r="F226" s="58" t="s">
        <x:v>100</x:v>
      </x:c>
      <x:c r="G226" s="59">
        <x:f>SUM(G227:G228)</x:f>
      </x:c>
      <x:c r="H226" s="0" t="s"/>
    </x:row>
    <x:row r="227" spans="1:8">
      <x:c r="A227" s="66" t="s">
        <x:v>3063</x:v>
      </x:c>
      <x:c r="B227" s="66" t="s"/>
      <x:c r="C227" s="67" t="n">
        <x:v>7</x:v>
      </x:c>
      <x:c r="D227" s="67" t="n">
        <x:v>0.3</x:v>
      </x:c>
      <x:c r="E227" s="67" t="n">
        <x:v>1</x:v>
      </x:c>
      <x:c r="F227" s="67" t="n">
        <x:v>18</x:v>
      </x:c>
      <x:c r="G227" s="67">
        <x:f>PRODUCT(C227:F227)</x:f>
      </x:c>
      <x:c r="H227" s="0" t="s"/>
    </x:row>
    <x:row r="228" spans="1:8">
      <x:c r="A228" s="66" t="s"/>
      <x:c r="B228" s="66" t="s"/>
      <x:c r="C228" s="67" t="n">
        <x:v>7</x:v>
      </x:c>
      <x:c r="D228" s="67" t="n">
        <x:v>1.1</x:v>
      </x:c>
      <x:c r="E228" s="67" t="n">
        <x:v>2</x:v>
      </x:c>
      <x:c r="F228" s="67" t="n">
        <x:v>18</x:v>
      </x:c>
      <x:c r="G228" s="67">
        <x:f>PRODUCT(C228:F228)</x:f>
      </x:c>
      <x:c r="H228" s="0" t="s"/>
    </x:row>
    <x:row r="230" spans="1:8">
      <x:c r="B230" s="0" t="s">
        <x:v>2980</x:v>
      </x:c>
      <x:c r="C230" s="54" t="s">
        <x:v>8</x:v>
      </x:c>
      <x:c r="D230" s="55" t="s">
        <x:v>9</x:v>
      </x:c>
      <x:c r="E230" s="54" t="s">
        <x:v>10</x:v>
      </x:c>
    </x:row>
    <x:row r="231" spans="1:8">
      <x:c r="B231" s="0" t="s">
        <x:v>2980</x:v>
      </x:c>
      <x:c r="C231" s="54" t="s">
        <x:v>11</x:v>
      </x:c>
      <x:c r="D231" s="55" t="s">
        <x:v>101</x:v>
      </x:c>
      <x:c r="E231" s="54" t="s">
        <x:v>102</x:v>
      </x:c>
    </x:row>
    <x:row r="233" spans="1:8" customFormat="1" ht="45" customHeight="1">
      <x:c r="A233" s="56" t="s">
        <x:v>3066</x:v>
      </x:c>
      <x:c r="B233" s="56" t="s">
        <x:v>2982</x:v>
      </x:c>
      <x:c r="C233" s="56" t="s">
        <x:v>104</x:v>
      </x:c>
      <x:c r="D233" s="57" t="s">
        <x:v>15</x:v>
      </x:c>
      <x:c r="E233" s="58" t="s">
        <x:v>105</x:v>
      </x:c>
      <x:c r="F233" s="58" t="s">
        <x:v>105</x:v>
      </x:c>
      <x:c r="G233" s="59">
        <x:f>SUM(G234:G236)</x:f>
      </x:c>
      <x:c r="H233" s="0" t="s"/>
    </x:row>
    <x:row r="234" spans="1:8">
      <x:c r="A234" s="60" t="s"/>
      <x:c r="B234" s="60" t="s">
        <x:v>2983</x:v>
      </x:c>
      <x:c r="C234" s="61" t="s">
        <x:v>2984</x:v>
      </x:c>
      <x:c r="D234" s="61" t="s">
        <x:v>2990</x:v>
      </x:c>
      <x:c r="E234" s="61" t="s"/>
      <x:c r="F234" s="61" t="s"/>
      <x:c r="G234" s="62" t="s"/>
    </x:row>
    <x:row r="235" spans="1:8">
      <x:c r="A235" s="63" t="s">
        <x:v>2988</x:v>
      </x:c>
      <x:c r="B235" s="63" t="s">
        <x:v>2989</x:v>
      </x:c>
      <x:c r="C235" s="64" t="s"/>
      <x:c r="D235" s="64" t="s"/>
      <x:c r="E235" s="64" t="s"/>
      <x:c r="F235" s="64" t="s"/>
      <x:c r="G235" s="65" t="s"/>
    </x:row>
    <x:row r="236" spans="1:8">
      <x:c r="A236" s="66" t="s">
        <x:v>3067</x:v>
      </x:c>
      <x:c r="B236" s="66" t="s"/>
      <x:c r="C236" s="67" t="n">
        <x:v>1</x:v>
      </x:c>
      <x:c r="D236" s="67" t="n">
        <x:v>371.5</x:v>
      </x:c>
      <x:c r="E236" s="67" t="s"/>
      <x:c r="F236" s="67" t="s"/>
      <x:c r="G236" s="67">
        <x:f>PRODUCT(C236:F236)</x:f>
      </x:c>
      <x:c r="H236" s="0" t="s"/>
    </x:row>
    <x:row r="238" spans="1:8" customFormat="1" ht="45" customHeight="1">
      <x:c r="A238" s="56" t="s">
        <x:v>3068</x:v>
      </x:c>
      <x:c r="B238" s="56" t="s">
        <x:v>2982</x:v>
      </x:c>
      <x:c r="C238" s="56" t="s">
        <x:v>106</x:v>
      </x:c>
      <x:c r="D238" s="57" t="s">
        <x:v>15</x:v>
      </x:c>
      <x:c r="E238" s="58" t="s">
        <x:v>107</x:v>
      </x:c>
      <x:c r="F238" s="58" t="s">
        <x:v>107</x:v>
      </x:c>
      <x:c r="G238" s="59">
        <x:f>SUM(G239:G241)</x:f>
      </x:c>
      <x:c r="H238" s="0" t="s"/>
    </x:row>
    <x:row r="239" spans="1:8">
      <x:c r="A239" s="60" t="s"/>
      <x:c r="B239" s="60" t="s">
        <x:v>2983</x:v>
      </x:c>
      <x:c r="C239" s="61" t="s">
        <x:v>2984</x:v>
      </x:c>
      <x:c r="D239" s="61" t="s">
        <x:v>2990</x:v>
      </x:c>
      <x:c r="E239" s="61" t="s"/>
      <x:c r="F239" s="61" t="s"/>
      <x:c r="G239" s="62" t="s"/>
    </x:row>
    <x:row r="240" spans="1:8">
      <x:c r="A240" s="63" t="s">
        <x:v>2988</x:v>
      </x:c>
      <x:c r="B240" s="63" t="s">
        <x:v>2989</x:v>
      </x:c>
      <x:c r="C240" s="64" t="s"/>
      <x:c r="D240" s="64" t="s"/>
      <x:c r="E240" s="64" t="s"/>
      <x:c r="F240" s="64" t="s"/>
      <x:c r="G240" s="65" t="s"/>
    </x:row>
    <x:row r="241" spans="1:8">
      <x:c r="A241" s="66" t="s">
        <x:v>3067</x:v>
      </x:c>
      <x:c r="B241" s="66" t="s"/>
      <x:c r="C241" s="67" t="n">
        <x:v>1</x:v>
      </x:c>
      <x:c r="D241" s="67" t="n">
        <x:v>371.5</x:v>
      </x:c>
      <x:c r="E241" s="67" t="s"/>
      <x:c r="F241" s="67" t="s"/>
      <x:c r="G241" s="67">
        <x:f>PRODUCT(C241:F241)</x:f>
      </x:c>
      <x:c r="H241" s="0" t="s"/>
    </x:row>
    <x:row r="243" spans="1:8" customFormat="1" ht="45" customHeight="1">
      <x:c r="A243" s="56" t="s">
        <x:v>3069</x:v>
      </x:c>
      <x:c r="B243" s="56" t="s">
        <x:v>2982</x:v>
      </x:c>
      <x:c r="C243" s="56" t="s">
        <x:v>108</x:v>
      </x:c>
      <x:c r="D243" s="57" t="s">
        <x:v>15</x:v>
      </x:c>
      <x:c r="E243" s="58" t="s">
        <x:v>109</x:v>
      </x:c>
      <x:c r="F243" s="58" t="s">
        <x:v>109</x:v>
      </x:c>
      <x:c r="G243" s="59">
        <x:f>SUM(G244:G246)</x:f>
      </x:c>
      <x:c r="H243" s="0" t="s"/>
    </x:row>
    <x:row r="244" spans="1:8">
      <x:c r="A244" s="60" t="s"/>
      <x:c r="B244" s="60" t="s">
        <x:v>2983</x:v>
      </x:c>
      <x:c r="C244" s="61" t="s">
        <x:v>2984</x:v>
      </x:c>
      <x:c r="D244" s="61" t="s">
        <x:v>2990</x:v>
      </x:c>
      <x:c r="E244" s="61" t="s"/>
      <x:c r="F244" s="61" t="s"/>
      <x:c r="G244" s="62" t="s"/>
    </x:row>
    <x:row r="245" spans="1:8">
      <x:c r="A245" s="63" t="s">
        <x:v>2988</x:v>
      </x:c>
      <x:c r="B245" s="63" t="s">
        <x:v>2989</x:v>
      </x:c>
      <x:c r="C245" s="64" t="s"/>
      <x:c r="D245" s="64" t="s"/>
      <x:c r="E245" s="64" t="s"/>
      <x:c r="F245" s="64" t="s"/>
      <x:c r="G245" s="65" t="s"/>
    </x:row>
    <x:row r="246" spans="1:8">
      <x:c r="A246" s="66" t="s">
        <x:v>3067</x:v>
      </x:c>
      <x:c r="B246" s="66" t="s"/>
      <x:c r="C246" s="67" t="n">
        <x:v>1</x:v>
      </x:c>
      <x:c r="D246" s="67" t="n">
        <x:v>371.5</x:v>
      </x:c>
      <x:c r="E246" s="67" t="s"/>
      <x:c r="F246" s="67" t="s"/>
      <x:c r="G246" s="67">
        <x:f>PRODUCT(C246:F246)</x:f>
      </x:c>
      <x:c r="H246" s="0" t="s"/>
    </x:row>
    <x:row r="248" spans="1:8" customFormat="1" ht="45" customHeight="1">
      <x:c r="A248" s="56" t="s">
        <x:v>3070</x:v>
      </x:c>
      <x:c r="B248" s="56" t="s">
        <x:v>2982</x:v>
      </x:c>
      <x:c r="C248" s="56" t="s">
        <x:v>110</x:v>
      </x:c>
      <x:c r="D248" s="57" t="s">
        <x:v>15</x:v>
      </x:c>
      <x:c r="E248" s="58" t="s">
        <x:v>111</x:v>
      </x:c>
      <x:c r="F248" s="58" t="s">
        <x:v>111</x:v>
      </x:c>
      <x:c r="G248" s="59">
        <x:f>SUM(G249:G251)</x:f>
      </x:c>
      <x:c r="H248" s="0" t="s"/>
    </x:row>
    <x:row r="249" spans="1:8">
      <x:c r="A249" s="60" t="s"/>
      <x:c r="B249" s="60" t="s">
        <x:v>2983</x:v>
      </x:c>
      <x:c r="C249" s="61" t="s">
        <x:v>2984</x:v>
      </x:c>
      <x:c r="D249" s="61" t="s">
        <x:v>2990</x:v>
      </x:c>
      <x:c r="E249" s="61" t="s"/>
      <x:c r="F249" s="61" t="s"/>
      <x:c r="G249" s="62" t="s"/>
    </x:row>
    <x:row r="250" spans="1:8">
      <x:c r="A250" s="63" t="s">
        <x:v>2988</x:v>
      </x:c>
      <x:c r="B250" s="63" t="s">
        <x:v>2989</x:v>
      </x:c>
      <x:c r="C250" s="64" t="s"/>
      <x:c r="D250" s="64" t="s"/>
      <x:c r="E250" s="64" t="s"/>
      <x:c r="F250" s="64" t="s"/>
      <x:c r="G250" s="65" t="s"/>
    </x:row>
    <x:row r="251" spans="1:8">
      <x:c r="A251" s="66" t="s">
        <x:v>3067</x:v>
      </x:c>
      <x:c r="B251" s="66" t="s"/>
      <x:c r="C251" s="67" t="n">
        <x:v>1</x:v>
      </x:c>
      <x:c r="D251" s="67" t="n">
        <x:v>371.5</x:v>
      </x:c>
      <x:c r="E251" s="67" t="s"/>
      <x:c r="F251" s="67" t="s"/>
      <x:c r="G251" s="67">
        <x:f>PRODUCT(C251:F251)</x:f>
      </x:c>
      <x:c r="H251" s="0" t="s"/>
    </x:row>
    <x:row r="253" spans="1:8" customFormat="1" ht="45" customHeight="1">
      <x:c r="A253" s="56" t="s">
        <x:v>3071</x:v>
      </x:c>
      <x:c r="B253" s="56" t="s">
        <x:v>2982</x:v>
      </x:c>
      <x:c r="C253" s="56" t="s">
        <x:v>112</x:v>
      </x:c>
      <x:c r="D253" s="57" t="s">
        <x:v>15</x:v>
      </x:c>
      <x:c r="E253" s="58" t="s">
        <x:v>113</x:v>
      </x:c>
      <x:c r="F253" s="58" t="s">
        <x:v>113</x:v>
      </x:c>
      <x:c r="G253" s="59">
        <x:f>SUM(G254:G258)</x:f>
      </x:c>
      <x:c r="H253" s="0" t="s"/>
    </x:row>
    <x:row r="254" spans="1:8">
      <x:c r="A254" s="66" t="s">
        <x:v>3072</x:v>
      </x:c>
      <x:c r="B254" s="66" t="s"/>
      <x:c r="C254" s="67" t="n">
        <x:v>1</x:v>
      </x:c>
      <x:c r="D254" s="67" t="s"/>
      <x:c r="E254" s="67" t="s"/>
      <x:c r="F254" s="67" t="n">
        <x:v>56.3</x:v>
      </x:c>
      <x:c r="G254" s="67">
        <x:f>PRODUCT(C254:F254)</x:f>
      </x:c>
      <x:c r="H254" s="0" t="s"/>
    </x:row>
    <x:row r="255" spans="1:8">
      <x:c r="A255" s="66" t="s">
        <x:v>3073</x:v>
      </x:c>
      <x:c r="B255" s="66" t="s"/>
      <x:c r="C255" s="67" t="n">
        <x:v>1</x:v>
      </x:c>
      <x:c r="D255" s="67" t="s"/>
      <x:c r="E255" s="67" t="s"/>
      <x:c r="F255" s="67" t="n">
        <x:v>10</x:v>
      </x:c>
      <x:c r="G255" s="67">
        <x:f>PRODUCT(C255:F255)</x:f>
      </x:c>
      <x:c r="H255" s="0" t="s"/>
    </x:row>
    <x:row r="256" spans="1:8">
      <x:c r="A256" s="66" t="s">
        <x:v>3074</x:v>
      </x:c>
      <x:c r="B256" s="66" t="s"/>
      <x:c r="C256" s="67" t="n">
        <x:v>1</x:v>
      </x:c>
      <x:c r="D256" s="67" t="s"/>
      <x:c r="E256" s="67" t="s"/>
      <x:c r="F256" s="67" t="n">
        <x:v>1.8</x:v>
      </x:c>
      <x:c r="G256" s="67">
        <x:f>PRODUCT(C256:F256)</x:f>
      </x:c>
      <x:c r="H256" s="0" t="s"/>
    </x:row>
    <x:row r="257" spans="1:8">
      <x:c r="A257" s="66" t="s">
        <x:v>3075</x:v>
      </x:c>
      <x:c r="B257" s="66" t="s"/>
      <x:c r="C257" s="67" t="n">
        <x:v>1</x:v>
      </x:c>
      <x:c r="D257" s="67" t="s"/>
      <x:c r="E257" s="67" t="s"/>
      <x:c r="F257" s="67" t="n">
        <x:v>108</x:v>
      </x:c>
      <x:c r="G257" s="67">
        <x:f>PRODUCT(C257:F257)</x:f>
      </x:c>
      <x:c r="H257" s="0" t="s"/>
    </x:row>
    <x:row r="258" spans="1:8">
      <x:c r="A258" s="66" t="s">
        <x:v>3076</x:v>
      </x:c>
      <x:c r="B258" s="66" t="s"/>
      <x:c r="C258" s="67" t="n">
        <x:v>1</x:v>
      </x:c>
      <x:c r="D258" s="67" t="s"/>
      <x:c r="E258" s="67" t="s"/>
      <x:c r="F258" s="67" t="n">
        <x:v>108.6</x:v>
      </x:c>
      <x:c r="G258" s="67">
        <x:f>PRODUCT(C258:F258)</x:f>
      </x:c>
      <x:c r="H258" s="0" t="s"/>
    </x:row>
    <x:row r="260" spans="1:8" customFormat="1" ht="45" customHeight="1">
      <x:c r="A260" s="56" t="s">
        <x:v>3077</x:v>
      </x:c>
      <x:c r="B260" s="56" t="s">
        <x:v>2982</x:v>
      </x:c>
      <x:c r="C260" s="56" t="s">
        <x:v>114</x:v>
      </x:c>
      <x:c r="D260" s="57" t="s">
        <x:v>15</x:v>
      </x:c>
      <x:c r="E260" s="58" t="s">
        <x:v>115</x:v>
      </x:c>
      <x:c r="F260" s="58" t="s">
        <x:v>115</x:v>
      </x:c>
      <x:c r="G260" s="59">
        <x:f>SUM(G261:G263)</x:f>
      </x:c>
      <x:c r="H260" s="0" t="s"/>
    </x:row>
    <x:row r="261" spans="1:8">
      <x:c r="A261" s="66" t="s">
        <x:v>3072</x:v>
      </x:c>
      <x:c r="B261" s="66" t="s"/>
      <x:c r="C261" s="67" t="n">
        <x:v>1</x:v>
      </x:c>
      <x:c r="D261" s="67" t="s"/>
      <x:c r="E261" s="67" t="s"/>
      <x:c r="F261" s="67" t="n">
        <x:v>56.3</x:v>
      </x:c>
      <x:c r="G261" s="67">
        <x:f>PRODUCT(C261:F261)</x:f>
      </x:c>
      <x:c r="H261" s="0" t="s"/>
    </x:row>
    <x:row r="262" spans="1:8">
      <x:c r="A262" s="66" t="s">
        <x:v>3073</x:v>
      </x:c>
      <x:c r="B262" s="66" t="s"/>
      <x:c r="C262" s="67" t="n">
        <x:v>1</x:v>
      </x:c>
      <x:c r="D262" s="67" t="s"/>
      <x:c r="E262" s="67" t="s"/>
      <x:c r="F262" s="67" t="n">
        <x:v>10</x:v>
      </x:c>
      <x:c r="G262" s="67">
        <x:f>PRODUCT(C262:F262)</x:f>
      </x:c>
      <x:c r="H262" s="0" t="s"/>
    </x:row>
    <x:row r="263" spans="1:8">
      <x:c r="A263" s="66" t="s">
        <x:v>3074</x:v>
      </x:c>
      <x:c r="B263" s="66" t="s"/>
      <x:c r="C263" s="67" t="n">
        <x:v>1</x:v>
      </x:c>
      <x:c r="D263" s="67" t="s"/>
      <x:c r="E263" s="67" t="s"/>
      <x:c r="F263" s="67" t="n">
        <x:v>1.8</x:v>
      </x:c>
      <x:c r="G263" s="67">
        <x:f>PRODUCT(C263:F263)</x:f>
      </x:c>
      <x:c r="H263" s="0" t="s"/>
    </x:row>
    <x:row r="265" spans="1:8" customFormat="1" ht="45" customHeight="1">
      <x:c r="A265" s="56" t="s">
        <x:v>3078</x:v>
      </x:c>
      <x:c r="B265" s="56" t="s">
        <x:v>2982</x:v>
      </x:c>
      <x:c r="C265" s="56" t="s">
        <x:v>116</x:v>
      </x:c>
      <x:c r="D265" s="57" t="s">
        <x:v>15</x:v>
      </x:c>
      <x:c r="E265" s="58" t="s">
        <x:v>117</x:v>
      </x:c>
      <x:c r="F265" s="58" t="s">
        <x:v>117</x:v>
      </x:c>
      <x:c r="G265" s="59">
        <x:f>SUM(G266:G267)</x:f>
      </x:c>
      <x:c r="H265" s="0" t="s"/>
    </x:row>
    <x:row r="266" spans="1:8">
      <x:c r="A266" s="66" t="s">
        <x:v>3075</x:v>
      </x:c>
      <x:c r="B266" s="66" t="s"/>
      <x:c r="C266" s="67" t="n">
        <x:v>1</x:v>
      </x:c>
      <x:c r="D266" s="67" t="s"/>
      <x:c r="E266" s="67" t="s"/>
      <x:c r="F266" s="67" t="n">
        <x:v>108</x:v>
      </x:c>
      <x:c r="G266" s="67">
        <x:f>PRODUCT(C266:F266)</x:f>
      </x:c>
      <x:c r="H266" s="0" t="s"/>
    </x:row>
    <x:row r="267" spans="1:8">
      <x:c r="A267" s="66" t="s">
        <x:v>3076</x:v>
      </x:c>
      <x:c r="B267" s="66" t="s"/>
      <x:c r="C267" s="67" t="n">
        <x:v>1</x:v>
      </x:c>
      <x:c r="D267" s="67" t="s"/>
      <x:c r="E267" s="67" t="s"/>
      <x:c r="F267" s="67" t="n">
        <x:v>108.6</x:v>
      </x:c>
      <x:c r="G267" s="67">
        <x:f>PRODUCT(C267:F267)</x:f>
      </x:c>
      <x:c r="H267" s="0" t="s"/>
    </x:row>
    <x:row r="269" spans="1:8" customFormat="1" ht="45" customHeight="1">
      <x:c r="A269" s="56" t="s">
        <x:v>3079</x:v>
      </x:c>
      <x:c r="B269" s="56" t="s">
        <x:v>2982</x:v>
      </x:c>
      <x:c r="C269" s="56" t="s">
        <x:v>118</x:v>
      </x:c>
      <x:c r="D269" s="57" t="s">
        <x:v>15</x:v>
      </x:c>
      <x:c r="E269" s="58" t="s">
        <x:v>119</x:v>
      </x:c>
      <x:c r="F269" s="58" t="s">
        <x:v>119</x:v>
      </x:c>
      <x:c r="G269" s="59">
        <x:f>SUM(G270:G273)</x:f>
      </x:c>
      <x:c r="H269" s="0" t="s"/>
    </x:row>
    <x:row r="270" spans="1:8">
      <x:c r="A270" s="66" t="s">
        <x:v>3080</x:v>
      </x:c>
      <x:c r="B270" s="66" t="s"/>
      <x:c r="C270" s="67" t="n">
        <x:v>1</x:v>
      </x:c>
      <x:c r="D270" s="67" t="s"/>
      <x:c r="E270" s="67" t="s"/>
      <x:c r="F270" s="67" t="n">
        <x:v>6.7</x:v>
      </x:c>
      <x:c r="G270" s="67">
        <x:f>PRODUCT(C270:F270)</x:f>
      </x:c>
      <x:c r="H270" s="0" t="s"/>
    </x:row>
    <x:row r="271" spans="1:8">
      <x:c r="A271" s="66" t="s">
        <x:v>3081</x:v>
      </x:c>
      <x:c r="B271" s="66" t="s"/>
      <x:c r="C271" s="67" t="n">
        <x:v>1</x:v>
      </x:c>
      <x:c r="D271" s="67" t="s"/>
      <x:c r="E271" s="67" t="s"/>
      <x:c r="F271" s="67" t="n">
        <x:v>31.3</x:v>
      </x:c>
      <x:c r="G271" s="67">
        <x:f>PRODUCT(C271:F271)</x:f>
      </x:c>
      <x:c r="H271" s="0" t="s"/>
    </x:row>
    <x:row r="272" spans="1:8">
      <x:c r="A272" s="66" t="s">
        <x:v>3082</x:v>
      </x:c>
      <x:c r="B272" s="66" t="s"/>
      <x:c r="C272" s="67" t="n">
        <x:v>1</x:v>
      </x:c>
      <x:c r="D272" s="67" t="s"/>
      <x:c r="E272" s="67" t="s"/>
      <x:c r="F272" s="67" t="n">
        <x:v>33.6</x:v>
      </x:c>
      <x:c r="G272" s="67">
        <x:f>PRODUCT(C272:F272)</x:f>
      </x:c>
      <x:c r="H272" s="0" t="s"/>
    </x:row>
    <x:row r="273" spans="1:8">
      <x:c r="A273" s="66" t="s">
        <x:v>3083</x:v>
      </x:c>
      <x:c r="B273" s="66" t="s"/>
      <x:c r="C273" s="67" t="n">
        <x:v>1</x:v>
      </x:c>
      <x:c r="D273" s="67" t="s"/>
      <x:c r="E273" s="67" t="s"/>
      <x:c r="F273" s="67" t="n">
        <x:v>8.8</x:v>
      </x:c>
      <x:c r="G273" s="67">
        <x:f>PRODUCT(C273:F273)</x:f>
      </x:c>
      <x:c r="H273" s="0" t="s"/>
    </x:row>
    <x:row r="275" spans="1:8" customFormat="1" ht="45" customHeight="1">
      <x:c r="A275" s="56" t="s">
        <x:v>3084</x:v>
      </x:c>
      <x:c r="B275" s="56" t="s">
        <x:v>2982</x:v>
      </x:c>
      <x:c r="C275" s="56" t="s">
        <x:v>120</x:v>
      </x:c>
      <x:c r="D275" s="57" t="s">
        <x:v>15</x:v>
      </x:c>
      <x:c r="E275" s="58" t="s">
        <x:v>119</x:v>
      </x:c>
      <x:c r="F275" s="58" t="s">
        <x:v>119</x:v>
      </x:c>
      <x:c r="G275" s="59">
        <x:f>SUM(G276:G277)</x:f>
      </x:c>
      <x:c r="H275" s="0" t="s"/>
    </x:row>
    <x:row r="276" spans="1:8">
      <x:c r="A276" s="66" t="s">
        <x:v>3085</x:v>
      </x:c>
      <x:c r="B276" s="66" t="s"/>
      <x:c r="C276" s="67" t="n">
        <x:v>1</x:v>
      </x:c>
      <x:c r="D276" s="67" t="s"/>
      <x:c r="E276" s="67" t="s"/>
      <x:c r="F276" s="67" t="n">
        <x:v>64</x:v>
      </x:c>
      <x:c r="G276" s="67">
        <x:f>PRODUCT(C276:F276)</x:f>
      </x:c>
      <x:c r="H276" s="0" t="s"/>
    </x:row>
    <x:row r="277" spans="1:8">
      <x:c r="A277" s="66" t="s"/>
      <x:c r="B277" s="66" t="s"/>
      <x:c r="C277" s="67" t="n">
        <x:v>1</x:v>
      </x:c>
      <x:c r="D277" s="67" t="s"/>
      <x:c r="E277" s="67" t="s"/>
      <x:c r="F277" s="67" t="n">
        <x:v>40</x:v>
      </x:c>
      <x:c r="G277" s="67">
        <x:f>PRODUCT(C277:F277)</x:f>
      </x:c>
      <x:c r="H277" s="0" t="s"/>
    </x:row>
    <x:row r="279" spans="1:8" customFormat="1" ht="45" customHeight="1">
      <x:c r="A279" s="56" t="s">
        <x:v>3086</x:v>
      </x:c>
      <x:c r="B279" s="56" t="s">
        <x:v>2982</x:v>
      </x:c>
      <x:c r="C279" s="56" t="s">
        <x:v>121</x:v>
      </x:c>
      <x:c r="D279" s="57" t="s">
        <x:v>15</x:v>
      </x:c>
      <x:c r="E279" s="58" t="s">
        <x:v>122</x:v>
      </x:c>
      <x:c r="F279" s="58" t="s">
        <x:v>122</x:v>
      </x:c>
      <x:c r="G279" s="59">
        <x:f>SUM(G280:G284)</x:f>
      </x:c>
      <x:c r="H279" s="0" t="s"/>
    </x:row>
    <x:row r="280" spans="1:8">
      <x:c r="A280" s="66" t="s">
        <x:v>3080</x:v>
      </x:c>
      <x:c r="B280" s="66" t="s"/>
      <x:c r="C280" s="67" t="n">
        <x:v>1</x:v>
      </x:c>
      <x:c r="D280" s="67" t="s"/>
      <x:c r="E280" s="67" t="s"/>
      <x:c r="F280" s="67" t="n">
        <x:v>6.7</x:v>
      </x:c>
      <x:c r="G280" s="67">
        <x:f>PRODUCT(C280:F280)</x:f>
      </x:c>
      <x:c r="H280" s="0" t="s"/>
    </x:row>
    <x:row r="281" spans="1:8">
      <x:c r="A281" s="66" t="s">
        <x:v>3081</x:v>
      </x:c>
      <x:c r="B281" s="66" t="s"/>
      <x:c r="C281" s="67" t="n">
        <x:v>1</x:v>
      </x:c>
      <x:c r="D281" s="67" t="s"/>
      <x:c r="E281" s="67" t="s"/>
      <x:c r="F281" s="67" t="n">
        <x:v>31.3</x:v>
      </x:c>
      <x:c r="G281" s="67">
        <x:f>PRODUCT(C281:F281)</x:f>
      </x:c>
      <x:c r="H281" s="0" t="s"/>
    </x:row>
    <x:row r="282" spans="1:8">
      <x:c r="A282" s="66" t="s">
        <x:v>3082</x:v>
      </x:c>
      <x:c r="B282" s="66" t="s"/>
      <x:c r="C282" s="67" t="n">
        <x:v>1</x:v>
      </x:c>
      <x:c r="D282" s="67" t="s"/>
      <x:c r="E282" s="67" t="s"/>
      <x:c r="F282" s="67" t="n">
        <x:v>33.6</x:v>
      </x:c>
      <x:c r="G282" s="67">
        <x:f>PRODUCT(C282:F282)</x:f>
      </x:c>
      <x:c r="H282" s="0" t="s"/>
    </x:row>
    <x:row r="283" spans="1:8">
      <x:c r="A283" s="66" t="s">
        <x:v>3083</x:v>
      </x:c>
      <x:c r="B283" s="66" t="s"/>
      <x:c r="C283" s="67" t="n">
        <x:v>1</x:v>
      </x:c>
      <x:c r="D283" s="67" t="s"/>
      <x:c r="E283" s="67" t="s"/>
      <x:c r="F283" s="67" t="n">
        <x:v>8.8</x:v>
      </x:c>
      <x:c r="G283" s="67">
        <x:f>PRODUCT(C283:F283)</x:f>
      </x:c>
      <x:c r="H283" s="0" t="s"/>
    </x:row>
    <x:row r="284" spans="1:8">
      <x:c r="A284" s="66" t="s">
        <x:v>3087</x:v>
      </x:c>
      <x:c r="B284" s="66" t="s"/>
      <x:c r="C284" s="67" t="n">
        <x:v>1</x:v>
      </x:c>
      <x:c r="D284" s="67" t="s"/>
      <x:c r="E284" s="67" t="s"/>
      <x:c r="F284" s="67" t="n">
        <x:v>29.8</x:v>
      </x:c>
      <x:c r="G284" s="67">
        <x:f>PRODUCT(C284:F284)</x:f>
      </x:c>
      <x:c r="H284" s="0" t="s"/>
    </x:row>
    <x:row r="286" spans="1:8" customFormat="1" ht="45" customHeight="1">
      <x:c r="A286" s="56" t="s">
        <x:v>3088</x:v>
      </x:c>
      <x:c r="B286" s="56" t="s">
        <x:v>2982</x:v>
      </x:c>
      <x:c r="C286" s="56" t="s">
        <x:v>123</x:v>
      </x:c>
      <x:c r="D286" s="57" t="s">
        <x:v>15</x:v>
      </x:c>
      <x:c r="E286" s="58" t="s">
        <x:v>124</x:v>
      </x:c>
      <x:c r="F286" s="58" t="s">
        <x:v>124</x:v>
      </x:c>
      <x:c r="G286" s="59">
        <x:f>SUM(G287:G287)</x:f>
      </x:c>
      <x:c r="H286" s="0" t="s"/>
    </x:row>
    <x:row r="287" spans="1:8">
      <x:c r="A287" s="66" t="s"/>
      <x:c r="B287" s="66" t="s"/>
      <x:c r="C287" s="67" t="n">
        <x:v>1</x:v>
      </x:c>
      <x:c r="D287" s="67" t="n">
        <x:v>28</x:v>
      </x:c>
      <x:c r="E287" s="67" t="n">
        <x:v>5</x:v>
      </x:c>
      <x:c r="F287" s="67" t="s"/>
      <x:c r="G287" s="67">
        <x:f>PRODUCT(C287:F287)</x:f>
      </x:c>
      <x:c r="H287" s="0" t="s"/>
    </x:row>
    <x:row r="289" spans="1:8" customFormat="1" ht="45" customHeight="1">
      <x:c r="A289" s="56" t="s">
        <x:v>3089</x:v>
      </x:c>
      <x:c r="B289" s="56" t="s">
        <x:v>2982</x:v>
      </x:c>
      <x:c r="C289" s="56" t="s">
        <x:v>125</x:v>
      </x:c>
      <x:c r="D289" s="57" t="s">
        <x:v>18</x:v>
      </x:c>
      <x:c r="E289" s="58" t="s">
        <x:v>126</x:v>
      </x:c>
      <x:c r="F289" s="58" t="s">
        <x:v>126</x:v>
      </x:c>
      <x:c r="G289" s="59">
        <x:f>SUM(G290:G291)</x:f>
      </x:c>
      <x:c r="H289" s="0" t="s"/>
    </x:row>
    <x:row r="290" spans="1:8">
      <x:c r="A290" s="66" t="s"/>
      <x:c r="B290" s="66" t="s"/>
      <x:c r="C290" s="67" t="n">
        <x:v>1</x:v>
      </x:c>
      <x:c r="D290" s="67" t="n">
        <x:v>28</x:v>
      </x:c>
      <x:c r="E290" s="67" t="s"/>
      <x:c r="F290" s="67" t="s"/>
      <x:c r="G290" s="67">
        <x:f>PRODUCT(C290:F290)</x:f>
      </x:c>
      <x:c r="H290" s="0" t="s"/>
    </x:row>
    <x:row r="291" spans="1:8">
      <x:c r="A291" s="66" t="s"/>
      <x:c r="B291" s="66" t="s"/>
      <x:c r="C291" s="67" t="n">
        <x:v>1</x:v>
      </x:c>
      <x:c r="D291" s="67" t="n">
        <x:v>13</x:v>
      </x:c>
      <x:c r="E291" s="67" t="s"/>
      <x:c r="F291" s="67" t="s"/>
      <x:c r="G291" s="67">
        <x:f>PRODUCT(C291:F291)</x:f>
      </x:c>
      <x:c r="H291" s="0" t="s"/>
    </x:row>
    <x:row r="293" spans="1:8" customFormat="1" ht="45" customHeight="1">
      <x:c r="A293" s="56" t="s">
        <x:v>3090</x:v>
      </x:c>
      <x:c r="B293" s="56" t="s">
        <x:v>2982</x:v>
      </x:c>
      <x:c r="C293" s="56" t="s">
        <x:v>127</x:v>
      </x:c>
      <x:c r="D293" s="57" t="s">
        <x:v>15</x:v>
      </x:c>
      <x:c r="E293" s="58" t="s">
        <x:v>128</x:v>
      </x:c>
      <x:c r="F293" s="58" t="s">
        <x:v>128</x:v>
      </x:c>
      <x:c r="G293" s="59">
        <x:f>SUM(G294:G295)</x:f>
      </x:c>
      <x:c r="H293" s="0" t="s"/>
    </x:row>
    <x:row r="294" spans="1:8">
      <x:c r="A294" s="66" t="s"/>
      <x:c r="B294" s="66" t="s"/>
      <x:c r="C294" s="67" t="n">
        <x:v>1</x:v>
      </x:c>
      <x:c r="D294" s="67" t="n">
        <x:v>14</x:v>
      </x:c>
      <x:c r="E294" s="67" t="n">
        <x:v>1</x:v>
      </x:c>
      <x:c r="F294" s="67" t="s"/>
      <x:c r="G294" s="67">
        <x:f>PRODUCT(C294:F294)</x:f>
      </x:c>
      <x:c r="H294" s="0" t="s"/>
    </x:row>
    <x:row r="295" spans="1:8">
      <x:c r="A295" s="66" t="s"/>
      <x:c r="B295" s="66" t="s"/>
      <x:c r="C295" s="67" t="n">
        <x:v>1</x:v>
      </x:c>
      <x:c r="D295" s="67" t="n">
        <x:v>27</x:v>
      </x:c>
      <x:c r="E295" s="67" t="n">
        <x:v>1</x:v>
      </x:c>
      <x:c r="F295" s="67" t="s"/>
      <x:c r="G295" s="67">
        <x:f>PRODUCT(C295:F295)</x:f>
      </x:c>
      <x:c r="H295" s="0" t="s"/>
    </x:row>
    <x:row r="297" spans="1:8" customFormat="1" ht="45" customHeight="1">
      <x:c r="A297" s="56" t="s">
        <x:v>3091</x:v>
      </x:c>
      <x:c r="B297" s="56" t="s">
        <x:v>2982</x:v>
      </x:c>
      <x:c r="C297" s="56" t="s">
        <x:v>129</x:v>
      </x:c>
      <x:c r="D297" s="57" t="s">
        <x:v>18</x:v>
      </x:c>
      <x:c r="E297" s="58" t="s">
        <x:v>130</x:v>
      </x:c>
      <x:c r="F297" s="58" t="s">
        <x:v>130</x:v>
      </x:c>
      <x:c r="G297" s="59">
        <x:f>SUM(G298:G299)</x:f>
      </x:c>
      <x:c r="H297" s="0" t="s"/>
    </x:row>
    <x:row r="298" spans="1:8">
      <x:c r="A298" s="66" t="s">
        <x:v>3092</x:v>
      </x:c>
      <x:c r="B298" s="66" t="s"/>
      <x:c r="C298" s="67" t="n">
        <x:v>32</x:v>
      </x:c>
      <x:c r="D298" s="67" t="s"/>
      <x:c r="E298" s="67" t="n">
        <x:v>1</x:v>
      </x:c>
      <x:c r="F298" s="67" t="s"/>
      <x:c r="G298" s="67">
        <x:f>PRODUCT(C298:F298)</x:f>
      </x:c>
      <x:c r="H298" s="0" t="s"/>
    </x:row>
    <x:row r="299" spans="1:8">
      <x:c r="A299" s="66" t="s">
        <x:v>3093</x:v>
      </x:c>
      <x:c r="B299" s="66" t="s"/>
      <x:c r="C299" s="67" t="n">
        <x:v>3</x:v>
      </x:c>
      <x:c r="D299" s="67" t="s"/>
      <x:c r="E299" s="67" t="n">
        <x:v>1</x:v>
      </x:c>
      <x:c r="F299" s="67" t="s"/>
      <x:c r="G299" s="67">
        <x:f>PRODUCT(C299:F299)</x:f>
      </x:c>
      <x:c r="H299" s="0" t="s"/>
    </x:row>
    <x:row r="301" spans="1:8" customFormat="1" ht="45" customHeight="1">
      <x:c r="A301" s="56" t="s">
        <x:v>3094</x:v>
      </x:c>
      <x:c r="B301" s="56" t="s">
        <x:v>2982</x:v>
      </x:c>
      <x:c r="C301" s="56" t="s">
        <x:v>131</x:v>
      </x:c>
      <x:c r="D301" s="57" t="s">
        <x:v>23</x:v>
      </x:c>
      <x:c r="E301" s="58" t="s">
        <x:v>132</x:v>
      </x:c>
      <x:c r="F301" s="58" t="s">
        <x:v>132</x:v>
      </x:c>
      <x:c r="G301" s="59">
        <x:f>SUM(G302:G303)</x:f>
      </x:c>
      <x:c r="H301" s="0" t="s"/>
    </x:row>
    <x:row r="302" spans="1:8">
      <x:c r="A302" s="66" t="s">
        <x:v>3095</x:v>
      </x:c>
      <x:c r="B302" s="66" t="s"/>
      <x:c r="C302" s="67" t="n">
        <x:v>1</x:v>
      </x:c>
      <x:c r="D302" s="67" t="s"/>
      <x:c r="E302" s="67" t="n">
        <x:v>556</x:v>
      </x:c>
      <x:c r="F302" s="67" t="n">
        <x:v>0.15</x:v>
      </x:c>
      <x:c r="G302" s="67">
        <x:f>PRODUCT(C302:F302)</x:f>
      </x:c>
      <x:c r="H302" s="0" t="s"/>
    </x:row>
    <x:row r="303" spans="1:8">
      <x:c r="A303" s="66" t="s">
        <x:v>3096</x:v>
      </x:c>
      <x:c r="B303" s="66" t="s"/>
      <x:c r="C303" s="67" t="n">
        <x:v>20</x:v>
      </x:c>
      <x:c r="D303" s="67" t="n">
        <x:v>83.4</x:v>
      </x:c>
      <x:c r="E303" s="67" t="s"/>
      <x:c r="F303" s="67" t="s"/>
      <x:c r="G303" s="67">
        <x:f>C303 * D303/100</x:f>
      </x:c>
    </x:row>
    <x:row r="305" spans="1:8">
      <x:c r="B305" s="0" t="s">
        <x:v>2980</x:v>
      </x:c>
      <x:c r="C305" s="54" t="s">
        <x:v>8</x:v>
      </x:c>
      <x:c r="D305" s="55" t="s">
        <x:v>9</x:v>
      </x:c>
      <x:c r="E305" s="54" t="s">
        <x:v>10</x:v>
      </x:c>
    </x:row>
    <x:row r="306" spans="1:8">
      <x:c r="B306" s="0" t="s">
        <x:v>2980</x:v>
      </x:c>
      <x:c r="C306" s="54" t="s">
        <x:v>11</x:v>
      </x:c>
      <x:c r="D306" s="55" t="s">
        <x:v>133</x:v>
      </x:c>
      <x:c r="E306" s="54" t="s">
        <x:v>134</x:v>
      </x:c>
    </x:row>
    <x:row r="307" spans="1:8">
      <x:c r="B307" s="0" t="s">
        <x:v>2980</x:v>
      </x:c>
      <x:c r="C307" s="54" t="s">
        <x:v>135</x:v>
      </x:c>
      <x:c r="D307" s="55" t="s">
        <x:v>9</x:v>
      </x:c>
      <x:c r="E307" s="54" t="s">
        <x:v>136</x:v>
      </x:c>
    </x:row>
    <x:row r="309" spans="1:8" customFormat="1" ht="45" customHeight="1">
      <x:c r="A309" s="56" t="s">
        <x:v>3097</x:v>
      </x:c>
      <x:c r="B309" s="56" t="s">
        <x:v>2982</x:v>
      </x:c>
      <x:c r="C309" s="56" t="s">
        <x:v>138</x:v>
      </x:c>
      <x:c r="D309" s="57" t="s">
        <x:v>15</x:v>
      </x:c>
      <x:c r="E309" s="58" t="s">
        <x:v>139</x:v>
      </x:c>
      <x:c r="F309" s="58" t="s">
        <x:v>139</x:v>
      </x:c>
      <x:c r="G309" s="59">
        <x:f>SUM(G310:G323)</x:f>
      </x:c>
      <x:c r="H309" s="0" t="s"/>
    </x:row>
    <x:row r="310" spans="1:8">
      <x:c r="A310" s="66" t="s">
        <x:v>3098</x:v>
      </x:c>
      <x:c r="B310" s="66" t="s"/>
      <x:c r="C310" s="67" t="s"/>
      <x:c r="D310" s="67" t="s"/>
      <x:c r="E310" s="67" t="s"/>
      <x:c r="F310" s="67" t="s"/>
      <x:c r="G310" s="67" t="s"/>
      <x:c r="H310" s="0" t="s"/>
    </x:row>
    <x:row r="311" spans="1:8">
      <x:c r="A311" s="66" t="s">
        <x:v>3099</x:v>
      </x:c>
      <x:c r="B311" s="66" t="s"/>
      <x:c r="C311" s="67" t="n">
        <x:v>3</x:v>
      </x:c>
      <x:c r="D311" s="67" t="n">
        <x:v>7.2</x:v>
      </x:c>
      <x:c r="E311" s="67" t="n">
        <x:v>3.6</x:v>
      </x:c>
      <x:c r="F311" s="67" t="s"/>
      <x:c r="G311" s="67">
        <x:f>PRODUCT(C311:F311)</x:f>
      </x:c>
      <x:c r="H311" s="0" t="s"/>
    </x:row>
    <x:row r="312" spans="1:8">
      <x:c r="A312" s="66" t="s"/>
      <x:c r="B312" s="66" t="s"/>
      <x:c r="C312" s="67" t="n">
        <x:v>2</x:v>
      </x:c>
      <x:c r="D312" s="67" t="n">
        <x:v>2.4</x:v>
      </x:c>
      <x:c r="E312" s="67" t="n">
        <x:v>2.5</x:v>
      </x:c>
      <x:c r="F312" s="67" t="s"/>
      <x:c r="G312" s="67">
        <x:f>PRODUCT(C312:F312)</x:f>
      </x:c>
      <x:c r="H312" s="0" t="s"/>
    </x:row>
    <x:row r="313" spans="1:8">
      <x:c r="A313" s="66" t="s">
        <x:v>3100</x:v>
      </x:c>
      <x:c r="B313" s="66" t="s"/>
      <x:c r="C313" s="67" t="n">
        <x:v>2</x:v>
      </x:c>
      <x:c r="D313" s="67" t="n">
        <x:v>9</x:v>
      </x:c>
      <x:c r="E313" s="67" t="n">
        <x:v>2.5</x:v>
      </x:c>
      <x:c r="F313" s="67" t="s"/>
      <x:c r="G313" s="67">
        <x:f>PRODUCT(C313:F313)</x:f>
      </x:c>
      <x:c r="H313" s="0" t="s"/>
    </x:row>
    <x:row r="314" spans="1:8">
      <x:c r="A314" s="66" t="s"/>
      <x:c r="B314" s="66" t="s"/>
      <x:c r="C314" s="67" t="n">
        <x:v>2</x:v>
      </x:c>
      <x:c r="D314" s="67" t="n">
        <x:v>0.7</x:v>
      </x:c>
      <x:c r="E314" s="67" t="n">
        <x:v>2.5</x:v>
      </x:c>
      <x:c r="F314" s="67" t="s"/>
      <x:c r="G314" s="67">
        <x:f>PRODUCT(C314:F314)</x:f>
      </x:c>
      <x:c r="H314" s="0" t="s"/>
    </x:row>
    <x:row r="315" spans="1:8">
      <x:c r="A315" s="66" t="s"/>
      <x:c r="B315" s="66" t="s"/>
      <x:c r="C315" s="67" t="n">
        <x:v>1</x:v>
      </x:c>
      <x:c r="D315" s="67" t="n">
        <x:v>8</x:v>
      </x:c>
      <x:c r="E315" s="67" t="n">
        <x:v>5</x:v>
      </x:c>
      <x:c r="F315" s="67" t="s"/>
      <x:c r="G315" s="67">
        <x:f>PRODUCT(C315:F315)</x:f>
      </x:c>
      <x:c r="H315" s="0" t="s"/>
    </x:row>
    <x:row r="316" spans="1:8">
      <x:c r="A316" s="66" t="s"/>
      <x:c r="B316" s="66" t="s"/>
      <x:c r="C316" s="67" t="n">
        <x:v>1</x:v>
      </x:c>
      <x:c r="D316" s="67" t="n">
        <x:v>4.4</x:v>
      </x:c>
      <x:c r="E316" s="67" t="n">
        <x:v>1.9</x:v>
      </x:c>
      <x:c r="F316" s="67" t="s"/>
      <x:c r="G316" s="67">
        <x:f>PRODUCT(C316:F316)</x:f>
      </x:c>
      <x:c r="H316" s="0" t="s"/>
    </x:row>
    <x:row r="317" spans="1:8">
      <x:c r="A317" s="66" t="s">
        <x:v>3101</x:v>
      </x:c>
      <x:c r="B317" s="66" t="s"/>
      <x:c r="C317" s="67" t="n">
        <x:v>2</x:v>
      </x:c>
      <x:c r="D317" s="67" t="n">
        <x:v>5</x:v>
      </x:c>
      <x:c r="E317" s="67" t="n">
        <x:v>3.6</x:v>
      </x:c>
      <x:c r="F317" s="67" t="s"/>
      <x:c r="G317" s="67">
        <x:f>PRODUCT(C317:F317)</x:f>
      </x:c>
      <x:c r="H317" s="0" t="s"/>
    </x:row>
    <x:row r="318" spans="1:8">
      <x:c r="A318" s="66" t="s"/>
      <x:c r="B318" s="66" t="s"/>
      <x:c r="C318" s="67" t="n">
        <x:v>2</x:v>
      </x:c>
      <x:c r="D318" s="67" t="n">
        <x:v>2.5</x:v>
      </x:c>
      <x:c r="E318" s="67" t="n">
        <x:v>3.6</x:v>
      </x:c>
      <x:c r="F318" s="67" t="s"/>
      <x:c r="G318" s="67">
        <x:f>PRODUCT(C318:F318)</x:f>
      </x:c>
      <x:c r="H318" s="0" t="s"/>
    </x:row>
    <x:row r="319" spans="1:8">
      <x:c r="A319" s="66" t="s">
        <x:v>3102</x:v>
      </x:c>
      <x:c r="B319" s="66" t="s"/>
      <x:c r="C319" s="67" t="n">
        <x:v>1</x:v>
      </x:c>
      <x:c r="D319" s="67" t="n">
        <x:v>18.2</x:v>
      </x:c>
      <x:c r="E319" s="67" t="n">
        <x:v>3.6</x:v>
      </x:c>
      <x:c r="F319" s="67" t="s"/>
      <x:c r="G319" s="67">
        <x:f>PRODUCT(C319:F319)</x:f>
      </x:c>
      <x:c r="H319" s="0" t="s"/>
    </x:row>
    <x:row r="320" spans="1:8">
      <x:c r="A320" s="66" t="s"/>
      <x:c r="B320" s="66" t="s"/>
      <x:c r="C320" s="67" t="n">
        <x:v>1</x:v>
      </x:c>
      <x:c r="D320" s="67" t="n">
        <x:v>14</x:v>
      </x:c>
      <x:c r="E320" s="67" t="n">
        <x:v>3.6</x:v>
      </x:c>
      <x:c r="F320" s="67" t="s"/>
      <x:c r="G320" s="67">
        <x:f>PRODUCT(C320:F320)</x:f>
      </x:c>
      <x:c r="H320" s="0" t="s"/>
    </x:row>
    <x:row r="321" spans="1:8">
      <x:c r="A321" s="66" t="s">
        <x:v>3103</x:v>
      </x:c>
      <x:c r="B321" s="66" t="s"/>
      <x:c r="C321" s="67" t="s"/>
      <x:c r="D321" s="67" t="s"/>
      <x:c r="E321" s="67" t="s"/>
      <x:c r="F321" s="67" t="s"/>
      <x:c r="G321" s="67" t="s"/>
      <x:c r="H321" s="0" t="s"/>
    </x:row>
    <x:row r="322" spans="1:8">
      <x:c r="A322" s="66" t="s"/>
      <x:c r="B322" s="66" t="s"/>
      <x:c r="C322" s="67" t="n">
        <x:v>5</x:v>
      </x:c>
      <x:c r="D322" s="67" t="n">
        <x:v>2.5</x:v>
      </x:c>
      <x:c r="E322" s="67" t="n">
        <x:v>3</x:v>
      </x:c>
      <x:c r="F322" s="67" t="s"/>
      <x:c r="G322" s="67">
        <x:f>PRODUCT(C322:F322)</x:f>
      </x:c>
      <x:c r="H322" s="0" t="s"/>
    </x:row>
    <x:row r="323" spans="1:8">
      <x:c r="A323" s="66" t="s"/>
      <x:c r="B323" s="66" t="s"/>
      <x:c r="C323" s="67" t="n">
        <x:v>4</x:v>
      </x:c>
      <x:c r="D323" s="67" t="n">
        <x:v>12.2</x:v>
      </x:c>
      <x:c r="E323" s="67" t="n">
        <x:v>3</x:v>
      </x:c>
      <x:c r="F323" s="67" t="s"/>
      <x:c r="G323" s="67">
        <x:f>PRODUCT(C323:F323)</x:f>
      </x:c>
      <x:c r="H323" s="0" t="s"/>
    </x:row>
    <x:row r="325" spans="1:8" customFormat="1" ht="45" customHeight="1">
      <x:c r="A325" s="56" t="s">
        <x:v>3104</x:v>
      </x:c>
      <x:c r="B325" s="56" t="s">
        <x:v>2982</x:v>
      </x:c>
      <x:c r="C325" s="56" t="s">
        <x:v>140</x:v>
      </x:c>
      <x:c r="D325" s="57" t="s">
        <x:v>15</x:v>
      </x:c>
      <x:c r="E325" s="58" t="s">
        <x:v>141</x:v>
      </x:c>
      <x:c r="F325" s="58" t="s">
        <x:v>141</x:v>
      </x:c>
      <x:c r="G325" s="59">
        <x:f>SUM(G326:G331)</x:f>
      </x:c>
      <x:c r="H325" s="0" t="s"/>
    </x:row>
    <x:row r="326" spans="1:8">
      <x:c r="A326" s="66" t="s">
        <x:v>3105</x:v>
      </x:c>
      <x:c r="B326" s="66" t="s"/>
      <x:c r="C326" s="67" t="s"/>
      <x:c r="D326" s="67" t="s"/>
      <x:c r="E326" s="67" t="s"/>
      <x:c r="F326" s="67" t="s"/>
      <x:c r="G326" s="67" t="s"/>
      <x:c r="H326" s="0" t="s"/>
    </x:row>
    <x:row r="327" spans="1:8">
      <x:c r="A327" s="66" t="s">
        <x:v>3106</x:v>
      </x:c>
      <x:c r="B327" s="66" t="s"/>
      <x:c r="C327" s="67" t="n">
        <x:v>1</x:v>
      </x:c>
      <x:c r="D327" s="67" t="n">
        <x:v>27</x:v>
      </x:c>
      <x:c r="E327" s="67" t="n">
        <x:v>3.6</x:v>
      </x:c>
      <x:c r="F327" s="67" t="s"/>
      <x:c r="G327" s="67">
        <x:f>PRODUCT(C327:F327)</x:f>
      </x:c>
      <x:c r="H327" s="0" t="s"/>
    </x:row>
    <x:row r="328" spans="1:8">
      <x:c r="A328" s="66" t="s">
        <x:v>3107</x:v>
      </x:c>
      <x:c r="B328" s="66" t="s"/>
      <x:c r="C328" s="67" t="n">
        <x:v>1</x:v>
      </x:c>
      <x:c r="D328" s="67" t="n">
        <x:v>20</x:v>
      </x:c>
      <x:c r="E328" s="67" t="n">
        <x:v>5</x:v>
      </x:c>
      <x:c r="F328" s="67" t="s"/>
      <x:c r="G328" s="67">
        <x:f>PRODUCT(C328:F328)</x:f>
      </x:c>
      <x:c r="H328" s="0" t="s"/>
    </x:row>
    <x:row r="329" spans="1:8">
      <x:c r="A329" s="66" t="s">
        <x:v>3103</x:v>
      </x:c>
      <x:c r="B329" s="66" t="s"/>
      <x:c r="C329" s="67" t="s"/>
      <x:c r="D329" s="67" t="s"/>
      <x:c r="E329" s="67" t="s"/>
      <x:c r="F329" s="67" t="s"/>
      <x:c r="G329" s="67" t="s"/>
      <x:c r="H329" s="0" t="s"/>
    </x:row>
    <x:row r="330" spans="1:8">
      <x:c r="A330" s="66" t="s"/>
      <x:c r="B330" s="66" t="s"/>
      <x:c r="C330" s="67" t="n">
        <x:v>2</x:v>
      </x:c>
      <x:c r="D330" s="67" t="n">
        <x:v>2.5</x:v>
      </x:c>
      <x:c r="E330" s="67" t="n">
        <x:v>3</x:v>
      </x:c>
      <x:c r="F330" s="67" t="s"/>
      <x:c r="G330" s="67">
        <x:f>PRODUCT(C330:F330)</x:f>
      </x:c>
      <x:c r="H330" s="0" t="s"/>
    </x:row>
    <x:row r="331" spans="1:8">
      <x:c r="A331" s="66" t="s"/>
      <x:c r="B331" s="66" t="s"/>
      <x:c r="C331" s="67" t="n">
        <x:v>2</x:v>
      </x:c>
      <x:c r="D331" s="67" t="n">
        <x:v>12.2</x:v>
      </x:c>
      <x:c r="E331" s="67" t="n">
        <x:v>3</x:v>
      </x:c>
      <x:c r="F331" s="67" t="s"/>
      <x:c r="G331" s="67">
        <x:f>PRODUCT(C331:F331)</x:f>
      </x:c>
      <x:c r="H331" s="0" t="s"/>
    </x:row>
    <x:row r="333" spans="1:8" customFormat="1" ht="45" customHeight="1">
      <x:c r="A333" s="56" t="s">
        <x:v>3108</x:v>
      </x:c>
      <x:c r="B333" s="56" t="s">
        <x:v>2982</x:v>
      </x:c>
      <x:c r="C333" s="56" t="s">
        <x:v>142</x:v>
      </x:c>
      <x:c r="D333" s="57" t="s">
        <x:v>15</x:v>
      </x:c>
      <x:c r="E333" s="58" t="s">
        <x:v>143</x:v>
      </x:c>
      <x:c r="F333" s="58" t="s">
        <x:v>143</x:v>
      </x:c>
      <x:c r="G333" s="59">
        <x:f>SUM(G334:G334)</x:f>
      </x:c>
      <x:c r="H333" s="0" t="s"/>
    </x:row>
    <x:row r="334" spans="1:8">
      <x:c r="A334" s="66" t="s">
        <x:v>3109</x:v>
      </x:c>
      <x:c r="B334" s="66" t="s"/>
      <x:c r="C334" s="67" t="n">
        <x:v>1</x:v>
      </x:c>
      <x:c r="D334" s="67" t="n">
        <x:v>4</x:v>
      </x:c>
      <x:c r="E334" s="67" t="n">
        <x:v>3</x:v>
      </x:c>
      <x:c r="F334" s="67" t="s"/>
      <x:c r="G334" s="67">
        <x:f>PRODUCT(C334:F334)</x:f>
      </x:c>
      <x:c r="H334" s="0" t="s"/>
    </x:row>
    <x:row r="336" spans="1:8">
      <x:c r="B336" s="0" t="s">
        <x:v>2980</x:v>
      </x:c>
      <x:c r="C336" s="54" t="s">
        <x:v>8</x:v>
      </x:c>
      <x:c r="D336" s="55" t="s">
        <x:v>9</x:v>
      </x:c>
      <x:c r="E336" s="54" t="s">
        <x:v>10</x:v>
      </x:c>
    </x:row>
    <x:row r="337" spans="1:8">
      <x:c r="B337" s="0" t="s">
        <x:v>2980</x:v>
      </x:c>
      <x:c r="C337" s="54" t="s">
        <x:v>11</x:v>
      </x:c>
      <x:c r="D337" s="55" t="s">
        <x:v>133</x:v>
      </x:c>
      <x:c r="E337" s="54" t="s">
        <x:v>134</x:v>
      </x:c>
    </x:row>
    <x:row r="338" spans="1:8">
      <x:c r="B338" s="0" t="s">
        <x:v>2980</x:v>
      </x:c>
      <x:c r="C338" s="54" t="s">
        <x:v>135</x:v>
      </x:c>
      <x:c r="D338" s="55" t="s">
        <x:v>42</x:v>
      </x:c>
      <x:c r="E338" s="54" t="s">
        <x:v>144</x:v>
      </x:c>
    </x:row>
    <x:row r="340" spans="1:8" customFormat="1" ht="45" customHeight="1">
      <x:c r="A340" s="56" t="s">
        <x:v>3110</x:v>
      </x:c>
      <x:c r="B340" s="56" t="s">
        <x:v>2982</x:v>
      </x:c>
      <x:c r="C340" s="56" t="s">
        <x:v>146</x:v>
      </x:c>
      <x:c r="D340" s="57" t="s">
        <x:v>15</x:v>
      </x:c>
      <x:c r="E340" s="58" t="s">
        <x:v>3111</x:v>
      </x:c>
      <x:c r="F340" s="58" t="s">
        <x:v>3111</x:v>
      </x:c>
      <x:c r="G340" s="59">
        <x:f>SUM(G341:G345)</x:f>
      </x:c>
      <x:c r="H340" s="0" t="s"/>
    </x:row>
    <x:row r="341" spans="1:8">
      <x:c r="A341" s="66" t="s">
        <x:v>3112</x:v>
      </x:c>
      <x:c r="B341" s="66" t="s"/>
      <x:c r="C341" s="67" t="n">
        <x:v>3</x:v>
      </x:c>
      <x:c r="D341" s="67" t="n">
        <x:v>4.5</x:v>
      </x:c>
      <x:c r="E341" s="67" t="n">
        <x:v>1.4</x:v>
      </x:c>
      <x:c r="F341" s="67" t="n">
        <x:v>1</x:v>
      </x:c>
      <x:c r="G341" s="67">
        <x:f>PRODUCT(C341:F341)</x:f>
      </x:c>
      <x:c r="H341" s="0" t="s"/>
    </x:row>
    <x:row r="342" spans="1:8">
      <x:c r="A342" s="66" t="s">
        <x:v>3113</x:v>
      </x:c>
      <x:c r="B342" s="66" t="s"/>
      <x:c r="C342" s="67" t="n">
        <x:v>1</x:v>
      </x:c>
      <x:c r="D342" s="67" t="n">
        <x:v>4.45</x:v>
      </x:c>
      <x:c r="E342" s="67" t="n">
        <x:v>1.4</x:v>
      </x:c>
      <x:c r="F342" s="67" t="n">
        <x:v>1</x:v>
      </x:c>
      <x:c r="G342" s="67">
        <x:f>PRODUCT(C342:F342)</x:f>
      </x:c>
      <x:c r="H342" s="0" t="s"/>
    </x:row>
    <x:row r="343" spans="1:8">
      <x:c r="A343" s="66" t="s">
        <x:v>3114</x:v>
      </x:c>
      <x:c r="B343" s="66" t="s"/>
      <x:c r="C343" s="67" t="n">
        <x:v>1</x:v>
      </x:c>
      <x:c r="D343" s="67" t="n">
        <x:v>2.73</x:v>
      </x:c>
      <x:c r="E343" s="67" t="n">
        <x:v>1.4</x:v>
      </x:c>
      <x:c r="F343" s="67" t="n">
        <x:v>1</x:v>
      </x:c>
      <x:c r="G343" s="67">
        <x:f>PRODUCT(C343:F343)</x:f>
      </x:c>
      <x:c r="H343" s="0" t="s"/>
    </x:row>
    <x:row r="344" spans="1:8">
      <x:c r="A344" s="66" t="s">
        <x:v>3115</x:v>
      </x:c>
      <x:c r="B344" s="66" t="s"/>
      <x:c r="C344" s="67" t="n">
        <x:v>1</x:v>
      </x:c>
      <x:c r="D344" s="67" t="n">
        <x:v>18.1</x:v>
      </x:c>
      <x:c r="E344" s="67" t="n">
        <x:v>0.7</x:v>
      </x:c>
      <x:c r="F344" s="67" t="n">
        <x:v>1</x:v>
      </x:c>
      <x:c r="G344" s="67">
        <x:f>PRODUCT(C344:F344)</x:f>
      </x:c>
      <x:c r="H344" s="0" t="s"/>
    </x:row>
    <x:row r="345" spans="1:8">
      <x:c r="A345" s="66" t="s">
        <x:v>3116</x:v>
      </x:c>
      <x:c r="B345" s="66" t="s"/>
      <x:c r="C345" s="67" t="n">
        <x:v>1</x:v>
      </x:c>
      <x:c r="D345" s="67" t="n">
        <x:v>12</x:v>
      </x:c>
      <x:c r="E345" s="67" t="n">
        <x:v>3.6</x:v>
      </x:c>
      <x:c r="F345" s="67" t="n">
        <x:v>1</x:v>
      </x:c>
      <x:c r="G345" s="67">
        <x:f>PRODUCT(C345:F345)</x:f>
      </x:c>
      <x:c r="H345" s="0" t="s"/>
    </x:row>
    <x:row r="347" spans="1:8" customFormat="1" ht="45" customHeight="1">
      <x:c r="A347" s="56" t="s">
        <x:v>3117</x:v>
      </x:c>
      <x:c r="B347" s="56" t="s">
        <x:v>2982</x:v>
      </x:c>
      <x:c r="C347" s="56" t="s">
        <x:v>148</x:v>
      </x:c>
      <x:c r="D347" s="57" t="s">
        <x:v>15</x:v>
      </x:c>
      <x:c r="E347" s="58" t="s">
        <x:v>3118</x:v>
      </x:c>
      <x:c r="F347" s="58" t="s">
        <x:v>3118</x:v>
      </x:c>
      <x:c r="G347" s="59">
        <x:f>SUM(G348:G352)</x:f>
      </x:c>
      <x:c r="H347" s="0" t="s"/>
    </x:row>
    <x:row r="348" spans="1:8">
      <x:c r="A348" s="66" t="s">
        <x:v>3119</x:v>
      </x:c>
      <x:c r="B348" s="66" t="s"/>
      <x:c r="C348" s="67" t="n">
        <x:v>4</x:v>
      </x:c>
      <x:c r="D348" s="67" t="n">
        <x:v>1.2</x:v>
      </x:c>
      <x:c r="E348" s="67" t="n">
        <x:v>2.8</x:v>
      </x:c>
      <x:c r="F348" s="67" t="n">
        <x:v>1</x:v>
      </x:c>
      <x:c r="G348" s="67">
        <x:f>PRODUCT(C348:F348)</x:f>
      </x:c>
      <x:c r="H348" s="0" t="s"/>
    </x:row>
    <x:row r="349" spans="1:8">
      <x:c r="A349" s="66" t="s">
        <x:v>3120</x:v>
      </x:c>
      <x:c r="B349" s="66" t="s"/>
      <x:c r="C349" s="67" t="n">
        <x:v>4</x:v>
      </x:c>
      <x:c r="D349" s="67" t="n">
        <x:v>2.7</x:v>
      </x:c>
      <x:c r="E349" s="67" t="n">
        <x:v>2.8</x:v>
      </x:c>
      <x:c r="F349" s="67" t="n">
        <x:v>1</x:v>
      </x:c>
      <x:c r="G349" s="67">
        <x:f>PRODUCT(C349:F349)</x:f>
      </x:c>
      <x:c r="H349" s="0" t="s"/>
    </x:row>
    <x:row r="350" spans="1:8">
      <x:c r="A350" s="66" t="s">
        <x:v>3121</x:v>
      </x:c>
      <x:c r="B350" s="66" t="s"/>
      <x:c r="C350" s="67" t="n">
        <x:v>1</x:v>
      </x:c>
      <x:c r="D350" s="67" t="n">
        <x:v>0.5</x:v>
      </x:c>
      <x:c r="E350" s="67" t="n">
        <x:v>2.8</x:v>
      </x:c>
      <x:c r="F350" s="67" t="n">
        <x:v>1</x:v>
      </x:c>
      <x:c r="G350" s="67">
        <x:f>PRODUCT(C350:F350)</x:f>
      </x:c>
      <x:c r="H350" s="0" t="s"/>
    </x:row>
    <x:row r="351" spans="1:8">
      <x:c r="A351" s="66" t="s">
        <x:v>3122</x:v>
      </x:c>
      <x:c r="B351" s="66" t="s"/>
      <x:c r="C351" s="67" t="n">
        <x:v>1</x:v>
      </x:c>
      <x:c r="D351" s="67" t="n">
        <x:v>1.2</x:v>
      </x:c>
      <x:c r="E351" s="67" t="n">
        <x:v>2.8</x:v>
      </x:c>
      <x:c r="F351" s="67" t="n">
        <x:v>1</x:v>
      </x:c>
      <x:c r="G351" s="67">
        <x:f>PRODUCT(C351:F351)</x:f>
      </x:c>
      <x:c r="H351" s="0" t="s"/>
    </x:row>
    <x:row r="352" spans="1:8">
      <x:c r="A352" s="66" t="s">
        <x:v>3123</x:v>
      </x:c>
      <x:c r="B352" s="66" t="s"/>
      <x:c r="C352" s="67" t="n">
        <x:v>1</x:v>
      </x:c>
      <x:c r="D352" s="67" t="n">
        <x:v>0.8</x:v>
      </x:c>
      <x:c r="E352" s="67" t="n">
        <x:v>2.8</x:v>
      </x:c>
      <x:c r="F352" s="67" t="n">
        <x:v>1</x:v>
      </x:c>
      <x:c r="G352" s="67">
        <x:f>PRODUCT(C352:F352)</x:f>
      </x:c>
      <x:c r="H352" s="0" t="s"/>
    </x:row>
    <x:row r="354" spans="1:8" customFormat="1" ht="45" customHeight="1">
      <x:c r="A354" s="56" t="s">
        <x:v>3124</x:v>
      </x:c>
      <x:c r="B354" s="56" t="s">
        <x:v>2982</x:v>
      </x:c>
      <x:c r="C354" s="56" t="s">
        <x:v>150</x:v>
      </x:c>
      <x:c r="D354" s="57" t="s">
        <x:v>15</x:v>
      </x:c>
      <x:c r="E354" s="58" t="s">
        <x:v>3125</x:v>
      </x:c>
      <x:c r="F354" s="58" t="s">
        <x:v>3125</x:v>
      </x:c>
      <x:c r="G354" s="59">
        <x:f>SUM(G355:G361)</x:f>
      </x:c>
      <x:c r="H354" s="0" t="s"/>
    </x:row>
    <x:row r="355" spans="1:8">
      <x:c r="A355" s="66" t="s">
        <x:v>3112</x:v>
      </x:c>
      <x:c r="B355" s="66" t="s"/>
      <x:c r="C355" s="67" t="n">
        <x:v>3</x:v>
      </x:c>
      <x:c r="D355" s="67" t="n">
        <x:v>4.5</x:v>
      </x:c>
      <x:c r="E355" s="67" t="n">
        <x:v>1.4</x:v>
      </x:c>
      <x:c r="F355" s="67" t="n">
        <x:v>1</x:v>
      </x:c>
      <x:c r="G355" s="67">
        <x:f>PRODUCT(C355:F355)</x:f>
      </x:c>
      <x:c r="H355" s="0" t="s"/>
    </x:row>
    <x:row r="356" spans="1:8">
      <x:c r="A356" s="66" t="s">
        <x:v>3113</x:v>
      </x:c>
      <x:c r="B356" s="66" t="s"/>
      <x:c r="C356" s="67" t="n">
        <x:v>1</x:v>
      </x:c>
      <x:c r="D356" s="67" t="n">
        <x:v>4.45</x:v>
      </x:c>
      <x:c r="E356" s="67" t="n">
        <x:v>1.4</x:v>
      </x:c>
      <x:c r="F356" s="67" t="n">
        <x:v>1</x:v>
      </x:c>
      <x:c r="G356" s="67">
        <x:f>PRODUCT(C356:F356)</x:f>
      </x:c>
      <x:c r="H356" s="0" t="s"/>
    </x:row>
    <x:row r="357" spans="1:8">
      <x:c r="A357" s="66" t="s">
        <x:v>3119</x:v>
      </x:c>
      <x:c r="B357" s="66" t="s"/>
      <x:c r="C357" s="67" t="n">
        <x:v>4</x:v>
      </x:c>
      <x:c r="D357" s="67" t="n">
        <x:v>1.2</x:v>
      </x:c>
      <x:c r="E357" s="67" t="n">
        <x:v>2.8</x:v>
      </x:c>
      <x:c r="F357" s="67" t="n">
        <x:v>1</x:v>
      </x:c>
      <x:c r="G357" s="67">
        <x:f>PRODUCT(C357:F357)</x:f>
      </x:c>
      <x:c r="H357" s="0" t="s"/>
    </x:row>
    <x:row r="358" spans="1:8">
      <x:c r="A358" s="66" t="s">
        <x:v>3120</x:v>
      </x:c>
      <x:c r="B358" s="66" t="s"/>
      <x:c r="C358" s="67" t="n">
        <x:v>4</x:v>
      </x:c>
      <x:c r="D358" s="67" t="n">
        <x:v>2.7</x:v>
      </x:c>
      <x:c r="E358" s="67" t="n">
        <x:v>2.8</x:v>
      </x:c>
      <x:c r="F358" s="67" t="n">
        <x:v>1</x:v>
      </x:c>
      <x:c r="G358" s="67">
        <x:f>PRODUCT(C358:F358)</x:f>
      </x:c>
      <x:c r="H358" s="0" t="s"/>
    </x:row>
    <x:row r="359" spans="1:8">
      <x:c r="A359" s="66" t="s">
        <x:v>3121</x:v>
      </x:c>
      <x:c r="B359" s="66" t="s"/>
      <x:c r="C359" s="67" t="n">
        <x:v>1</x:v>
      </x:c>
      <x:c r="D359" s="67" t="n">
        <x:v>0.5</x:v>
      </x:c>
      <x:c r="E359" s="67" t="n">
        <x:v>2.8</x:v>
      </x:c>
      <x:c r="F359" s="67" t="n">
        <x:v>1</x:v>
      </x:c>
      <x:c r="G359" s="67">
        <x:f>PRODUCT(C359:F359)</x:f>
      </x:c>
      <x:c r="H359" s="0" t="s"/>
    </x:row>
    <x:row r="360" spans="1:8">
      <x:c r="A360" s="66" t="s">
        <x:v>3122</x:v>
      </x:c>
      <x:c r="B360" s="66" t="s"/>
      <x:c r="C360" s="67" t="n">
        <x:v>1</x:v>
      </x:c>
      <x:c r="D360" s="67" t="n">
        <x:v>1.2</x:v>
      </x:c>
      <x:c r="E360" s="67" t="n">
        <x:v>2.8</x:v>
      </x:c>
      <x:c r="F360" s="67" t="n">
        <x:v>1</x:v>
      </x:c>
      <x:c r="G360" s="67">
        <x:f>PRODUCT(C360:F360)</x:f>
      </x:c>
      <x:c r="H360" s="0" t="s"/>
    </x:row>
    <x:row r="361" spans="1:8">
      <x:c r="A361" s="66" t="s">
        <x:v>3123</x:v>
      </x:c>
      <x:c r="B361" s="66" t="s"/>
      <x:c r="C361" s="67" t="n">
        <x:v>1</x:v>
      </x:c>
      <x:c r="D361" s="67" t="n">
        <x:v>0.8</x:v>
      </x:c>
      <x:c r="E361" s="67" t="n">
        <x:v>2.8</x:v>
      </x:c>
      <x:c r="F361" s="67" t="n">
        <x:v>1</x:v>
      </x:c>
      <x:c r="G361" s="67">
        <x:f>PRODUCT(C361:F361)</x:f>
      </x:c>
      <x:c r="H361" s="0" t="s"/>
    </x:row>
    <x:row r="363" spans="1:8" customFormat="1" ht="45" customHeight="1">
      <x:c r="A363" s="56" t="s">
        <x:v>3126</x:v>
      </x:c>
      <x:c r="B363" s="56" t="s">
        <x:v>2982</x:v>
      </x:c>
      <x:c r="C363" s="56" t="s">
        <x:v>152</x:v>
      </x:c>
      <x:c r="D363" s="57" t="s">
        <x:v>67</x:v>
      </x:c>
      <x:c r="E363" s="58" t="s">
        <x:v>153</x:v>
      </x:c>
      <x:c r="F363" s="58" t="s">
        <x:v>153</x:v>
      </x:c>
      <x:c r="G363" s="59">
        <x:f>SUM(G364:G364)</x:f>
      </x:c>
      <x:c r="H363" s="0" t="s"/>
    </x:row>
    <x:row r="364" spans="1:8">
      <x:c r="A364" s="66" t="s">
        <x:v>3072</x:v>
      </x:c>
      <x:c r="B364" s="66" t="s"/>
      <x:c r="C364" s="67" t="n">
        <x:v>2</x:v>
      </x:c>
      <x:c r="D364" s="67" t="s"/>
      <x:c r="E364" s="67" t="s"/>
      <x:c r="F364" s="67" t="s"/>
      <x:c r="G364" s="67">
        <x:f>PRODUCT(C364:F364)</x:f>
      </x:c>
      <x:c r="H364" s="0" t="s"/>
    </x:row>
    <x:row r="366" spans="1:8" customFormat="1" ht="45" customHeight="1">
      <x:c r="A366" s="56" t="s">
        <x:v>3127</x:v>
      </x:c>
      <x:c r="B366" s="56" t="s">
        <x:v>2982</x:v>
      </x:c>
      <x:c r="C366" s="56" t="s">
        <x:v>154</x:v>
      </x:c>
      <x:c r="D366" s="57" t="s">
        <x:v>67</x:v>
      </x:c>
      <x:c r="E366" s="58" t="s">
        <x:v>155</x:v>
      </x:c>
      <x:c r="F366" s="58" t="s">
        <x:v>155</x:v>
      </x:c>
      <x:c r="G366" s="59">
        <x:f>SUM(G367:G368)</x:f>
      </x:c>
      <x:c r="H366" s="0" t="s"/>
    </x:row>
    <x:row r="367" spans="1:8">
      <x:c r="A367" s="66" t="s">
        <x:v>3072</x:v>
      </x:c>
      <x:c r="B367" s="66" t="s"/>
      <x:c r="C367" s="67" t="n">
        <x:v>2</x:v>
      </x:c>
      <x:c r="D367" s="67" t="s"/>
      <x:c r="E367" s="67" t="s"/>
      <x:c r="F367" s="67" t="s"/>
      <x:c r="G367" s="67">
        <x:f>PRODUCT(C367:F367)</x:f>
      </x:c>
      <x:c r="H367" s="0" t="s"/>
    </x:row>
    <x:row r="368" spans="1:8">
      <x:c r="A368" s="66" t="s"/>
      <x:c r="B368" s="66" t="s"/>
      <x:c r="C368" s="67" t="n">
        <x:v>2</x:v>
      </x:c>
      <x:c r="D368" s="67" t="s"/>
      <x:c r="E368" s="67" t="s"/>
      <x:c r="F368" s="67" t="s"/>
      <x:c r="G368" s="67">
        <x:f>PRODUCT(C368:F368)</x:f>
      </x:c>
      <x:c r="H368" s="0" t="s"/>
    </x:row>
    <x:row r="370" spans="1:8" customFormat="1" ht="45" customHeight="1">
      <x:c r="A370" s="56" t="s">
        <x:v>3128</x:v>
      </x:c>
      <x:c r="B370" s="56" t="s">
        <x:v>2982</x:v>
      </x:c>
      <x:c r="C370" s="56" t="s">
        <x:v>156</x:v>
      </x:c>
      <x:c r="D370" s="57" t="s">
        <x:v>15</x:v>
      </x:c>
      <x:c r="E370" s="58" t="s">
        <x:v>157</x:v>
      </x:c>
      <x:c r="F370" s="58" t="s">
        <x:v>157</x:v>
      </x:c>
      <x:c r="G370" s="59">
        <x:f>SUM(G371:G371)</x:f>
      </x:c>
      <x:c r="H370" s="0" t="s"/>
    </x:row>
    <x:row r="371" spans="1:8">
      <x:c r="A371" s="66" t="s">
        <x:v>3129</x:v>
      </x:c>
      <x:c r="B371" s="66" t="s"/>
      <x:c r="C371" s="67" t="n">
        <x:v>2</x:v>
      </x:c>
      <x:c r="D371" s="67" t="n">
        <x:v>0.9</x:v>
      </x:c>
      <x:c r="E371" s="67" t="n">
        <x:v>2.1</x:v>
      </x:c>
      <x:c r="F371" s="67" t="s"/>
      <x:c r="G371" s="67">
        <x:f>PRODUCT(C371:F371)</x:f>
      </x:c>
      <x:c r="H371" s="0" t="s"/>
    </x:row>
    <x:row r="373" spans="1:8" customFormat="1" ht="45" customHeight="1">
      <x:c r="A373" s="56" t="s">
        <x:v>3130</x:v>
      </x:c>
      <x:c r="B373" s="56" t="s">
        <x:v>2982</x:v>
      </x:c>
      <x:c r="C373" s="56" t="s">
        <x:v>158</x:v>
      </x:c>
      <x:c r="D373" s="57" t="s">
        <x:v>67</x:v>
      </x:c>
      <x:c r="E373" s="58" t="s">
        <x:v>159</x:v>
      </x:c>
      <x:c r="F373" s="58" t="s">
        <x:v>159</x:v>
      </x:c>
      <x:c r="G373" s="59">
        <x:f>SUM(G374:G375)</x:f>
      </x:c>
      <x:c r="H373" s="0" t="s"/>
    </x:row>
    <x:row r="374" spans="1:8">
      <x:c r="A374" s="66" t="s">
        <x:v>3072</x:v>
      </x:c>
      <x:c r="B374" s="66" t="s"/>
      <x:c r="C374" s="67" t="n">
        <x:v>2</x:v>
      </x:c>
      <x:c r="D374" s="67" t="s"/>
      <x:c r="E374" s="67" t="s"/>
      <x:c r="F374" s="67" t="s"/>
      <x:c r="G374" s="67">
        <x:f>PRODUCT(C374:F374)</x:f>
      </x:c>
      <x:c r="H374" s="0" t="s"/>
    </x:row>
    <x:row r="375" spans="1:8">
      <x:c r="A375" s="66" t="s"/>
      <x:c r="B375" s="66" t="s"/>
      <x:c r="C375" s="67" t="n">
        <x:v>2</x:v>
      </x:c>
      <x:c r="D375" s="67" t="s"/>
      <x:c r="E375" s="67" t="s"/>
      <x:c r="F375" s="67" t="s"/>
      <x:c r="G375" s="67">
        <x:f>PRODUCT(C375:F375)</x:f>
      </x:c>
      <x:c r="H375" s="0" t="s"/>
    </x:row>
    <x:row r="377" spans="1:8" customFormat="1" ht="45" customHeight="1">
      <x:c r="A377" s="56" t="s">
        <x:v>3131</x:v>
      </x:c>
      <x:c r="B377" s="56" t="s">
        <x:v>2982</x:v>
      </x:c>
      <x:c r="C377" s="56" t="s">
        <x:v>160</x:v>
      </x:c>
      <x:c r="D377" s="57" t="s">
        <x:v>15</x:v>
      </x:c>
      <x:c r="E377" s="58" t="s">
        <x:v>161</x:v>
      </x:c>
      <x:c r="F377" s="58" t="s">
        <x:v>161</x:v>
      </x:c>
      <x:c r="G377" s="59">
        <x:f>SUM(G378:G379)</x:f>
      </x:c>
      <x:c r="H377" s="0" t="s"/>
    </x:row>
    <x:row r="378" spans="1:8">
      <x:c r="A378" s="66" t="s">
        <x:v>3132</x:v>
      </x:c>
      <x:c r="B378" s="66" t="s"/>
      <x:c r="C378" s="67" t="n">
        <x:v>2</x:v>
      </x:c>
      <x:c r="D378" s="67" t="n">
        <x:v>0.6</x:v>
      </x:c>
      <x:c r="E378" s="67" t="n">
        <x:v>1.95</x:v>
      </x:c>
      <x:c r="F378" s="67" t="s"/>
      <x:c r="G378" s="67">
        <x:f>PRODUCT(C378:F378)</x:f>
      </x:c>
      <x:c r="H378" s="0" t="s"/>
    </x:row>
    <x:row r="379" spans="1:8">
      <x:c r="A379" s="66" t="s">
        <x:v>3133</x:v>
      </x:c>
      <x:c r="B379" s="66" t="s"/>
      <x:c r="C379" s="67" t="n">
        <x:v>8</x:v>
      </x:c>
      <x:c r="D379" s="67" t="n">
        <x:v>0.4</x:v>
      </x:c>
      <x:c r="E379" s="67" t="n">
        <x:v>1.95</x:v>
      </x:c>
      <x:c r="F379" s="67" t="s"/>
      <x:c r="G379" s="67">
        <x:f>PRODUCT(C379:F379)</x:f>
      </x:c>
      <x:c r="H379" s="0" t="s"/>
    </x:row>
    <x:row r="381" spans="1:8" customFormat="1" ht="45" customHeight="1">
      <x:c r="A381" s="56" t="s">
        <x:v>3134</x:v>
      </x:c>
      <x:c r="B381" s="56" t="s">
        <x:v>2982</x:v>
      </x:c>
      <x:c r="C381" s="56" t="s">
        <x:v>162</x:v>
      </x:c>
      <x:c r="D381" s="57" t="s">
        <x:v>48</x:v>
      </x:c>
      <x:c r="E381" s="58" t="s">
        <x:v>163</x:v>
      </x:c>
      <x:c r="F381" s="58" t="s">
        <x:v>163</x:v>
      </x:c>
      <x:c r="G381" s="59">
        <x:f>SUM(G382:G385)</x:f>
      </x:c>
      <x:c r="H381" s="0" t="s"/>
    </x:row>
    <x:row r="382" spans="1:8">
      <x:c r="A382" s="66" t="s"/>
      <x:c r="B382" s="66" t="s"/>
      <x:c r="C382" s="67" t="n">
        <x:v>12</x:v>
      </x:c>
      <x:c r="D382" s="67" t="n">
        <x:v>3.55</x:v>
      </x:c>
      <x:c r="E382" s="67" t="n">
        <x:v>3</x:v>
      </x:c>
      <x:c r="F382" s="67" t="s"/>
      <x:c r="G382" s="67">
        <x:f>PRODUCT(C382:F382)</x:f>
      </x:c>
      <x:c r="H382" s="0" t="s"/>
    </x:row>
    <x:row r="383" spans="1:8">
      <x:c r="A383" s="66" t="s"/>
      <x:c r="B383" s="66" t="s"/>
      <x:c r="C383" s="67" t="n">
        <x:v>2</x:v>
      </x:c>
      <x:c r="D383" s="67" t="n">
        <x:v>2.28</x:v>
      </x:c>
      <x:c r="E383" s="67" t="n">
        <x:v>3</x:v>
      </x:c>
      <x:c r="F383" s="67" t="s"/>
      <x:c r="G383" s="67">
        <x:f>PRODUCT(C383:F383)</x:f>
      </x:c>
      <x:c r="H383" s="0" t="s"/>
    </x:row>
    <x:row r="384" spans="1:8">
      <x:c r="A384" s="66" t="s"/>
      <x:c r="B384" s="66" t="s"/>
      <x:c r="C384" s="67" t="n">
        <x:v>1</x:v>
      </x:c>
      <x:c r="D384" s="67" t="n">
        <x:v>2.15</x:v>
      </x:c>
      <x:c r="E384" s="67" t="n">
        <x:v>3</x:v>
      </x:c>
      <x:c r="F384" s="67" t="s"/>
      <x:c r="G384" s="67">
        <x:f>PRODUCT(C384:F384)</x:f>
      </x:c>
      <x:c r="H384" s="0" t="s"/>
    </x:row>
    <x:row r="385" spans="1:8">
      <x:c r="A385" s="66" t="s"/>
      <x:c r="B385" s="66" t="s"/>
      <x:c r="C385" s="67" t="n">
        <x:v>1</x:v>
      </x:c>
      <x:c r="D385" s="67" t="n">
        <x:v>2.49</x:v>
      </x:c>
      <x:c r="E385" s="67" t="n">
        <x:v>3</x:v>
      </x:c>
      <x:c r="F385" s="67" t="s"/>
      <x:c r="G385" s="67">
        <x:f>PRODUCT(C385:F385)</x:f>
      </x:c>
      <x:c r="H385" s="0" t="s"/>
    </x:row>
    <x:row r="387" spans="1:8">
      <x:c r="B387" s="0" t="s">
        <x:v>2980</x:v>
      </x:c>
      <x:c r="C387" s="54" t="s">
        <x:v>8</x:v>
      </x:c>
      <x:c r="D387" s="55" t="s">
        <x:v>9</x:v>
      </x:c>
      <x:c r="E387" s="54" t="s">
        <x:v>10</x:v>
      </x:c>
    </x:row>
    <x:row r="388" spans="1:8">
      <x:c r="B388" s="0" t="s">
        <x:v>2980</x:v>
      </x:c>
      <x:c r="C388" s="54" t="s">
        <x:v>11</x:v>
      </x:c>
      <x:c r="D388" s="55" t="s">
        <x:v>133</x:v>
      </x:c>
      <x:c r="E388" s="54" t="s">
        <x:v>134</x:v>
      </x:c>
    </x:row>
    <x:row r="389" spans="1:8">
      <x:c r="B389" s="0" t="s">
        <x:v>2980</x:v>
      </x:c>
      <x:c r="C389" s="54" t="s">
        <x:v>135</x:v>
      </x:c>
      <x:c r="D389" s="55" t="s">
        <x:v>71</x:v>
      </x:c>
      <x:c r="E389" s="54" t="s">
        <x:v>164</x:v>
      </x:c>
    </x:row>
    <x:row r="391" spans="1:8" customFormat="1" ht="45" customHeight="1">
      <x:c r="A391" s="56" t="s">
        <x:v>3135</x:v>
      </x:c>
      <x:c r="B391" s="56" t="s">
        <x:v>2982</x:v>
      </x:c>
      <x:c r="C391" s="56" t="s">
        <x:v>166</x:v>
      </x:c>
      <x:c r="D391" s="57" t="s">
        <x:v>15</x:v>
      </x:c>
      <x:c r="E391" s="58" t="s">
        <x:v>3136</x:v>
      </x:c>
      <x:c r="F391" s="58" t="s">
        <x:v>3136</x:v>
      </x:c>
      <x:c r="G391" s="59">
        <x:f>SUM(G392:G395)</x:f>
      </x:c>
      <x:c r="H391" s="0" t="s"/>
    </x:row>
    <x:row r="392" spans="1:8">
      <x:c r="A392" s="66" t="s">
        <x:v>3137</x:v>
      </x:c>
      <x:c r="B392" s="66" t="s"/>
      <x:c r="C392" s="67" t="n">
        <x:v>4</x:v>
      </x:c>
      <x:c r="D392" s="67" t="n">
        <x:v>2.86</x:v>
      </x:c>
      <x:c r="E392" s="67" t="n">
        <x:v>3.6</x:v>
      </x:c>
      <x:c r="F392" s="67" t="s"/>
      <x:c r="G392" s="67">
        <x:f>PRODUCT(C392:F392)</x:f>
      </x:c>
      <x:c r="H392" s="0" t="s"/>
    </x:row>
    <x:row r="393" spans="1:8">
      <x:c r="A393" s="66" t="s">
        <x:v>3138</x:v>
      </x:c>
      <x:c r="B393" s="66" t="s"/>
      <x:c r="C393" s="67" t="n">
        <x:v>1</x:v>
      </x:c>
      <x:c r="D393" s="67" t="n">
        <x:v>2.81</x:v>
      </x:c>
      <x:c r="E393" s="67" t="n">
        <x:v>3.6</x:v>
      </x:c>
      <x:c r="F393" s="67" t="s"/>
      <x:c r="G393" s="67">
        <x:f>PRODUCT(C393:F393)</x:f>
      </x:c>
      <x:c r="H393" s="0" t="s"/>
    </x:row>
    <x:row r="394" spans="1:8">
      <x:c r="A394" s="66" t="s">
        <x:v>3139</x:v>
      </x:c>
      <x:c r="B394" s="66" t="s"/>
      <x:c r="C394" s="67" t="n">
        <x:v>2</x:v>
      </x:c>
      <x:c r="D394" s="67" t="n">
        <x:v>1.5</x:v>
      </x:c>
      <x:c r="E394" s="67" t="n">
        <x:v>3.6</x:v>
      </x:c>
      <x:c r="F394" s="67" t="s"/>
      <x:c r="G394" s="67">
        <x:f>PRODUCT(C394:F394)</x:f>
      </x:c>
      <x:c r="H394" s="0" t="s"/>
    </x:row>
    <x:row r="395" spans="1:8">
      <x:c r="A395" s="66" t="s">
        <x:v>3140</x:v>
      </x:c>
      <x:c r="B395" s="66" t="s"/>
      <x:c r="C395" s="67" t="n">
        <x:v>2</x:v>
      </x:c>
      <x:c r="D395" s="67" t="n">
        <x:v>3</x:v>
      </x:c>
      <x:c r="E395" s="67" t="n">
        <x:v>3.6</x:v>
      </x:c>
      <x:c r="F395" s="67" t="s"/>
      <x:c r="G395" s="67">
        <x:f>PRODUCT(C395:F395)</x:f>
      </x:c>
      <x:c r="H395" s="0" t="s"/>
    </x:row>
    <x:row r="397" spans="1:8" customFormat="1" ht="45" customHeight="1">
      <x:c r="A397" s="56" t="s">
        <x:v>3141</x:v>
      </x:c>
      <x:c r="B397" s="56" t="s">
        <x:v>2982</x:v>
      </x:c>
      <x:c r="C397" s="56" t="s">
        <x:v>168</x:v>
      </x:c>
      <x:c r="D397" s="57" t="s">
        <x:v>15</x:v>
      </x:c>
      <x:c r="E397" s="58" t="s">
        <x:v>3142</x:v>
      </x:c>
      <x:c r="F397" s="58" t="s">
        <x:v>3142</x:v>
      </x:c>
      <x:c r="G397" s="59">
        <x:f>SUM(G398:G400)</x:f>
      </x:c>
      <x:c r="H397" s="0" t="s"/>
    </x:row>
    <x:row r="398" spans="1:8">
      <x:c r="A398" s="66" t="s">
        <x:v>3143</x:v>
      </x:c>
      <x:c r="B398" s="66" t="s"/>
      <x:c r="C398" s="67" t="n">
        <x:v>1</x:v>
      </x:c>
      <x:c r="D398" s="67" t="n">
        <x:v>1.64</x:v>
      </x:c>
      <x:c r="E398" s="67" t="n">
        <x:v>3.6</x:v>
      </x:c>
      <x:c r="F398" s="67" t="s"/>
      <x:c r="G398" s="67">
        <x:f>PRODUCT(C398:F398)</x:f>
      </x:c>
      <x:c r="H398" s="0" t="s"/>
    </x:row>
    <x:row r="399" spans="1:8">
      <x:c r="A399" s="66" t="s">
        <x:v>3144</x:v>
      </x:c>
      <x:c r="B399" s="66" t="s"/>
      <x:c r="C399" s="67" t="n">
        <x:v>4</x:v>
      </x:c>
      <x:c r="D399" s="67" t="n">
        <x:v>1.43</x:v>
      </x:c>
      <x:c r="E399" s="67" t="n">
        <x:v>3.6</x:v>
      </x:c>
      <x:c r="F399" s="67" t="s"/>
      <x:c r="G399" s="67">
        <x:f>PRODUCT(C399:F399)</x:f>
      </x:c>
      <x:c r="H399" s="0" t="s"/>
    </x:row>
    <x:row r="400" spans="1:8">
      <x:c r="A400" s="66" t="s">
        <x:v>3145</x:v>
      </x:c>
      <x:c r="B400" s="66" t="s"/>
      <x:c r="C400" s="67" t="n">
        <x:v>6</x:v>
      </x:c>
      <x:c r="D400" s="67" t="n">
        <x:v>1.1</x:v>
      </x:c>
      <x:c r="E400" s="67" t="n">
        <x:v>1.5</x:v>
      </x:c>
      <x:c r="F400" s="67" t="s"/>
      <x:c r="G400" s="67">
        <x:f>PRODUCT(C400:F400)</x:f>
      </x:c>
      <x:c r="H400" s="0" t="s"/>
    </x:row>
    <x:row r="402" spans="1:8" customFormat="1" ht="45" customHeight="1">
      <x:c r="A402" s="56" t="s">
        <x:v>3146</x:v>
      </x:c>
      <x:c r="B402" s="56" t="s">
        <x:v>2982</x:v>
      </x:c>
      <x:c r="C402" s="56" t="s">
        <x:v>170</x:v>
      </x:c>
      <x:c r="D402" s="57" t="s">
        <x:v>67</x:v>
      </x:c>
      <x:c r="E402" s="58" t="s">
        <x:v>171</x:v>
      </x:c>
      <x:c r="F402" s="58" t="s">
        <x:v>171</x:v>
      </x:c>
      <x:c r="G402" s="59">
        <x:f>SUM(G403:G403)</x:f>
      </x:c>
      <x:c r="H402" s="0" t="s"/>
    </x:row>
    <x:row r="403" spans="1:8">
      <x:c r="A403" s="66" t="s">
        <x:v>3147</x:v>
      </x:c>
      <x:c r="B403" s="66" t="s"/>
      <x:c r="C403" s="67" t="n">
        <x:v>1</x:v>
      </x:c>
      <x:c r="D403" s="67" t="s"/>
      <x:c r="E403" s="67" t="s"/>
      <x:c r="F403" s="67" t="s"/>
      <x:c r="G403" s="67">
        <x:f>PRODUCT(C403:F403)</x:f>
      </x:c>
      <x:c r="H403" s="0" t="s"/>
    </x:row>
    <x:row r="405" spans="1:8" customFormat="1" ht="45" customHeight="1">
      <x:c r="A405" s="56" t="s">
        <x:v>3148</x:v>
      </x:c>
      <x:c r="B405" s="56" t="s">
        <x:v>2982</x:v>
      </x:c>
      <x:c r="C405" s="56" t="s">
        <x:v>172</x:v>
      </x:c>
      <x:c r="D405" s="57" t="s">
        <x:v>15</x:v>
      </x:c>
      <x:c r="E405" s="58" t="s">
        <x:v>173</x:v>
      </x:c>
      <x:c r="F405" s="58" t="s">
        <x:v>173</x:v>
      </x:c>
      <x:c r="G405" s="59">
        <x:f>SUM(G406:G413)</x:f>
      </x:c>
      <x:c r="H405" s="0" t="s"/>
    </x:row>
    <x:row r="406" spans="1:8">
      <x:c r="A406" s="66" t="s">
        <x:v>3137</x:v>
      </x:c>
      <x:c r="B406" s="66" t="s"/>
      <x:c r="C406" s="67" t="n">
        <x:v>4</x:v>
      </x:c>
      <x:c r="D406" s="67" t="n">
        <x:v>2.86</x:v>
      </x:c>
      <x:c r="E406" s="67" t="n">
        <x:v>3.6</x:v>
      </x:c>
      <x:c r="F406" s="67" t="s"/>
      <x:c r="G406" s="67">
        <x:f>PRODUCT(C406:F406)</x:f>
      </x:c>
      <x:c r="H406" s="0" t="s"/>
    </x:row>
    <x:row r="407" spans="1:8">
      <x:c r="A407" s="66" t="s">
        <x:v>3138</x:v>
      </x:c>
      <x:c r="B407" s="66" t="s"/>
      <x:c r="C407" s="67" t="n">
        <x:v>1</x:v>
      </x:c>
      <x:c r="D407" s="67" t="n">
        <x:v>2.81</x:v>
      </x:c>
      <x:c r="E407" s="67" t="n">
        <x:v>3.6</x:v>
      </x:c>
      <x:c r="F407" s="67" t="s"/>
      <x:c r="G407" s="67">
        <x:f>PRODUCT(C407:F407)</x:f>
      </x:c>
      <x:c r="H407" s="0" t="s"/>
    </x:row>
    <x:row r="408" spans="1:8">
      <x:c r="A408" s="66" t="s">
        <x:v>3139</x:v>
      </x:c>
      <x:c r="B408" s="66" t="s"/>
      <x:c r="C408" s="67" t="n">
        <x:v>2</x:v>
      </x:c>
      <x:c r="D408" s="67" t="n">
        <x:v>1.5</x:v>
      </x:c>
      <x:c r="E408" s="67" t="n">
        <x:v>3.6</x:v>
      </x:c>
      <x:c r="F408" s="67" t="s"/>
      <x:c r="G408" s="67">
        <x:f>PRODUCT(C408:F408)</x:f>
      </x:c>
      <x:c r="H408" s="0" t="s"/>
    </x:row>
    <x:row r="409" spans="1:8">
      <x:c r="A409" s="66" t="s">
        <x:v>3140</x:v>
      </x:c>
      <x:c r="B409" s="66" t="s"/>
      <x:c r="C409" s="67" t="n">
        <x:v>2</x:v>
      </x:c>
      <x:c r="D409" s="67" t="n">
        <x:v>3</x:v>
      </x:c>
      <x:c r="E409" s="67" t="n">
        <x:v>3.6</x:v>
      </x:c>
      <x:c r="F409" s="67" t="s"/>
      <x:c r="G409" s="67">
        <x:f>PRODUCT(C409:F409)</x:f>
      </x:c>
      <x:c r="H409" s="0" t="s"/>
    </x:row>
    <x:row r="410" spans="1:8">
      <x:c r="A410" s="66" t="s">
        <x:v>3143</x:v>
      </x:c>
      <x:c r="B410" s="66" t="s"/>
      <x:c r="C410" s="67" t="n">
        <x:v>1</x:v>
      </x:c>
      <x:c r="D410" s="67" t="n">
        <x:v>1.64</x:v>
      </x:c>
      <x:c r="E410" s="67" t="n">
        <x:v>3.6</x:v>
      </x:c>
      <x:c r="F410" s="67" t="s"/>
      <x:c r="G410" s="67">
        <x:f>PRODUCT(C410:F410)</x:f>
      </x:c>
      <x:c r="H410" s="0" t="s"/>
    </x:row>
    <x:row r="411" spans="1:8">
      <x:c r="A411" s="66" t="s">
        <x:v>3144</x:v>
      </x:c>
      <x:c r="B411" s="66" t="s"/>
      <x:c r="C411" s="67" t="n">
        <x:v>4</x:v>
      </x:c>
      <x:c r="D411" s="67" t="n">
        <x:v>1.43</x:v>
      </x:c>
      <x:c r="E411" s="67" t="n">
        <x:v>3.6</x:v>
      </x:c>
      <x:c r="F411" s="67" t="s"/>
      <x:c r="G411" s="67">
        <x:f>PRODUCT(C411:F411)</x:f>
      </x:c>
      <x:c r="H411" s="0" t="s"/>
    </x:row>
    <x:row r="412" spans="1:8">
      <x:c r="A412" s="66" t="s">
        <x:v>3145</x:v>
      </x:c>
      <x:c r="B412" s="66" t="s"/>
      <x:c r="C412" s="67" t="n">
        <x:v>6</x:v>
      </x:c>
      <x:c r="D412" s="67" t="n">
        <x:v>1.1</x:v>
      </x:c>
      <x:c r="E412" s="67" t="n">
        <x:v>1.5</x:v>
      </x:c>
      <x:c r="F412" s="67" t="s"/>
      <x:c r="G412" s="67">
        <x:f>PRODUCT(C412:F412)</x:f>
      </x:c>
      <x:c r="H412" s="0" t="s"/>
    </x:row>
    <x:row r="413" spans="1:8">
      <x:c r="A413" s="66" t="s">
        <x:v>3147</x:v>
      </x:c>
      <x:c r="B413" s="66" t="s"/>
      <x:c r="C413" s="67" t="n">
        <x:v>2</x:v>
      </x:c>
      <x:c r="D413" s="67" t="n">
        <x:v>1.5</x:v>
      </x:c>
      <x:c r="E413" s="67" t="n">
        <x:v>3.6</x:v>
      </x:c>
      <x:c r="F413" s="67" t="s"/>
      <x:c r="G413" s="67">
        <x:f>PRODUCT(C413:F413)</x:f>
      </x:c>
      <x:c r="H413" s="0" t="s"/>
    </x:row>
    <x:row r="415" spans="1:8" customFormat="1" ht="45" customHeight="1">
      <x:c r="A415" s="56" t="s">
        <x:v>3149</x:v>
      </x:c>
      <x:c r="B415" s="56" t="s">
        <x:v>2982</x:v>
      </x:c>
      <x:c r="C415" s="56" t="s">
        <x:v>174</x:v>
      </x:c>
      <x:c r="D415" s="57" t="s">
        <x:v>15</x:v>
      </x:c>
      <x:c r="E415" s="58" t="s">
        <x:v>3150</x:v>
      </x:c>
      <x:c r="F415" s="58" t="s">
        <x:v>3150</x:v>
      </x:c>
      <x:c r="G415" s="59">
        <x:f>SUM(G416:G417)</x:f>
      </x:c>
      <x:c r="H415" s="0" t="s"/>
    </x:row>
    <x:row r="416" spans="1:8">
      <x:c r="A416" s="66" t="s">
        <x:v>3151</x:v>
      </x:c>
      <x:c r="B416" s="66" t="s"/>
      <x:c r="C416" s="67" t="n">
        <x:v>2</x:v>
      </x:c>
      <x:c r="D416" s="67" t="n">
        <x:v>0.8</x:v>
      </x:c>
      <x:c r="E416" s="67" t="n">
        <x:v>2.1</x:v>
      </x:c>
      <x:c r="F416" s="67" t="s"/>
      <x:c r="G416" s="67">
        <x:f>PRODUCT(C416:F416)</x:f>
      </x:c>
      <x:c r="H416" s="0" t="s"/>
    </x:row>
    <x:row r="417" spans="1:8">
      <x:c r="A417" s="66" t="s">
        <x:v>3152</x:v>
      </x:c>
      <x:c r="B417" s="66" t="s"/>
      <x:c r="C417" s="67" t="n">
        <x:v>1</x:v>
      </x:c>
      <x:c r="D417" s="67" t="n">
        <x:v>2.5</x:v>
      </x:c>
      <x:c r="E417" s="67" t="n">
        <x:v>3</x:v>
      </x:c>
      <x:c r="F417" s="67" t="s"/>
      <x:c r="G417" s="67">
        <x:f>PRODUCT(C417:F417)</x:f>
      </x:c>
      <x:c r="H417" s="0" t="s"/>
    </x:row>
    <x:row r="419" spans="1:8" customFormat="1" ht="45" customHeight="1">
      <x:c r="A419" s="56" t="s">
        <x:v>3153</x:v>
      </x:c>
      <x:c r="B419" s="56" t="s">
        <x:v>2982</x:v>
      </x:c>
      <x:c r="C419" s="56" t="s">
        <x:v>176</x:v>
      </x:c>
      <x:c r="D419" s="57" t="s">
        <x:v>15</x:v>
      </x:c>
      <x:c r="E419" s="58" t="s">
        <x:v>177</x:v>
      </x:c>
      <x:c r="F419" s="58" t="s">
        <x:v>177</x:v>
      </x:c>
      <x:c r="G419" s="59">
        <x:f>SUM(G420:G423)</x:f>
      </x:c>
      <x:c r="H419" s="0" t="s"/>
    </x:row>
    <x:row r="420" spans="1:8">
      <x:c r="A420" s="66" t="s">
        <x:v>3154</x:v>
      </x:c>
      <x:c r="B420" s="66" t="s"/>
      <x:c r="C420" s="67" t="n">
        <x:v>1</x:v>
      </x:c>
      <x:c r="D420" s="67" t="n">
        <x:v>3.65</x:v>
      </x:c>
      <x:c r="E420" s="67" t="n">
        <x:v>1.5</x:v>
      </x:c>
      <x:c r="F420" s="67" t="s"/>
      <x:c r="G420" s="67">
        <x:f>PRODUCT(C420:F420)</x:f>
      </x:c>
      <x:c r="H420" s="0" t="s"/>
    </x:row>
    <x:row r="421" spans="1:8">
      <x:c r="A421" s="66" t="s">
        <x:v>3155</x:v>
      </x:c>
      <x:c r="B421" s="66" t="s"/>
      <x:c r="C421" s="67" t="n">
        <x:v>3</x:v>
      </x:c>
      <x:c r="D421" s="67" t="n">
        <x:v>3.2</x:v>
      </x:c>
      <x:c r="E421" s="67" t="n">
        <x:v>1.5</x:v>
      </x:c>
      <x:c r="F421" s="67" t="s"/>
      <x:c r="G421" s="67">
        <x:f>PRODUCT(C421:F421)</x:f>
      </x:c>
      <x:c r="H421" s="0" t="s"/>
    </x:row>
    <x:row r="422" spans="1:8">
      <x:c r="A422" s="66" t="s">
        <x:v>3156</x:v>
      </x:c>
      <x:c r="B422" s="66" t="s"/>
      <x:c r="C422" s="67" t="n">
        <x:v>1</x:v>
      </x:c>
      <x:c r="D422" s="67" t="n">
        <x:v>1.8</x:v>
      </x:c>
      <x:c r="E422" s="67" t="n">
        <x:v>2.5</x:v>
      </x:c>
      <x:c r="F422" s="67" t="s"/>
      <x:c r="G422" s="67">
        <x:f>PRODUCT(C422:F422)</x:f>
      </x:c>
      <x:c r="H422" s="0" t="s"/>
    </x:row>
    <x:row r="423" spans="1:8">
      <x:c r="A423" s="66" t="s">
        <x:v>3157</x:v>
      </x:c>
      <x:c r="B423" s="66" t="s"/>
      <x:c r="C423" s="67" t="n">
        <x:v>1</x:v>
      </x:c>
      <x:c r="D423" s="67" t="n">
        <x:v>3.4</x:v>
      </x:c>
      <x:c r="E423" s="67" t="n">
        <x:v>1.5</x:v>
      </x:c>
      <x:c r="F423" s="67" t="s"/>
      <x:c r="G423" s="67">
        <x:f>PRODUCT(C423:F423)</x:f>
      </x:c>
      <x:c r="H423" s="0" t="s"/>
    </x:row>
    <x:row r="425" spans="1:8">
      <x:c r="B425" s="0" t="s">
        <x:v>2980</x:v>
      </x:c>
      <x:c r="C425" s="54" t="s">
        <x:v>8</x:v>
      </x:c>
      <x:c r="D425" s="55" t="s">
        <x:v>9</x:v>
      </x:c>
      <x:c r="E425" s="54" t="s">
        <x:v>10</x:v>
      </x:c>
    </x:row>
    <x:row r="426" spans="1:8">
      <x:c r="B426" s="0" t="s">
        <x:v>2980</x:v>
      </x:c>
      <x:c r="C426" s="54" t="s">
        <x:v>11</x:v>
      </x:c>
      <x:c r="D426" s="55" t="s">
        <x:v>133</x:v>
      </x:c>
      <x:c r="E426" s="54" t="s">
        <x:v>134</x:v>
      </x:c>
    </x:row>
    <x:row r="427" spans="1:8">
      <x:c r="B427" s="0" t="s">
        <x:v>2980</x:v>
      </x:c>
      <x:c r="C427" s="54" t="s">
        <x:v>135</x:v>
      </x:c>
      <x:c r="D427" s="55" t="s">
        <x:v>101</x:v>
      </x:c>
      <x:c r="E427" s="54" t="s">
        <x:v>178</x:v>
      </x:c>
    </x:row>
    <x:row r="429" spans="1:8" customFormat="1" ht="45" customHeight="1">
      <x:c r="A429" s="56" t="s">
        <x:v>3158</x:v>
      </x:c>
      <x:c r="B429" s="56" t="s">
        <x:v>2982</x:v>
      </x:c>
      <x:c r="C429" s="56" t="s">
        <x:v>180</x:v>
      </x:c>
      <x:c r="D429" s="57" t="s">
        <x:v>48</x:v>
      </x:c>
      <x:c r="E429" s="58" t="s">
        <x:v>181</x:v>
      </x:c>
      <x:c r="F429" s="58" t="s">
        <x:v>181</x:v>
      </x:c>
      <x:c r="G429" s="59">
        <x:f>SUM(G430:G443)</x:f>
      </x:c>
      <x:c r="H429" s="0" t="s"/>
    </x:row>
    <x:row r="430" spans="1:8">
      <x:c r="A430" s="66" t="s">
        <x:v>3159</x:v>
      </x:c>
      <x:c r="B430" s="66" t="s"/>
      <x:c r="C430" s="67" t="s"/>
      <x:c r="D430" s="67" t="s"/>
      <x:c r="E430" s="67" t="s"/>
      <x:c r="F430" s="67" t="s"/>
      <x:c r="G430" s="67" t="s"/>
      <x:c r="H430" s="0" t="s"/>
    </x:row>
    <x:row r="431" spans="1:8">
      <x:c r="A431" s="66" t="s">
        <x:v>3160</x:v>
      </x:c>
      <x:c r="B431" s="66" t="s"/>
      <x:c r="C431" s="67" t="n">
        <x:v>4</x:v>
      </x:c>
      <x:c r="D431" s="67" t="n">
        <x:v>5.24</x:v>
      </x:c>
      <x:c r="E431" s="67" t="s"/>
      <x:c r="F431" s="67" t="n">
        <x:v>2.5</x:v>
      </x:c>
      <x:c r="G431" s="67">
        <x:f>PRODUCT(C431:F431)</x:f>
      </x:c>
      <x:c r="H431" s="0" t="s"/>
    </x:row>
    <x:row r="432" spans="1:8">
      <x:c r="A432" s="66" t="s"/>
      <x:c r="B432" s="66" t="s"/>
      <x:c r="C432" s="67" t="n">
        <x:v>4</x:v>
      </x:c>
      <x:c r="D432" s="67" t="n">
        <x:v>3.6</x:v>
      </x:c>
      <x:c r="E432" s="67" t="s"/>
      <x:c r="F432" s="67" t="n">
        <x:v>2.5</x:v>
      </x:c>
      <x:c r="G432" s="67">
        <x:f>PRODUCT(C432:F432)</x:f>
      </x:c>
      <x:c r="H432" s="0" t="s"/>
    </x:row>
    <x:row r="433" spans="1:8">
      <x:c r="A433" s="66" t="s">
        <x:v>3161</x:v>
      </x:c>
      <x:c r="B433" s="66" t="s"/>
      <x:c r="C433" s="67" t="n">
        <x:v>4</x:v>
      </x:c>
      <x:c r="D433" s="67" t="n">
        <x:v>0.63</x:v>
      </x:c>
      <x:c r="E433" s="67" t="s"/>
      <x:c r="F433" s="67" t="n">
        <x:v>2.5</x:v>
      </x:c>
      <x:c r="G433" s="67">
        <x:f>PRODUCT(C433:F433)</x:f>
      </x:c>
      <x:c r="H433" s="0" t="s"/>
    </x:row>
    <x:row r="434" spans="1:8">
      <x:c r="A434" s="66" t="s"/>
      <x:c r="B434" s="66" t="s"/>
      <x:c r="C434" s="67" t="n">
        <x:v>4</x:v>
      </x:c>
      <x:c r="D434" s="67" t="n">
        <x:v>3.6</x:v>
      </x:c>
      <x:c r="E434" s="67" t="s"/>
      <x:c r="F434" s="67" t="n">
        <x:v>2.5</x:v>
      </x:c>
      <x:c r="G434" s="67">
        <x:f>PRODUCT(C434:F434)</x:f>
      </x:c>
      <x:c r="H434" s="0" t="s"/>
    </x:row>
    <x:row r="435" spans="1:8">
      <x:c r="A435" s="66" t="s">
        <x:v>3162</x:v>
      </x:c>
      <x:c r="B435" s="66" t="s"/>
      <x:c r="C435" s="67" t="n">
        <x:v>4</x:v>
      </x:c>
      <x:c r="D435" s="67" t="n">
        <x:v>0.73</x:v>
      </x:c>
      <x:c r="E435" s="67" t="s"/>
      <x:c r="F435" s="67" t="n">
        <x:v>2.5</x:v>
      </x:c>
      <x:c r="G435" s="67">
        <x:f>PRODUCT(C435:F435)</x:f>
      </x:c>
      <x:c r="H435" s="0" t="s"/>
    </x:row>
    <x:row r="436" spans="1:8">
      <x:c r="A436" s="66" t="s"/>
      <x:c r="B436" s="66" t="s"/>
      <x:c r="C436" s="67" t="n">
        <x:v>4</x:v>
      </x:c>
      <x:c r="D436" s="67" t="n">
        <x:v>3.6</x:v>
      </x:c>
      <x:c r="E436" s="67" t="s"/>
      <x:c r="F436" s="67" t="n">
        <x:v>2.5</x:v>
      </x:c>
      <x:c r="G436" s="67">
        <x:f>PRODUCT(C436:F436)</x:f>
      </x:c>
      <x:c r="H436" s="0" t="s"/>
    </x:row>
    <x:row r="437" spans="1:8">
      <x:c r="A437" s="66" t="s">
        <x:v>3163</x:v>
      </x:c>
      <x:c r="B437" s="66" t="s"/>
      <x:c r="C437" s="67" t="s"/>
      <x:c r="D437" s="67" t="s"/>
      <x:c r="E437" s="67" t="s"/>
      <x:c r="F437" s="67" t="s"/>
      <x:c r="G437" s="67" t="s"/>
      <x:c r="H437" s="0" t="s"/>
    </x:row>
    <x:row r="438" spans="1:8">
      <x:c r="A438" s="66" t="s">
        <x:v>3160</x:v>
      </x:c>
      <x:c r="B438" s="66" t="s"/>
      <x:c r="C438" s="67" t="n">
        <x:v>4</x:v>
      </x:c>
      <x:c r="D438" s="67" t="n">
        <x:v>5.24</x:v>
      </x:c>
      <x:c r="E438" s="67" t="s"/>
      <x:c r="F438" s="67" t="n">
        <x:v>1</x:v>
      </x:c>
      <x:c r="G438" s="67">
        <x:f>PRODUCT(C438:F438)</x:f>
      </x:c>
      <x:c r="H438" s="0" t="s"/>
    </x:row>
    <x:row r="439" spans="1:8">
      <x:c r="A439" s="66" t="s"/>
      <x:c r="B439" s="66" t="s"/>
      <x:c r="C439" s="67" t="n">
        <x:v>4</x:v>
      </x:c>
      <x:c r="D439" s="67" t="n">
        <x:v>3.6</x:v>
      </x:c>
      <x:c r="E439" s="67" t="s"/>
      <x:c r="F439" s="67" t="n">
        <x:v>1</x:v>
      </x:c>
      <x:c r="G439" s="67">
        <x:f>PRODUCT(C439:F439)</x:f>
      </x:c>
      <x:c r="H439" s="0" t="s"/>
    </x:row>
    <x:row r="440" spans="1:8">
      <x:c r="A440" s="66" t="s">
        <x:v>3161</x:v>
      </x:c>
      <x:c r="B440" s="66" t="s"/>
      <x:c r="C440" s="67" t="n">
        <x:v>4</x:v>
      </x:c>
      <x:c r="D440" s="67" t="n">
        <x:v>0.63</x:v>
      </x:c>
      <x:c r="E440" s="67" t="s"/>
      <x:c r="F440" s="67" t="n">
        <x:v>1</x:v>
      </x:c>
      <x:c r="G440" s="67">
        <x:f>PRODUCT(C440:F440)</x:f>
      </x:c>
      <x:c r="H440" s="0" t="s"/>
    </x:row>
    <x:row r="441" spans="1:8">
      <x:c r="A441" s="66" t="s"/>
      <x:c r="B441" s="66" t="s"/>
      <x:c r="C441" s="67" t="n">
        <x:v>4</x:v>
      </x:c>
      <x:c r="D441" s="67" t="n">
        <x:v>3.6</x:v>
      </x:c>
      <x:c r="E441" s="67" t="s"/>
      <x:c r="F441" s="67" t="n">
        <x:v>1</x:v>
      </x:c>
      <x:c r="G441" s="67">
        <x:f>PRODUCT(C441:F441)</x:f>
      </x:c>
      <x:c r="H441" s="0" t="s"/>
    </x:row>
    <x:row r="442" spans="1:8">
      <x:c r="A442" s="66" t="s">
        <x:v>3162</x:v>
      </x:c>
      <x:c r="B442" s="66" t="s"/>
      <x:c r="C442" s="67" t="n">
        <x:v>4</x:v>
      </x:c>
      <x:c r="D442" s="67" t="n">
        <x:v>0.73</x:v>
      </x:c>
      <x:c r="E442" s="67" t="s"/>
      <x:c r="F442" s="67" t="n">
        <x:v>1</x:v>
      </x:c>
      <x:c r="G442" s="67">
        <x:f>PRODUCT(C442:F442)</x:f>
      </x:c>
      <x:c r="H442" s="0" t="s"/>
    </x:row>
    <x:row r="443" spans="1:8">
      <x:c r="A443" s="66" t="s"/>
      <x:c r="B443" s="66" t="s"/>
      <x:c r="C443" s="67" t="n">
        <x:v>4</x:v>
      </x:c>
      <x:c r="D443" s="67" t="n">
        <x:v>3.6</x:v>
      </x:c>
      <x:c r="E443" s="67" t="s"/>
      <x:c r="F443" s="67" t="n">
        <x:v>1</x:v>
      </x:c>
      <x:c r="G443" s="67">
        <x:f>PRODUCT(C443:F443)</x:f>
      </x:c>
      <x:c r="H443" s="0" t="s"/>
    </x:row>
    <x:row r="445" spans="1:8" customFormat="1" ht="45" customHeight="1">
      <x:c r="A445" s="56" t="s">
        <x:v>3164</x:v>
      </x:c>
      <x:c r="B445" s="56" t="s">
        <x:v>2982</x:v>
      </x:c>
      <x:c r="C445" s="56" t="s">
        <x:v>182</x:v>
      </x:c>
      <x:c r="D445" s="57" t="s">
        <x:v>48</x:v>
      </x:c>
      <x:c r="E445" s="58" t="s">
        <x:v>183</x:v>
      </x:c>
      <x:c r="F445" s="58" t="s">
        <x:v>183</x:v>
      </x:c>
      <x:c r="G445" s="59">
        <x:f>SUM(G446:G455)</x:f>
      </x:c>
      <x:c r="H445" s="0" t="s"/>
    </x:row>
    <x:row r="446" spans="1:8">
      <x:c r="A446" s="66" t="s">
        <x:v>3159</x:v>
      </x:c>
      <x:c r="B446" s="66" t="s"/>
      <x:c r="C446" s="67" t="s"/>
      <x:c r="D446" s="67" t="s"/>
      <x:c r="E446" s="67" t="s"/>
      <x:c r="F446" s="67" t="s"/>
      <x:c r="G446" s="67" t="s"/>
      <x:c r="H446" s="0" t="s"/>
    </x:row>
    <x:row r="447" spans="1:8">
      <x:c r="A447" s="66" t="s">
        <x:v>3165</x:v>
      </x:c>
      <x:c r="B447" s="66" t="s"/>
      <x:c r="C447" s="67" t="n">
        <x:v>4</x:v>
      </x:c>
      <x:c r="D447" s="67" t="n">
        <x:v>1.2</x:v>
      </x:c>
      <x:c r="E447" s="67" t="s"/>
      <x:c r="F447" s="67" t="n">
        <x:v>2.5</x:v>
      </x:c>
      <x:c r="G447" s="67">
        <x:f>PRODUCT(C447:F447)</x:f>
      </x:c>
      <x:c r="H447" s="0" t="s"/>
    </x:row>
    <x:row r="448" spans="1:8">
      <x:c r="A448" s="66" t="s"/>
      <x:c r="B448" s="66" t="s"/>
      <x:c r="C448" s="67" t="n">
        <x:v>4</x:v>
      </x:c>
      <x:c r="D448" s="67" t="n">
        <x:v>3.6</x:v>
      </x:c>
      <x:c r="E448" s="67" t="s"/>
      <x:c r="F448" s="67" t="n">
        <x:v>2.5</x:v>
      </x:c>
      <x:c r="G448" s="67">
        <x:f>PRODUCT(C448:F448)</x:f>
      </x:c>
      <x:c r="H448" s="0" t="s"/>
    </x:row>
    <x:row r="449" spans="1:8">
      <x:c r="A449" s="66" t="s">
        <x:v>3166</x:v>
      </x:c>
      <x:c r="B449" s="66" t="s"/>
      <x:c r="C449" s="67" t="n">
        <x:v>2</x:v>
      </x:c>
      <x:c r="D449" s="67" t="n">
        <x:v>2.73</x:v>
      </x:c>
      <x:c r="E449" s="67" t="s"/>
      <x:c r="F449" s="67" t="n">
        <x:v>2.5</x:v>
      </x:c>
      <x:c r="G449" s="67">
        <x:f>PRODUCT(C449:F449)</x:f>
      </x:c>
      <x:c r="H449" s="0" t="s"/>
    </x:row>
    <x:row r="450" spans="1:8">
      <x:c r="A450" s="66" t="s"/>
      <x:c r="B450" s="66" t="s"/>
      <x:c r="C450" s="67" t="n">
        <x:v>2</x:v>
      </x:c>
      <x:c r="D450" s="67" t="n">
        <x:v>3.6</x:v>
      </x:c>
      <x:c r="E450" s="67" t="s"/>
      <x:c r="F450" s="67" t="n">
        <x:v>2.5</x:v>
      </x:c>
      <x:c r="G450" s="67">
        <x:f>PRODUCT(C450:F450)</x:f>
      </x:c>
      <x:c r="H450" s="0" t="s"/>
    </x:row>
    <x:row r="451" spans="1:8">
      <x:c r="A451" s="66" t="s">
        <x:v>3163</x:v>
      </x:c>
      <x:c r="B451" s="66" t="s"/>
      <x:c r="C451" s="67" t="s"/>
      <x:c r="D451" s="67" t="s"/>
      <x:c r="E451" s="67" t="s"/>
      <x:c r="F451" s="67" t="s"/>
      <x:c r="G451" s="67">
        <x:f>PRODUCT(C451:F451)</x:f>
      </x:c>
      <x:c r="H451" s="0" t="s"/>
    </x:row>
    <x:row r="452" spans="1:8">
      <x:c r="A452" s="66" t="s">
        <x:v>3165</x:v>
      </x:c>
      <x:c r="B452" s="66" t="s"/>
      <x:c r="C452" s="67" t="n">
        <x:v>4</x:v>
      </x:c>
      <x:c r="D452" s="67" t="n">
        <x:v>1.2</x:v>
      </x:c>
      <x:c r="E452" s="67" t="s"/>
      <x:c r="F452" s="67" t="n">
        <x:v>1</x:v>
      </x:c>
      <x:c r="G452" s="67">
        <x:f>PRODUCT(C452:F452)</x:f>
      </x:c>
      <x:c r="H452" s="0" t="s"/>
    </x:row>
    <x:row r="453" spans="1:8">
      <x:c r="A453" s="66" t="s"/>
      <x:c r="B453" s="66" t="s"/>
      <x:c r="C453" s="67" t="n">
        <x:v>4</x:v>
      </x:c>
      <x:c r="D453" s="67" t="n">
        <x:v>3.6</x:v>
      </x:c>
      <x:c r="E453" s="67" t="s"/>
      <x:c r="F453" s="67" t="n">
        <x:v>1</x:v>
      </x:c>
      <x:c r="G453" s="67">
        <x:f>PRODUCT(C453:F453)</x:f>
      </x:c>
      <x:c r="H453" s="0" t="s"/>
    </x:row>
    <x:row r="454" spans="1:8">
      <x:c r="A454" s="66" t="s">
        <x:v>3166</x:v>
      </x:c>
      <x:c r="B454" s="66" t="s"/>
      <x:c r="C454" s="67" t="n">
        <x:v>2</x:v>
      </x:c>
      <x:c r="D454" s="67" t="n">
        <x:v>2.73</x:v>
      </x:c>
      <x:c r="E454" s="67" t="s"/>
      <x:c r="F454" s="67" t="n">
        <x:v>1</x:v>
      </x:c>
      <x:c r="G454" s="67">
        <x:f>PRODUCT(C454:F454)</x:f>
      </x:c>
      <x:c r="H454" s="0" t="s"/>
    </x:row>
    <x:row r="455" spans="1:8">
      <x:c r="A455" s="66" t="s"/>
      <x:c r="B455" s="66" t="s"/>
      <x:c r="C455" s="67" t="n">
        <x:v>2</x:v>
      </x:c>
      <x:c r="D455" s="67" t="n">
        <x:v>3.6</x:v>
      </x:c>
      <x:c r="E455" s="67" t="s"/>
      <x:c r="F455" s="67" t="n">
        <x:v>1</x:v>
      </x:c>
      <x:c r="G455" s="67">
        <x:f>PRODUCT(C455:F455)</x:f>
      </x:c>
      <x:c r="H455" s="0" t="s"/>
    </x:row>
    <x:row r="457" spans="1:8" customFormat="1" ht="45" customHeight="1">
      <x:c r="A457" s="56" t="s">
        <x:v>3167</x:v>
      </x:c>
      <x:c r="B457" s="56" t="s">
        <x:v>2982</x:v>
      </x:c>
      <x:c r="C457" s="56" t="s">
        <x:v>184</x:v>
      </x:c>
      <x:c r="D457" s="57" t="s">
        <x:v>15</x:v>
      </x:c>
      <x:c r="E457" s="58" t="s">
        <x:v>185</x:v>
      </x:c>
      <x:c r="F457" s="58" t="s">
        <x:v>185</x:v>
      </x:c>
      <x:c r="G457" s="59">
        <x:f>SUM(G458:G462)</x:f>
      </x:c>
      <x:c r="H457" s="0" t="s"/>
    </x:row>
    <x:row r="458" spans="1:8">
      <x:c r="A458" s="66" t="s">
        <x:v>3160</x:v>
      </x:c>
      <x:c r="B458" s="66" t="s"/>
      <x:c r="C458" s="67" t="n">
        <x:v>2</x:v>
      </x:c>
      <x:c r="D458" s="67" t="n">
        <x:v>5.24</x:v>
      </x:c>
      <x:c r="E458" s="67" t="n">
        <x:v>3.6</x:v>
      </x:c>
      <x:c r="F458" s="67" t="s"/>
      <x:c r="G458" s="67">
        <x:f>PRODUCT(C458:F458)</x:f>
      </x:c>
      <x:c r="H458" s="0" t="s"/>
    </x:row>
    <x:row r="459" spans="1:8">
      <x:c r="A459" s="66" t="s">
        <x:v>3165</x:v>
      </x:c>
      <x:c r="B459" s="66" t="s"/>
      <x:c r="C459" s="67" t="n">
        <x:v>2</x:v>
      </x:c>
      <x:c r="D459" s="67" t="n">
        <x:v>1.2</x:v>
      </x:c>
      <x:c r="E459" s="67" t="n">
        <x:v>3.6</x:v>
      </x:c>
      <x:c r="F459" s="67" t="s"/>
      <x:c r="G459" s="67">
        <x:f>PRODUCT(C459:F459)</x:f>
      </x:c>
      <x:c r="H459" s="0" t="s"/>
    </x:row>
    <x:row r="460" spans="1:8">
      <x:c r="A460" s="66" t="s">
        <x:v>3161</x:v>
      </x:c>
      <x:c r="B460" s="66" t="s"/>
      <x:c r="C460" s="67" t="n">
        <x:v>2</x:v>
      </x:c>
      <x:c r="D460" s="67" t="n">
        <x:v>0.63</x:v>
      </x:c>
      <x:c r="E460" s="67" t="n">
        <x:v>3.6</x:v>
      </x:c>
      <x:c r="F460" s="67" t="s"/>
      <x:c r="G460" s="67">
        <x:f>PRODUCT(C460:F460)</x:f>
      </x:c>
      <x:c r="H460" s="0" t="s"/>
    </x:row>
    <x:row r="461" spans="1:8">
      <x:c r="A461" s="66" t="s">
        <x:v>3162</x:v>
      </x:c>
      <x:c r="B461" s="66" t="s"/>
      <x:c r="C461" s="67" t="n">
        <x:v>2</x:v>
      </x:c>
      <x:c r="D461" s="67" t="n">
        <x:v>0.73</x:v>
      </x:c>
      <x:c r="E461" s="67" t="n">
        <x:v>3.6</x:v>
      </x:c>
      <x:c r="F461" s="67" t="s"/>
      <x:c r="G461" s="67">
        <x:f>PRODUCT(C461:F461)</x:f>
      </x:c>
      <x:c r="H461" s="0" t="s"/>
    </x:row>
    <x:row r="462" spans="1:8">
      <x:c r="A462" s="66" t="s">
        <x:v>3166</x:v>
      </x:c>
      <x:c r="B462" s="66" t="s"/>
      <x:c r="C462" s="67" t="n">
        <x:v>1</x:v>
      </x:c>
      <x:c r="D462" s="67" t="n">
        <x:v>2.73</x:v>
      </x:c>
      <x:c r="E462" s="67" t="n">
        <x:v>3.6</x:v>
      </x:c>
      <x:c r="F462" s="67" t="s"/>
      <x:c r="G462" s="67">
        <x:f>PRODUCT(C462:F462)</x:f>
      </x:c>
      <x:c r="H462" s="0" t="s"/>
    </x:row>
    <x:row r="464" spans="1:8" customFormat="1" ht="45" customHeight="1">
      <x:c r="A464" s="56" t="s">
        <x:v>3168</x:v>
      </x:c>
      <x:c r="B464" s="56" t="s">
        <x:v>2982</x:v>
      </x:c>
      <x:c r="C464" s="56" t="s">
        <x:v>186</x:v>
      </x:c>
      <x:c r="D464" s="57" t="s">
        <x:v>18</x:v>
      </x:c>
      <x:c r="E464" s="58" t="s">
        <x:v>3169</x:v>
      </x:c>
      <x:c r="F464" s="58" t="s">
        <x:v>3169</x:v>
      </x:c>
      <x:c r="G464" s="59">
        <x:f>SUM(G465:G466)</x:f>
      </x:c>
      <x:c r="H464" s="0" t="s"/>
    </x:row>
    <x:row r="465" spans="1:8">
      <x:c r="A465" s="66" t="s">
        <x:v>3170</x:v>
      </x:c>
      <x:c r="B465" s="66" t="s"/>
      <x:c r="C465" s="67" t="n">
        <x:v>1</x:v>
      </x:c>
      <x:c r="D465" s="67" t="s"/>
      <x:c r="E465" s="67" t="s"/>
      <x:c r="F465" s="67" t="n">
        <x:v>26</x:v>
      </x:c>
      <x:c r="G465" s="67">
        <x:f>PRODUCT(C465:F465)</x:f>
      </x:c>
      <x:c r="H465" s="0" t="s"/>
    </x:row>
    <x:row r="466" spans="1:8">
      <x:c r="A466" s="66" t="s"/>
      <x:c r="B466" s="66" t="s"/>
      <x:c r="C466" s="67" t="n">
        <x:v>1</x:v>
      </x:c>
      <x:c r="D466" s="67" t="s"/>
      <x:c r="E466" s="67" t="s"/>
      <x:c r="F466" s="67" t="n">
        <x:v>13</x:v>
      </x:c>
      <x:c r="G466" s="67">
        <x:f>PRODUCT(C466:F466)</x:f>
      </x:c>
      <x:c r="H466" s="0" t="s"/>
    </x:row>
    <x:row r="468" spans="1:8" customFormat="1" ht="45" customHeight="1">
      <x:c r="A468" s="56" t="s">
        <x:v>3171</x:v>
      </x:c>
      <x:c r="B468" s="56" t="s">
        <x:v>2982</x:v>
      </x:c>
      <x:c r="C468" s="56" t="s">
        <x:v>188</x:v>
      </x:c>
      <x:c r="D468" s="57" t="s">
        <x:v>15</x:v>
      </x:c>
      <x:c r="E468" s="58" t="s">
        <x:v>189</x:v>
      </x:c>
      <x:c r="F468" s="58" t="s">
        <x:v>189</x:v>
      </x:c>
      <x:c r="G468" s="59">
        <x:f>SUM(G469:G469)</x:f>
      </x:c>
      <x:c r="H468" s="0" t="s"/>
    </x:row>
    <x:row r="469" spans="1:8">
      <x:c r="A469" s="66" t="s">
        <x:v>3107</x:v>
      </x:c>
      <x:c r="B469" s="66" t="s"/>
      <x:c r="C469" s="67" t="n">
        <x:v>1</x:v>
      </x:c>
      <x:c r="D469" s="67" t="s"/>
      <x:c r="E469" s="67" t="n">
        <x:v>26</x:v>
      </x:c>
      <x:c r="F469" s="67" t="s"/>
      <x:c r="G469" s="67">
        <x:f>PRODUCT(C469:F469)</x:f>
      </x:c>
      <x:c r="H469" s="0" t="s"/>
    </x:row>
    <x:row r="471" spans="1:8" customFormat="1" ht="45" customHeight="1">
      <x:c r="A471" s="56" t="s">
        <x:v>3172</x:v>
      </x:c>
      <x:c r="B471" s="56" t="s">
        <x:v>2982</x:v>
      </x:c>
      <x:c r="C471" s="56" t="s">
        <x:v>190</x:v>
      </x:c>
      <x:c r="D471" s="57" t="s">
        <x:v>67</x:v>
      </x:c>
      <x:c r="E471" s="58" t="s">
        <x:v>191</x:v>
      </x:c>
      <x:c r="F471" s="58" t="s">
        <x:v>191</x:v>
      </x:c>
      <x:c r="G471" s="59">
        <x:f>SUM(G472:G472)</x:f>
      </x:c>
      <x:c r="H471" s="0" t="s"/>
    </x:row>
    <x:row r="472" spans="1:8">
      <x:c r="A472" s="66" t="s"/>
      <x:c r="B472" s="66" t="s"/>
      <x:c r="C472" s="67" t="n">
        <x:v>1</x:v>
      </x:c>
      <x:c r="D472" s="67" t="s"/>
      <x:c r="E472" s="67" t="s"/>
      <x:c r="F472" s="67" t="s"/>
      <x:c r="G472" s="67">
        <x:f>PRODUCT(C472:F472)</x:f>
      </x:c>
      <x:c r="H472" s="0" t="s"/>
    </x:row>
    <x:row r="474" spans="1:8" customFormat="1" ht="45" customHeight="1">
      <x:c r="A474" s="56" t="s">
        <x:v>3173</x:v>
      </x:c>
      <x:c r="B474" s="56" t="s">
        <x:v>2982</x:v>
      </x:c>
      <x:c r="C474" s="56" t="s">
        <x:v>192</x:v>
      </x:c>
      <x:c r="D474" s="57" t="s">
        <x:v>67</x:v>
      </x:c>
      <x:c r="E474" s="58" t="s">
        <x:v>193</x:v>
      </x:c>
      <x:c r="F474" s="58" t="s">
        <x:v>193</x:v>
      </x:c>
      <x:c r="G474" s="59">
        <x:f>SUM(G475:G475)</x:f>
      </x:c>
      <x:c r="H474" s="0" t="s"/>
    </x:row>
    <x:row r="475" spans="1:8">
      <x:c r="A475" s="66" t="s"/>
      <x:c r="B475" s="66" t="s"/>
      <x:c r="C475" s="67" t="n">
        <x:v>1</x:v>
      </x:c>
      <x:c r="D475" s="67" t="s"/>
      <x:c r="E475" s="67" t="s"/>
      <x:c r="F475" s="67" t="s"/>
      <x:c r="G475" s="67">
        <x:f>PRODUCT(C475:F475)</x:f>
      </x:c>
      <x:c r="H475" s="0" t="s"/>
    </x:row>
    <x:row r="477" spans="1:8" customFormat="1" ht="45" customHeight="1">
      <x:c r="A477" s="56" t="s">
        <x:v>3174</x:v>
      </x:c>
      <x:c r="B477" s="56" t="s">
        <x:v>2982</x:v>
      </x:c>
      <x:c r="C477" s="56" t="s">
        <x:v>194</x:v>
      </x:c>
      <x:c r="D477" s="57" t="s">
        <x:v>48</x:v>
      </x:c>
      <x:c r="E477" s="58" t="s">
        <x:v>195</x:v>
      </x:c>
      <x:c r="F477" s="58" t="s">
        <x:v>195</x:v>
      </x:c>
      <x:c r="G477" s="59">
        <x:f>SUM(G478:G478)</x:f>
      </x:c>
      <x:c r="H477" s="0" t="s"/>
    </x:row>
    <x:row r="478" spans="1:8">
      <x:c r="A478" s="66" t="s">
        <x:v>3175</x:v>
      </x:c>
      <x:c r="B478" s="66" t="s"/>
      <x:c r="C478" s="67" t="s"/>
      <x:c r="D478" s="67" t="s"/>
      <x:c r="E478" s="67" t="s"/>
      <x:c r="F478" s="67" t="n">
        <x:v>230</x:v>
      </x:c>
      <x:c r="G478" s="67">
        <x:f>PRODUCT(C478:F478)</x:f>
      </x:c>
      <x:c r="H478" s="0" t="s"/>
    </x:row>
    <x:row r="480" spans="1:8">
      <x:c r="B480" s="0" t="s">
        <x:v>2980</x:v>
      </x:c>
      <x:c r="C480" s="54" t="s">
        <x:v>8</x:v>
      </x:c>
      <x:c r="D480" s="55" t="s">
        <x:v>9</x:v>
      </x:c>
      <x:c r="E480" s="54" t="s">
        <x:v>10</x:v>
      </x:c>
    </x:row>
    <x:row r="481" spans="1:8">
      <x:c r="B481" s="0" t="s">
        <x:v>2980</x:v>
      </x:c>
      <x:c r="C481" s="54" t="s">
        <x:v>11</x:v>
      </x:c>
      <x:c r="D481" s="55" t="s">
        <x:v>133</x:v>
      </x:c>
      <x:c r="E481" s="54" t="s">
        <x:v>134</x:v>
      </x:c>
    </x:row>
    <x:row r="482" spans="1:8">
      <x:c r="B482" s="0" t="s">
        <x:v>2980</x:v>
      </x:c>
      <x:c r="C482" s="54" t="s">
        <x:v>135</x:v>
      </x:c>
      <x:c r="D482" s="55" t="s">
        <x:v>133</x:v>
      </x:c>
      <x:c r="E482" s="54" t="s">
        <x:v>196</x:v>
      </x:c>
    </x:row>
    <x:row r="484" spans="1:8" customFormat="1" ht="45" customHeight="1">
      <x:c r="A484" s="56" t="s">
        <x:v>3176</x:v>
      </x:c>
      <x:c r="B484" s="56" t="s">
        <x:v>2982</x:v>
      </x:c>
      <x:c r="C484" s="56" t="s">
        <x:v>198</x:v>
      </x:c>
      <x:c r="D484" s="57" t="s">
        <x:v>15</x:v>
      </x:c>
      <x:c r="E484" s="58" t="s">
        <x:v>3177</x:v>
      </x:c>
      <x:c r="F484" s="58" t="s">
        <x:v>3177</x:v>
      </x:c>
      <x:c r="G484" s="59">
        <x:f>SUM(G485:G487)</x:f>
      </x:c>
      <x:c r="H484" s="0" t="s"/>
    </x:row>
    <x:row r="485" spans="1:8">
      <x:c r="A485" s="66" t="s">
        <x:v>3178</x:v>
      </x:c>
      <x:c r="B485" s="66" t="s"/>
      <x:c r="C485" s="67" t="n">
        <x:v>4</x:v>
      </x:c>
      <x:c r="D485" s="67" t="n">
        <x:v>4.5</x:v>
      </x:c>
      <x:c r="E485" s="67" t="n">
        <x:v>1.4</x:v>
      </x:c>
      <x:c r="F485" s="67" t="s"/>
      <x:c r="G485" s="67">
        <x:f>PRODUCT(C485:F485)</x:f>
      </x:c>
      <x:c r="H485" s="0" t="s"/>
    </x:row>
    <x:row r="486" spans="1:8">
      <x:c r="A486" s="66" t="s">
        <x:v>3179</x:v>
      </x:c>
      <x:c r="B486" s="66" t="s"/>
      <x:c r="C486" s="67" t="n">
        <x:v>2</x:v>
      </x:c>
      <x:c r="D486" s="67" t="n">
        <x:v>4.6</x:v>
      </x:c>
      <x:c r="E486" s="67" t="n">
        <x:v>1.4</x:v>
      </x:c>
      <x:c r="F486" s="67" t="s"/>
      <x:c r="G486" s="67">
        <x:f>PRODUCT(C486:F486)</x:f>
      </x:c>
      <x:c r="H486" s="0" t="s"/>
    </x:row>
    <x:row r="487" spans="1:8">
      <x:c r="A487" s="66" t="s">
        <x:v>3180</x:v>
      </x:c>
      <x:c r="B487" s="66" t="s"/>
      <x:c r="C487" s="67" t="n">
        <x:v>1</x:v>
      </x:c>
      <x:c r="D487" s="67" t="n">
        <x:v>1.75</x:v>
      </x:c>
      <x:c r="E487" s="67" t="n">
        <x:v>1.4</x:v>
      </x:c>
      <x:c r="F487" s="67" t="s"/>
      <x:c r="G487" s="67">
        <x:f>PRODUCT(C487:F487)</x:f>
      </x:c>
      <x:c r="H487" s="0" t="s"/>
    </x:row>
    <x:row r="489" spans="1:8" customFormat="1" ht="45" customHeight="1">
      <x:c r="A489" s="56" t="s">
        <x:v>3181</x:v>
      </x:c>
      <x:c r="B489" s="56" t="s">
        <x:v>2982</x:v>
      </x:c>
      <x:c r="C489" s="56" t="s">
        <x:v>200</x:v>
      </x:c>
      <x:c r="D489" s="57" t="s">
        <x:v>15</x:v>
      </x:c>
      <x:c r="E489" s="58" t="s">
        <x:v>3182</x:v>
      </x:c>
      <x:c r="F489" s="58" t="s">
        <x:v>3182</x:v>
      </x:c>
      <x:c r="G489" s="59">
        <x:f>SUM(G490:G492)</x:f>
      </x:c>
      <x:c r="H489" s="0" t="s"/>
    </x:row>
    <x:row r="490" spans="1:8">
      <x:c r="A490" s="66" t="s">
        <x:v>3178</x:v>
      </x:c>
      <x:c r="B490" s="66" t="s"/>
      <x:c r="C490" s="67" t="n">
        <x:v>4</x:v>
      </x:c>
      <x:c r="D490" s="67" t="n">
        <x:v>4.5</x:v>
      </x:c>
      <x:c r="E490" s="67" t="n">
        <x:v>1.4</x:v>
      </x:c>
      <x:c r="F490" s="67" t="s"/>
      <x:c r="G490" s="67">
        <x:f>PRODUCT(C490:F490)</x:f>
      </x:c>
      <x:c r="H490" s="0" t="s"/>
    </x:row>
    <x:row r="491" spans="1:8">
      <x:c r="A491" s="66" t="s">
        <x:v>3179</x:v>
      </x:c>
      <x:c r="B491" s="66" t="s"/>
      <x:c r="C491" s="67" t="n">
        <x:v>2</x:v>
      </x:c>
      <x:c r="D491" s="67" t="n">
        <x:v>4.6</x:v>
      </x:c>
      <x:c r="E491" s="67" t="n">
        <x:v>1.4</x:v>
      </x:c>
      <x:c r="F491" s="67" t="s"/>
      <x:c r="G491" s="67">
        <x:f>PRODUCT(C491:F491)</x:f>
      </x:c>
      <x:c r="H491" s="0" t="s"/>
    </x:row>
    <x:row r="492" spans="1:8">
      <x:c r="A492" s="66" t="s">
        <x:v>3180</x:v>
      </x:c>
      <x:c r="B492" s="66" t="s"/>
      <x:c r="C492" s="67" t="n">
        <x:v>1</x:v>
      </x:c>
      <x:c r="D492" s="67" t="n">
        <x:v>1.75</x:v>
      </x:c>
      <x:c r="E492" s="67" t="n">
        <x:v>1.4</x:v>
      </x:c>
      <x:c r="F492" s="67" t="s"/>
      <x:c r="G492" s="67">
        <x:f>PRODUCT(C492:F492)</x:f>
      </x:c>
      <x:c r="H492" s="0" t="s"/>
    </x:row>
    <x:row r="494" spans="1:8">
      <x:c r="B494" s="0" t="s">
        <x:v>2980</x:v>
      </x:c>
      <x:c r="C494" s="54" t="s">
        <x:v>8</x:v>
      </x:c>
      <x:c r="D494" s="55" t="s">
        <x:v>9</x:v>
      </x:c>
      <x:c r="E494" s="54" t="s">
        <x:v>10</x:v>
      </x:c>
    </x:row>
    <x:row r="495" spans="1:8">
      <x:c r="B495" s="0" t="s">
        <x:v>2980</x:v>
      </x:c>
      <x:c r="C495" s="54" t="s">
        <x:v>11</x:v>
      </x:c>
      <x:c r="D495" s="55" t="s">
        <x:v>202</x:v>
      </x:c>
      <x:c r="E495" s="54" t="s">
        <x:v>203</x:v>
      </x:c>
    </x:row>
    <x:row r="496" spans="1:8">
      <x:c r="B496" s="0" t="s">
        <x:v>2980</x:v>
      </x:c>
      <x:c r="C496" s="54" t="s">
        <x:v>135</x:v>
      </x:c>
      <x:c r="D496" s="55" t="s">
        <x:v>9</x:v>
      </x:c>
      <x:c r="E496" s="54" t="s">
        <x:v>204</x:v>
      </x:c>
    </x:row>
    <x:row r="498" spans="1:8" customFormat="1" ht="45" customHeight="1">
      <x:c r="A498" s="56" t="s">
        <x:v>3183</x:v>
      </x:c>
      <x:c r="B498" s="56" t="s">
        <x:v>2982</x:v>
      </x:c>
      <x:c r="C498" s="56" t="s">
        <x:v>206</x:v>
      </x:c>
      <x:c r="D498" s="57" t="s">
        <x:v>15</x:v>
      </x:c>
      <x:c r="E498" s="58" t="s">
        <x:v>207</x:v>
      </x:c>
      <x:c r="F498" s="58" t="s">
        <x:v>207</x:v>
      </x:c>
      <x:c r="G498" s="59">
        <x:f>SUM(G499:G500)</x:f>
      </x:c>
      <x:c r="H498" s="0" t="s"/>
    </x:row>
    <x:row r="499" spans="1:8">
      <x:c r="A499" s="66" t="s">
        <x:v>3184</x:v>
      </x:c>
      <x:c r="B499" s="66" t="s"/>
      <x:c r="C499" s="67" t="n">
        <x:v>1</x:v>
      </x:c>
      <x:c r="D499" s="67" t="s"/>
      <x:c r="E499" s="67" t="s"/>
      <x:c r="F499" s="67" t="n">
        <x:v>34.2</x:v>
      </x:c>
      <x:c r="G499" s="67">
        <x:f>PRODUCT(C499:F499)</x:f>
      </x:c>
      <x:c r="H499" s="0" t="s"/>
    </x:row>
    <x:row r="500" spans="1:8">
      <x:c r="A500" s="66" t="s">
        <x:v>3185</x:v>
      </x:c>
      <x:c r="B500" s="66" t="s"/>
      <x:c r="C500" s="67" t="n">
        <x:v>1</x:v>
      </x:c>
      <x:c r="D500" s="67" t="s"/>
      <x:c r="E500" s="67" t="s"/>
      <x:c r="F500" s="67" t="n">
        <x:v>35.7</x:v>
      </x:c>
      <x:c r="G500" s="67">
        <x:f>PRODUCT(C500:F500)</x:f>
      </x:c>
      <x:c r="H500" s="0" t="s"/>
    </x:row>
    <x:row r="502" spans="1:8" customFormat="1" ht="45" customHeight="1">
      <x:c r="A502" s="56" t="s">
        <x:v>3186</x:v>
      </x:c>
      <x:c r="B502" s="56" t="s">
        <x:v>2982</x:v>
      </x:c>
      <x:c r="C502" s="56" t="s">
        <x:v>208</x:v>
      </x:c>
      <x:c r="D502" s="57" t="s">
        <x:v>67</x:v>
      </x:c>
      <x:c r="E502" s="58" t="s">
        <x:v>209</x:v>
      </x:c>
      <x:c r="F502" s="58" t="s">
        <x:v>209</x:v>
      </x:c>
      <x:c r="G502" s="59">
        <x:f>SUM(G503:G503)</x:f>
      </x:c>
      <x:c r="H502" s="0" t="s"/>
    </x:row>
    <x:row r="503" spans="1:8">
      <x:c r="A503" s="66" t="s"/>
      <x:c r="B503" s="66" t="s"/>
      <x:c r="C503" s="67" t="n">
        <x:v>5</x:v>
      </x:c>
      <x:c r="D503" s="67" t="s"/>
      <x:c r="E503" s="67" t="s"/>
      <x:c r="F503" s="67" t="s"/>
      <x:c r="G503" s="67">
        <x:f>PRODUCT(C503:F503)</x:f>
      </x:c>
      <x:c r="H503" s="0" t="s"/>
    </x:row>
    <x:row r="505" spans="1:8" customFormat="1" ht="45" customHeight="1">
      <x:c r="A505" s="56" t="s">
        <x:v>3187</x:v>
      </x:c>
      <x:c r="B505" s="56" t="s">
        <x:v>2982</x:v>
      </x:c>
      <x:c r="C505" s="56" t="s">
        <x:v>210</x:v>
      </x:c>
      <x:c r="D505" s="57" t="s">
        <x:v>67</x:v>
      </x:c>
      <x:c r="E505" s="58" t="s">
        <x:v>211</x:v>
      </x:c>
      <x:c r="F505" s="58" t="s">
        <x:v>211</x:v>
      </x:c>
      <x:c r="G505" s="59">
        <x:f>SUM(G506:G506)</x:f>
      </x:c>
      <x:c r="H505" s="0" t="s"/>
    </x:row>
    <x:row r="506" spans="1:8">
      <x:c r="A506" s="66" t="s"/>
      <x:c r="B506" s="66" t="s"/>
      <x:c r="C506" s="67" t="n">
        <x:v>6</x:v>
      </x:c>
      <x:c r="D506" s="67" t="s"/>
      <x:c r="E506" s="67" t="s"/>
      <x:c r="F506" s="67" t="s"/>
      <x:c r="G506" s="67">
        <x:f>PRODUCT(C506:F506)</x:f>
      </x:c>
      <x:c r="H506" s="0" t="s"/>
    </x:row>
    <x:row r="508" spans="1:8" customFormat="1" ht="45" customHeight="1">
      <x:c r="A508" s="56" t="s">
        <x:v>3188</x:v>
      </x:c>
      <x:c r="B508" s="56" t="s">
        <x:v>2982</x:v>
      </x:c>
      <x:c r="C508" s="56" t="s">
        <x:v>212</x:v>
      </x:c>
      <x:c r="D508" s="57" t="s">
        <x:v>18</x:v>
      </x:c>
      <x:c r="E508" s="58" t="s">
        <x:v>213</x:v>
      </x:c>
      <x:c r="F508" s="58" t="s">
        <x:v>213</x:v>
      </x:c>
      <x:c r="G508" s="59">
        <x:f>SUM(G509:G509)</x:f>
      </x:c>
      <x:c r="H508" s="0" t="s"/>
    </x:row>
    <x:row r="509" spans="1:8">
      <x:c r="A509" s="66" t="n">
        <x:v>1</x:v>
      </x:c>
      <x:c r="B509" s="66" t="s"/>
      <x:c r="C509" s="67" t="n">
        <x:v>2</x:v>
      </x:c>
      <x:c r="D509" s="67" t="n">
        <x:v>41</x:v>
      </x:c>
      <x:c r="E509" s="67" t="s"/>
      <x:c r="F509" s="67" t="s"/>
      <x:c r="G509" s="67">
        <x:f>PRODUCT(C509:F509)</x:f>
      </x:c>
      <x:c r="H509" s="0" t="s"/>
    </x:row>
    <x:row r="511" spans="1:8" customFormat="1" ht="45" customHeight="1">
      <x:c r="A511" s="56" t="s">
        <x:v>3189</x:v>
      </x:c>
      <x:c r="B511" s="56" t="s">
        <x:v>2982</x:v>
      </x:c>
      <x:c r="C511" s="56" t="s">
        <x:v>214</x:v>
      </x:c>
      <x:c r="D511" s="57" t="s">
        <x:v>18</x:v>
      </x:c>
      <x:c r="E511" s="58" t="s">
        <x:v>215</x:v>
      </x:c>
      <x:c r="F511" s="58" t="s">
        <x:v>215</x:v>
      </x:c>
      <x:c r="G511" s="59">
        <x:f>SUM(G512:G513)</x:f>
      </x:c>
      <x:c r="H511" s="0" t="s"/>
    </x:row>
    <x:row r="512" spans="1:8">
      <x:c r="A512" s="66" t="n">
        <x:v>1</x:v>
      </x:c>
      <x:c r="B512" s="66" t="s"/>
      <x:c r="C512" s="67" t="n">
        <x:v>1</x:v>
      </x:c>
      <x:c r="D512" s="67" t="n">
        <x:v>9</x:v>
      </x:c>
      <x:c r="E512" s="67" t="s"/>
      <x:c r="F512" s="67" t="s"/>
      <x:c r="G512" s="67">
        <x:f>PRODUCT(C512:F512)</x:f>
      </x:c>
      <x:c r="H512" s="0" t="s"/>
    </x:row>
    <x:row r="513" spans="1:8">
      <x:c r="A513" s="66" t="s"/>
      <x:c r="B513" s="66" t="s"/>
      <x:c r="C513" s="67" t="n">
        <x:v>1</x:v>
      </x:c>
      <x:c r="D513" s="67" t="n">
        <x:v>12</x:v>
      </x:c>
      <x:c r="E513" s="67" t="s"/>
      <x:c r="F513" s="67" t="s"/>
      <x:c r="G513" s="67">
        <x:f>PRODUCT(C513:F513)</x:f>
      </x:c>
      <x:c r="H513" s="0" t="s"/>
    </x:row>
    <x:row r="515" spans="1:8" customFormat="1" ht="45" customHeight="1">
      <x:c r="A515" s="56" t="s">
        <x:v>3190</x:v>
      </x:c>
      <x:c r="B515" s="56" t="s">
        <x:v>2982</x:v>
      </x:c>
      <x:c r="C515" s="56" t="s">
        <x:v>216</x:v>
      </x:c>
      <x:c r="D515" s="57" t="s">
        <x:v>15</x:v>
      </x:c>
      <x:c r="E515" s="58" t="s">
        <x:v>217</x:v>
      </x:c>
      <x:c r="F515" s="58" t="s">
        <x:v>217</x:v>
      </x:c>
      <x:c r="G515" s="59">
        <x:f>SUM(G516:G516)</x:f>
      </x:c>
      <x:c r="H515" s="0" t="s"/>
    </x:row>
    <x:row r="516" spans="1:8">
      <x:c r="A516" s="66" t="n">
        <x:v>1</x:v>
      </x:c>
      <x:c r="B516" s="66" t="s"/>
      <x:c r="C516" s="67" t="n">
        <x:v>24.6</x:v>
      </x:c>
      <x:c r="D516" s="67" t="n">
        <x:v>2</x:v>
      </x:c>
      <x:c r="E516" s="67" t="s"/>
      <x:c r="F516" s="67" t="s"/>
      <x:c r="G516" s="67">
        <x:f>PRODUCT(C516:F516)</x:f>
      </x:c>
      <x:c r="H516" s="0" t="s"/>
    </x:row>
    <x:row r="518" spans="1:8" customFormat="1" ht="45" customHeight="1">
      <x:c r="A518" s="56" t="s">
        <x:v>3191</x:v>
      </x:c>
      <x:c r="B518" s="56" t="s">
        <x:v>2982</x:v>
      </x:c>
      <x:c r="C518" s="56" t="s">
        <x:v>218</x:v>
      </x:c>
      <x:c r="D518" s="57" t="s">
        <x:v>15</x:v>
      </x:c>
      <x:c r="E518" s="58" t="s">
        <x:v>219</x:v>
      </x:c>
      <x:c r="F518" s="58" t="s">
        <x:v>219</x:v>
      </x:c>
      <x:c r="G518" s="59">
        <x:f>SUM(G519:G519)</x:f>
      </x:c>
      <x:c r="H518" s="0" t="s"/>
    </x:row>
    <x:row r="519" spans="1:8">
      <x:c r="A519" s="66" t="s"/>
      <x:c r="B519" s="66" t="s"/>
      <x:c r="C519" s="67" t="n">
        <x:v>1</x:v>
      </x:c>
      <x:c r="D519" s="67" t="s"/>
      <x:c r="E519" s="67" t="s"/>
      <x:c r="F519" s="67" t="n">
        <x:v>338</x:v>
      </x:c>
      <x:c r="G519" s="67">
        <x:f>PRODUCT(C519:F519)</x:f>
      </x:c>
      <x:c r="H519" s="0" t="s"/>
    </x:row>
    <x:row r="521" spans="1:8" customFormat="1" ht="45" customHeight="1">
      <x:c r="A521" s="56" t="s">
        <x:v>3192</x:v>
      </x:c>
      <x:c r="B521" s="56" t="s">
        <x:v>2982</x:v>
      </x:c>
      <x:c r="C521" s="56" t="s">
        <x:v>220</x:v>
      </x:c>
      <x:c r="D521" s="57" t="s">
        <x:v>15</x:v>
      </x:c>
      <x:c r="E521" s="58" t="s">
        <x:v>221</x:v>
      </x:c>
      <x:c r="F521" s="58" t="s">
        <x:v>221</x:v>
      </x:c>
      <x:c r="G521" s="59">
        <x:f>SUM(G522:G523)</x:f>
      </x:c>
      <x:c r="H521" s="0" t="s"/>
    </x:row>
    <x:row r="522" spans="1:8">
      <x:c r="A522" s="66" t="s">
        <x:v>3151</x:v>
      </x:c>
      <x:c r="B522" s="66" t="s"/>
      <x:c r="C522" s="67" t="n">
        <x:v>1</x:v>
      </x:c>
      <x:c r="D522" s="67" t="s"/>
      <x:c r="E522" s="67" t="s"/>
      <x:c r="F522" s="67" t="n">
        <x:v>338</x:v>
      </x:c>
      <x:c r="G522" s="67">
        <x:f>PRODUCT(C522:F522)</x:f>
      </x:c>
      <x:c r="H522" s="0" t="s"/>
    </x:row>
    <x:row r="523" spans="1:8">
      <x:c r="A523" s="66" t="s">
        <x:v>3193</x:v>
      </x:c>
      <x:c r="B523" s="66" t="s"/>
      <x:c r="C523" s="67" t="n">
        <x:v>2</x:v>
      </x:c>
      <x:c r="D523" s="67" t="s"/>
      <x:c r="E523" s="67" t="s"/>
      <x:c r="F523" s="67" t="n">
        <x:v>8</x:v>
      </x:c>
      <x:c r="G523" s="67">
        <x:f>PRODUCT(C523:F523)</x:f>
      </x:c>
      <x:c r="H523" s="0" t="s"/>
    </x:row>
    <x:row r="525" spans="1:8" customFormat="1" ht="45" customHeight="1">
      <x:c r="A525" s="56" t="s">
        <x:v>3194</x:v>
      </x:c>
      <x:c r="B525" s="56" t="s">
        <x:v>2982</x:v>
      </x:c>
      <x:c r="C525" s="56" t="s">
        <x:v>222</x:v>
      </x:c>
      <x:c r="D525" s="57" t="s">
        <x:v>15</x:v>
      </x:c>
      <x:c r="E525" s="58" t="s">
        <x:v>223</x:v>
      </x:c>
      <x:c r="F525" s="58" t="s">
        <x:v>223</x:v>
      </x:c>
      <x:c r="G525" s="59">
        <x:f>SUM(G526:G526)</x:f>
      </x:c>
      <x:c r="H525" s="0" t="s"/>
    </x:row>
    <x:row r="526" spans="1:8">
      <x:c r="A526" s="66" t="s"/>
      <x:c r="B526" s="66" t="s"/>
      <x:c r="C526" s="67" t="n">
        <x:v>1</x:v>
      </x:c>
      <x:c r="D526" s="67" t="s"/>
      <x:c r="E526" s="67" t="s"/>
      <x:c r="F526" s="67" t="n">
        <x:v>338</x:v>
      </x:c>
      <x:c r="G526" s="67">
        <x:f>PRODUCT(C526:F526)</x:f>
      </x:c>
      <x:c r="H526" s="0" t="s"/>
    </x:row>
    <x:row r="528" spans="1:8" customFormat="1" ht="45" customHeight="1">
      <x:c r="A528" s="56" t="s">
        <x:v>3195</x:v>
      </x:c>
      <x:c r="B528" s="56" t="s">
        <x:v>2982</x:v>
      </x:c>
      <x:c r="C528" s="56" t="s">
        <x:v>224</x:v>
      </x:c>
      <x:c r="D528" s="57" t="s">
        <x:v>15</x:v>
      </x:c>
      <x:c r="E528" s="58" t="s">
        <x:v>225</x:v>
      </x:c>
      <x:c r="F528" s="58" t="s">
        <x:v>225</x:v>
      </x:c>
      <x:c r="G528" s="59">
        <x:f>SUM(G529:G529)</x:f>
      </x:c>
      <x:c r="H528" s="0" t="s"/>
    </x:row>
    <x:row r="529" spans="1:8">
      <x:c r="A529" s="66" t="s"/>
      <x:c r="B529" s="66" t="s"/>
      <x:c r="C529" s="67" t="n">
        <x:v>1</x:v>
      </x:c>
      <x:c r="D529" s="67" t="s"/>
      <x:c r="E529" s="67" t="s"/>
      <x:c r="F529" s="67" t="n">
        <x:v>338</x:v>
      </x:c>
      <x:c r="G529" s="67">
        <x:f>PRODUCT(C529:F529)</x:f>
      </x:c>
      <x:c r="H529" s="0" t="s"/>
    </x:row>
    <x:row r="531" spans="1:8" customFormat="1" ht="45" customHeight="1">
      <x:c r="A531" s="56" t="s">
        <x:v>3196</x:v>
      </x:c>
      <x:c r="B531" s="56" t="s">
        <x:v>2982</x:v>
      </x:c>
      <x:c r="C531" s="56" t="s">
        <x:v>226</x:v>
      </x:c>
      <x:c r="D531" s="57" t="s">
        <x:v>15</x:v>
      </x:c>
      <x:c r="E531" s="58" t="s">
        <x:v>225</x:v>
      </x:c>
      <x:c r="F531" s="58" t="s">
        <x:v>225</x:v>
      </x:c>
      <x:c r="G531" s="59">
        <x:f>SUM(G532:G532)</x:f>
      </x:c>
      <x:c r="H531" s="0" t="s"/>
    </x:row>
    <x:row r="532" spans="1:8">
      <x:c r="A532" s="66" t="s">
        <x:v>3197</x:v>
      </x:c>
      <x:c r="B532" s="66" t="s"/>
      <x:c r="C532" s="67" t="n">
        <x:v>1</x:v>
      </x:c>
      <x:c r="D532" s="67" t="s"/>
      <x:c r="E532" s="67" t="s"/>
      <x:c r="F532" s="67" t="n">
        <x:v>338</x:v>
      </x:c>
      <x:c r="G532" s="67">
        <x:f>PRODUCT(C532:F532)</x:f>
      </x:c>
      <x:c r="H532" s="0" t="s"/>
    </x:row>
    <x:row r="534" spans="1:8" customFormat="1" ht="45" customHeight="1">
      <x:c r="A534" s="56" t="s">
        <x:v>3198</x:v>
      </x:c>
      <x:c r="B534" s="56" t="s">
        <x:v>2982</x:v>
      </x:c>
      <x:c r="C534" s="56" t="s">
        <x:v>118</x:v>
      </x:c>
      <x:c r="D534" s="57" t="s">
        <x:v>15</x:v>
      </x:c>
      <x:c r="E534" s="58" t="s">
        <x:v>119</x:v>
      </x:c>
      <x:c r="F534" s="58" t="s">
        <x:v>119</x:v>
      </x:c>
      <x:c r="G534" s="59">
        <x:f>SUM(G535:G535)</x:f>
      </x:c>
      <x:c r="H534" s="0" t="s"/>
    </x:row>
    <x:row r="535" spans="1:8">
      <x:c r="A535" s="66" t="s"/>
      <x:c r="B535" s="66" t="s"/>
      <x:c r="C535" s="67" t="n">
        <x:v>1</x:v>
      </x:c>
      <x:c r="D535" s="67" t="s"/>
      <x:c r="E535" s="67" t="s"/>
      <x:c r="F535" s="67" t="n">
        <x:v>338</x:v>
      </x:c>
      <x:c r="G535" s="67">
        <x:f>PRODUCT(C535:F535)</x:f>
      </x:c>
      <x:c r="H535" s="0" t="s"/>
    </x:row>
    <x:row r="537" spans="1:8" customFormat="1" ht="45" customHeight="1">
      <x:c r="A537" s="56" t="s">
        <x:v>3199</x:v>
      </x:c>
      <x:c r="B537" s="56" t="s">
        <x:v>2982</x:v>
      </x:c>
      <x:c r="C537" s="56" t="s">
        <x:v>227</x:v>
      </x:c>
      <x:c r="D537" s="57" t="s">
        <x:v>15</x:v>
      </x:c>
      <x:c r="E537" s="58" t="s">
        <x:v>228</x:v>
      </x:c>
      <x:c r="F537" s="58" t="s">
        <x:v>228</x:v>
      </x:c>
      <x:c r="G537" s="59">
        <x:f>SUM(G538:G538)</x:f>
      </x:c>
      <x:c r="H537" s="0" t="s"/>
    </x:row>
    <x:row r="538" spans="1:8">
      <x:c r="A538" s="66" t="s"/>
      <x:c r="B538" s="66" t="s"/>
      <x:c r="C538" s="67" t="n">
        <x:v>1</x:v>
      </x:c>
      <x:c r="D538" s="67" t="s"/>
      <x:c r="E538" s="67" t="s"/>
      <x:c r="F538" s="67" t="n">
        <x:v>338</x:v>
      </x:c>
      <x:c r="G538" s="67">
        <x:f>PRODUCT(C538:F538)</x:f>
      </x:c>
      <x:c r="H538" s="0" t="s"/>
    </x:row>
    <x:row r="540" spans="1:8" customFormat="1" ht="45" customHeight="1">
      <x:c r="A540" s="56" t="s">
        <x:v>3200</x:v>
      </x:c>
      <x:c r="B540" s="56" t="s">
        <x:v>2982</x:v>
      </x:c>
      <x:c r="C540" s="56" t="s">
        <x:v>229</x:v>
      </x:c>
      <x:c r="D540" s="57" t="s">
        <x:v>18</x:v>
      </x:c>
      <x:c r="E540" s="58" t="s">
        <x:v>230</x:v>
      </x:c>
      <x:c r="F540" s="58" t="s">
        <x:v>230</x:v>
      </x:c>
      <x:c r="G540" s="59">
        <x:f>SUM(G541:G541)</x:f>
      </x:c>
      <x:c r="H540" s="0" t="s"/>
    </x:row>
    <x:row r="541" spans="1:8">
      <x:c r="A541" s="66" t="s"/>
      <x:c r="B541" s="66" t="s"/>
      <x:c r="C541" s="67" t="n">
        <x:v>2</x:v>
      </x:c>
      <x:c r="D541" s="67" t="s"/>
      <x:c r="E541" s="67" t="n">
        <x:v>5</x:v>
      </x:c>
      <x:c r="F541" s="67" t="s"/>
      <x:c r="G541" s="67">
        <x:f>PRODUCT(C541:F541)</x:f>
      </x:c>
      <x:c r="H541" s="0" t="s"/>
    </x:row>
    <x:row r="543" spans="1:8">
      <x:c r="B543" s="0" t="s">
        <x:v>2980</x:v>
      </x:c>
      <x:c r="C543" s="54" t="s">
        <x:v>8</x:v>
      </x:c>
      <x:c r="D543" s="55" t="s">
        <x:v>9</x:v>
      </x:c>
      <x:c r="E543" s="54" t="s">
        <x:v>10</x:v>
      </x:c>
    </x:row>
    <x:row r="544" spans="1:8">
      <x:c r="B544" s="0" t="s">
        <x:v>2980</x:v>
      </x:c>
      <x:c r="C544" s="54" t="s">
        <x:v>11</x:v>
      </x:c>
      <x:c r="D544" s="55" t="s">
        <x:v>202</x:v>
      </x:c>
      <x:c r="E544" s="54" t="s">
        <x:v>203</x:v>
      </x:c>
    </x:row>
    <x:row r="545" spans="1:8">
      <x:c r="B545" s="0" t="s">
        <x:v>2980</x:v>
      </x:c>
      <x:c r="C545" s="54" t="s">
        <x:v>135</x:v>
      </x:c>
      <x:c r="D545" s="55" t="s">
        <x:v>42</x:v>
      </x:c>
      <x:c r="E545" s="54" t="s">
        <x:v>231</x:v>
      </x:c>
    </x:row>
    <x:row r="547" spans="1:8" customFormat="1" ht="45" customHeight="1">
      <x:c r="A547" s="56" t="s">
        <x:v>3201</x:v>
      </x:c>
      <x:c r="B547" s="56" t="s">
        <x:v>2982</x:v>
      </x:c>
      <x:c r="C547" s="56" t="s">
        <x:v>233</x:v>
      </x:c>
      <x:c r="D547" s="57" t="s">
        <x:v>15</x:v>
      </x:c>
      <x:c r="E547" s="58" t="s">
        <x:v>234</x:v>
      </x:c>
      <x:c r="F547" s="58" t="s">
        <x:v>234</x:v>
      </x:c>
      <x:c r="G547" s="59">
        <x:f>SUM(G548:G548)</x:f>
      </x:c>
      <x:c r="H547" s="0" t="s"/>
    </x:row>
    <x:row r="548" spans="1:8">
      <x:c r="A548" s="66" t="s"/>
      <x:c r="B548" s="66" t="s"/>
      <x:c r="C548" s="67" t="n">
        <x:v>4</x:v>
      </x:c>
      <x:c r="D548" s="67" t="n">
        <x:v>3.6</x:v>
      </x:c>
      <x:c r="E548" s="67" t="n">
        <x:v>9.6</x:v>
      </x:c>
      <x:c r="F548" s="67" t="s"/>
      <x:c r="G548" s="67">
        <x:f>PRODUCT(C548:F548)</x:f>
      </x:c>
      <x:c r="H548" s="0" t="s"/>
    </x:row>
    <x:row r="550" spans="1:8" customFormat="1" ht="45" customHeight="1">
      <x:c r="A550" s="56" t="s">
        <x:v>3202</x:v>
      </x:c>
      <x:c r="B550" s="56" t="s">
        <x:v>2982</x:v>
      </x:c>
      <x:c r="C550" s="56" t="s">
        <x:v>235</x:v>
      </x:c>
      <x:c r="D550" s="57" t="s">
        <x:v>15</x:v>
      </x:c>
      <x:c r="E550" s="58" t="s">
        <x:v>234</x:v>
      </x:c>
      <x:c r="F550" s="58" t="s">
        <x:v>234</x:v>
      </x:c>
      <x:c r="G550" s="59">
        <x:f>SUM(G551:G551)</x:f>
      </x:c>
      <x:c r="H550" s="0" t="s"/>
    </x:row>
    <x:row r="551" spans="1:8">
      <x:c r="A551" s="66" t="s">
        <x:v>3197</x:v>
      </x:c>
      <x:c r="B551" s="66" t="s"/>
      <x:c r="C551" s="67" t="n">
        <x:v>4</x:v>
      </x:c>
      <x:c r="D551" s="67" t="n">
        <x:v>3.6</x:v>
      </x:c>
      <x:c r="E551" s="67" t="n">
        <x:v>9.6</x:v>
      </x:c>
      <x:c r="F551" s="67" t="s"/>
      <x:c r="G551" s="67">
        <x:f>PRODUCT(C551:F551)</x:f>
      </x:c>
      <x:c r="H551" s="0" t="s"/>
    </x:row>
    <x:row r="553" spans="1:8" customFormat="1" ht="45" customHeight="1">
      <x:c r="A553" s="56" t="s">
        <x:v>3203</x:v>
      </x:c>
      <x:c r="B553" s="56" t="s">
        <x:v>2982</x:v>
      </x:c>
      <x:c r="C553" s="56" t="s">
        <x:v>236</x:v>
      </x:c>
      <x:c r="D553" s="57" t="s">
        <x:v>15</x:v>
      </x:c>
      <x:c r="E553" s="58" t="s">
        <x:v>3204</x:v>
      </x:c>
      <x:c r="F553" s="58" t="s">
        <x:v>3204</x:v>
      </x:c>
      <x:c r="G553" s="59">
        <x:f>SUM(G554:G556)</x:f>
      </x:c>
      <x:c r="H553" s="0" t="s"/>
    </x:row>
    <x:row r="554" spans="1:8">
      <x:c r="A554" s="66" t="s">
        <x:v>3205</x:v>
      </x:c>
      <x:c r="B554" s="66" t="s"/>
      <x:c r="C554" s="67" t="n">
        <x:v>1</x:v>
      </x:c>
      <x:c r="D554" s="67" t="s"/>
      <x:c r="E554" s="67" t="s"/>
      <x:c r="F554" s="67" t="n">
        <x:v>30.1</x:v>
      </x:c>
      <x:c r="G554" s="67">
        <x:f>PRODUCT(C554:F554)</x:f>
      </x:c>
      <x:c r="H554" s="0" t="s"/>
    </x:row>
    <x:row r="555" spans="1:8">
      <x:c r="A555" s="66" t="s"/>
      <x:c r="B555" s="66" t="s"/>
      <x:c r="C555" s="67" t="n">
        <x:v>1</x:v>
      </x:c>
      <x:c r="D555" s="67" t="s"/>
      <x:c r="E555" s="67" t="s"/>
      <x:c r="F555" s="67" t="n">
        <x:v>26.5</x:v>
      </x:c>
      <x:c r="G555" s="67">
        <x:f>PRODUCT(C555:F555)</x:f>
      </x:c>
      <x:c r="H555" s="0" t="s"/>
    </x:row>
    <x:row r="556" spans="1:8">
      <x:c r="A556" s="66" t="s">
        <x:v>3206</x:v>
      </x:c>
      <x:c r="B556" s="66" t="s"/>
      <x:c r="C556" s="67" t="n">
        <x:v>1</x:v>
      </x:c>
      <x:c r="D556" s="67" t="s"/>
      <x:c r="E556" s="67" t="s"/>
      <x:c r="F556" s="67" t="n">
        <x:v>10</x:v>
      </x:c>
      <x:c r="G556" s="67">
        <x:f>PRODUCT(C556:F556)</x:f>
      </x:c>
      <x:c r="H556" s="0" t="s"/>
    </x:row>
    <x:row r="558" spans="1:8" customFormat="1" ht="45" customHeight="1">
      <x:c r="A558" s="56" t="s">
        <x:v>3207</x:v>
      </x:c>
      <x:c r="B558" s="56" t="s">
        <x:v>2982</x:v>
      </x:c>
      <x:c r="C558" s="56" t="s">
        <x:v>238</x:v>
      </x:c>
      <x:c r="D558" s="57" t="s">
        <x:v>18</x:v>
      </x:c>
      <x:c r="E558" s="58" t="s">
        <x:v>239</x:v>
      </x:c>
      <x:c r="F558" s="58" t="s">
        <x:v>239</x:v>
      </x:c>
      <x:c r="G558" s="59">
        <x:f>SUM(G559:G559)</x:f>
      </x:c>
      <x:c r="H558" s="0" t="s"/>
    </x:row>
    <x:row r="559" spans="1:8">
      <x:c r="A559" s="66" t="s"/>
      <x:c r="B559" s="66" t="s"/>
      <x:c r="C559" s="67" t="s"/>
      <x:c r="D559" s="67" t="n">
        <x:v>9</x:v>
      </x:c>
      <x:c r="E559" s="67" t="n">
        <x:v>3</x:v>
      </x:c>
      <x:c r="F559" s="67" t="s"/>
      <x:c r="G559" s="67">
        <x:f>PRODUCT(C559:F559)</x:f>
      </x:c>
      <x:c r="H559" s="0" t="s"/>
    </x:row>
    <x:row r="561" spans="1:8" customFormat="1" ht="45" customHeight="1">
      <x:c r="A561" s="56" t="s">
        <x:v>3208</x:v>
      </x:c>
      <x:c r="B561" s="56" t="s">
        <x:v>2982</x:v>
      </x:c>
      <x:c r="C561" s="56" t="s">
        <x:v>240</x:v>
      </x:c>
      <x:c r="D561" s="57" t="s">
        <x:v>15</x:v>
      </x:c>
      <x:c r="E561" s="58" t="s">
        <x:v>241</x:v>
      </x:c>
      <x:c r="F561" s="58" t="s">
        <x:v>241</x:v>
      </x:c>
      <x:c r="G561" s="59">
        <x:f>SUM(G562:G567)</x:f>
      </x:c>
      <x:c r="H561" s="0" t="s"/>
    </x:row>
    <x:row r="562" spans="1:8">
      <x:c r="A562" s="66" t="s">
        <x:v>3209</x:v>
      </x:c>
      <x:c r="B562" s="66" t="s"/>
      <x:c r="C562" s="67" t="s"/>
      <x:c r="D562" s="67" t="s"/>
      <x:c r="E562" s="67" t="s"/>
      <x:c r="F562" s="67" t="s"/>
      <x:c r="G562" s="67" t="s"/>
      <x:c r="H562" s="0" t="s"/>
    </x:row>
    <x:row r="563" spans="1:8">
      <x:c r="A563" s="66" t="s">
        <x:v>3210</x:v>
      </x:c>
      <x:c r="B563" s="66" t="s"/>
      <x:c r="C563" s="67" t="n">
        <x:v>1</x:v>
      </x:c>
      <x:c r="D563" s="67" t="n">
        <x:v>22.5</x:v>
      </x:c>
      <x:c r="E563" s="67" t="n">
        <x:v>1.5</x:v>
      </x:c>
      <x:c r="F563" s="67" t="s"/>
      <x:c r="G563" s="67">
        <x:f>PRODUCT(C563:F563)</x:f>
      </x:c>
      <x:c r="H563" s="0" t="s"/>
    </x:row>
    <x:row r="564" spans="1:8">
      <x:c r="A564" s="66" t="s">
        <x:v>3211</x:v>
      </x:c>
      <x:c r="B564" s="66" t="s"/>
      <x:c r="C564" s="67" t="n">
        <x:v>1</x:v>
      </x:c>
      <x:c r="D564" s="67" t="n">
        <x:v>4.5</x:v>
      </x:c>
      <x:c r="E564" s="67" t="n">
        <x:v>1.7</x:v>
      </x:c>
      <x:c r="F564" s="67" t="s"/>
      <x:c r="G564" s="67">
        <x:f>PRODUCT(C564:F564)</x:f>
      </x:c>
      <x:c r="H564" s="0" t="s"/>
    </x:row>
    <x:row r="565" spans="1:8">
      <x:c r="A565" s="66" t="s">
        <x:v>3212</x:v>
      </x:c>
      <x:c r="B565" s="66" t="s"/>
      <x:c r="C565" s="67" t="n">
        <x:v>1</x:v>
      </x:c>
      <x:c r="D565" s="67" t="n">
        <x:v>6.5</x:v>
      </x:c>
      <x:c r="E565" s="67" t="n">
        <x:v>4.8</x:v>
      </x:c>
      <x:c r="F565" s="67" t="s"/>
      <x:c r="G565" s="67">
        <x:f>PRODUCT(C565:F565)</x:f>
      </x:c>
      <x:c r="H565" s="0" t="s"/>
    </x:row>
    <x:row r="566" spans="1:8">
      <x:c r="A566" s="66" t="s">
        <x:v>3213</x:v>
      </x:c>
      <x:c r="B566" s="66" t="s"/>
      <x:c r="C566" s="67" t="n">
        <x:v>1</x:v>
      </x:c>
      <x:c r="D566" s="67" t="s"/>
      <x:c r="E566" s="67" t="n">
        <x:v>1.8</x:v>
      </x:c>
      <x:c r="F566" s="67" t="s"/>
      <x:c r="G566" s="67">
        <x:f>PRODUCT(C566:F566)</x:f>
      </x:c>
      <x:c r="H566" s="0" t="s"/>
    </x:row>
    <x:row r="567" spans="1:8">
      <x:c r="A567" s="66" t="s">
        <x:v>3214</x:v>
      </x:c>
      <x:c r="B567" s="66" t="s"/>
      <x:c r="C567" s="67" t="n">
        <x:v>1</x:v>
      </x:c>
      <x:c r="D567" s="67" t="s"/>
      <x:c r="E567" s="67" t="n">
        <x:v>14.1</x:v>
      </x:c>
      <x:c r="F567" s="67" t="s"/>
      <x:c r="G567" s="67">
        <x:f>PRODUCT(C567:F567)</x:f>
      </x:c>
      <x:c r="H567" s="0" t="s"/>
    </x:row>
    <x:row r="569" spans="1:8">
      <x:c r="B569" s="0" t="s">
        <x:v>2980</x:v>
      </x:c>
      <x:c r="C569" s="54" t="s">
        <x:v>8</x:v>
      </x:c>
      <x:c r="D569" s="55" t="s">
        <x:v>9</x:v>
      </x:c>
      <x:c r="E569" s="54" t="s">
        <x:v>10</x:v>
      </x:c>
    </x:row>
    <x:row r="570" spans="1:8">
      <x:c r="B570" s="0" t="s">
        <x:v>2980</x:v>
      </x:c>
      <x:c r="C570" s="54" t="s">
        <x:v>11</x:v>
      </x:c>
      <x:c r="D570" s="55" t="s">
        <x:v>242</x:v>
      </x:c>
      <x:c r="E570" s="54" t="s">
        <x:v>243</x:v>
      </x:c>
    </x:row>
    <x:row r="572" spans="1:8" customFormat="1" ht="45" customHeight="1">
      <x:c r="A572" s="56" t="s">
        <x:v>3215</x:v>
      </x:c>
      <x:c r="B572" s="56" t="s">
        <x:v>2982</x:v>
      </x:c>
      <x:c r="C572" s="56" t="s">
        <x:v>245</x:v>
      </x:c>
      <x:c r="D572" s="57" t="s">
        <x:v>15</x:v>
      </x:c>
      <x:c r="E572" s="58" t="s">
        <x:v>246</x:v>
      </x:c>
      <x:c r="F572" s="58" t="s">
        <x:v>246</x:v>
      </x:c>
      <x:c r="G572" s="59">
        <x:f>SUM(G573:G576)</x:f>
      </x:c>
      <x:c r="H572" s="0" t="s"/>
    </x:row>
    <x:row r="573" spans="1:8">
      <x:c r="A573" s="66" t="s">
        <x:v>3216</x:v>
      </x:c>
      <x:c r="B573" s="66" t="s"/>
      <x:c r="C573" s="67" t="s"/>
      <x:c r="D573" s="67" t="s"/>
      <x:c r="E573" s="67" t="s"/>
      <x:c r="F573" s="67" t="s"/>
      <x:c r="G573" s="67" t="s"/>
      <x:c r="H573" s="0" t="s"/>
    </x:row>
    <x:row r="574" spans="1:8">
      <x:c r="A574" s="66" t="s"/>
      <x:c r="B574" s="66" t="s"/>
      <x:c r="C574" s="67" t="n">
        <x:v>1</x:v>
      </x:c>
      <x:c r="D574" s="67" t="n">
        <x:v>9.7</x:v>
      </x:c>
      <x:c r="E574" s="67" t="n">
        <x:v>2.5</x:v>
      </x:c>
      <x:c r="F574" s="67" t="s"/>
      <x:c r="G574" s="67">
        <x:f>PRODUCT(C574:F574)</x:f>
      </x:c>
      <x:c r="H574" s="0" t="s"/>
    </x:row>
    <x:row r="575" spans="1:8">
      <x:c r="A575" s="66" t="s"/>
      <x:c r="B575" s="66" t="s"/>
      <x:c r="C575" s="67" t="n">
        <x:v>1</x:v>
      </x:c>
      <x:c r="D575" s="67" t="n">
        <x:v>9</x:v>
      </x:c>
      <x:c r="E575" s="67" t="n">
        <x:v>2.5</x:v>
      </x:c>
      <x:c r="F575" s="67" t="s"/>
      <x:c r="G575" s="67">
        <x:f>PRODUCT(C575:F575)</x:f>
      </x:c>
      <x:c r="H575" s="0" t="s"/>
    </x:row>
    <x:row r="576" spans="1:8">
      <x:c r="A576" s="66" t="s"/>
      <x:c r="B576" s="66" t="s"/>
      <x:c r="C576" s="67" t="n">
        <x:v>2</x:v>
      </x:c>
      <x:c r="D576" s="67" t="n">
        <x:v>4.5</x:v>
      </x:c>
      <x:c r="E576" s="67" t="n">
        <x:v>2.5</x:v>
      </x:c>
      <x:c r="F576" s="67" t="s"/>
      <x:c r="G576" s="67">
        <x:f>PRODUCT(C576:F576)</x:f>
      </x:c>
      <x:c r="H576" s="0" t="s"/>
    </x:row>
    <x:row r="578" spans="1:8" customFormat="1" ht="45" customHeight="1">
      <x:c r="A578" s="56" t="s">
        <x:v>3217</x:v>
      </x:c>
      <x:c r="B578" s="56" t="s">
        <x:v>2982</x:v>
      </x:c>
      <x:c r="C578" s="56" t="s">
        <x:v>247</x:v>
      </x:c>
      <x:c r="D578" s="57" t="s">
        <x:v>15</x:v>
      </x:c>
      <x:c r="E578" s="58" t="s">
        <x:v>248</x:v>
      </x:c>
      <x:c r="F578" s="58" t="s">
        <x:v>248</x:v>
      </x:c>
      <x:c r="G578" s="59">
        <x:f>SUM(G579:G582)</x:f>
      </x:c>
      <x:c r="H578" s="0" t="s"/>
    </x:row>
    <x:row r="579" spans="1:8">
      <x:c r="A579" s="66" t="s">
        <x:v>3216</x:v>
      </x:c>
      <x:c r="B579" s="66" t="s"/>
      <x:c r="C579" s="67" t="s"/>
      <x:c r="D579" s="67" t="s"/>
      <x:c r="E579" s="67" t="s"/>
      <x:c r="F579" s="67" t="s"/>
      <x:c r="G579" s="67" t="s"/>
      <x:c r="H579" s="0" t="s"/>
    </x:row>
    <x:row r="580" spans="1:8">
      <x:c r="A580" s="66" t="s"/>
      <x:c r="B580" s="66" t="s"/>
      <x:c r="C580" s="67" t="n">
        <x:v>1</x:v>
      </x:c>
      <x:c r="D580" s="67" t="n">
        <x:v>9.7</x:v>
      </x:c>
      <x:c r="E580" s="67" t="n">
        <x:v>2.5</x:v>
      </x:c>
      <x:c r="F580" s="67" t="s"/>
      <x:c r="G580" s="67">
        <x:f>PRODUCT(C580:F580)</x:f>
      </x:c>
      <x:c r="H580" s="0" t="s"/>
    </x:row>
    <x:row r="581" spans="1:8">
      <x:c r="A581" s="66" t="s"/>
      <x:c r="B581" s="66" t="s"/>
      <x:c r="C581" s="67" t="n">
        <x:v>1</x:v>
      </x:c>
      <x:c r="D581" s="67" t="n">
        <x:v>9</x:v>
      </x:c>
      <x:c r="E581" s="67" t="n">
        <x:v>2.5</x:v>
      </x:c>
      <x:c r="F581" s="67" t="s"/>
      <x:c r="G581" s="67">
        <x:f>PRODUCT(C581:F581)</x:f>
      </x:c>
      <x:c r="H581" s="0" t="s"/>
    </x:row>
    <x:row r="582" spans="1:8">
      <x:c r="A582" s="66" t="s"/>
      <x:c r="B582" s="66" t="s"/>
      <x:c r="C582" s="67" t="n">
        <x:v>2</x:v>
      </x:c>
      <x:c r="D582" s="67" t="n">
        <x:v>4.5</x:v>
      </x:c>
      <x:c r="E582" s="67" t="n">
        <x:v>2.5</x:v>
      </x:c>
      <x:c r="F582" s="67" t="s"/>
      <x:c r="G582" s="67">
        <x:f>PRODUCT(C582:F582)</x:f>
      </x:c>
      <x:c r="H582" s="0" t="s"/>
    </x:row>
    <x:row r="584" spans="1:8" customFormat="1" ht="45" customHeight="1">
      <x:c r="A584" s="56" t="s">
        <x:v>3218</x:v>
      </x:c>
      <x:c r="B584" s="56" t="s">
        <x:v>2982</x:v>
      </x:c>
      <x:c r="C584" s="56" t="s">
        <x:v>249</x:v>
      </x:c>
      <x:c r="D584" s="57" t="s">
        <x:v>15</x:v>
      </x:c>
      <x:c r="E584" s="58" t="s">
        <x:v>250</x:v>
      </x:c>
      <x:c r="F584" s="58" t="s">
        <x:v>250</x:v>
      </x:c>
      <x:c r="G584" s="59">
        <x:f>SUM(G585:G585)</x:f>
      </x:c>
      <x:c r="H584" s="0" t="s"/>
    </x:row>
    <x:row r="585" spans="1:8">
      <x:c r="A585" s="66" t="s"/>
      <x:c r="B585" s="66" t="s"/>
      <x:c r="C585" s="67" t="n">
        <x:v>1</x:v>
      </x:c>
      <x:c r="D585" s="67" t="n">
        <x:v>3</x:v>
      </x:c>
      <x:c r="E585" s="67" t="n">
        <x:v>3</x:v>
      </x:c>
      <x:c r="F585" s="67" t="s"/>
      <x:c r="G585" s="67">
        <x:f>PRODUCT(C585:F585)</x:f>
      </x:c>
      <x:c r="H585" s="0" t="s"/>
    </x:row>
    <x:row r="587" spans="1:8">
      <x:c r="B587" s="0" t="s">
        <x:v>2980</x:v>
      </x:c>
      <x:c r="C587" s="54" t="s">
        <x:v>8</x:v>
      </x:c>
      <x:c r="D587" s="55" t="s">
        <x:v>9</x:v>
      </x:c>
      <x:c r="E587" s="54" t="s">
        <x:v>10</x:v>
      </x:c>
    </x:row>
    <x:row r="588" spans="1:8">
      <x:c r="B588" s="0" t="s">
        <x:v>2980</x:v>
      </x:c>
      <x:c r="C588" s="54" t="s">
        <x:v>11</x:v>
      </x:c>
      <x:c r="D588" s="55" t="s">
        <x:v>251</x:v>
      </x:c>
      <x:c r="E588" s="54" t="s">
        <x:v>252</x:v>
      </x:c>
    </x:row>
    <x:row r="589" spans="1:8">
      <x:c r="B589" s="0" t="s">
        <x:v>2980</x:v>
      </x:c>
      <x:c r="C589" s="54" t="s">
        <x:v>135</x:v>
      </x:c>
      <x:c r="D589" s="55" t="s">
        <x:v>9</x:v>
      </x:c>
      <x:c r="E589" s="54" t="s">
        <x:v>253</x:v>
      </x:c>
    </x:row>
    <x:row r="590" spans="1:8">
      <x:c r="B590" s="0" t="s">
        <x:v>2980</x:v>
      </x:c>
      <x:c r="C590" s="54" t="s">
        <x:v>254</x:v>
      </x:c>
      <x:c r="D590" s="55" t="s">
        <x:v>9</x:v>
      </x:c>
      <x:c r="E590" s="54" t="s">
        <x:v>255</x:v>
      </x:c>
    </x:row>
    <x:row r="592" spans="1:8" customFormat="1" ht="45" customHeight="1">
      <x:c r="A592" s="56" t="s">
        <x:v>3219</x:v>
      </x:c>
      <x:c r="B592" s="56" t="s">
        <x:v>2982</x:v>
      </x:c>
      <x:c r="C592" s="56" t="s">
        <x:v>257</x:v>
      </x:c>
      <x:c r="D592" s="57" t="s">
        <x:v>67</x:v>
      </x:c>
      <x:c r="E592" s="58" t="s">
        <x:v>258</x:v>
      </x:c>
      <x:c r="F592" s="58" t="s">
        <x:v>258</x:v>
      </x:c>
      <x:c r="G592" s="59">
        <x:f>SUM(G593:G593)</x:f>
      </x:c>
      <x:c r="H592" s="0" t="s"/>
    </x:row>
    <x:row r="593" spans="1:8">
      <x:c r="A593" s="66" t="s">
        <x:v>3220</x:v>
      </x:c>
      <x:c r="B593" s="66" t="s"/>
      <x:c r="C593" s="67" t="n">
        <x:v>4</x:v>
      </x:c>
      <x:c r="D593" s="67" t="s"/>
      <x:c r="E593" s="67" t="s"/>
      <x:c r="F593" s="67" t="s"/>
      <x:c r="G593" s="67">
        <x:f>PRODUCT(C593:F593)</x:f>
      </x:c>
      <x:c r="H593" s="0" t="s"/>
    </x:row>
    <x:row r="595" spans="1:8" customFormat="1" ht="45" customHeight="1">
      <x:c r="A595" s="56" t="s">
        <x:v>3221</x:v>
      </x:c>
      <x:c r="B595" s="56" t="s">
        <x:v>2982</x:v>
      </x:c>
      <x:c r="C595" s="56" t="s">
        <x:v>259</x:v>
      </x:c>
      <x:c r="D595" s="57" t="s">
        <x:v>18</x:v>
      </x:c>
      <x:c r="E595" s="58" t="s">
        <x:v>260</x:v>
      </x:c>
      <x:c r="F595" s="58" t="s">
        <x:v>260</x:v>
      </x:c>
      <x:c r="G595" s="59">
        <x:f>SUM(G596:G596)</x:f>
      </x:c>
      <x:c r="H595" s="0" t="s"/>
    </x:row>
    <x:row r="596" spans="1:8">
      <x:c r="A596" s="66" t="s"/>
      <x:c r="B596" s="66" t="s"/>
      <x:c r="C596" s="67" t="n">
        <x:v>4</x:v>
      </x:c>
      <x:c r="D596" s="67" t="n">
        <x:v>6.5</x:v>
      </x:c>
      <x:c r="E596" s="67" t="s"/>
      <x:c r="F596" s="67" t="s"/>
      <x:c r="G596" s="67">
        <x:f>PRODUCT(C596:F596)</x:f>
      </x:c>
      <x:c r="H596" s="0" t="s"/>
    </x:row>
    <x:row r="598" spans="1:8" customFormat="1" ht="45" customHeight="1">
      <x:c r="A598" s="56" t="s">
        <x:v>3222</x:v>
      </x:c>
      <x:c r="B598" s="56" t="s">
        <x:v>2982</x:v>
      </x:c>
      <x:c r="C598" s="56" t="s">
        <x:v>261</x:v>
      </x:c>
      <x:c r="D598" s="57" t="s">
        <x:v>18</x:v>
      </x:c>
      <x:c r="E598" s="58" t="s">
        <x:v>262</x:v>
      </x:c>
      <x:c r="F598" s="58" t="s">
        <x:v>262</x:v>
      </x:c>
      <x:c r="G598" s="59">
        <x:f>SUM(G599:G599)</x:f>
      </x:c>
      <x:c r="H598" s="0" t="s"/>
    </x:row>
    <x:row r="599" spans="1:8">
      <x:c r="A599" s="66" t="s"/>
      <x:c r="B599" s="66" t="s"/>
      <x:c r="C599" s="67" t="n">
        <x:v>75</x:v>
      </x:c>
      <x:c r="D599" s="67" t="s"/>
      <x:c r="E599" s="67" t="s"/>
      <x:c r="F599" s="67" t="s"/>
      <x:c r="G599" s="67">
        <x:f>PRODUCT(C599:F599)</x:f>
      </x:c>
      <x:c r="H599" s="0" t="s"/>
    </x:row>
    <x:row r="601" spans="1:8" customFormat="1" ht="45" customHeight="1">
      <x:c r="A601" s="56" t="s">
        <x:v>3223</x:v>
      </x:c>
      <x:c r="B601" s="56" t="s">
        <x:v>2982</x:v>
      </x:c>
      <x:c r="C601" s="56" t="s">
        <x:v>263</x:v>
      </x:c>
      <x:c r="D601" s="57" t="s">
        <x:v>18</x:v>
      </x:c>
      <x:c r="E601" s="58" t="s">
        <x:v>264</x:v>
      </x:c>
      <x:c r="F601" s="58" t="s">
        <x:v>264</x:v>
      </x:c>
      <x:c r="G601" s="59">
        <x:f>SUM(G602:G602)</x:f>
      </x:c>
      <x:c r="H601" s="0" t="s"/>
    </x:row>
    <x:row r="602" spans="1:8">
      <x:c r="A602" s="66" t="s"/>
      <x:c r="B602" s="66" t="s"/>
      <x:c r="C602" s="67" t="n">
        <x:v>4</x:v>
      </x:c>
      <x:c r="D602" s="67" t="s"/>
      <x:c r="E602" s="67" t="s"/>
      <x:c r="F602" s="67" t="s"/>
      <x:c r="G602" s="67">
        <x:f>PRODUCT(C602:F602)</x:f>
      </x:c>
      <x:c r="H602" s="0" t="s"/>
    </x:row>
    <x:row r="604" spans="1:8" customFormat="1" ht="45" customHeight="1">
      <x:c r="A604" s="56" t="s">
        <x:v>3224</x:v>
      </x:c>
      <x:c r="B604" s="56" t="s">
        <x:v>2982</x:v>
      </x:c>
      <x:c r="C604" s="56" t="s">
        <x:v>265</x:v>
      </x:c>
      <x:c r="D604" s="57" t="s">
        <x:v>67</x:v>
      </x:c>
      <x:c r="E604" s="58" t="s">
        <x:v>266</x:v>
      </x:c>
      <x:c r="F604" s="58" t="s">
        <x:v>266</x:v>
      </x:c>
      <x:c r="G604" s="59">
        <x:f>SUM(G605:G605)</x:f>
      </x:c>
      <x:c r="H604" s="0" t="s"/>
    </x:row>
    <x:row r="605" spans="1:8">
      <x:c r="A605" s="66" t="s">
        <x:v>3225</x:v>
      </x:c>
      <x:c r="B605" s="66" t="s"/>
      <x:c r="C605" s="67" t="n">
        <x:v>1</x:v>
      </x:c>
      <x:c r="D605" s="67" t="s"/>
      <x:c r="E605" s="67" t="s"/>
      <x:c r="F605" s="67" t="s"/>
      <x:c r="G605" s="67">
        <x:f>PRODUCT(C605:F605)</x:f>
      </x:c>
      <x:c r="H605" s="0" t="s"/>
    </x:row>
    <x:row r="607" spans="1:8" customFormat="1" ht="45" customHeight="1">
      <x:c r="A607" s="56" t="s">
        <x:v>3226</x:v>
      </x:c>
      <x:c r="B607" s="56" t="s">
        <x:v>2982</x:v>
      </x:c>
      <x:c r="C607" s="56" t="s">
        <x:v>267</x:v>
      </x:c>
      <x:c r="D607" s="57" t="s">
        <x:v>67</x:v>
      </x:c>
      <x:c r="E607" s="58" t="s">
        <x:v>268</x:v>
      </x:c>
      <x:c r="F607" s="58" t="s">
        <x:v>268</x:v>
      </x:c>
      <x:c r="G607" s="59">
        <x:f>SUM(G608:G608)</x:f>
      </x:c>
      <x:c r="H607" s="0" t="s"/>
    </x:row>
    <x:row r="608" spans="1:8">
      <x:c r="A608" s="66" t="s">
        <x:v>3225</x:v>
      </x:c>
      <x:c r="B608" s="66" t="s"/>
      <x:c r="C608" s="67" t="n">
        <x:v>1</x:v>
      </x:c>
      <x:c r="D608" s="67" t="s"/>
      <x:c r="E608" s="67" t="s"/>
      <x:c r="F608" s="67" t="s"/>
      <x:c r="G608" s="67">
        <x:f>PRODUCT(C608:F608)</x:f>
      </x:c>
      <x:c r="H608" s="0" t="s"/>
    </x:row>
    <x:row r="610" spans="1:8" customFormat="1" ht="45" customHeight="1">
      <x:c r="A610" s="56" t="s">
        <x:v>3227</x:v>
      </x:c>
      <x:c r="B610" s="56" t="s">
        <x:v>2982</x:v>
      </x:c>
      <x:c r="C610" s="56" t="s">
        <x:v>269</x:v>
      </x:c>
      <x:c r="D610" s="57" t="s">
        <x:v>67</x:v>
      </x:c>
      <x:c r="E610" s="58" t="s">
        <x:v>270</x:v>
      </x:c>
      <x:c r="F610" s="58" t="s">
        <x:v>270</x:v>
      </x:c>
      <x:c r="G610" s="59">
        <x:f>SUM(G611:G611)</x:f>
      </x:c>
      <x:c r="H610" s="0" t="s"/>
    </x:row>
    <x:row r="611" spans="1:8">
      <x:c r="A611" s="66" t="s"/>
      <x:c r="B611" s="66" t="s"/>
      <x:c r="C611" s="67" t="n">
        <x:v>1</x:v>
      </x:c>
      <x:c r="D611" s="67" t="s"/>
      <x:c r="E611" s="67" t="s"/>
      <x:c r="F611" s="67" t="s"/>
      <x:c r="G611" s="67">
        <x:f>PRODUCT(C611:F611)</x:f>
      </x:c>
      <x:c r="H611" s="0" t="s"/>
    </x:row>
    <x:row r="613" spans="1:8">
      <x:c r="B613" s="0" t="s">
        <x:v>2980</x:v>
      </x:c>
      <x:c r="C613" s="54" t="s">
        <x:v>8</x:v>
      </x:c>
      <x:c r="D613" s="55" t="s">
        <x:v>9</x:v>
      </x:c>
      <x:c r="E613" s="54" t="s">
        <x:v>10</x:v>
      </x:c>
    </x:row>
    <x:row r="614" spans="1:8">
      <x:c r="B614" s="0" t="s">
        <x:v>2980</x:v>
      </x:c>
      <x:c r="C614" s="54" t="s">
        <x:v>11</x:v>
      </x:c>
      <x:c r="D614" s="55" t="s">
        <x:v>251</x:v>
      </x:c>
      <x:c r="E614" s="54" t="s">
        <x:v>252</x:v>
      </x:c>
    </x:row>
    <x:row r="615" spans="1:8">
      <x:c r="B615" s="0" t="s">
        <x:v>2980</x:v>
      </x:c>
      <x:c r="C615" s="54" t="s">
        <x:v>135</x:v>
      </x:c>
      <x:c r="D615" s="55" t="s">
        <x:v>9</x:v>
      </x:c>
      <x:c r="E615" s="54" t="s">
        <x:v>253</x:v>
      </x:c>
    </x:row>
    <x:row r="616" spans="1:8">
      <x:c r="B616" s="0" t="s">
        <x:v>2980</x:v>
      </x:c>
      <x:c r="C616" s="54" t="s">
        <x:v>254</x:v>
      </x:c>
      <x:c r="D616" s="55" t="s">
        <x:v>42</x:v>
      </x:c>
      <x:c r="E616" s="54" t="s">
        <x:v>271</x:v>
      </x:c>
    </x:row>
    <x:row r="618" spans="1:8" customFormat="1" ht="45" customHeight="1">
      <x:c r="A618" s="56" t="s">
        <x:v>3228</x:v>
      </x:c>
      <x:c r="B618" s="56" t="s">
        <x:v>2982</x:v>
      </x:c>
      <x:c r="C618" s="56" t="s">
        <x:v>259</x:v>
      </x:c>
      <x:c r="D618" s="57" t="s">
        <x:v>18</x:v>
      </x:c>
      <x:c r="E618" s="58" t="s">
        <x:v>260</x:v>
      </x:c>
      <x:c r="F618" s="58" t="s">
        <x:v>260</x:v>
      </x:c>
      <x:c r="G618" s="59">
        <x:f>SUM(G619:G619)</x:f>
      </x:c>
      <x:c r="H618" s="0" t="s"/>
    </x:row>
    <x:row r="619" spans="1:8">
      <x:c r="A619" s="66" t="s">
        <x:v>3229</x:v>
      </x:c>
      <x:c r="B619" s="66" t="s"/>
      <x:c r="C619" s="67" t="n">
        <x:v>5</x:v>
      </x:c>
      <x:c r="D619" s="67" t="s"/>
      <x:c r="E619" s="67" t="s"/>
      <x:c r="F619" s="67" t="s"/>
      <x:c r="G619" s="67">
        <x:f>PRODUCT(C619:F619)</x:f>
      </x:c>
      <x:c r="H619" s="0" t="s"/>
    </x:row>
    <x:row r="621" spans="1:8" customFormat="1" ht="45" customHeight="1">
      <x:c r="A621" s="56" t="s">
        <x:v>3230</x:v>
      </x:c>
      <x:c r="B621" s="56" t="s">
        <x:v>2982</x:v>
      </x:c>
      <x:c r="C621" s="56" t="s">
        <x:v>273</x:v>
      </x:c>
      <x:c r="D621" s="57" t="s">
        <x:v>18</x:v>
      </x:c>
      <x:c r="E621" s="58" t="s">
        <x:v>274</x:v>
      </x:c>
      <x:c r="F621" s="58" t="s">
        <x:v>274</x:v>
      </x:c>
      <x:c r="G621" s="59">
        <x:f>SUM(G622:G622)</x:f>
      </x:c>
      <x:c r="H621" s="0" t="s"/>
    </x:row>
    <x:row r="622" spans="1:8">
      <x:c r="A622" s="66" t="s">
        <x:v>3231</x:v>
      </x:c>
      <x:c r="B622" s="66" t="s"/>
      <x:c r="C622" s="67" t="n">
        <x:v>45</x:v>
      </x:c>
      <x:c r="D622" s="67" t="s"/>
      <x:c r="E622" s="67" t="s"/>
      <x:c r="F622" s="67" t="s"/>
      <x:c r="G622" s="67">
        <x:f>PRODUCT(C622:F622)</x:f>
      </x:c>
      <x:c r="H622" s="0" t="s"/>
    </x:row>
    <x:row r="624" spans="1:8" customFormat="1" ht="45" customHeight="1">
      <x:c r="A624" s="56" t="s">
        <x:v>3232</x:v>
      </x:c>
      <x:c r="B624" s="56" t="s">
        <x:v>2982</x:v>
      </x:c>
      <x:c r="C624" s="56" t="s">
        <x:v>275</x:v>
      </x:c>
      <x:c r="D624" s="57" t="s">
        <x:v>18</x:v>
      </x:c>
      <x:c r="E624" s="58" t="s">
        <x:v>276</x:v>
      </x:c>
      <x:c r="F624" s="58" t="s">
        <x:v>276</x:v>
      </x:c>
      <x:c r="G624" s="59">
        <x:f>SUM(G625:G625)</x:f>
      </x:c>
      <x:c r="H624" s="0" t="s"/>
    </x:row>
    <x:row r="625" spans="1:8">
      <x:c r="A625" s="66" t="s"/>
      <x:c r="B625" s="66" t="s"/>
      <x:c r="C625" s="67" t="n">
        <x:v>15</x:v>
      </x:c>
      <x:c r="D625" s="67" t="s"/>
      <x:c r="E625" s="67" t="s"/>
      <x:c r="F625" s="67" t="s"/>
      <x:c r="G625" s="67">
        <x:f>PRODUCT(C625:F625)</x:f>
      </x:c>
      <x:c r="H625" s="0" t="s"/>
    </x:row>
    <x:row r="627" spans="1:8" customFormat="1" ht="45" customHeight="1">
      <x:c r="A627" s="56" t="s">
        <x:v>3233</x:v>
      </x:c>
      <x:c r="B627" s="56" t="s">
        <x:v>2982</x:v>
      </x:c>
      <x:c r="C627" s="56" t="s">
        <x:v>277</x:v>
      </x:c>
      <x:c r="D627" s="57" t="s">
        <x:v>18</x:v>
      </x:c>
      <x:c r="E627" s="58" t="s">
        <x:v>278</x:v>
      </x:c>
      <x:c r="F627" s="58" t="s">
        <x:v>278</x:v>
      </x:c>
      <x:c r="G627" s="59">
        <x:f>SUM(G628:G628)</x:f>
      </x:c>
      <x:c r="H627" s="0" t="s"/>
    </x:row>
    <x:row r="628" spans="1:8">
      <x:c r="A628" s="66" t="s"/>
      <x:c r="B628" s="66" t="s"/>
      <x:c r="C628" s="67" t="n">
        <x:v>25</x:v>
      </x:c>
      <x:c r="D628" s="67" t="s"/>
      <x:c r="E628" s="67" t="s"/>
      <x:c r="F628" s="67" t="s"/>
      <x:c r="G628" s="67">
        <x:f>PRODUCT(C628:F628)</x:f>
      </x:c>
      <x:c r="H628" s="0" t="s"/>
    </x:row>
    <x:row r="630" spans="1:8" customFormat="1" ht="45" customHeight="1">
      <x:c r="A630" s="56" t="s">
        <x:v>3234</x:v>
      </x:c>
      <x:c r="B630" s="56" t="s">
        <x:v>2982</x:v>
      </x:c>
      <x:c r="C630" s="56" t="s">
        <x:v>279</x:v>
      </x:c>
      <x:c r="D630" s="57" t="s">
        <x:v>18</x:v>
      </x:c>
      <x:c r="E630" s="58" t="s">
        <x:v>280</x:v>
      </x:c>
      <x:c r="F630" s="58" t="s">
        <x:v>280</x:v>
      </x:c>
      <x:c r="G630" s="59">
        <x:f>SUM(G631:G631)</x:f>
      </x:c>
      <x:c r="H630" s="0" t="s"/>
    </x:row>
    <x:row r="631" spans="1:8">
      <x:c r="A631" s="66" t="s"/>
      <x:c r="B631" s="66" t="s"/>
      <x:c r="C631" s="67" t="n">
        <x:v>21</x:v>
      </x:c>
      <x:c r="D631" s="67" t="s"/>
      <x:c r="E631" s="67" t="s"/>
      <x:c r="F631" s="67" t="s"/>
      <x:c r="G631" s="67">
        <x:f>PRODUCT(C631:F631)</x:f>
      </x:c>
      <x:c r="H631" s="0" t="s"/>
    </x:row>
    <x:row r="633" spans="1:8" customFormat="1" ht="45" customHeight="1">
      <x:c r="A633" s="56" t="s">
        <x:v>3235</x:v>
      </x:c>
      <x:c r="B633" s="56" t="s">
        <x:v>2982</x:v>
      </x:c>
      <x:c r="C633" s="56" t="s">
        <x:v>281</x:v>
      </x:c>
      <x:c r="D633" s="57" t="s">
        <x:v>18</x:v>
      </x:c>
      <x:c r="E633" s="58" t="s">
        <x:v>282</x:v>
      </x:c>
      <x:c r="F633" s="58" t="s">
        <x:v>282</x:v>
      </x:c>
      <x:c r="G633" s="59">
        <x:f>SUM(G634:G634)</x:f>
      </x:c>
      <x:c r="H633" s="0" t="s"/>
    </x:row>
    <x:row r="634" spans="1:8">
      <x:c r="A634" s="66" t="s"/>
      <x:c r="B634" s="66" t="s"/>
      <x:c r="C634" s="67" t="n">
        <x:v>10</x:v>
      </x:c>
      <x:c r="D634" s="67" t="s"/>
      <x:c r="E634" s="67" t="s"/>
      <x:c r="F634" s="67" t="s"/>
      <x:c r="G634" s="67">
        <x:f>PRODUCT(C634:F634)</x:f>
      </x:c>
      <x:c r="H634" s="0" t="s"/>
    </x:row>
    <x:row r="636" spans="1:8" customFormat="1" ht="45" customHeight="1">
      <x:c r="A636" s="56" t="s">
        <x:v>3236</x:v>
      </x:c>
      <x:c r="B636" s="56" t="s">
        <x:v>2982</x:v>
      </x:c>
      <x:c r="C636" s="56" t="s">
        <x:v>283</x:v>
      </x:c>
      <x:c r="D636" s="57" t="s">
        <x:v>18</x:v>
      </x:c>
      <x:c r="E636" s="58" t="s">
        <x:v>284</x:v>
      </x:c>
      <x:c r="F636" s="58" t="s">
        <x:v>284</x:v>
      </x:c>
      <x:c r="G636" s="59">
        <x:f>SUM(G637:G637)</x:f>
      </x:c>
      <x:c r="H636" s="0" t="s"/>
    </x:row>
    <x:row r="637" spans="1:8">
      <x:c r="A637" s="66" t="s"/>
      <x:c r="B637" s="66" t="s"/>
      <x:c r="C637" s="67" t="n">
        <x:v>5</x:v>
      </x:c>
      <x:c r="D637" s="67" t="s"/>
      <x:c r="E637" s="67" t="s"/>
      <x:c r="F637" s="67" t="s"/>
      <x:c r="G637" s="67">
        <x:f>PRODUCT(C637:F637)</x:f>
      </x:c>
      <x:c r="H637" s="0" t="s"/>
    </x:row>
    <x:row r="639" spans="1:8" customFormat="1" ht="45" customHeight="1">
      <x:c r="A639" s="56" t="s">
        <x:v>3237</x:v>
      </x:c>
      <x:c r="B639" s="56" t="s">
        <x:v>2982</x:v>
      </x:c>
      <x:c r="C639" s="56" t="s">
        <x:v>261</x:v>
      </x:c>
      <x:c r="D639" s="57" t="s">
        <x:v>18</x:v>
      </x:c>
      <x:c r="E639" s="58" t="s">
        <x:v>262</x:v>
      </x:c>
      <x:c r="F639" s="58" t="s">
        <x:v>262</x:v>
      </x:c>
      <x:c r="G639" s="59">
        <x:f>SUM(G640:G640)</x:f>
      </x:c>
      <x:c r="H639" s="0" t="s"/>
    </x:row>
    <x:row r="640" spans="1:8">
      <x:c r="A640" s="66" t="s"/>
      <x:c r="B640" s="66" t="s"/>
      <x:c r="C640" s="67" t="n">
        <x:v>40</x:v>
      </x:c>
      <x:c r="D640" s="67" t="s"/>
      <x:c r="E640" s="67" t="s"/>
      <x:c r="F640" s="67" t="s"/>
      <x:c r="G640" s="67">
        <x:f>PRODUCT(C640:F640)</x:f>
      </x:c>
      <x:c r="H640" s="0" t="s"/>
    </x:row>
    <x:row r="642" spans="1:8" customFormat="1" ht="45" customHeight="1">
      <x:c r="A642" s="56" t="s">
        <x:v>3238</x:v>
      </x:c>
      <x:c r="B642" s="56" t="s">
        <x:v>2982</x:v>
      </x:c>
      <x:c r="C642" s="56" t="s">
        <x:v>265</x:v>
      </x:c>
      <x:c r="D642" s="57" t="s">
        <x:v>67</x:v>
      </x:c>
      <x:c r="E642" s="58" t="s">
        <x:v>266</x:v>
      </x:c>
      <x:c r="F642" s="58" t="s">
        <x:v>266</x:v>
      </x:c>
      <x:c r="G642" s="59">
        <x:f>SUM(G643:G643)</x:f>
      </x:c>
      <x:c r="H642" s="0" t="s"/>
    </x:row>
    <x:row r="643" spans="1:8">
      <x:c r="A643" s="66" t="s">
        <x:v>3225</x:v>
      </x:c>
      <x:c r="B643" s="66" t="s"/>
      <x:c r="C643" s="67" t="n">
        <x:v>1</x:v>
      </x:c>
      <x:c r="D643" s="67" t="s"/>
      <x:c r="E643" s="67" t="s"/>
      <x:c r="F643" s="67" t="s"/>
      <x:c r="G643" s="67">
        <x:f>PRODUCT(C643:F643)</x:f>
      </x:c>
      <x:c r="H643" s="0" t="s"/>
    </x:row>
    <x:row r="645" spans="1:8" customFormat="1" ht="45" customHeight="1">
      <x:c r="A645" s="56" t="s">
        <x:v>3239</x:v>
      </x:c>
      <x:c r="B645" s="56" t="s">
        <x:v>2982</x:v>
      </x:c>
      <x:c r="C645" s="56" t="s">
        <x:v>267</x:v>
      </x:c>
      <x:c r="D645" s="57" t="s">
        <x:v>67</x:v>
      </x:c>
      <x:c r="E645" s="58" t="s">
        <x:v>268</x:v>
      </x:c>
      <x:c r="F645" s="58" t="s">
        <x:v>268</x:v>
      </x:c>
      <x:c r="G645" s="59">
        <x:f>SUM(G646:G646)</x:f>
      </x:c>
      <x:c r="H645" s="0" t="s"/>
    </x:row>
    <x:row r="646" spans="1:8">
      <x:c r="A646" s="66" t="s">
        <x:v>3225</x:v>
      </x:c>
      <x:c r="B646" s="66" t="s"/>
      <x:c r="C646" s="67" t="n">
        <x:v>1</x:v>
      </x:c>
      <x:c r="D646" s="67" t="s"/>
      <x:c r="E646" s="67" t="s"/>
      <x:c r="F646" s="67" t="s"/>
      <x:c r="G646" s="67">
        <x:f>PRODUCT(C646:F646)</x:f>
      </x:c>
      <x:c r="H646" s="0" t="s"/>
    </x:row>
    <x:row r="648" spans="1:8" customFormat="1" ht="45" customHeight="1">
      <x:c r="A648" s="56" t="s">
        <x:v>3240</x:v>
      </x:c>
      <x:c r="B648" s="56" t="s">
        <x:v>2982</x:v>
      </x:c>
      <x:c r="C648" s="56" t="s">
        <x:v>269</x:v>
      </x:c>
      <x:c r="D648" s="57" t="s">
        <x:v>67</x:v>
      </x:c>
      <x:c r="E648" s="58" t="s">
        <x:v>270</x:v>
      </x:c>
      <x:c r="F648" s="58" t="s">
        <x:v>270</x:v>
      </x:c>
      <x:c r="G648" s="59">
        <x:f>SUM(G649:G649)</x:f>
      </x:c>
      <x:c r="H648" s="0" t="s"/>
    </x:row>
    <x:row r="649" spans="1:8">
      <x:c r="A649" s="66" t="s"/>
      <x:c r="B649" s="66" t="s"/>
      <x:c r="C649" s="67" t="n">
        <x:v>1</x:v>
      </x:c>
      <x:c r="D649" s="67" t="s"/>
      <x:c r="E649" s="67" t="s"/>
      <x:c r="F649" s="67" t="s"/>
      <x:c r="G649" s="67">
        <x:f>PRODUCT(C649:F649)</x:f>
      </x:c>
      <x:c r="H649" s="0" t="s"/>
    </x:row>
    <x:row r="651" spans="1:8">
      <x:c r="B651" s="0" t="s">
        <x:v>2980</x:v>
      </x:c>
      <x:c r="C651" s="54" t="s">
        <x:v>8</x:v>
      </x:c>
      <x:c r="D651" s="55" t="s">
        <x:v>9</x:v>
      </x:c>
      <x:c r="E651" s="54" t="s">
        <x:v>10</x:v>
      </x:c>
    </x:row>
    <x:row r="652" spans="1:8">
      <x:c r="B652" s="0" t="s">
        <x:v>2980</x:v>
      </x:c>
      <x:c r="C652" s="54" t="s">
        <x:v>11</x:v>
      </x:c>
      <x:c r="D652" s="55" t="s">
        <x:v>251</x:v>
      </x:c>
      <x:c r="E652" s="54" t="s">
        <x:v>252</x:v>
      </x:c>
    </x:row>
    <x:row r="653" spans="1:8">
      <x:c r="B653" s="0" t="s">
        <x:v>2980</x:v>
      </x:c>
      <x:c r="C653" s="54" t="s">
        <x:v>135</x:v>
      </x:c>
      <x:c r="D653" s="55" t="s">
        <x:v>9</x:v>
      </x:c>
      <x:c r="E653" s="54" t="s">
        <x:v>253</x:v>
      </x:c>
    </x:row>
    <x:row r="654" spans="1:8">
      <x:c r="B654" s="0" t="s">
        <x:v>2980</x:v>
      </x:c>
      <x:c r="C654" s="54" t="s">
        <x:v>254</x:v>
      </x:c>
      <x:c r="D654" s="55" t="s">
        <x:v>71</x:v>
      </x:c>
      <x:c r="E654" s="54" t="s">
        <x:v>285</x:v>
      </x:c>
    </x:row>
    <x:row r="656" spans="1:8" customFormat="1" ht="45" customHeight="1">
      <x:c r="A656" s="56" t="s">
        <x:v>3241</x:v>
      </x:c>
      <x:c r="B656" s="56" t="s">
        <x:v>2982</x:v>
      </x:c>
      <x:c r="C656" s="56" t="s">
        <x:v>287</x:v>
      </x:c>
      <x:c r="D656" s="57" t="s">
        <x:v>67</x:v>
      </x:c>
      <x:c r="E656" s="58" t="s">
        <x:v>288</x:v>
      </x:c>
      <x:c r="F656" s="58" t="s">
        <x:v>288</x:v>
      </x:c>
      <x:c r="G656" s="59">
        <x:f>SUM(G657:G657)</x:f>
      </x:c>
      <x:c r="H656" s="0" t="s"/>
    </x:row>
    <x:row r="657" spans="1:8">
      <x:c r="A657" s="66" t="s"/>
      <x:c r="B657" s="66" t="s"/>
      <x:c r="C657" s="67" t="n">
        <x:v>6</x:v>
      </x:c>
      <x:c r="D657" s="67" t="s"/>
      <x:c r="E657" s="67" t="s"/>
      <x:c r="F657" s="67" t="s"/>
      <x:c r="G657" s="67">
        <x:f>PRODUCT(C657:F657)</x:f>
      </x:c>
      <x:c r="H657" s="0" t="s"/>
    </x:row>
    <x:row r="659" spans="1:8" customFormat="1" ht="45" customHeight="1">
      <x:c r="A659" s="56" t="s">
        <x:v>3242</x:v>
      </x:c>
      <x:c r="B659" s="56" t="s">
        <x:v>2982</x:v>
      </x:c>
      <x:c r="C659" s="56" t="s">
        <x:v>289</x:v>
      </x:c>
      <x:c r="D659" s="57" t="s">
        <x:v>67</x:v>
      </x:c>
      <x:c r="E659" s="58" t="s">
        <x:v>290</x:v>
      </x:c>
      <x:c r="F659" s="58" t="s">
        <x:v>290</x:v>
      </x:c>
      <x:c r="G659" s="59">
        <x:f>SUM(G660:G660)</x:f>
      </x:c>
      <x:c r="H659" s="0" t="s"/>
    </x:row>
    <x:row r="660" spans="1:8">
      <x:c r="A660" s="66" t="s"/>
      <x:c r="B660" s="66" t="s"/>
      <x:c r="C660" s="67" t="n">
        <x:v>6</x:v>
      </x:c>
      <x:c r="D660" s="67" t="s"/>
      <x:c r="E660" s="67" t="s"/>
      <x:c r="F660" s="67" t="s"/>
      <x:c r="G660" s="67">
        <x:f>PRODUCT(C660:F660)</x:f>
      </x:c>
      <x:c r="H660" s="0" t="s"/>
    </x:row>
    <x:row r="662" spans="1:8" customFormat="1" ht="45" customHeight="1">
      <x:c r="A662" s="56" t="s">
        <x:v>3243</x:v>
      </x:c>
      <x:c r="B662" s="56" t="s">
        <x:v>2982</x:v>
      </x:c>
      <x:c r="C662" s="56" t="s">
        <x:v>291</x:v>
      </x:c>
      <x:c r="D662" s="57" t="s">
        <x:v>18</x:v>
      </x:c>
      <x:c r="E662" s="58" t="s">
        <x:v>292</x:v>
      </x:c>
      <x:c r="F662" s="58" t="s">
        <x:v>292</x:v>
      </x:c>
      <x:c r="G662" s="59">
        <x:f>SUM(G663:G668)</x:f>
      </x:c>
      <x:c r="H662" s="0" t="s"/>
    </x:row>
    <x:row r="663" spans="1:8">
      <x:c r="A663" s="66" t="s">
        <x:v>3244</x:v>
      </x:c>
      <x:c r="B663" s="66" t="s"/>
      <x:c r="C663" s="67" t="n">
        <x:v>4</x:v>
      </x:c>
      <x:c r="D663" s="67" t="n">
        <x:v>1</x:v>
      </x:c>
      <x:c r="E663" s="67" t="s"/>
      <x:c r="F663" s="67" t="s"/>
      <x:c r="G663" s="67">
        <x:f>PRODUCT(C663:F663)</x:f>
      </x:c>
      <x:c r="H663" s="0" t="s"/>
    </x:row>
    <x:row r="664" spans="1:8">
      <x:c r="A664" s="66" t="s">
        <x:v>3244</x:v>
      </x:c>
      <x:c r="B664" s="66" t="s"/>
      <x:c r="C664" s="67" t="n">
        <x:v>1</x:v>
      </x:c>
      <x:c r="D664" s="67" t="n">
        <x:v>0.9</x:v>
      </x:c>
      <x:c r="E664" s="67" t="s"/>
      <x:c r="F664" s="67" t="s"/>
      <x:c r="G664" s="67">
        <x:f>PRODUCT(C664:F664)</x:f>
      </x:c>
      <x:c r="H664" s="0" t="s"/>
    </x:row>
    <x:row r="665" spans="1:8">
      <x:c r="A665" s="66" t="s">
        <x:v>3245</x:v>
      </x:c>
      <x:c r="B665" s="66" t="s"/>
      <x:c r="C665" s="67" t="n">
        <x:v>4</x:v>
      </x:c>
      <x:c r="D665" s="67" t="n">
        <x:v>1</x:v>
      </x:c>
      <x:c r="E665" s="67" t="s"/>
      <x:c r="F665" s="67" t="s"/>
      <x:c r="G665" s="67">
        <x:f>PRODUCT(C665:F665)</x:f>
      </x:c>
      <x:c r="H665" s="0" t="s"/>
    </x:row>
    <x:row r="666" spans="1:8">
      <x:c r="A666" s="66" t="s">
        <x:v>3245</x:v>
      </x:c>
      <x:c r="B666" s="66" t="s"/>
      <x:c r="C666" s="67" t="n">
        <x:v>1</x:v>
      </x:c>
      <x:c r="D666" s="67" t="n">
        <x:v>0.9</x:v>
      </x:c>
      <x:c r="E666" s="67" t="s"/>
      <x:c r="F666" s="67" t="s"/>
      <x:c r="G666" s="67">
        <x:f>PRODUCT(C666:F666)</x:f>
      </x:c>
      <x:c r="H666" s="0" t="s"/>
    </x:row>
    <x:row r="667" spans="1:8">
      <x:c r="A667" s="66" t="s">
        <x:v>3246</x:v>
      </x:c>
      <x:c r="B667" s="66" t="s"/>
      <x:c r="C667" s="67" t="n">
        <x:v>2</x:v>
      </x:c>
      <x:c r="D667" s="67" t="n">
        <x:v>0.6</x:v>
      </x:c>
      <x:c r="E667" s="67" t="s"/>
      <x:c r="F667" s="67" t="s"/>
      <x:c r="G667" s="67">
        <x:f>PRODUCT(C667:F667)</x:f>
      </x:c>
      <x:c r="H667" s="0" t="s"/>
    </x:row>
    <x:row r="668" spans="1:8">
      <x:c r="A668" s="66" t="s">
        <x:v>3247</x:v>
      </x:c>
      <x:c r="B668" s="66" t="s"/>
      <x:c r="C668" s="67" t="n">
        <x:v>2</x:v>
      </x:c>
      <x:c r="D668" s="67" t="n">
        <x:v>0.6</x:v>
      </x:c>
      <x:c r="E668" s="67" t="s"/>
      <x:c r="F668" s="67" t="s"/>
      <x:c r="G668" s="67">
        <x:f>PRODUCT(C668:F668)</x:f>
      </x:c>
      <x:c r="H668" s="0" t="s"/>
    </x:row>
    <x:row r="670" spans="1:8" customFormat="1" ht="45" customHeight="1">
      <x:c r="A670" s="56" t="s">
        <x:v>3248</x:v>
      </x:c>
      <x:c r="B670" s="56" t="s">
        <x:v>2982</x:v>
      </x:c>
      <x:c r="C670" s="56" t="s">
        <x:v>293</x:v>
      </x:c>
      <x:c r="D670" s="57" t="s">
        <x:v>67</x:v>
      </x:c>
      <x:c r="E670" s="58" t="s">
        <x:v>294</x:v>
      </x:c>
      <x:c r="F670" s="58" t="s">
        <x:v>294</x:v>
      </x:c>
      <x:c r="G670" s="59">
        <x:f>SUM(G671:G674)</x:f>
      </x:c>
      <x:c r="H670" s="0" t="s"/>
    </x:row>
    <x:row r="671" spans="1:8">
      <x:c r="A671" s="66" t="s">
        <x:v>3244</x:v>
      </x:c>
      <x:c r="B671" s="66" t="s"/>
      <x:c r="C671" s="67" t="n">
        <x:v>2</x:v>
      </x:c>
      <x:c r="D671" s="67" t="s"/>
      <x:c r="E671" s="67" t="s"/>
      <x:c r="F671" s="67" t="s"/>
      <x:c r="G671" s="67">
        <x:f>PRODUCT(C671:F671)</x:f>
      </x:c>
      <x:c r="H671" s="0" t="s"/>
    </x:row>
    <x:row r="672" spans="1:8">
      <x:c r="A672" s="66" t="s">
        <x:v>3245</x:v>
      </x:c>
      <x:c r="B672" s="66" t="s"/>
      <x:c r="C672" s="67" t="n">
        <x:v>2</x:v>
      </x:c>
      <x:c r="D672" s="67" t="s"/>
      <x:c r="E672" s="67" t="s"/>
      <x:c r="F672" s="67" t="s"/>
      <x:c r="G672" s="67">
        <x:f>PRODUCT(C672:F672)</x:f>
      </x:c>
      <x:c r="H672" s="0" t="s"/>
    </x:row>
    <x:row r="673" spans="1:8">
      <x:c r="A673" s="66" t="s">
        <x:v>3246</x:v>
      </x:c>
      <x:c r="B673" s="66" t="s"/>
      <x:c r="C673" s="67" t="n">
        <x:v>1</x:v>
      </x:c>
      <x:c r="D673" s="67" t="s"/>
      <x:c r="E673" s="67" t="s"/>
      <x:c r="F673" s="67" t="s"/>
      <x:c r="G673" s="67">
        <x:f>PRODUCT(C673:F673)</x:f>
      </x:c>
      <x:c r="H673" s="0" t="s"/>
    </x:row>
    <x:row r="674" spans="1:8">
      <x:c r="A674" s="66" t="s">
        <x:v>3247</x:v>
      </x:c>
      <x:c r="B674" s="66" t="s"/>
      <x:c r="C674" s="67" t="n">
        <x:v>1</x:v>
      </x:c>
      <x:c r="D674" s="67" t="s"/>
      <x:c r="E674" s="67" t="s"/>
      <x:c r="F674" s="67" t="s"/>
      <x:c r="G674" s="67">
        <x:f>PRODUCT(C674:F674)</x:f>
      </x:c>
      <x:c r="H674" s="0" t="s"/>
    </x:row>
    <x:row r="676" spans="1:8" customFormat="1" ht="45" customHeight="1">
      <x:c r="A676" s="56" t="s">
        <x:v>3249</x:v>
      </x:c>
      <x:c r="B676" s="56" t="s">
        <x:v>2982</x:v>
      </x:c>
      <x:c r="C676" s="56" t="s">
        <x:v>257</x:v>
      </x:c>
      <x:c r="D676" s="57" t="s">
        <x:v>67</x:v>
      </x:c>
      <x:c r="E676" s="58" t="s">
        <x:v>258</x:v>
      </x:c>
      <x:c r="F676" s="58" t="s">
        <x:v>258</x:v>
      </x:c>
      <x:c r="G676" s="59">
        <x:f>SUM(G677:G678)</x:f>
      </x:c>
      <x:c r="H676" s="0" t="s"/>
    </x:row>
    <x:row r="677" spans="1:8">
      <x:c r="A677" s="66" t="s">
        <x:v>3250</x:v>
      </x:c>
      <x:c r="B677" s="66" t="s"/>
      <x:c r="C677" s="67" t="n">
        <x:v>1</x:v>
      </x:c>
      <x:c r="D677" s="67" t="s"/>
      <x:c r="E677" s="67" t="s"/>
      <x:c r="F677" s="67" t="s"/>
      <x:c r="G677" s="67">
        <x:f>PRODUCT(C677:F677)</x:f>
      </x:c>
      <x:c r="H677" s="0" t="s"/>
    </x:row>
    <x:row r="678" spans="1:8">
      <x:c r="A678" s="66" t="s">
        <x:v>3251</x:v>
      </x:c>
      <x:c r="B678" s="66" t="s"/>
      <x:c r="C678" s="67" t="n">
        <x:v>1</x:v>
      </x:c>
      <x:c r="D678" s="67" t="s"/>
      <x:c r="E678" s="67" t="s"/>
      <x:c r="F678" s="67" t="s"/>
      <x:c r="G678" s="67">
        <x:f>PRODUCT(C678:F678)</x:f>
      </x:c>
      <x:c r="H678" s="0" t="s"/>
    </x:row>
    <x:row r="680" spans="1:8">
      <x:c r="B680" s="0" t="s">
        <x:v>2980</x:v>
      </x:c>
      <x:c r="C680" s="54" t="s">
        <x:v>8</x:v>
      </x:c>
      <x:c r="D680" s="55" t="s">
        <x:v>9</x:v>
      </x:c>
      <x:c r="E680" s="54" t="s">
        <x:v>10</x:v>
      </x:c>
    </x:row>
    <x:row r="681" spans="1:8">
      <x:c r="B681" s="0" t="s">
        <x:v>2980</x:v>
      </x:c>
      <x:c r="C681" s="54" t="s">
        <x:v>11</x:v>
      </x:c>
      <x:c r="D681" s="55" t="s">
        <x:v>251</x:v>
      </x:c>
      <x:c r="E681" s="54" t="s">
        <x:v>252</x:v>
      </x:c>
    </x:row>
    <x:row r="682" spans="1:8">
      <x:c r="B682" s="0" t="s">
        <x:v>2980</x:v>
      </x:c>
      <x:c r="C682" s="54" t="s">
        <x:v>135</x:v>
      </x:c>
      <x:c r="D682" s="55" t="s">
        <x:v>42</x:v>
      </x:c>
      <x:c r="E682" s="54" t="s">
        <x:v>295</x:v>
      </x:c>
    </x:row>
    <x:row r="683" spans="1:8">
      <x:c r="B683" s="0" t="s">
        <x:v>2980</x:v>
      </x:c>
      <x:c r="C683" s="54" t="s">
        <x:v>254</x:v>
      </x:c>
      <x:c r="D683" s="55" t="s">
        <x:v>9</x:v>
      </x:c>
      <x:c r="E683" s="54" t="s">
        <x:v>296</x:v>
      </x:c>
    </x:row>
    <x:row r="685" spans="1:8" customFormat="1" ht="45" customHeight="1">
      <x:c r="A685" s="56" t="s">
        <x:v>3252</x:v>
      </x:c>
      <x:c r="B685" s="56" t="s">
        <x:v>2982</x:v>
      </x:c>
      <x:c r="C685" s="56" t="s">
        <x:v>298</x:v>
      </x:c>
      <x:c r="D685" s="57" t="s">
        <x:v>67</x:v>
      </x:c>
      <x:c r="E685" s="58" t="s">
        <x:v>299</x:v>
      </x:c>
      <x:c r="F685" s="58" t="s">
        <x:v>299</x:v>
      </x:c>
      <x:c r="G685" s="59">
        <x:f>SUM(G686:G686)</x:f>
      </x:c>
      <x:c r="H685" s="0" t="s"/>
    </x:row>
    <x:row r="686" spans="1:8">
      <x:c r="A686" s="66" t="s">
        <x:v>3253</x:v>
      </x:c>
      <x:c r="B686" s="66" t="s"/>
      <x:c r="C686" s="67" t="n">
        <x:v>1</x:v>
      </x:c>
      <x:c r="D686" s="67" t="s"/>
      <x:c r="E686" s="67" t="s"/>
      <x:c r="F686" s="67" t="s"/>
      <x:c r="G686" s="67">
        <x:f>PRODUCT(C686:F686)</x:f>
      </x:c>
      <x:c r="H686" s="0" t="s"/>
    </x:row>
    <x:row r="688" spans="1:8" customFormat="1" ht="45" customHeight="1">
      <x:c r="A688" s="56" t="s">
        <x:v>3254</x:v>
      </x:c>
      <x:c r="B688" s="56" t="s">
        <x:v>2982</x:v>
      </x:c>
      <x:c r="C688" s="56" t="s">
        <x:v>300</x:v>
      </x:c>
      <x:c r="D688" s="57" t="s">
        <x:v>67</x:v>
      </x:c>
      <x:c r="E688" s="58" t="s">
        <x:v>301</x:v>
      </x:c>
      <x:c r="F688" s="58" t="s">
        <x:v>301</x:v>
      </x:c>
      <x:c r="G688" s="59">
        <x:f>SUM(G689:G689)</x:f>
      </x:c>
      <x:c r="H688" s="0" t="s"/>
    </x:row>
    <x:row r="689" spans="1:8">
      <x:c r="A689" s="66" t="s"/>
      <x:c r="B689" s="66" t="s"/>
      <x:c r="C689" s="67" t="n">
        <x:v>2</x:v>
      </x:c>
      <x:c r="D689" s="67" t="s"/>
      <x:c r="E689" s="67" t="s"/>
      <x:c r="F689" s="67" t="s"/>
      <x:c r="G689" s="67">
        <x:f>PRODUCT(C689:F689)</x:f>
      </x:c>
      <x:c r="H689" s="0" t="s"/>
    </x:row>
    <x:row r="691" spans="1:8" customFormat="1" ht="45" customHeight="1">
      <x:c r="A691" s="56" t="s">
        <x:v>3255</x:v>
      </x:c>
      <x:c r="B691" s="56" t="s">
        <x:v>2982</x:v>
      </x:c>
      <x:c r="C691" s="56" t="s">
        <x:v>302</x:v>
      </x:c>
      <x:c r="D691" s="57" t="s">
        <x:v>67</x:v>
      </x:c>
      <x:c r="E691" s="58" t="s">
        <x:v>303</x:v>
      </x:c>
      <x:c r="F691" s="58" t="s">
        <x:v>303</x:v>
      </x:c>
      <x:c r="G691" s="59">
        <x:f>SUM(G692:G692)</x:f>
      </x:c>
      <x:c r="H691" s="0" t="s"/>
    </x:row>
    <x:row r="692" spans="1:8">
      <x:c r="A692" s="66" t="s"/>
      <x:c r="B692" s="66" t="s"/>
      <x:c r="C692" s="67" t="n">
        <x:v>1</x:v>
      </x:c>
      <x:c r="D692" s="67" t="s"/>
      <x:c r="E692" s="67" t="s"/>
      <x:c r="F692" s="67" t="s"/>
      <x:c r="G692" s="67">
        <x:f>PRODUCT(C692:F692)</x:f>
      </x:c>
      <x:c r="H692" s="0" t="s"/>
    </x:row>
    <x:row r="694" spans="1:8" customFormat="1" ht="45" customHeight="1">
      <x:c r="A694" s="56" t="s">
        <x:v>3256</x:v>
      </x:c>
      <x:c r="B694" s="56" t="s">
        <x:v>2982</x:v>
      </x:c>
      <x:c r="C694" s="56" t="s">
        <x:v>304</x:v>
      </x:c>
      <x:c r="D694" s="57" t="s">
        <x:v>67</x:v>
      </x:c>
      <x:c r="E694" s="58" t="s">
        <x:v>305</x:v>
      </x:c>
      <x:c r="F694" s="58" t="s">
        <x:v>305</x:v>
      </x:c>
      <x:c r="G694" s="59">
        <x:f>SUM(G695:G695)</x:f>
      </x:c>
      <x:c r="H694" s="0" t="s"/>
    </x:row>
    <x:row r="695" spans="1:8">
      <x:c r="A695" s="66" t="s"/>
      <x:c r="B695" s="66" t="s"/>
      <x:c r="C695" s="67" t="n">
        <x:v>1</x:v>
      </x:c>
      <x:c r="D695" s="67" t="s"/>
      <x:c r="E695" s="67" t="s"/>
      <x:c r="F695" s="67" t="s"/>
      <x:c r="G695" s="67">
        <x:f>PRODUCT(C695:F695)</x:f>
      </x:c>
      <x:c r="H695" s="0" t="s"/>
    </x:row>
    <x:row r="697" spans="1:8" customFormat="1" ht="45" customHeight="1">
      <x:c r="A697" s="56" t="s">
        <x:v>3257</x:v>
      </x:c>
      <x:c r="B697" s="56" t="s">
        <x:v>2982</x:v>
      </x:c>
      <x:c r="C697" s="56" t="s">
        <x:v>306</x:v>
      </x:c>
      <x:c r="D697" s="57" t="s">
        <x:v>67</x:v>
      </x:c>
      <x:c r="E697" s="58" t="s">
        <x:v>307</x:v>
      </x:c>
      <x:c r="F697" s="58" t="s">
        <x:v>307</x:v>
      </x:c>
      <x:c r="G697" s="59">
        <x:f>SUM(G698:G698)</x:f>
      </x:c>
      <x:c r="H697" s="0" t="s"/>
    </x:row>
    <x:row r="698" spans="1:8">
      <x:c r="A698" s="66" t="s"/>
      <x:c r="B698" s="66" t="s"/>
      <x:c r="C698" s="67" t="n">
        <x:v>1</x:v>
      </x:c>
      <x:c r="D698" s="67" t="s"/>
      <x:c r="E698" s="67" t="s"/>
      <x:c r="F698" s="67" t="s"/>
      <x:c r="G698" s="67">
        <x:f>PRODUCT(C698:F698)</x:f>
      </x:c>
      <x:c r="H698" s="0" t="s"/>
    </x:row>
    <x:row r="700" spans="1:8" customFormat="1" ht="45" customHeight="1">
      <x:c r="A700" s="56" t="s">
        <x:v>3258</x:v>
      </x:c>
      <x:c r="B700" s="56" t="s">
        <x:v>2982</x:v>
      </x:c>
      <x:c r="C700" s="56" t="s">
        <x:v>308</x:v>
      </x:c>
      <x:c r="D700" s="57" t="s">
        <x:v>67</x:v>
      </x:c>
      <x:c r="E700" s="58" t="s">
        <x:v>309</x:v>
      </x:c>
      <x:c r="F700" s="58" t="s">
        <x:v>309</x:v>
      </x:c>
      <x:c r="G700" s="59">
        <x:f>SUM(G701:G701)</x:f>
      </x:c>
      <x:c r="H700" s="0" t="s"/>
    </x:row>
    <x:row r="701" spans="1:8">
      <x:c r="A701" s="66" t="s"/>
      <x:c r="B701" s="66" t="s"/>
      <x:c r="C701" s="67" t="n">
        <x:v>1</x:v>
      </x:c>
      <x:c r="D701" s="67" t="s"/>
      <x:c r="E701" s="67" t="s"/>
      <x:c r="F701" s="67" t="s"/>
      <x:c r="G701" s="67">
        <x:f>PRODUCT(C701:F701)</x:f>
      </x:c>
      <x:c r="H701" s="0" t="s"/>
    </x:row>
    <x:row r="703" spans="1:8" customFormat="1" ht="45" customHeight="1">
      <x:c r="A703" s="56" t="s">
        <x:v>3259</x:v>
      </x:c>
      <x:c r="B703" s="56" t="s">
        <x:v>2982</x:v>
      </x:c>
      <x:c r="C703" s="56" t="s">
        <x:v>310</x:v>
      </x:c>
      <x:c r="D703" s="57" t="s">
        <x:v>67</x:v>
      </x:c>
      <x:c r="E703" s="58" t="s">
        <x:v>311</x:v>
      </x:c>
      <x:c r="F703" s="58" t="s">
        <x:v>311</x:v>
      </x:c>
      <x:c r="G703" s="59">
        <x:f>SUM(G704:G704)</x:f>
      </x:c>
      <x:c r="H703" s="0" t="s"/>
    </x:row>
    <x:row r="704" spans="1:8">
      <x:c r="A704" s="66" t="s"/>
      <x:c r="B704" s="66" t="s"/>
      <x:c r="C704" s="67" t="n">
        <x:v>1</x:v>
      </x:c>
      <x:c r="D704" s="67" t="s"/>
      <x:c r="E704" s="67" t="s"/>
      <x:c r="F704" s="67" t="s"/>
      <x:c r="G704" s="67">
        <x:f>PRODUCT(C704:F704)</x:f>
      </x:c>
      <x:c r="H704" s="0" t="s"/>
    </x:row>
    <x:row r="706" spans="1:8" customFormat="1" ht="45" customHeight="1">
      <x:c r="A706" s="56" t="s">
        <x:v>3260</x:v>
      </x:c>
      <x:c r="B706" s="56" t="s">
        <x:v>2982</x:v>
      </x:c>
      <x:c r="C706" s="56" t="s">
        <x:v>312</x:v>
      </x:c>
      <x:c r="D706" s="57" t="s">
        <x:v>67</x:v>
      </x:c>
      <x:c r="E706" s="58" t="s">
        <x:v>313</x:v>
      </x:c>
      <x:c r="F706" s="58" t="s">
        <x:v>313</x:v>
      </x:c>
      <x:c r="G706" s="59">
        <x:f>SUM(G707:G707)</x:f>
      </x:c>
      <x:c r="H706" s="0" t="s"/>
    </x:row>
    <x:row r="707" spans="1:8">
      <x:c r="A707" s="66" t="s">
        <x:v>3261</x:v>
      </x:c>
      <x:c r="B707" s="66" t="s"/>
      <x:c r="C707" s="67" t="n">
        <x:v>3</x:v>
      </x:c>
      <x:c r="D707" s="67" t="s"/>
      <x:c r="E707" s="67" t="s"/>
      <x:c r="F707" s="67" t="s"/>
      <x:c r="G707" s="67">
        <x:f>PRODUCT(C707:F707)</x:f>
      </x:c>
      <x:c r="H707" s="0" t="s"/>
    </x:row>
    <x:row r="709" spans="1:8" customFormat="1" ht="45" customHeight="1">
      <x:c r="A709" s="56" t="s">
        <x:v>3262</x:v>
      </x:c>
      <x:c r="B709" s="56" t="s">
        <x:v>2982</x:v>
      </x:c>
      <x:c r="C709" s="56" t="s">
        <x:v>314</x:v>
      </x:c>
      <x:c r="D709" s="57" t="s">
        <x:v>18</x:v>
      </x:c>
      <x:c r="E709" s="58" t="s">
        <x:v>315</x:v>
      </x:c>
      <x:c r="F709" s="58" t="s">
        <x:v>315</x:v>
      </x:c>
      <x:c r="G709" s="59">
        <x:f>SUM(G710:G710)</x:f>
      </x:c>
      <x:c r="H709" s="0" t="s"/>
    </x:row>
    <x:row r="710" spans="1:8">
      <x:c r="A710" s="66" t="s"/>
      <x:c r="B710" s="66" t="s"/>
      <x:c r="C710" s="67" t="n">
        <x:v>18</x:v>
      </x:c>
      <x:c r="D710" s="67" t="s"/>
      <x:c r="E710" s="67" t="s"/>
      <x:c r="F710" s="67" t="s"/>
      <x:c r="G710" s="67">
        <x:f>PRODUCT(C710:F710)</x:f>
      </x:c>
      <x:c r="H710" s="0" t="s"/>
    </x:row>
    <x:row r="712" spans="1:8" customFormat="1" ht="45" customHeight="1">
      <x:c r="A712" s="56" t="s">
        <x:v>3263</x:v>
      </x:c>
      <x:c r="B712" s="56" t="s">
        <x:v>2982</x:v>
      </x:c>
      <x:c r="C712" s="56" t="s">
        <x:v>316</x:v>
      </x:c>
      <x:c r="D712" s="57" t="s">
        <x:v>67</x:v>
      </x:c>
      <x:c r="E712" s="58" t="s">
        <x:v>317</x:v>
      </x:c>
      <x:c r="F712" s="58" t="s">
        <x:v>317</x:v>
      </x:c>
      <x:c r="G712" s="59">
        <x:f>SUM(G713:G713)</x:f>
      </x:c>
      <x:c r="H712" s="0" t="s"/>
    </x:row>
    <x:row r="713" spans="1:8">
      <x:c r="A713" s="66" t="s">
        <x:v>3264</x:v>
      </x:c>
      <x:c r="B713" s="66" t="s"/>
      <x:c r="C713" s="67" t="n">
        <x:v>1</x:v>
      </x:c>
      <x:c r="D713" s="67" t="s"/>
      <x:c r="E713" s="67" t="s"/>
      <x:c r="F713" s="67" t="s"/>
      <x:c r="G713" s="67">
        <x:f>PRODUCT(C713:F713)</x:f>
      </x:c>
      <x:c r="H713" s="0" t="s"/>
    </x:row>
    <x:row r="715" spans="1:8" customFormat="1" ht="45" customHeight="1">
      <x:c r="A715" s="56" t="s">
        <x:v>3265</x:v>
      </x:c>
      <x:c r="B715" s="56" t="s">
        <x:v>2982</x:v>
      </x:c>
      <x:c r="C715" s="56" t="s">
        <x:v>318</x:v>
      </x:c>
      <x:c r="D715" s="57" t="s">
        <x:v>67</x:v>
      </x:c>
      <x:c r="E715" s="58" t="s">
        <x:v>319</x:v>
      </x:c>
      <x:c r="F715" s="58" t="s">
        <x:v>319</x:v>
      </x:c>
      <x:c r="G715" s="59">
        <x:f>SUM(G716:G716)</x:f>
      </x:c>
      <x:c r="H715" s="0" t="s"/>
    </x:row>
    <x:row r="716" spans="1:8">
      <x:c r="A716" s="66" t="s"/>
      <x:c r="B716" s="66" t="s"/>
      <x:c r="C716" s="67" t="n">
        <x:v>1</x:v>
      </x:c>
      <x:c r="D716" s="67" t="s"/>
      <x:c r="E716" s="67" t="s"/>
      <x:c r="F716" s="67" t="s"/>
      <x:c r="G716" s="67">
        <x:f>PRODUCT(C716:F716)</x:f>
      </x:c>
      <x:c r="H716" s="0" t="s"/>
    </x:row>
    <x:row r="718" spans="1:8">
      <x:c r="B718" s="0" t="s">
        <x:v>2980</x:v>
      </x:c>
      <x:c r="C718" s="54" t="s">
        <x:v>8</x:v>
      </x:c>
      <x:c r="D718" s="55" t="s">
        <x:v>9</x:v>
      </x:c>
      <x:c r="E718" s="54" t="s">
        <x:v>10</x:v>
      </x:c>
    </x:row>
    <x:row r="719" spans="1:8">
      <x:c r="B719" s="0" t="s">
        <x:v>2980</x:v>
      </x:c>
      <x:c r="C719" s="54" t="s">
        <x:v>11</x:v>
      </x:c>
      <x:c r="D719" s="55" t="s">
        <x:v>251</x:v>
      </x:c>
      <x:c r="E719" s="54" t="s">
        <x:v>252</x:v>
      </x:c>
    </x:row>
    <x:row r="720" spans="1:8">
      <x:c r="B720" s="0" t="s">
        <x:v>2980</x:v>
      </x:c>
      <x:c r="C720" s="54" t="s">
        <x:v>135</x:v>
      </x:c>
      <x:c r="D720" s="55" t="s">
        <x:v>42</x:v>
      </x:c>
      <x:c r="E720" s="54" t="s">
        <x:v>295</x:v>
      </x:c>
    </x:row>
    <x:row r="721" spans="1:8">
      <x:c r="B721" s="0" t="s">
        <x:v>2980</x:v>
      </x:c>
      <x:c r="C721" s="54" t="s">
        <x:v>254</x:v>
      </x:c>
      <x:c r="D721" s="55" t="s">
        <x:v>42</x:v>
      </x:c>
      <x:c r="E721" s="54" t="s">
        <x:v>320</x:v>
      </x:c>
    </x:row>
    <x:row r="723" spans="1:8" customFormat="1" ht="45" customHeight="1">
      <x:c r="A723" s="56" t="s">
        <x:v>3266</x:v>
      </x:c>
      <x:c r="B723" s="56" t="s">
        <x:v>2982</x:v>
      </x:c>
      <x:c r="C723" s="56" t="s">
        <x:v>322</x:v>
      </x:c>
      <x:c r="D723" s="57" t="s">
        <x:v>18</x:v>
      </x:c>
      <x:c r="E723" s="58" t="s">
        <x:v>323</x:v>
      </x:c>
      <x:c r="F723" s="58" t="s">
        <x:v>323</x:v>
      </x:c>
      <x:c r="G723" s="59">
        <x:f>SUM(G724:G725)</x:f>
      </x:c>
      <x:c r="H723" s="0" t="s"/>
    </x:row>
    <x:row r="724" spans="1:8">
      <x:c r="A724" s="66" t="s">
        <x:v>3267</x:v>
      </x:c>
      <x:c r="B724" s="66" t="s"/>
      <x:c r="C724" s="67" t="n">
        <x:v>21</x:v>
      </x:c>
      <x:c r="D724" s="67" t="s"/>
      <x:c r="E724" s="67" t="s"/>
      <x:c r="F724" s="67" t="s"/>
      <x:c r="G724" s="67">
        <x:f>PRODUCT(C724:F724)</x:f>
      </x:c>
      <x:c r="H724" s="0" t="s"/>
    </x:row>
    <x:row r="725" spans="1:8">
      <x:c r="A725" s="66" t="s">
        <x:v>3268</x:v>
      </x:c>
      <x:c r="B725" s="66" t="s"/>
      <x:c r="C725" s="67" t="n">
        <x:v>40</x:v>
      </x:c>
      <x:c r="D725" s="67" t="s"/>
      <x:c r="E725" s="67" t="s"/>
      <x:c r="F725" s="67" t="s"/>
      <x:c r="G725" s="67">
        <x:f>PRODUCT(C725:F725)</x:f>
      </x:c>
      <x:c r="H725" s="0" t="s"/>
    </x:row>
    <x:row r="727" spans="1:8" customFormat="1" ht="45" customHeight="1">
      <x:c r="A727" s="56" t="s">
        <x:v>3269</x:v>
      </x:c>
      <x:c r="B727" s="56" t="s">
        <x:v>2982</x:v>
      </x:c>
      <x:c r="C727" s="56" t="s">
        <x:v>324</x:v>
      </x:c>
      <x:c r="D727" s="57" t="s">
        <x:v>18</x:v>
      </x:c>
      <x:c r="E727" s="58" t="s">
        <x:v>325</x:v>
      </x:c>
      <x:c r="F727" s="58" t="s">
        <x:v>325</x:v>
      </x:c>
      <x:c r="G727" s="59">
        <x:f>SUM(G728:G729)</x:f>
      </x:c>
      <x:c r="H727" s="0" t="s"/>
    </x:row>
    <x:row r="728" spans="1:8">
      <x:c r="A728" s="66" t="s">
        <x:v>3267</x:v>
      </x:c>
      <x:c r="B728" s="66" t="s"/>
      <x:c r="C728" s="67" t="n">
        <x:v>15</x:v>
      </x:c>
      <x:c r="D728" s="67" t="s"/>
      <x:c r="E728" s="67" t="s"/>
      <x:c r="F728" s="67" t="s"/>
      <x:c r="G728" s="67">
        <x:f>PRODUCT(C728:F728)</x:f>
      </x:c>
      <x:c r="H728" s="0" t="s"/>
    </x:row>
    <x:row r="729" spans="1:8">
      <x:c r="A729" s="66" t="s">
        <x:v>3270</x:v>
      </x:c>
      <x:c r="B729" s="66" t="s"/>
      <x:c r="C729" s="67" t="n">
        <x:v>25</x:v>
      </x:c>
      <x:c r="D729" s="67" t="s"/>
      <x:c r="E729" s="67" t="s"/>
      <x:c r="F729" s="67" t="s"/>
      <x:c r="G729" s="67">
        <x:f>PRODUCT(C729:F729)</x:f>
      </x:c>
      <x:c r="H729" s="0" t="s"/>
    </x:row>
    <x:row r="731" spans="1:8" customFormat="1" ht="45" customHeight="1">
      <x:c r="A731" s="56" t="s">
        <x:v>3271</x:v>
      </x:c>
      <x:c r="B731" s="56" t="s">
        <x:v>2982</x:v>
      </x:c>
      <x:c r="C731" s="56" t="s">
        <x:v>326</x:v>
      </x:c>
      <x:c r="D731" s="57" t="s">
        <x:v>18</x:v>
      </x:c>
      <x:c r="E731" s="58" t="s">
        <x:v>327</x:v>
      </x:c>
      <x:c r="F731" s="58" t="s">
        <x:v>327</x:v>
      </x:c>
      <x:c r="G731" s="59">
        <x:f>SUM(G732:G732)</x:f>
      </x:c>
      <x:c r="H731" s="0" t="s"/>
    </x:row>
    <x:row r="732" spans="1:8">
      <x:c r="A732" s="66" t="s">
        <x:v>3267</x:v>
      </x:c>
      <x:c r="B732" s="66" t="s"/>
      <x:c r="C732" s="67" t="n">
        <x:v>25</x:v>
      </x:c>
      <x:c r="D732" s="67" t="s"/>
      <x:c r="E732" s="67" t="s"/>
      <x:c r="F732" s="67" t="s"/>
      <x:c r="G732" s="67">
        <x:f>PRODUCT(C732:F732)</x:f>
      </x:c>
      <x:c r="H732" s="0" t="s"/>
    </x:row>
    <x:row r="734" spans="1:8" customFormat="1" ht="45" customHeight="1">
      <x:c r="A734" s="56" t="s">
        <x:v>3272</x:v>
      </x:c>
      <x:c r="B734" s="56" t="s">
        <x:v>2982</x:v>
      </x:c>
      <x:c r="C734" s="56" t="s">
        <x:v>328</x:v>
      </x:c>
      <x:c r="D734" s="57" t="s">
        <x:v>18</x:v>
      </x:c>
      <x:c r="E734" s="58" t="s">
        <x:v>329</x:v>
      </x:c>
      <x:c r="F734" s="58" t="s">
        <x:v>329</x:v>
      </x:c>
      <x:c r="G734" s="59">
        <x:f>SUM(G735:G736)</x:f>
      </x:c>
      <x:c r="H734" s="0" t="s"/>
    </x:row>
    <x:row r="735" spans="1:8">
      <x:c r="A735" s="66" t="s">
        <x:v>3267</x:v>
      </x:c>
      <x:c r="B735" s="66" t="s"/>
      <x:c r="C735" s="67" t="n">
        <x:v>10</x:v>
      </x:c>
      <x:c r="D735" s="67" t="s"/>
      <x:c r="E735" s="67" t="s"/>
      <x:c r="F735" s="67" t="s"/>
      <x:c r="G735" s="67">
        <x:f>PRODUCT(C735:F735)</x:f>
      </x:c>
      <x:c r="H735" s="0" t="s"/>
    </x:row>
    <x:row r="736" spans="1:8">
      <x:c r="A736" s="66" t="s">
        <x:v>3270</x:v>
      </x:c>
      <x:c r="B736" s="66" t="s"/>
      <x:c r="C736" s="67" t="n">
        <x:v>25</x:v>
      </x:c>
      <x:c r="D736" s="67" t="s"/>
      <x:c r="E736" s="67" t="s"/>
      <x:c r="F736" s="67" t="s"/>
      <x:c r="G736" s="67">
        <x:f>PRODUCT(C736:F736)</x:f>
      </x:c>
      <x:c r="H736" s="0" t="s"/>
    </x:row>
    <x:row r="738" spans="1:8" customFormat="1" ht="45" customHeight="1">
      <x:c r="A738" s="56" t="s">
        <x:v>3273</x:v>
      </x:c>
      <x:c r="B738" s="56" t="s">
        <x:v>2982</x:v>
      </x:c>
      <x:c r="C738" s="56" t="s">
        <x:v>330</x:v>
      </x:c>
      <x:c r="D738" s="57" t="s">
        <x:v>18</x:v>
      </x:c>
      <x:c r="E738" s="58" t="s">
        <x:v>331</x:v>
      </x:c>
      <x:c r="F738" s="58" t="s">
        <x:v>331</x:v>
      </x:c>
      <x:c r="G738" s="59">
        <x:f>SUM(G739:G740)</x:f>
      </x:c>
      <x:c r="H738" s="0" t="s"/>
    </x:row>
    <x:row r="739" spans="1:8">
      <x:c r="A739" s="66" t="s">
        <x:v>3267</x:v>
      </x:c>
      <x:c r="B739" s="66" t="s"/>
      <x:c r="C739" s="67" t="n">
        <x:v>10</x:v>
      </x:c>
      <x:c r="D739" s="67" t="s"/>
      <x:c r="E739" s="67" t="s"/>
      <x:c r="F739" s="67" t="s"/>
      <x:c r="G739" s="67">
        <x:f>PRODUCT(C739:F739)</x:f>
      </x:c>
      <x:c r="H739" s="0" t="s"/>
    </x:row>
    <x:row r="740" spans="1:8">
      <x:c r="A740" s="66" t="s">
        <x:v>3270</x:v>
      </x:c>
      <x:c r="B740" s="66" t="s"/>
      <x:c r="C740" s="67" t="n">
        <x:v>15</x:v>
      </x:c>
      <x:c r="D740" s="67" t="s"/>
      <x:c r="E740" s="67" t="s"/>
      <x:c r="F740" s="67" t="s"/>
      <x:c r="G740" s="67">
        <x:f>PRODUCT(C740:F740)</x:f>
      </x:c>
      <x:c r="H740" s="0" t="s"/>
    </x:row>
    <x:row r="742" spans="1:8" customFormat="1" ht="45" customHeight="1">
      <x:c r="A742" s="56" t="s">
        <x:v>3274</x:v>
      </x:c>
      <x:c r="B742" s="56" t="s">
        <x:v>2982</x:v>
      </x:c>
      <x:c r="C742" s="56" t="s">
        <x:v>332</x:v>
      </x:c>
      <x:c r="D742" s="57" t="s">
        <x:v>18</x:v>
      </x:c>
      <x:c r="E742" s="58" t="s">
        <x:v>333</x:v>
      </x:c>
      <x:c r="F742" s="58" t="s">
        <x:v>333</x:v>
      </x:c>
      <x:c r="G742" s="59">
        <x:f>SUM(G743:G743)</x:f>
      </x:c>
      <x:c r="H742" s="0" t="s"/>
    </x:row>
    <x:row r="743" spans="1:8">
      <x:c r="A743" s="66" t="s">
        <x:v>3275</x:v>
      </x:c>
      <x:c r="B743" s="66" t="s"/>
      <x:c r="C743" s="67" t="n">
        <x:v>5</x:v>
      </x:c>
      <x:c r="D743" s="67" t="s"/>
      <x:c r="E743" s="67" t="s"/>
      <x:c r="F743" s="67" t="s"/>
      <x:c r="G743" s="67">
        <x:f>PRODUCT(C743:F743)</x:f>
      </x:c>
      <x:c r="H743" s="0" t="s"/>
    </x:row>
    <x:row r="745" spans="1:8" customFormat="1" ht="45" customHeight="1">
      <x:c r="A745" s="56" t="s">
        <x:v>3276</x:v>
      </x:c>
      <x:c r="B745" s="56" t="s">
        <x:v>2982</x:v>
      </x:c>
      <x:c r="C745" s="56" t="s">
        <x:v>334</x:v>
      </x:c>
      <x:c r="D745" s="57" t="s">
        <x:v>18</x:v>
      </x:c>
      <x:c r="E745" s="58" t="s">
        <x:v>335</x:v>
      </x:c>
      <x:c r="F745" s="58" t="s">
        <x:v>335</x:v>
      </x:c>
      <x:c r="G745" s="59">
        <x:f>SUM(G746:G746)</x:f>
      </x:c>
      <x:c r="H745" s="0" t="s"/>
    </x:row>
    <x:row r="746" spans="1:8">
      <x:c r="A746" s="66" t="s">
        <x:v>3267</x:v>
      </x:c>
      <x:c r="B746" s="66" t="s"/>
      <x:c r="C746" s="67" t="n">
        <x:v>21</x:v>
      </x:c>
      <x:c r="D746" s="67" t="s"/>
      <x:c r="E746" s="67" t="s"/>
      <x:c r="F746" s="67" t="s"/>
      <x:c r="G746" s="67">
        <x:f>PRODUCT(C746:F746)</x:f>
      </x:c>
      <x:c r="H746" s="0" t="s"/>
    </x:row>
    <x:row r="748" spans="1:8" customFormat="1" ht="45" customHeight="1">
      <x:c r="A748" s="56" t="s">
        <x:v>3277</x:v>
      </x:c>
      <x:c r="B748" s="56" t="s">
        <x:v>2982</x:v>
      </x:c>
      <x:c r="C748" s="56" t="s">
        <x:v>336</x:v>
      </x:c>
      <x:c r="D748" s="57" t="s">
        <x:v>18</x:v>
      </x:c>
      <x:c r="E748" s="58" t="s">
        <x:v>337</x:v>
      </x:c>
      <x:c r="F748" s="58" t="s">
        <x:v>337</x:v>
      </x:c>
      <x:c r="G748" s="59">
        <x:f>SUM(G749:G749)</x:f>
      </x:c>
      <x:c r="H748" s="0" t="s"/>
    </x:row>
    <x:row r="749" spans="1:8">
      <x:c r="A749" s="66" t="s">
        <x:v>3267</x:v>
      </x:c>
      <x:c r="B749" s="66" t="s"/>
      <x:c r="C749" s="67" t="n">
        <x:v>15</x:v>
      </x:c>
      <x:c r="D749" s="67" t="s"/>
      <x:c r="E749" s="67" t="s"/>
      <x:c r="F749" s="67" t="s"/>
      <x:c r="G749" s="67">
        <x:f>PRODUCT(C749:F749)</x:f>
      </x:c>
      <x:c r="H749" s="0" t="s"/>
    </x:row>
    <x:row r="751" spans="1:8" customFormat="1" ht="45" customHeight="1">
      <x:c r="A751" s="56" t="s">
        <x:v>3278</x:v>
      </x:c>
      <x:c r="B751" s="56" t="s">
        <x:v>2982</x:v>
      </x:c>
      <x:c r="C751" s="56" t="s">
        <x:v>338</x:v>
      </x:c>
      <x:c r="D751" s="57" t="s">
        <x:v>18</x:v>
      </x:c>
      <x:c r="E751" s="58" t="s">
        <x:v>339</x:v>
      </x:c>
      <x:c r="F751" s="58" t="s">
        <x:v>339</x:v>
      </x:c>
      <x:c r="G751" s="59">
        <x:f>SUM(G752:G752)</x:f>
      </x:c>
      <x:c r="H751" s="0" t="s"/>
    </x:row>
    <x:row r="752" spans="1:8">
      <x:c r="A752" s="66" t="s">
        <x:v>3267</x:v>
      </x:c>
      <x:c r="B752" s="66" t="s"/>
      <x:c r="C752" s="67" t="n">
        <x:v>25</x:v>
      </x:c>
      <x:c r="D752" s="67" t="s"/>
      <x:c r="E752" s="67" t="s"/>
      <x:c r="F752" s="67" t="s"/>
      <x:c r="G752" s="67">
        <x:f>PRODUCT(C752:F752)</x:f>
      </x:c>
      <x:c r="H752" s="0" t="s"/>
    </x:row>
    <x:row r="754" spans="1:8" customFormat="1" ht="45" customHeight="1">
      <x:c r="A754" s="56" t="s">
        <x:v>3279</x:v>
      </x:c>
      <x:c r="B754" s="56" t="s">
        <x:v>2982</x:v>
      </x:c>
      <x:c r="C754" s="56" t="s">
        <x:v>340</x:v>
      </x:c>
      <x:c r="D754" s="57" t="s">
        <x:v>18</x:v>
      </x:c>
      <x:c r="E754" s="58" t="s">
        <x:v>341</x:v>
      </x:c>
      <x:c r="F754" s="58" t="s">
        <x:v>341</x:v>
      </x:c>
      <x:c r="G754" s="59">
        <x:f>SUM(G755:G755)</x:f>
      </x:c>
      <x:c r="H754" s="0" t="s"/>
    </x:row>
    <x:row r="755" spans="1:8">
      <x:c r="A755" s="66" t="s">
        <x:v>3267</x:v>
      </x:c>
      <x:c r="B755" s="66" t="s"/>
      <x:c r="C755" s="67" t="n">
        <x:v>10</x:v>
      </x:c>
      <x:c r="D755" s="67" t="s"/>
      <x:c r="E755" s="67" t="s"/>
      <x:c r="F755" s="67" t="s"/>
      <x:c r="G755" s="67">
        <x:f>PRODUCT(C755:F755)</x:f>
      </x:c>
      <x:c r="H755" s="0" t="s"/>
    </x:row>
    <x:row r="757" spans="1:8" customFormat="1" ht="45" customHeight="1">
      <x:c r="A757" s="56" t="s">
        <x:v>3280</x:v>
      </x:c>
      <x:c r="B757" s="56" t="s">
        <x:v>2982</x:v>
      </x:c>
      <x:c r="C757" s="56" t="s">
        <x:v>342</x:v>
      </x:c>
      <x:c r="D757" s="57" t="s">
        <x:v>18</x:v>
      </x:c>
      <x:c r="E757" s="58" t="s">
        <x:v>343</x:v>
      </x:c>
      <x:c r="F757" s="58" t="s">
        <x:v>343</x:v>
      </x:c>
      <x:c r="G757" s="59">
        <x:f>SUM(G758:G758)</x:f>
      </x:c>
      <x:c r="H757" s="0" t="s"/>
    </x:row>
    <x:row r="758" spans="1:8">
      <x:c r="A758" s="66" t="s">
        <x:v>3267</x:v>
      </x:c>
      <x:c r="B758" s="66" t="s"/>
      <x:c r="C758" s="67" t="n">
        <x:v>10</x:v>
      </x:c>
      <x:c r="D758" s="67" t="s"/>
      <x:c r="E758" s="67" t="s"/>
      <x:c r="F758" s="67" t="s"/>
      <x:c r="G758" s="67">
        <x:f>PRODUCT(C758:F758)</x:f>
      </x:c>
      <x:c r="H758" s="0" t="s"/>
    </x:row>
    <x:row r="760" spans="1:8" customFormat="1" ht="45" customHeight="1">
      <x:c r="A760" s="56" t="s">
        <x:v>3281</x:v>
      </x:c>
      <x:c r="B760" s="56" t="s">
        <x:v>2982</x:v>
      </x:c>
      <x:c r="C760" s="56" t="s">
        <x:v>344</x:v>
      </x:c>
      <x:c r="D760" s="57" t="s">
        <x:v>18</x:v>
      </x:c>
      <x:c r="E760" s="58" t="s">
        <x:v>345</x:v>
      </x:c>
      <x:c r="F760" s="58" t="s">
        <x:v>345</x:v>
      </x:c>
      <x:c r="G760" s="59">
        <x:f>SUM(G761:G761)</x:f>
      </x:c>
      <x:c r="H760" s="0" t="s"/>
    </x:row>
    <x:row r="761" spans="1:8">
      <x:c r="A761" s="66" t="s">
        <x:v>3275</x:v>
      </x:c>
      <x:c r="B761" s="66" t="s"/>
      <x:c r="C761" s="67" t="n">
        <x:v>5</x:v>
      </x:c>
      <x:c r="D761" s="67" t="s"/>
      <x:c r="E761" s="67" t="s"/>
      <x:c r="F761" s="67" t="s"/>
      <x:c r="G761" s="67">
        <x:f>PRODUCT(C761:F761)</x:f>
      </x:c>
      <x:c r="H761" s="0" t="s"/>
    </x:row>
    <x:row r="763" spans="1:8" customFormat="1" ht="45" customHeight="1">
      <x:c r="A763" s="56" t="s">
        <x:v>3282</x:v>
      </x:c>
      <x:c r="B763" s="56" t="s">
        <x:v>2982</x:v>
      </x:c>
      <x:c r="C763" s="56" t="s">
        <x:v>346</x:v>
      </x:c>
      <x:c r="D763" s="57" t="s">
        <x:v>18</x:v>
      </x:c>
      <x:c r="E763" s="58" t="s">
        <x:v>347</x:v>
      </x:c>
      <x:c r="F763" s="58" t="s">
        <x:v>347</x:v>
      </x:c>
      <x:c r="G763" s="59">
        <x:f>SUM(G764:G764)</x:f>
      </x:c>
      <x:c r="H763" s="0" t="s"/>
    </x:row>
    <x:row r="764" spans="1:8">
      <x:c r="A764" s="66" t="s">
        <x:v>3268</x:v>
      </x:c>
      <x:c r="B764" s="66" t="s"/>
      <x:c r="C764" s="67" t="n">
        <x:v>40</x:v>
      </x:c>
      <x:c r="D764" s="67" t="s"/>
      <x:c r="E764" s="67" t="s"/>
      <x:c r="F764" s="67" t="s"/>
      <x:c r="G764" s="67">
        <x:f>PRODUCT(C764:F764)</x:f>
      </x:c>
      <x:c r="H764" s="0" t="s"/>
    </x:row>
    <x:row r="766" spans="1:8" customFormat="1" ht="45" customHeight="1">
      <x:c r="A766" s="56" t="s">
        <x:v>3283</x:v>
      </x:c>
      <x:c r="B766" s="56" t="s">
        <x:v>2982</x:v>
      </x:c>
      <x:c r="C766" s="56" t="s">
        <x:v>348</x:v>
      </x:c>
      <x:c r="D766" s="57" t="s">
        <x:v>18</x:v>
      </x:c>
      <x:c r="E766" s="58" t="s">
        <x:v>349</x:v>
      </x:c>
      <x:c r="F766" s="58" t="s">
        <x:v>349</x:v>
      </x:c>
      <x:c r="G766" s="59">
        <x:f>SUM(G767:G767)</x:f>
      </x:c>
      <x:c r="H766" s="0" t="s"/>
    </x:row>
    <x:row r="767" spans="1:8">
      <x:c r="A767" s="66" t="s">
        <x:v>3270</x:v>
      </x:c>
      <x:c r="B767" s="66" t="s"/>
      <x:c r="C767" s="67" t="n">
        <x:v>25</x:v>
      </x:c>
      <x:c r="D767" s="67" t="s"/>
      <x:c r="E767" s="67" t="s"/>
      <x:c r="F767" s="67" t="s"/>
      <x:c r="G767" s="67">
        <x:f>PRODUCT(C767:F767)</x:f>
      </x:c>
      <x:c r="H767" s="0" t="s"/>
    </x:row>
    <x:row r="769" spans="1:8" customFormat="1" ht="45" customHeight="1">
      <x:c r="A769" s="56" t="s">
        <x:v>3284</x:v>
      </x:c>
      <x:c r="B769" s="56" t="s">
        <x:v>2982</x:v>
      </x:c>
      <x:c r="C769" s="56" t="s">
        <x:v>350</x:v>
      </x:c>
      <x:c r="D769" s="57" t="s">
        <x:v>18</x:v>
      </x:c>
      <x:c r="E769" s="58" t="s">
        <x:v>351</x:v>
      </x:c>
      <x:c r="F769" s="58" t="s">
        <x:v>351</x:v>
      </x:c>
      <x:c r="G769" s="59">
        <x:f>SUM(G770:G770)</x:f>
      </x:c>
      <x:c r="H769" s="0" t="s"/>
    </x:row>
    <x:row r="770" spans="1:8">
      <x:c r="A770" s="66" t="s">
        <x:v>3270</x:v>
      </x:c>
      <x:c r="B770" s="66" t="s"/>
      <x:c r="C770" s="67" t="n">
        <x:v>25</x:v>
      </x:c>
      <x:c r="D770" s="67" t="s"/>
      <x:c r="E770" s="67" t="s"/>
      <x:c r="F770" s="67" t="s"/>
      <x:c r="G770" s="67">
        <x:f>PRODUCT(C770:F770)</x:f>
      </x:c>
      <x:c r="H770" s="0" t="s"/>
    </x:row>
    <x:row r="772" spans="1:8" customFormat="1" ht="45" customHeight="1">
      <x:c r="A772" s="56" t="s">
        <x:v>3285</x:v>
      </x:c>
      <x:c r="B772" s="56" t="s">
        <x:v>2982</x:v>
      </x:c>
      <x:c r="C772" s="56" t="s">
        <x:v>352</x:v>
      </x:c>
      <x:c r="D772" s="57" t="s">
        <x:v>18</x:v>
      </x:c>
      <x:c r="E772" s="58" t="s">
        <x:v>353</x:v>
      </x:c>
      <x:c r="F772" s="58" t="s">
        <x:v>353</x:v>
      </x:c>
      <x:c r="G772" s="59">
        <x:f>SUM(G773:G773)</x:f>
      </x:c>
      <x:c r="H772" s="0" t="s"/>
    </x:row>
    <x:row r="773" spans="1:8">
      <x:c r="A773" s="66" t="s">
        <x:v>3270</x:v>
      </x:c>
      <x:c r="B773" s="66" t="s"/>
      <x:c r="C773" s="67" t="n">
        <x:v>15</x:v>
      </x:c>
      <x:c r="D773" s="67" t="s"/>
      <x:c r="E773" s="67" t="s"/>
      <x:c r="F773" s="67" t="s"/>
      <x:c r="G773" s="67">
        <x:f>PRODUCT(C773:F773)</x:f>
      </x:c>
      <x:c r="H773" s="0" t="s"/>
    </x:row>
    <x:row r="775" spans="1:8" customFormat="1" ht="45" customHeight="1">
      <x:c r="A775" s="56" t="s">
        <x:v>3286</x:v>
      </x:c>
      <x:c r="B775" s="56" t="s">
        <x:v>2982</x:v>
      </x:c>
      <x:c r="C775" s="56" t="s">
        <x:v>354</x:v>
      </x:c>
      <x:c r="D775" s="57" t="s">
        <x:v>18</x:v>
      </x:c>
      <x:c r="E775" s="58" t="s">
        <x:v>355</x:v>
      </x:c>
      <x:c r="F775" s="58" t="s">
        <x:v>355</x:v>
      </x:c>
      <x:c r="G775" s="59">
        <x:f>SUM(G776:G777)</x:f>
      </x:c>
      <x:c r="H775" s="0" t="s"/>
    </x:row>
    <x:row r="776" spans="1:8">
      <x:c r="A776" s="66" t="s">
        <x:v>3287</x:v>
      </x:c>
      <x:c r="B776" s="66" t="s"/>
      <x:c r="C776" s="67" t="n">
        <x:v>6</x:v>
      </x:c>
      <x:c r="D776" s="67" t="n">
        <x:v>4.5</x:v>
      </x:c>
      <x:c r="E776" s="67" t="n">
        <x:v>2</x:v>
      </x:c>
      <x:c r="F776" s="67" t="s"/>
      <x:c r="G776" s="67">
        <x:f>PRODUCT(C776:F776)</x:f>
      </x:c>
      <x:c r="H776" s="0" t="s"/>
    </x:row>
    <x:row r="777" spans="1:8">
      <x:c r="A777" s="66" t="s">
        <x:v>3288</x:v>
      </x:c>
      <x:c r="B777" s="66" t="s"/>
      <x:c r="C777" s="67" t="n">
        <x:v>4</x:v>
      </x:c>
      <x:c r="D777" s="67" t="n">
        <x:v>4.5</x:v>
      </x:c>
      <x:c r="E777" s="67" t="s"/>
      <x:c r="F777" s="67" t="s"/>
      <x:c r="G777" s="67">
        <x:f>PRODUCT(C777:F777)</x:f>
      </x:c>
      <x:c r="H777" s="0" t="s"/>
    </x:row>
    <x:row r="779" spans="1:8" customFormat="1" ht="45" customHeight="1">
      <x:c r="A779" s="56" t="s">
        <x:v>3289</x:v>
      </x:c>
      <x:c r="B779" s="56" t="s">
        <x:v>2982</x:v>
      </x:c>
      <x:c r="C779" s="56" t="s">
        <x:v>356</x:v>
      </x:c>
      <x:c r="D779" s="57" t="s">
        <x:v>18</x:v>
      </x:c>
      <x:c r="E779" s="58" t="s">
        <x:v>357</x:v>
      </x:c>
      <x:c r="F779" s="58" t="s">
        <x:v>357</x:v>
      </x:c>
      <x:c r="G779" s="59">
        <x:f>SUM(G780:G780)</x:f>
      </x:c>
      <x:c r="H779" s="0" t="s"/>
    </x:row>
    <x:row r="780" spans="1:8">
      <x:c r="A780" s="66" t="s">
        <x:v>3216</x:v>
      </x:c>
      <x:c r="B780" s="66" t="s"/>
      <x:c r="C780" s="67" t="n">
        <x:v>12</x:v>
      </x:c>
      <x:c r="D780" s="67" t="n">
        <x:v>3.5</x:v>
      </x:c>
      <x:c r="E780" s="67" t="n">
        <x:v>2</x:v>
      </x:c>
      <x:c r="F780" s="67" t="s"/>
      <x:c r="G780" s="67">
        <x:f>PRODUCT(C780:F780)</x:f>
      </x:c>
      <x:c r="H780" s="0" t="s"/>
    </x:row>
    <x:row r="782" spans="1:8" customFormat="1" ht="45" customHeight="1">
      <x:c r="A782" s="56" t="s">
        <x:v>3290</x:v>
      </x:c>
      <x:c r="B782" s="56" t="s">
        <x:v>2982</x:v>
      </x:c>
      <x:c r="C782" s="56" t="s">
        <x:v>358</x:v>
      </x:c>
      <x:c r="D782" s="57" t="s">
        <x:v>18</x:v>
      </x:c>
      <x:c r="E782" s="58" t="s">
        <x:v>359</x:v>
      </x:c>
      <x:c r="F782" s="58" t="s">
        <x:v>359</x:v>
      </x:c>
      <x:c r="G782" s="59">
        <x:f>SUM(G783:G785)</x:f>
      </x:c>
      <x:c r="H782" s="0" t="s"/>
    </x:row>
    <x:row r="783" spans="1:8">
      <x:c r="A783" s="66" t="s">
        <x:v>3287</x:v>
      </x:c>
      <x:c r="B783" s="66" t="s"/>
      <x:c r="C783" s="67" t="n">
        <x:v>6</x:v>
      </x:c>
      <x:c r="D783" s="67" t="n">
        <x:v>4.5</x:v>
      </x:c>
      <x:c r="E783" s="67" t="n">
        <x:v>2</x:v>
      </x:c>
      <x:c r="F783" s="67" t="s"/>
      <x:c r="G783" s="67">
        <x:f>PRODUCT(C783:F783)</x:f>
      </x:c>
      <x:c r="H783" s="0" t="s"/>
    </x:row>
    <x:row r="784" spans="1:8">
      <x:c r="A784" s="66" t="s">
        <x:v>3288</x:v>
      </x:c>
      <x:c r="B784" s="66" t="s"/>
      <x:c r="C784" s="67" t="n">
        <x:v>4</x:v>
      </x:c>
      <x:c r="D784" s="67" t="n">
        <x:v>4.5</x:v>
      </x:c>
      <x:c r="E784" s="67" t="s"/>
      <x:c r="F784" s="67" t="s"/>
      <x:c r="G784" s="67">
        <x:f>PRODUCT(C784:F784)</x:f>
      </x:c>
      <x:c r="H784" s="0" t="s"/>
    </x:row>
    <x:row r="785" spans="1:8">
      <x:c r="A785" s="66" t="s">
        <x:v>3216</x:v>
      </x:c>
      <x:c r="B785" s="66" t="s"/>
      <x:c r="C785" s="67" t="n">
        <x:v>12</x:v>
      </x:c>
      <x:c r="D785" s="67" t="n">
        <x:v>3.5</x:v>
      </x:c>
      <x:c r="E785" s="67" t="n">
        <x:v>2</x:v>
      </x:c>
      <x:c r="F785" s="67" t="s"/>
      <x:c r="G785" s="67">
        <x:f>PRODUCT(C785:F785)</x:f>
      </x:c>
      <x:c r="H785" s="0" t="s"/>
    </x:row>
    <x:row r="787" spans="1:8" customFormat="1" ht="45" customHeight="1">
      <x:c r="A787" s="56" t="s">
        <x:v>3291</x:v>
      </x:c>
      <x:c r="B787" s="56" t="s">
        <x:v>2982</x:v>
      </x:c>
      <x:c r="C787" s="56" t="s">
        <x:v>314</x:v>
      </x:c>
      <x:c r="D787" s="57" t="s">
        <x:v>18</x:v>
      </x:c>
      <x:c r="E787" s="58" t="s">
        <x:v>315</x:v>
      </x:c>
      <x:c r="F787" s="58" t="s">
        <x:v>315</x:v>
      </x:c>
      <x:c r="G787" s="59">
        <x:f>SUM(G788:G788)</x:f>
      </x:c>
      <x:c r="H787" s="0" t="s"/>
    </x:row>
    <x:row r="788" spans="1:8">
      <x:c r="A788" s="66" t="s">
        <x:v>3292</x:v>
      </x:c>
      <x:c r="B788" s="66" t="s"/>
      <x:c r="C788" s="67" t="n">
        <x:v>15</x:v>
      </x:c>
      <x:c r="D788" s="67" t="s"/>
      <x:c r="E788" s="67" t="s"/>
      <x:c r="F788" s="67" t="s"/>
      <x:c r="G788" s="67">
        <x:f>PRODUCT(C788:F788)</x:f>
      </x:c>
      <x:c r="H788" s="0" t="s"/>
    </x:row>
    <x:row r="790" spans="1:8" customFormat="1" ht="45" customHeight="1">
      <x:c r="A790" s="56" t="s">
        <x:v>3293</x:v>
      </x:c>
      <x:c r="B790" s="56" t="s">
        <x:v>2982</x:v>
      </x:c>
      <x:c r="C790" s="56" t="s">
        <x:v>360</x:v>
      </x:c>
      <x:c r="D790" s="57" t="s">
        <x:v>67</x:v>
      </x:c>
      <x:c r="E790" s="58" t="s">
        <x:v>361</x:v>
      </x:c>
      <x:c r="F790" s="58" t="s">
        <x:v>361</x:v>
      </x:c>
      <x:c r="G790" s="59">
        <x:f>SUM(G791:G791)</x:f>
      </x:c>
      <x:c r="H790" s="0" t="s"/>
    </x:row>
    <x:row r="791" spans="1:8">
      <x:c r="A791" s="66" t="s">
        <x:v>3294</x:v>
      </x:c>
      <x:c r="B791" s="66" t="s"/>
      <x:c r="C791" s="67" t="n">
        <x:v>1</x:v>
      </x:c>
      <x:c r="D791" s="67" t="s"/>
      <x:c r="E791" s="67" t="s"/>
      <x:c r="F791" s="67" t="s"/>
      <x:c r="G791" s="67">
        <x:f>PRODUCT(C791:F791)</x:f>
      </x:c>
      <x:c r="H791" s="0" t="s"/>
    </x:row>
    <x:row r="793" spans="1:8" customFormat="1" ht="45" customHeight="1">
      <x:c r="A793" s="56" t="s">
        <x:v>3295</x:v>
      </x:c>
      <x:c r="B793" s="56" t="s">
        <x:v>2982</x:v>
      </x:c>
      <x:c r="C793" s="56" t="s">
        <x:v>362</x:v>
      </x:c>
      <x:c r="D793" s="57" t="s">
        <x:v>67</x:v>
      </x:c>
      <x:c r="E793" s="58" t="s">
        <x:v>363</x:v>
      </x:c>
      <x:c r="F793" s="58" t="s">
        <x:v>363</x:v>
      </x:c>
      <x:c r="G793" s="59">
        <x:f>SUM(G794:G795)</x:f>
      </x:c>
      <x:c r="H793" s="0" t="s"/>
    </x:row>
    <x:row r="794" spans="1:8">
      <x:c r="A794" s="66" t="s">
        <x:v>3244</x:v>
      </x:c>
      <x:c r="B794" s="66" t="s"/>
      <x:c r="C794" s="67" t="n">
        <x:v>2</x:v>
      </x:c>
      <x:c r="D794" s="67" t="s"/>
      <x:c r="E794" s="67" t="s"/>
      <x:c r="F794" s="67" t="s"/>
      <x:c r="G794" s="67">
        <x:f>PRODUCT(C794:F794)</x:f>
      </x:c>
      <x:c r="H794" s="0" t="s"/>
    </x:row>
    <x:row r="795" spans="1:8">
      <x:c r="A795" s="66" t="s">
        <x:v>3245</x:v>
      </x:c>
      <x:c r="B795" s="66" t="s"/>
      <x:c r="C795" s="67" t="n">
        <x:v>2</x:v>
      </x:c>
      <x:c r="D795" s="67" t="s"/>
      <x:c r="E795" s="67" t="s"/>
      <x:c r="F795" s="67" t="s"/>
      <x:c r="G795" s="67">
        <x:f>PRODUCT(C795:F795)</x:f>
      </x:c>
      <x:c r="H795" s="0" t="s"/>
    </x:row>
    <x:row r="797" spans="1:8" customFormat="1" ht="45" customHeight="1">
      <x:c r="A797" s="56" t="s">
        <x:v>3296</x:v>
      </x:c>
      <x:c r="B797" s="56" t="s">
        <x:v>2982</x:v>
      </x:c>
      <x:c r="C797" s="56" t="s">
        <x:v>364</x:v>
      </x:c>
      <x:c r="D797" s="57" t="s">
        <x:v>67</x:v>
      </x:c>
      <x:c r="E797" s="58" t="s">
        <x:v>365</x:v>
      </x:c>
      <x:c r="F797" s="58" t="s">
        <x:v>365</x:v>
      </x:c>
      <x:c r="G797" s="59">
        <x:f>SUM(G798:G799)</x:f>
      </x:c>
      <x:c r="H797" s="0" t="s"/>
    </x:row>
    <x:row r="798" spans="1:8">
      <x:c r="A798" s="66" t="s">
        <x:v>3297</x:v>
      </x:c>
      <x:c r="B798" s="66" t="s"/>
      <x:c r="C798" s="67" t="n">
        <x:v>2</x:v>
      </x:c>
      <x:c r="D798" s="67" t="s"/>
      <x:c r="E798" s="67" t="s"/>
      <x:c r="F798" s="67" t="s"/>
      <x:c r="G798" s="67">
        <x:f>PRODUCT(C798:F798)</x:f>
      </x:c>
      <x:c r="H798" s="0" t="s"/>
    </x:row>
    <x:row r="799" spans="1:8">
      <x:c r="A799" s="66" t="s">
        <x:v>3247</x:v>
      </x:c>
      <x:c r="B799" s="66" t="s"/>
      <x:c r="C799" s="67" t="n">
        <x:v>2</x:v>
      </x:c>
      <x:c r="D799" s="67" t="s"/>
      <x:c r="E799" s="67" t="s"/>
      <x:c r="F799" s="67" t="s"/>
      <x:c r="G799" s="67">
        <x:f>PRODUCT(C799:F799)</x:f>
      </x:c>
      <x:c r="H799" s="0" t="s"/>
    </x:row>
    <x:row r="801" spans="1:8" customFormat="1" ht="45" customHeight="1">
      <x:c r="A801" s="56" t="s">
        <x:v>3298</x:v>
      </x:c>
      <x:c r="B801" s="56" t="s">
        <x:v>2982</x:v>
      </x:c>
      <x:c r="C801" s="56" t="s">
        <x:v>366</x:v>
      </x:c>
      <x:c r="D801" s="57" t="s">
        <x:v>67</x:v>
      </x:c>
      <x:c r="E801" s="58" t="s">
        <x:v>367</x:v>
      </x:c>
      <x:c r="F801" s="58" t="s">
        <x:v>367</x:v>
      </x:c>
      <x:c r="G801" s="59">
        <x:f>SUM(G802:G802)</x:f>
      </x:c>
      <x:c r="H801" s="0" t="s"/>
    </x:row>
    <x:row r="802" spans="1:8">
      <x:c r="A802" s="66" t="s">
        <x:v>3299</x:v>
      </x:c>
      <x:c r="B802" s="66" t="s"/>
      <x:c r="C802" s="67" t="n">
        <x:v>1</x:v>
      </x:c>
      <x:c r="D802" s="67" t="s"/>
      <x:c r="E802" s="67" t="s"/>
      <x:c r="F802" s="67" t="s"/>
      <x:c r="G802" s="67">
        <x:f>PRODUCT(C802:F802)</x:f>
      </x:c>
      <x:c r="H802" s="0" t="s"/>
    </x:row>
    <x:row r="804" spans="1:8" customFormat="1" ht="45" customHeight="1">
      <x:c r="A804" s="56" t="s">
        <x:v>3300</x:v>
      </x:c>
      <x:c r="B804" s="56" t="s">
        <x:v>2982</x:v>
      </x:c>
      <x:c r="C804" s="56" t="s">
        <x:v>368</x:v>
      </x:c>
      <x:c r="D804" s="57" t="s">
        <x:v>67</x:v>
      </x:c>
      <x:c r="E804" s="58" t="s">
        <x:v>369</x:v>
      </x:c>
      <x:c r="F804" s="58" t="s">
        <x:v>369</x:v>
      </x:c>
      <x:c r="G804" s="59">
        <x:f>SUM(G805:G805)</x:f>
      </x:c>
      <x:c r="H804" s="0" t="s"/>
    </x:row>
    <x:row r="805" spans="1:8">
      <x:c r="A805" s="66" t="s">
        <x:v>3301</x:v>
      </x:c>
      <x:c r="B805" s="66" t="s"/>
      <x:c r="C805" s="67" t="n">
        <x:v>3</x:v>
      </x:c>
      <x:c r="D805" s="67" t="s"/>
      <x:c r="E805" s="67" t="s"/>
      <x:c r="F805" s="67" t="s"/>
      <x:c r="G805" s="67">
        <x:f>PRODUCT(C805:F805)</x:f>
      </x:c>
      <x:c r="H805" s="0" t="s"/>
    </x:row>
    <x:row r="807" spans="1:8" customFormat="1" ht="45" customHeight="1">
      <x:c r="A807" s="56" t="s">
        <x:v>3302</x:v>
      </x:c>
      <x:c r="B807" s="56" t="s">
        <x:v>2982</x:v>
      </x:c>
      <x:c r="C807" s="56" t="s">
        <x:v>370</x:v>
      </x:c>
      <x:c r="D807" s="57" t="s">
        <x:v>67</x:v>
      </x:c>
      <x:c r="E807" s="58" t="s">
        <x:v>371</x:v>
      </x:c>
      <x:c r="F807" s="58" t="s">
        <x:v>371</x:v>
      </x:c>
      <x:c r="G807" s="59">
        <x:f>SUM(G808:G808)</x:f>
      </x:c>
      <x:c r="H807" s="0" t="s"/>
    </x:row>
    <x:row r="808" spans="1:8">
      <x:c r="A808" s="66" t="s">
        <x:v>3301</x:v>
      </x:c>
      <x:c r="B808" s="66" t="s"/>
      <x:c r="C808" s="67" t="n">
        <x:v>3</x:v>
      </x:c>
      <x:c r="D808" s="67" t="s"/>
      <x:c r="E808" s="67" t="s"/>
      <x:c r="F808" s="67" t="s"/>
      <x:c r="G808" s="67">
        <x:f>PRODUCT(C808:F808)</x:f>
      </x:c>
      <x:c r="H808" s="0" t="s"/>
    </x:row>
    <x:row r="810" spans="1:8" customFormat="1" ht="45" customHeight="1">
      <x:c r="A810" s="56" t="s">
        <x:v>3303</x:v>
      </x:c>
      <x:c r="B810" s="56" t="s">
        <x:v>2982</x:v>
      </x:c>
      <x:c r="C810" s="56" t="s">
        <x:v>312</x:v>
      </x:c>
      <x:c r="D810" s="57" t="s">
        <x:v>67</x:v>
      </x:c>
      <x:c r="E810" s="58" t="s">
        <x:v>313</x:v>
      </x:c>
      <x:c r="F810" s="58" t="s">
        <x:v>313</x:v>
      </x:c>
      <x:c r="G810" s="59">
        <x:f>SUM(G811:G812)</x:f>
      </x:c>
      <x:c r="H810" s="0" t="s"/>
    </x:row>
    <x:row r="811" spans="1:8">
      <x:c r="A811" s="66" t="s">
        <x:v>3304</x:v>
      </x:c>
      <x:c r="B811" s="66" t="s"/>
      <x:c r="C811" s="67" t="n">
        <x:v>1</x:v>
      </x:c>
      <x:c r="D811" s="67" t="s"/>
      <x:c r="E811" s="67" t="s"/>
      <x:c r="F811" s="67" t="s"/>
      <x:c r="G811" s="67">
        <x:f>PRODUCT(C811:F811)</x:f>
      </x:c>
      <x:c r="H811" s="0" t="s"/>
    </x:row>
    <x:row r="812" spans="1:8">
      <x:c r="A812" s="66" t="s">
        <x:v>3305</x:v>
      </x:c>
      <x:c r="B812" s="66" t="s"/>
      <x:c r="C812" s="67" t="n">
        <x:v>1</x:v>
      </x:c>
      <x:c r="D812" s="67" t="s"/>
      <x:c r="E812" s="67" t="s"/>
      <x:c r="F812" s="67" t="s"/>
      <x:c r="G812" s="67">
        <x:f>PRODUCT(C812:F812)</x:f>
      </x:c>
      <x:c r="H812" s="0" t="s"/>
    </x:row>
    <x:row r="814" spans="1:8">
      <x:c r="B814" s="0" t="s">
        <x:v>2980</x:v>
      </x:c>
      <x:c r="C814" s="54" t="s">
        <x:v>8</x:v>
      </x:c>
      <x:c r="D814" s="55" t="s">
        <x:v>9</x:v>
      </x:c>
      <x:c r="E814" s="54" t="s">
        <x:v>10</x:v>
      </x:c>
    </x:row>
    <x:row r="815" spans="1:8">
      <x:c r="B815" s="0" t="s">
        <x:v>2980</x:v>
      </x:c>
      <x:c r="C815" s="54" t="s">
        <x:v>11</x:v>
      </x:c>
      <x:c r="D815" s="55" t="s">
        <x:v>251</x:v>
      </x:c>
      <x:c r="E815" s="54" t="s">
        <x:v>252</x:v>
      </x:c>
    </x:row>
    <x:row r="816" spans="1:8">
      <x:c r="B816" s="0" t="s">
        <x:v>2980</x:v>
      </x:c>
      <x:c r="C816" s="54" t="s">
        <x:v>135</x:v>
      </x:c>
      <x:c r="D816" s="55" t="s">
        <x:v>42</x:v>
      </x:c>
      <x:c r="E816" s="54" t="s">
        <x:v>295</x:v>
      </x:c>
    </x:row>
    <x:row r="817" spans="1:8">
      <x:c r="B817" s="0" t="s">
        <x:v>2980</x:v>
      </x:c>
      <x:c r="C817" s="54" t="s">
        <x:v>254</x:v>
      </x:c>
      <x:c r="D817" s="55" t="s">
        <x:v>71</x:v>
      </x:c>
      <x:c r="E817" s="54" t="s">
        <x:v>372</x:v>
      </x:c>
    </x:row>
    <x:row r="819" spans="1:8" customFormat="1" ht="45" customHeight="1">
      <x:c r="A819" s="56" t="s">
        <x:v>3306</x:v>
      </x:c>
      <x:c r="B819" s="56" t="s">
        <x:v>2982</x:v>
      </x:c>
      <x:c r="C819" s="56" t="s">
        <x:v>374</x:v>
      </x:c>
      <x:c r="D819" s="57" t="s">
        <x:v>67</x:v>
      </x:c>
      <x:c r="E819" s="58" t="s">
        <x:v>3307</x:v>
      </x:c>
      <x:c r="F819" s="58" t="s">
        <x:v>3307</x:v>
      </x:c>
      <x:c r="G819" s="59">
        <x:f>SUM(G820:G820)</x:f>
      </x:c>
      <x:c r="H819" s="0" t="s"/>
    </x:row>
    <x:row r="820" spans="1:8">
      <x:c r="A820" s="66" t="s"/>
      <x:c r="B820" s="66" t="s"/>
      <x:c r="C820" s="67" t="n">
        <x:v>1</x:v>
      </x:c>
      <x:c r="D820" s="67" t="s"/>
      <x:c r="E820" s="67" t="s"/>
      <x:c r="F820" s="67" t="s"/>
      <x:c r="G820" s="67">
        <x:f>PRODUCT(C820:F820)</x:f>
      </x:c>
      <x:c r="H820" s="0" t="s"/>
    </x:row>
    <x:row r="822" spans="1:8" customFormat="1" ht="45" customHeight="1">
      <x:c r="A822" s="56" t="s">
        <x:v>3308</x:v>
      </x:c>
      <x:c r="B822" s="56" t="s">
        <x:v>2982</x:v>
      </x:c>
      <x:c r="C822" s="56" t="s">
        <x:v>376</x:v>
      </x:c>
      <x:c r="D822" s="57" t="s">
        <x:v>67</x:v>
      </x:c>
      <x:c r="E822" s="58" t="s">
        <x:v>3309</x:v>
      </x:c>
      <x:c r="F822" s="58" t="s">
        <x:v>3309</x:v>
      </x:c>
      <x:c r="G822" s="59">
        <x:f>SUM(G823:G823)</x:f>
      </x:c>
      <x:c r="H822" s="0" t="s"/>
    </x:row>
    <x:row r="823" spans="1:8">
      <x:c r="A823" s="66" t="s"/>
      <x:c r="B823" s="66" t="s"/>
      <x:c r="C823" s="67" t="n">
        <x:v>1</x:v>
      </x:c>
      <x:c r="D823" s="67" t="s"/>
      <x:c r="E823" s="67" t="s"/>
      <x:c r="F823" s="67" t="s"/>
      <x:c r="G823" s="67">
        <x:f>PRODUCT(C823:F823)</x:f>
      </x:c>
      <x:c r="H823" s="0" t="s"/>
    </x:row>
    <x:row r="825" spans="1:8" customFormat="1" ht="45" customHeight="1">
      <x:c r="A825" s="56" t="s">
        <x:v>3310</x:v>
      </x:c>
      <x:c r="B825" s="56" t="s">
        <x:v>2982</x:v>
      </x:c>
      <x:c r="C825" s="56" t="s">
        <x:v>378</x:v>
      </x:c>
      <x:c r="D825" s="57" t="s">
        <x:v>67</x:v>
      </x:c>
      <x:c r="E825" s="58" t="s">
        <x:v>3311</x:v>
      </x:c>
      <x:c r="F825" s="58" t="s">
        <x:v>3311</x:v>
      </x:c>
      <x:c r="G825" s="59">
        <x:f>SUM(G826:G826)</x:f>
      </x:c>
      <x:c r="H825" s="0" t="s"/>
    </x:row>
    <x:row r="826" spans="1:8">
      <x:c r="A826" s="66" t="s"/>
      <x:c r="B826" s="66" t="s"/>
      <x:c r="C826" s="67" t="n">
        <x:v>1</x:v>
      </x:c>
      <x:c r="D826" s="67" t="s"/>
      <x:c r="E826" s="67" t="s"/>
      <x:c r="F826" s="67" t="s"/>
      <x:c r="G826" s="67">
        <x:f>PRODUCT(C826:F826)</x:f>
      </x:c>
      <x:c r="H826" s="0" t="s"/>
    </x:row>
    <x:row r="828" spans="1:8" customFormat="1" ht="45" customHeight="1">
      <x:c r="A828" s="56" t="s">
        <x:v>3312</x:v>
      </x:c>
      <x:c r="B828" s="56" t="s">
        <x:v>2982</x:v>
      </x:c>
      <x:c r="C828" s="56" t="s">
        <x:v>380</x:v>
      </x:c>
      <x:c r="D828" s="57" t="s">
        <x:v>67</x:v>
      </x:c>
      <x:c r="E828" s="58" t="s">
        <x:v>381</x:v>
      </x:c>
      <x:c r="F828" s="58" t="s">
        <x:v>381</x:v>
      </x:c>
      <x:c r="G828" s="59">
        <x:f>SUM(G829:G829)</x:f>
      </x:c>
      <x:c r="H828" s="0" t="s"/>
    </x:row>
    <x:row r="829" spans="1:8">
      <x:c r="A829" s="66" t="s"/>
      <x:c r="B829" s="66" t="s"/>
      <x:c r="C829" s="67" t="n">
        <x:v>1</x:v>
      </x:c>
      <x:c r="D829" s="67" t="s"/>
      <x:c r="E829" s="67" t="s"/>
      <x:c r="F829" s="67" t="s"/>
      <x:c r="G829" s="67">
        <x:f>PRODUCT(C829:F829)</x:f>
      </x:c>
      <x:c r="H829" s="0" t="s"/>
    </x:row>
    <x:row r="831" spans="1:8" customFormat="1" ht="45" customHeight="1">
      <x:c r="A831" s="56" t="s">
        <x:v>3313</x:v>
      </x:c>
      <x:c r="B831" s="56" t="s">
        <x:v>2982</x:v>
      </x:c>
      <x:c r="C831" s="56" t="s">
        <x:v>382</x:v>
      </x:c>
      <x:c r="D831" s="57" t="s">
        <x:v>48</x:v>
      </x:c>
      <x:c r="E831" s="58" t="s">
        <x:v>383</x:v>
      </x:c>
      <x:c r="F831" s="58" t="s">
        <x:v>383</x:v>
      </x:c>
      <x:c r="G831" s="59">
        <x:f>SUM(G832:G832)</x:f>
      </x:c>
      <x:c r="H831" s="0" t="s"/>
    </x:row>
    <x:row r="832" spans="1:8">
      <x:c r="A832" s="66" t="s"/>
      <x:c r="B832" s="66" t="s"/>
      <x:c r="C832" s="67" t="n">
        <x:v>5</x:v>
      </x:c>
      <x:c r="D832" s="67" t="s"/>
      <x:c r="E832" s="67" t="s"/>
      <x:c r="F832" s="67" t="s"/>
      <x:c r="G832" s="67">
        <x:f>PRODUCT(C832:F832)</x:f>
      </x:c>
      <x:c r="H832" s="0" t="s"/>
    </x:row>
    <x:row r="834" spans="1:8" customFormat="1" ht="45" customHeight="1">
      <x:c r="A834" s="56" t="s">
        <x:v>3314</x:v>
      </x:c>
      <x:c r="B834" s="56" t="s">
        <x:v>2982</x:v>
      </x:c>
      <x:c r="C834" s="56" t="s">
        <x:v>384</x:v>
      </x:c>
      <x:c r="D834" s="57" t="s">
        <x:v>18</x:v>
      </x:c>
      <x:c r="E834" s="58" t="s">
        <x:v>385</x:v>
      </x:c>
      <x:c r="F834" s="58" t="s">
        <x:v>385</x:v>
      </x:c>
      <x:c r="G834" s="59">
        <x:f>SUM(G835:G835)</x:f>
      </x:c>
      <x:c r="H834" s="0" t="s"/>
    </x:row>
    <x:row r="835" spans="1:8">
      <x:c r="A835" s="66" t="s">
        <x:v>3315</x:v>
      </x:c>
      <x:c r="B835" s="66" t="s"/>
      <x:c r="C835" s="67" t="n">
        <x:v>5</x:v>
      </x:c>
      <x:c r="D835" s="67" t="s"/>
      <x:c r="E835" s="67" t="s"/>
      <x:c r="F835" s="67" t="s"/>
      <x:c r="G835" s="67">
        <x:f>PRODUCT(C835:F835)</x:f>
      </x:c>
      <x:c r="H835" s="0" t="s"/>
    </x:row>
    <x:row r="837" spans="1:8" customFormat="1" ht="45" customHeight="1">
      <x:c r="A837" s="56" t="s">
        <x:v>3316</x:v>
      </x:c>
      <x:c r="B837" s="56" t="s">
        <x:v>2982</x:v>
      </x:c>
      <x:c r="C837" s="56" t="s">
        <x:v>386</x:v>
      </x:c>
      <x:c r="D837" s="57" t="s">
        <x:v>67</x:v>
      </x:c>
      <x:c r="E837" s="58" t="s">
        <x:v>387</x:v>
      </x:c>
      <x:c r="F837" s="58" t="s">
        <x:v>387</x:v>
      </x:c>
      <x:c r="G837" s="59">
        <x:f>SUM(G838:G839)</x:f>
      </x:c>
      <x:c r="H837" s="0" t="s"/>
    </x:row>
    <x:row r="838" spans="1:8">
      <x:c r="A838" s="66" t="s">
        <x:v>3317</x:v>
      </x:c>
      <x:c r="B838" s="66" t="s"/>
      <x:c r="C838" s="67" t="n">
        <x:v>2</x:v>
      </x:c>
      <x:c r="D838" s="67" t="s"/>
      <x:c r="E838" s="67" t="s"/>
      <x:c r="F838" s="67" t="s"/>
      <x:c r="G838" s="67">
        <x:f>PRODUCT(C838:F838)</x:f>
      </x:c>
      <x:c r="H838" s="0" t="s"/>
    </x:row>
    <x:row r="839" spans="1:8">
      <x:c r="A839" s="66" t="s">
        <x:v>3268</x:v>
      </x:c>
      <x:c r="B839" s="66" t="s"/>
      <x:c r="C839" s="67" t="n">
        <x:v>2</x:v>
      </x:c>
      <x:c r="D839" s="67" t="s"/>
      <x:c r="E839" s="67" t="s"/>
      <x:c r="F839" s="67" t="s"/>
      <x:c r="G839" s="67">
        <x:f>PRODUCT(C839:F839)</x:f>
      </x:c>
      <x:c r="H839" s="0" t="s"/>
    </x:row>
    <x:row r="841" spans="1:8" customFormat="1" ht="45" customHeight="1">
      <x:c r="A841" s="56" t="s">
        <x:v>3318</x:v>
      </x:c>
      <x:c r="B841" s="56" t="s">
        <x:v>2982</x:v>
      </x:c>
      <x:c r="C841" s="56" t="s">
        <x:v>388</x:v>
      </x:c>
      <x:c r="D841" s="57" t="s">
        <x:v>67</x:v>
      </x:c>
      <x:c r="E841" s="58" t="s">
        <x:v>389</x:v>
      </x:c>
      <x:c r="F841" s="58" t="s">
        <x:v>389</x:v>
      </x:c>
      <x:c r="G841" s="59">
        <x:f>SUM(G842:G843)</x:f>
      </x:c>
      <x:c r="H841" s="0" t="s"/>
    </x:row>
    <x:row r="842" spans="1:8">
      <x:c r="A842" s="66" t="s">
        <x:v>3319</x:v>
      </x:c>
      <x:c r="B842" s="66" t="s"/>
      <x:c r="C842" s="67" t="n">
        <x:v>1</x:v>
      </x:c>
      <x:c r="D842" s="67" t="s"/>
      <x:c r="E842" s="67" t="s"/>
      <x:c r="F842" s="67" t="s"/>
      <x:c r="G842" s="67">
        <x:f>PRODUCT(C842:F842)</x:f>
      </x:c>
      <x:c r="H842" s="0" t="s"/>
    </x:row>
    <x:row r="843" spans="1:8">
      <x:c r="A843" s="66" t="s">
        <x:v>3268</x:v>
      </x:c>
      <x:c r="B843" s="66" t="s"/>
      <x:c r="C843" s="67" t="n">
        <x:v>1</x:v>
      </x:c>
      <x:c r="D843" s="67" t="s"/>
      <x:c r="E843" s="67" t="s"/>
      <x:c r="F843" s="67" t="s"/>
      <x:c r="G843" s="67">
        <x:f>PRODUCT(C843:F843)</x:f>
      </x:c>
      <x:c r="H843" s="0" t="s"/>
    </x:row>
    <x:row r="845" spans="1:8" customFormat="1" ht="45" customHeight="1">
      <x:c r="A845" s="56" t="s">
        <x:v>3320</x:v>
      </x:c>
      <x:c r="B845" s="56" t="s">
        <x:v>2982</x:v>
      </x:c>
      <x:c r="C845" s="56" t="s">
        <x:v>390</x:v>
      </x:c>
      <x:c r="D845" s="57" t="s">
        <x:v>67</x:v>
      </x:c>
      <x:c r="E845" s="58" t="s">
        <x:v>391</x:v>
      </x:c>
      <x:c r="F845" s="58" t="s">
        <x:v>391</x:v>
      </x:c>
      <x:c r="G845" s="59">
        <x:f>SUM(G846:G847)</x:f>
      </x:c>
      <x:c r="H845" s="0" t="s"/>
    </x:row>
    <x:row r="846" spans="1:8">
      <x:c r="A846" s="66" t="s">
        <x:v>3319</x:v>
      </x:c>
      <x:c r="B846" s="66" t="s"/>
      <x:c r="C846" s="67" t="n">
        <x:v>1</x:v>
      </x:c>
      <x:c r="D846" s="67" t="s"/>
      <x:c r="E846" s="67" t="s"/>
      <x:c r="F846" s="67" t="s"/>
      <x:c r="G846" s="67">
        <x:f>PRODUCT(C846:F846)</x:f>
      </x:c>
      <x:c r="H846" s="0" t="s"/>
    </x:row>
    <x:row r="847" spans="1:8">
      <x:c r="A847" s="66" t="s">
        <x:v>3268</x:v>
      </x:c>
      <x:c r="B847" s="66" t="s"/>
      <x:c r="C847" s="67" t="n">
        <x:v>1</x:v>
      </x:c>
      <x:c r="D847" s="67" t="s"/>
      <x:c r="E847" s="67" t="s"/>
      <x:c r="F847" s="67" t="s"/>
      <x:c r="G847" s="67">
        <x:f>PRODUCT(C847:F847)</x:f>
      </x:c>
      <x:c r="H847" s="0" t="s"/>
    </x:row>
    <x:row r="849" spans="1:8" customFormat="1" ht="45" customHeight="1">
      <x:c r="A849" s="56" t="s">
        <x:v>3321</x:v>
      </x:c>
      <x:c r="B849" s="56" t="s">
        <x:v>2982</x:v>
      </x:c>
      <x:c r="C849" s="56" t="s">
        <x:v>392</x:v>
      </x:c>
      <x:c r="D849" s="57" t="s">
        <x:v>67</x:v>
      </x:c>
      <x:c r="E849" s="58" t="s">
        <x:v>393</x:v>
      </x:c>
      <x:c r="F849" s="58" t="s">
        <x:v>393</x:v>
      </x:c>
      <x:c r="G849" s="59">
        <x:f>SUM(G850:G850)</x:f>
      </x:c>
      <x:c r="H849" s="0" t="s"/>
    </x:row>
    <x:row r="850" spans="1:8">
      <x:c r="A850" s="66" t="s"/>
      <x:c r="B850" s="66" t="s"/>
      <x:c r="C850" s="67" t="n">
        <x:v>1</x:v>
      </x:c>
      <x:c r="D850" s="67" t="s"/>
      <x:c r="E850" s="67" t="s"/>
      <x:c r="F850" s="67" t="s"/>
      <x:c r="G850" s="67">
        <x:f>PRODUCT(C850:F850)</x:f>
      </x:c>
      <x:c r="H850" s="0" t="s"/>
    </x:row>
    <x:row r="852" spans="1:8" customFormat="1" ht="45" customHeight="1">
      <x:c r="A852" s="56" t="s">
        <x:v>3322</x:v>
      </x:c>
      <x:c r="B852" s="56" t="s">
        <x:v>2982</x:v>
      </x:c>
      <x:c r="C852" s="56" t="s">
        <x:v>394</x:v>
      </x:c>
      <x:c r="D852" s="57" t="s">
        <x:v>67</x:v>
      </x:c>
      <x:c r="E852" s="58" t="s">
        <x:v>395</x:v>
      </x:c>
      <x:c r="F852" s="58" t="s">
        <x:v>395</x:v>
      </x:c>
      <x:c r="G852" s="59">
        <x:f>SUM(G853:G853)</x:f>
      </x:c>
      <x:c r="H852" s="0" t="s"/>
    </x:row>
    <x:row r="853" spans="1:8">
      <x:c r="A853" s="66" t="s"/>
      <x:c r="B853" s="66" t="s"/>
      <x:c r="C853" s="67" t="n">
        <x:v>1</x:v>
      </x:c>
      <x:c r="D853" s="67" t="s"/>
      <x:c r="E853" s="67" t="s"/>
      <x:c r="F853" s="67" t="s"/>
      <x:c r="G853" s="67">
        <x:f>PRODUCT(C853:F853)</x:f>
      </x:c>
      <x:c r="H853" s="0" t="s"/>
    </x:row>
    <x:row r="855" spans="1:8" customFormat="1" ht="45" customHeight="1">
      <x:c r="A855" s="56" t="s">
        <x:v>3323</x:v>
      </x:c>
      <x:c r="B855" s="56" t="s">
        <x:v>2982</x:v>
      </x:c>
      <x:c r="C855" s="56" t="s">
        <x:v>396</x:v>
      </x:c>
      <x:c r="D855" s="57" t="s">
        <x:v>67</x:v>
      </x:c>
      <x:c r="E855" s="58" t="s">
        <x:v>397</x:v>
      </x:c>
      <x:c r="F855" s="58" t="s">
        <x:v>397</x:v>
      </x:c>
      <x:c r="G855" s="59">
        <x:f>SUM(G856:G856)</x:f>
      </x:c>
      <x:c r="H855" s="0" t="s"/>
    </x:row>
    <x:row r="856" spans="1:8">
      <x:c r="A856" s="66" t="s"/>
      <x:c r="B856" s="66" t="s"/>
      <x:c r="C856" s="67" t="n">
        <x:v>2</x:v>
      </x:c>
      <x:c r="D856" s="67" t="s"/>
      <x:c r="E856" s="67" t="s"/>
      <x:c r="F856" s="67" t="s"/>
      <x:c r="G856" s="67">
        <x:f>PRODUCT(C856:F856)</x:f>
      </x:c>
      <x:c r="H856" s="0" t="s"/>
    </x:row>
    <x:row r="858" spans="1:8" customFormat="1" ht="45" customHeight="1">
      <x:c r="A858" s="56" t="s">
        <x:v>3324</x:v>
      </x:c>
      <x:c r="B858" s="56" t="s">
        <x:v>2982</x:v>
      </x:c>
      <x:c r="C858" s="56" t="s">
        <x:v>398</x:v>
      </x:c>
      <x:c r="D858" s="57" t="s">
        <x:v>67</x:v>
      </x:c>
      <x:c r="E858" s="58" t="s">
        <x:v>399</x:v>
      </x:c>
      <x:c r="F858" s="58" t="s">
        <x:v>399</x:v>
      </x:c>
      <x:c r="G858" s="59">
        <x:f>SUM(G859:G859)</x:f>
      </x:c>
      <x:c r="H858" s="0" t="s"/>
    </x:row>
    <x:row r="859" spans="1:8">
      <x:c r="A859" s="66" t="s"/>
      <x:c r="B859" s="66" t="s"/>
      <x:c r="C859" s="67" t="n">
        <x:v>2</x:v>
      </x:c>
      <x:c r="D859" s="67" t="s"/>
      <x:c r="E859" s="67" t="s"/>
      <x:c r="F859" s="67" t="s"/>
      <x:c r="G859" s="67">
        <x:f>PRODUCT(C859:F859)</x:f>
      </x:c>
      <x:c r="H859" s="0" t="s"/>
    </x:row>
    <x:row r="861" spans="1:8" customFormat="1" ht="45" customHeight="1">
      <x:c r="A861" s="56" t="s">
        <x:v>3325</x:v>
      </x:c>
      <x:c r="B861" s="56" t="s">
        <x:v>2982</x:v>
      </x:c>
      <x:c r="C861" s="56" t="s">
        <x:v>400</x:v>
      </x:c>
      <x:c r="D861" s="57" t="s">
        <x:v>67</x:v>
      </x:c>
      <x:c r="E861" s="58" t="s">
        <x:v>401</x:v>
      </x:c>
      <x:c r="F861" s="58" t="s">
        <x:v>401</x:v>
      </x:c>
      <x:c r="G861" s="59">
        <x:f>SUM(G862:G862)</x:f>
      </x:c>
      <x:c r="H861" s="0" t="s"/>
    </x:row>
    <x:row r="862" spans="1:8">
      <x:c r="A862" s="66" t="s"/>
      <x:c r="B862" s="66" t="s"/>
      <x:c r="C862" s="67" t="n">
        <x:v>2</x:v>
      </x:c>
      <x:c r="D862" s="67" t="s"/>
      <x:c r="E862" s="67" t="s"/>
      <x:c r="F862" s="67" t="s"/>
      <x:c r="G862" s="67">
        <x:f>PRODUCT(C862:F862)</x:f>
      </x:c>
      <x:c r="H862" s="0" t="s"/>
    </x:row>
    <x:row r="864" spans="1:8" customFormat="1" ht="45" customHeight="1">
      <x:c r="A864" s="56" t="s">
        <x:v>3326</x:v>
      </x:c>
      <x:c r="B864" s="56" t="s">
        <x:v>2982</x:v>
      </x:c>
      <x:c r="C864" s="56" t="s">
        <x:v>402</x:v>
      </x:c>
      <x:c r="D864" s="57" t="s">
        <x:v>67</x:v>
      </x:c>
      <x:c r="E864" s="58" t="s">
        <x:v>403</x:v>
      </x:c>
      <x:c r="F864" s="58" t="s">
        <x:v>403</x:v>
      </x:c>
      <x:c r="G864" s="59">
        <x:f>SUM(G865:G865)</x:f>
      </x:c>
      <x:c r="H864" s="0" t="s"/>
    </x:row>
    <x:row r="865" spans="1:8">
      <x:c r="A865" s="66" t="s"/>
      <x:c r="B865" s="66" t="s"/>
      <x:c r="C865" s="67" t="n">
        <x:v>1</x:v>
      </x:c>
      <x:c r="D865" s="67" t="s"/>
      <x:c r="E865" s="67" t="s"/>
      <x:c r="F865" s="67" t="s"/>
      <x:c r="G865" s="67">
        <x:f>PRODUCT(C865:F865)</x:f>
      </x:c>
      <x:c r="H865" s="0" t="s"/>
    </x:row>
    <x:row r="867" spans="1:8" customFormat="1" ht="45" customHeight="1">
      <x:c r="A867" s="56" t="s">
        <x:v>3327</x:v>
      </x:c>
      <x:c r="B867" s="56" t="s">
        <x:v>2982</x:v>
      </x:c>
      <x:c r="C867" s="56" t="s">
        <x:v>404</x:v>
      </x:c>
      <x:c r="D867" s="57" t="s">
        <x:v>67</x:v>
      </x:c>
      <x:c r="E867" s="58" t="s">
        <x:v>405</x:v>
      </x:c>
      <x:c r="F867" s="58" t="s">
        <x:v>405</x:v>
      </x:c>
      <x:c r="G867" s="59">
        <x:f>SUM(G868:G868)</x:f>
      </x:c>
      <x:c r="H867" s="0" t="s"/>
    </x:row>
    <x:row r="868" spans="1:8">
      <x:c r="A868" s="66" t="s"/>
      <x:c r="B868" s="66" t="s"/>
      <x:c r="C868" s="67" t="n">
        <x:v>8</x:v>
      </x:c>
      <x:c r="D868" s="67" t="s"/>
      <x:c r="E868" s="67" t="s"/>
      <x:c r="F868" s="67" t="s"/>
      <x:c r="G868" s="67">
        <x:f>PRODUCT(C868:F868)</x:f>
      </x:c>
      <x:c r="H868" s="0" t="s"/>
    </x:row>
    <x:row r="870" spans="1:8" customFormat="1" ht="45" customHeight="1">
      <x:c r="A870" s="56" t="s">
        <x:v>3328</x:v>
      </x:c>
      <x:c r="B870" s="56" t="s">
        <x:v>2982</x:v>
      </x:c>
      <x:c r="C870" s="56" t="s">
        <x:v>406</x:v>
      </x:c>
      <x:c r="D870" s="57" t="s">
        <x:v>67</x:v>
      </x:c>
      <x:c r="E870" s="58" t="s">
        <x:v>407</x:v>
      </x:c>
      <x:c r="F870" s="58" t="s">
        <x:v>407</x:v>
      </x:c>
      <x:c r="G870" s="59">
        <x:f>SUM(G871:G871)</x:f>
      </x:c>
      <x:c r="H870" s="0" t="s"/>
    </x:row>
    <x:row r="871" spans="1:8">
      <x:c r="A871" s="66" t="s"/>
      <x:c r="B871" s="66" t="s"/>
      <x:c r="C871" s="67" t="n">
        <x:v>1</x:v>
      </x:c>
      <x:c r="D871" s="67" t="s"/>
      <x:c r="E871" s="67" t="s"/>
      <x:c r="F871" s="67" t="s"/>
      <x:c r="G871" s="67">
        <x:f>PRODUCT(C871:F871)</x:f>
      </x:c>
      <x:c r="H871" s="0" t="s"/>
    </x:row>
    <x:row r="873" spans="1:8" customFormat="1" ht="45" customHeight="1">
      <x:c r="A873" s="56" t="s">
        <x:v>3329</x:v>
      </x:c>
      <x:c r="B873" s="56" t="s">
        <x:v>2982</x:v>
      </x:c>
      <x:c r="C873" s="56" t="s">
        <x:v>408</x:v>
      </x:c>
      <x:c r="D873" s="57" t="s">
        <x:v>67</x:v>
      </x:c>
      <x:c r="E873" s="58" t="s">
        <x:v>409</x:v>
      </x:c>
      <x:c r="F873" s="58" t="s">
        <x:v>409</x:v>
      </x:c>
      <x:c r="G873" s="59">
        <x:f>SUM(G874:G874)</x:f>
      </x:c>
      <x:c r="H873" s="0" t="s"/>
    </x:row>
    <x:row r="874" spans="1:8">
      <x:c r="A874" s="66" t="s"/>
      <x:c r="B874" s="66" t="s"/>
      <x:c r="C874" s="67" t="n">
        <x:v>1</x:v>
      </x:c>
      <x:c r="D874" s="67" t="s"/>
      <x:c r="E874" s="67" t="s"/>
      <x:c r="F874" s="67" t="s"/>
      <x:c r="G874" s="67">
        <x:f>PRODUCT(C874:F874)</x:f>
      </x:c>
      <x:c r="H874" s="0" t="s"/>
    </x:row>
    <x:row r="876" spans="1:8" customFormat="1" ht="45" customHeight="1">
      <x:c r="A876" s="56" t="s">
        <x:v>3330</x:v>
      </x:c>
      <x:c r="B876" s="56" t="s">
        <x:v>2982</x:v>
      </x:c>
      <x:c r="C876" s="56" t="s">
        <x:v>306</x:v>
      </x:c>
      <x:c r="D876" s="57" t="s">
        <x:v>67</x:v>
      </x:c>
      <x:c r="E876" s="58" t="s">
        <x:v>307</x:v>
      </x:c>
      <x:c r="F876" s="58" t="s">
        <x:v>307</x:v>
      </x:c>
      <x:c r="G876" s="59">
        <x:f>SUM(G877:G877)</x:f>
      </x:c>
      <x:c r="H876" s="0" t="s"/>
    </x:row>
    <x:row r="877" spans="1:8">
      <x:c r="A877" s="66" t="s"/>
      <x:c r="B877" s="66" t="s"/>
      <x:c r="C877" s="67" t="n">
        <x:v>3</x:v>
      </x:c>
      <x:c r="D877" s="67" t="s"/>
      <x:c r="E877" s="67" t="s"/>
      <x:c r="F877" s="67" t="s"/>
      <x:c r="G877" s="67">
        <x:f>PRODUCT(C877:F877)</x:f>
      </x:c>
      <x:c r="H877" s="0" t="s"/>
    </x:row>
    <x:row r="879" spans="1:8" customFormat="1" ht="45" customHeight="1">
      <x:c r="A879" s="56" t="s">
        <x:v>3331</x:v>
      </x:c>
      <x:c r="B879" s="56" t="s">
        <x:v>2982</x:v>
      </x:c>
      <x:c r="C879" s="56" t="s">
        <x:v>410</x:v>
      </x:c>
      <x:c r="D879" s="57" t="s">
        <x:v>67</x:v>
      </x:c>
      <x:c r="E879" s="58" t="s">
        <x:v>3332</x:v>
      </x:c>
      <x:c r="F879" s="58" t="s">
        <x:v>3332</x:v>
      </x:c>
      <x:c r="G879" s="59">
        <x:f>SUM(G880:G880)</x:f>
      </x:c>
      <x:c r="H879" s="0" t="s"/>
    </x:row>
    <x:row r="880" spans="1:8">
      <x:c r="A880" s="66" t="s">
        <x:v>3268</x:v>
      </x:c>
      <x:c r="B880" s="66" t="s"/>
      <x:c r="C880" s="67" t="n">
        <x:v>1</x:v>
      </x:c>
      <x:c r="D880" s="67" t="s"/>
      <x:c r="E880" s="67" t="s"/>
      <x:c r="F880" s="67" t="s"/>
      <x:c r="G880" s="67">
        <x:f>PRODUCT(C880:F880)</x:f>
      </x:c>
      <x:c r="H880" s="0" t="s"/>
    </x:row>
    <x:row r="882" spans="1:8" customFormat="1" ht="45" customHeight="1">
      <x:c r="A882" s="56" t="s">
        <x:v>3333</x:v>
      </x:c>
      <x:c r="B882" s="56" t="s">
        <x:v>2982</x:v>
      </x:c>
      <x:c r="C882" s="56" t="s">
        <x:v>412</x:v>
      </x:c>
      <x:c r="D882" s="57" t="s">
        <x:v>67</x:v>
      </x:c>
      <x:c r="E882" s="58" t="s">
        <x:v>413</x:v>
      </x:c>
      <x:c r="F882" s="58" t="s">
        <x:v>413</x:v>
      </x:c>
      <x:c r="G882" s="59">
        <x:f>SUM(G883:G883)</x:f>
      </x:c>
      <x:c r="H882" s="0" t="s"/>
    </x:row>
    <x:row r="883" spans="1:8">
      <x:c r="A883" s="66" t="s">
        <x:v>3334</x:v>
      </x:c>
      <x:c r="B883" s="66" t="s"/>
      <x:c r="C883" s="67" t="n">
        <x:v>1</x:v>
      </x:c>
      <x:c r="D883" s="67" t="s"/>
      <x:c r="E883" s="67" t="s"/>
      <x:c r="F883" s="67" t="s"/>
      <x:c r="G883" s="67">
        <x:f>PRODUCT(C883:F883)</x:f>
      </x:c>
      <x:c r="H883" s="0" t="s"/>
    </x:row>
    <x:row r="885" spans="1:8" customFormat="1" ht="45" customHeight="1">
      <x:c r="A885" s="56" t="s">
        <x:v>3335</x:v>
      </x:c>
      <x:c r="B885" s="56" t="s">
        <x:v>2982</x:v>
      </x:c>
      <x:c r="C885" s="56" t="s">
        <x:v>414</x:v>
      </x:c>
      <x:c r="D885" s="57" t="s">
        <x:v>67</x:v>
      </x:c>
      <x:c r="E885" s="58" t="s">
        <x:v>415</x:v>
      </x:c>
      <x:c r="F885" s="58" t="s">
        <x:v>415</x:v>
      </x:c>
      <x:c r="G885" s="59">
        <x:f>SUM(G886:G886)</x:f>
      </x:c>
      <x:c r="H885" s="0" t="s"/>
    </x:row>
    <x:row r="886" spans="1:8">
      <x:c r="A886" s="66" t="s">
        <x:v>3336</x:v>
      </x:c>
      <x:c r="B886" s="66" t="s"/>
      <x:c r="C886" s="67" t="n">
        <x:v>1</x:v>
      </x:c>
      <x:c r="D886" s="67" t="s"/>
      <x:c r="E886" s="67" t="s"/>
      <x:c r="F886" s="67" t="s"/>
      <x:c r="G886" s="67">
        <x:f>PRODUCT(C886:F886)</x:f>
      </x:c>
      <x:c r="H886" s="0" t="s"/>
    </x:row>
    <x:row r="888" spans="1:8">
      <x:c r="B888" s="0" t="s">
        <x:v>2980</x:v>
      </x:c>
      <x:c r="C888" s="54" t="s">
        <x:v>8</x:v>
      </x:c>
      <x:c r="D888" s="55" t="s">
        <x:v>9</x:v>
      </x:c>
      <x:c r="E888" s="54" t="s">
        <x:v>10</x:v>
      </x:c>
    </x:row>
    <x:row r="889" spans="1:8">
      <x:c r="B889" s="0" t="s">
        <x:v>2980</x:v>
      </x:c>
      <x:c r="C889" s="54" t="s">
        <x:v>11</x:v>
      </x:c>
      <x:c r="D889" s="55" t="s">
        <x:v>251</x:v>
      </x:c>
      <x:c r="E889" s="54" t="s">
        <x:v>252</x:v>
      </x:c>
    </x:row>
    <x:row r="890" spans="1:8">
      <x:c r="B890" s="0" t="s">
        <x:v>2980</x:v>
      </x:c>
      <x:c r="C890" s="54" t="s">
        <x:v>135</x:v>
      </x:c>
      <x:c r="D890" s="55" t="s">
        <x:v>71</x:v>
      </x:c>
      <x:c r="E890" s="54" t="s">
        <x:v>416</x:v>
      </x:c>
    </x:row>
    <x:row r="891" spans="1:8">
      <x:c r="B891" s="0" t="s">
        <x:v>2980</x:v>
      </x:c>
      <x:c r="C891" s="54" t="s">
        <x:v>254</x:v>
      </x:c>
      <x:c r="D891" s="55" t="s">
        <x:v>9</x:v>
      </x:c>
      <x:c r="E891" s="54" t="s">
        <x:v>417</x:v>
      </x:c>
    </x:row>
    <x:row r="893" spans="1:8" customFormat="1" ht="45" customHeight="1">
      <x:c r="A893" s="56" t="s">
        <x:v>3337</x:v>
      </x:c>
      <x:c r="B893" s="56" t="s">
        <x:v>2982</x:v>
      </x:c>
      <x:c r="C893" s="56" t="s">
        <x:v>419</x:v>
      </x:c>
      <x:c r="D893" s="57" t="s">
        <x:v>67</x:v>
      </x:c>
      <x:c r="E893" s="58" t="s">
        <x:v>3338</x:v>
      </x:c>
      <x:c r="F893" s="58" t="s">
        <x:v>3338</x:v>
      </x:c>
      <x:c r="G893" s="59">
        <x:f>SUM(G894:G894)</x:f>
      </x:c>
      <x:c r="H893" s="0" t="s"/>
    </x:row>
    <x:row r="894" spans="1:8">
      <x:c r="A894" s="66" t="s">
        <x:v>3339</x:v>
      </x:c>
      <x:c r="B894" s="66" t="s"/>
      <x:c r="C894" s="67" t="n">
        <x:v>1</x:v>
      </x:c>
      <x:c r="D894" s="67" t="s"/>
      <x:c r="E894" s="67" t="s"/>
      <x:c r="F894" s="67" t="s"/>
      <x:c r="G894" s="67">
        <x:f>PRODUCT(C894:F894)</x:f>
      </x:c>
      <x:c r="H894" s="0" t="s"/>
    </x:row>
    <x:row r="896" spans="1:8" customFormat="1" ht="45" customHeight="1">
      <x:c r="A896" s="56" t="s">
        <x:v>3340</x:v>
      </x:c>
      <x:c r="B896" s="56" t="s">
        <x:v>2982</x:v>
      </x:c>
      <x:c r="C896" s="56" t="s">
        <x:v>421</x:v>
      </x:c>
      <x:c r="D896" s="57" t="s">
        <x:v>67</x:v>
      </x:c>
      <x:c r="E896" s="58" t="s">
        <x:v>422</x:v>
      </x:c>
      <x:c r="F896" s="58" t="s">
        <x:v>422</x:v>
      </x:c>
      <x:c r="G896" s="59">
        <x:f>SUM(G897:G897)</x:f>
      </x:c>
      <x:c r="H896" s="0" t="s"/>
    </x:row>
    <x:row r="897" spans="1:8">
      <x:c r="A897" s="66" t="s">
        <x:v>3339</x:v>
      </x:c>
      <x:c r="B897" s="66" t="s"/>
      <x:c r="C897" s="67" t="n">
        <x:v>1</x:v>
      </x:c>
      <x:c r="D897" s="67" t="s"/>
      <x:c r="E897" s="67" t="s"/>
      <x:c r="F897" s="67" t="s"/>
      <x:c r="G897" s="67">
        <x:f>PRODUCT(C897:F897)</x:f>
      </x:c>
      <x:c r="H897" s="0" t="s"/>
    </x:row>
    <x:row r="899" spans="1:8" customFormat="1" ht="45" customHeight="1">
      <x:c r="A899" s="56" t="s">
        <x:v>3341</x:v>
      </x:c>
      <x:c r="B899" s="56" t="s">
        <x:v>2982</x:v>
      </x:c>
      <x:c r="C899" s="56" t="s">
        <x:v>423</x:v>
      </x:c>
      <x:c r="D899" s="57" t="s">
        <x:v>67</x:v>
      </x:c>
      <x:c r="E899" s="58" t="s">
        <x:v>3342</x:v>
      </x:c>
      <x:c r="F899" s="58" t="s">
        <x:v>3342</x:v>
      </x:c>
      <x:c r="G899" s="59">
        <x:f>SUM(G900:G900)</x:f>
      </x:c>
      <x:c r="H899" s="0" t="s"/>
    </x:row>
    <x:row r="900" spans="1:8">
      <x:c r="A900" s="66" t="s">
        <x:v>3339</x:v>
      </x:c>
      <x:c r="B900" s="66" t="s"/>
      <x:c r="C900" s="67" t="n">
        <x:v>1</x:v>
      </x:c>
      <x:c r="D900" s="67" t="s"/>
      <x:c r="E900" s="67" t="s"/>
      <x:c r="F900" s="67" t="s"/>
      <x:c r="G900" s="67">
        <x:f>PRODUCT(C900:F900)</x:f>
      </x:c>
      <x:c r="H900" s="0" t="s"/>
    </x:row>
    <x:row r="902" spans="1:8" customFormat="1" ht="45" customHeight="1">
      <x:c r="A902" s="56" t="s">
        <x:v>3343</x:v>
      </x:c>
      <x:c r="B902" s="56" t="s">
        <x:v>2982</x:v>
      </x:c>
      <x:c r="C902" s="56" t="s">
        <x:v>425</x:v>
      </x:c>
      <x:c r="D902" s="57" t="s">
        <x:v>67</x:v>
      </x:c>
      <x:c r="E902" s="58" t="s">
        <x:v>426</x:v>
      </x:c>
      <x:c r="F902" s="58" t="s">
        <x:v>426</x:v>
      </x:c>
      <x:c r="G902" s="59">
        <x:f>SUM(G903:G903)</x:f>
      </x:c>
      <x:c r="H902" s="0" t="s"/>
    </x:row>
    <x:row r="903" spans="1:8">
      <x:c r="A903" s="66" t="s">
        <x:v>3339</x:v>
      </x:c>
      <x:c r="B903" s="66" t="s"/>
      <x:c r="C903" s="67" t="n">
        <x:v>1</x:v>
      </x:c>
      <x:c r="D903" s="67" t="s"/>
      <x:c r="E903" s="67" t="s"/>
      <x:c r="F903" s="67" t="s"/>
      <x:c r="G903" s="67">
        <x:f>PRODUCT(C903:F903)</x:f>
      </x:c>
      <x:c r="H903" s="0" t="s"/>
    </x:row>
    <x:row r="905" spans="1:8" customFormat="1" ht="45" customHeight="1">
      <x:c r="A905" s="56" t="s">
        <x:v>3344</x:v>
      </x:c>
      <x:c r="B905" s="56" t="s">
        <x:v>2982</x:v>
      </x:c>
      <x:c r="C905" s="56" t="s">
        <x:v>265</x:v>
      </x:c>
      <x:c r="D905" s="57" t="s">
        <x:v>67</x:v>
      </x:c>
      <x:c r="E905" s="58" t="s">
        <x:v>266</x:v>
      </x:c>
      <x:c r="F905" s="58" t="s">
        <x:v>266</x:v>
      </x:c>
      <x:c r="G905" s="59">
        <x:f>SUM(G906:G906)</x:f>
      </x:c>
      <x:c r="H905" s="0" t="s"/>
    </x:row>
    <x:row r="906" spans="1:8">
      <x:c r="A906" s="66" t="s">
        <x:v>3345</x:v>
      </x:c>
      <x:c r="B906" s="66" t="s"/>
      <x:c r="C906" s="67" t="n">
        <x:v>1</x:v>
      </x:c>
      <x:c r="D906" s="67" t="s"/>
      <x:c r="E906" s="67" t="s"/>
      <x:c r="F906" s="67" t="s"/>
      <x:c r="G906" s="67">
        <x:f>PRODUCT(C906:F906)</x:f>
      </x:c>
      <x:c r="H906" s="0" t="s"/>
    </x:row>
    <x:row r="908" spans="1:8" customFormat="1" ht="45" customHeight="1">
      <x:c r="A908" s="56" t="s">
        <x:v>3346</x:v>
      </x:c>
      <x:c r="B908" s="56" t="s">
        <x:v>2982</x:v>
      </x:c>
      <x:c r="C908" s="56" t="s">
        <x:v>267</x:v>
      </x:c>
      <x:c r="D908" s="57" t="s">
        <x:v>67</x:v>
      </x:c>
      <x:c r="E908" s="58" t="s">
        <x:v>268</x:v>
      </x:c>
      <x:c r="F908" s="58" t="s">
        <x:v>268</x:v>
      </x:c>
      <x:c r="G908" s="59">
        <x:f>SUM(G909:G909)</x:f>
      </x:c>
      <x:c r="H908" s="0" t="s"/>
    </x:row>
    <x:row r="909" spans="1:8">
      <x:c r="A909" s="66" t="s">
        <x:v>3345</x:v>
      </x:c>
      <x:c r="B909" s="66" t="s"/>
      <x:c r="C909" s="67" t="n">
        <x:v>1</x:v>
      </x:c>
      <x:c r="D909" s="67" t="s"/>
      <x:c r="E909" s="67" t="s"/>
      <x:c r="F909" s="67" t="s"/>
      <x:c r="G909" s="67">
        <x:f>PRODUCT(C909:F909)</x:f>
      </x:c>
      <x:c r="H909" s="0" t="s"/>
    </x:row>
    <x:row r="911" spans="1:8" customFormat="1" ht="45" customHeight="1">
      <x:c r="A911" s="56" t="s">
        <x:v>3347</x:v>
      </x:c>
      <x:c r="B911" s="56" t="s">
        <x:v>2982</x:v>
      </x:c>
      <x:c r="C911" s="56" t="s">
        <x:v>427</x:v>
      </x:c>
      <x:c r="D911" s="57" t="s">
        <x:v>18</x:v>
      </x:c>
      <x:c r="E911" s="58" t="s">
        <x:v>428</x:v>
      </x:c>
      <x:c r="F911" s="58" t="s">
        <x:v>428</x:v>
      </x:c>
      <x:c r="G911" s="59">
        <x:f>SUM(G912:G912)</x:f>
      </x:c>
      <x:c r="H911" s="0" t="s"/>
    </x:row>
    <x:row r="912" spans="1:8">
      <x:c r="A912" s="66" t="s">
        <x:v>3345</x:v>
      </x:c>
      <x:c r="B912" s="66" t="s"/>
      <x:c r="C912" s="67" t="n">
        <x:v>1</x:v>
      </x:c>
      <x:c r="D912" s="67" t="n">
        <x:v>20</x:v>
      </x:c>
      <x:c r="E912" s="67" t="s"/>
      <x:c r="F912" s="67" t="s"/>
      <x:c r="G912" s="67">
        <x:f>PRODUCT(C912:F912)</x:f>
      </x:c>
      <x:c r="H912" s="0" t="s"/>
    </x:row>
    <x:row r="914" spans="1:8">
      <x:c r="B914" s="0" t="s">
        <x:v>2980</x:v>
      </x:c>
      <x:c r="C914" s="54" t="s">
        <x:v>8</x:v>
      </x:c>
      <x:c r="D914" s="55" t="s">
        <x:v>9</x:v>
      </x:c>
      <x:c r="E914" s="54" t="s">
        <x:v>10</x:v>
      </x:c>
    </x:row>
    <x:row r="915" spans="1:8">
      <x:c r="B915" s="0" t="s">
        <x:v>2980</x:v>
      </x:c>
      <x:c r="C915" s="54" t="s">
        <x:v>11</x:v>
      </x:c>
      <x:c r="D915" s="55" t="s">
        <x:v>251</x:v>
      </x:c>
      <x:c r="E915" s="54" t="s">
        <x:v>252</x:v>
      </x:c>
    </x:row>
    <x:row r="916" spans="1:8">
      <x:c r="B916" s="0" t="s">
        <x:v>2980</x:v>
      </x:c>
      <x:c r="C916" s="54" t="s">
        <x:v>135</x:v>
      </x:c>
      <x:c r="D916" s="55" t="s">
        <x:v>71</x:v>
      </x:c>
      <x:c r="E916" s="54" t="s">
        <x:v>416</x:v>
      </x:c>
    </x:row>
    <x:row r="917" spans="1:8">
      <x:c r="B917" s="0" t="s">
        <x:v>2980</x:v>
      </x:c>
      <x:c r="C917" s="54" t="s">
        <x:v>254</x:v>
      </x:c>
      <x:c r="D917" s="55" t="s">
        <x:v>42</x:v>
      </x:c>
      <x:c r="E917" s="54" t="s">
        <x:v>429</x:v>
      </x:c>
    </x:row>
    <x:row r="919" spans="1:8" customFormat="1" ht="45" customHeight="1">
      <x:c r="A919" s="56" t="s">
        <x:v>3348</x:v>
      </x:c>
      <x:c r="B919" s="56" t="s">
        <x:v>2982</x:v>
      </x:c>
      <x:c r="C919" s="56" t="s">
        <x:v>431</x:v>
      </x:c>
      <x:c r="D919" s="57" t="s">
        <x:v>67</x:v>
      </x:c>
      <x:c r="E919" s="58" t="s">
        <x:v>432</x:v>
      </x:c>
      <x:c r="F919" s="58" t="s">
        <x:v>432</x:v>
      </x:c>
      <x:c r="G919" s="59">
        <x:f>SUM(G920:G920)</x:f>
      </x:c>
      <x:c r="H919" s="0" t="s"/>
    </x:row>
    <x:row r="920" spans="1:8">
      <x:c r="A920" s="66" t="s">
        <x:v>3349</x:v>
      </x:c>
      <x:c r="B920" s="66" t="s"/>
      <x:c r="C920" s="67" t="n">
        <x:v>1</x:v>
      </x:c>
      <x:c r="D920" s="67" t="s"/>
      <x:c r="E920" s="67" t="s"/>
      <x:c r="F920" s="67" t="s"/>
      <x:c r="G920" s="67">
        <x:f>PRODUCT(C920:F920)</x:f>
      </x:c>
      <x:c r="H920" s="0" t="s"/>
    </x:row>
    <x:row r="922" spans="1:8" customFormat="1" ht="45" customHeight="1">
      <x:c r="A922" s="56" t="s">
        <x:v>3350</x:v>
      </x:c>
      <x:c r="B922" s="56" t="s">
        <x:v>2982</x:v>
      </x:c>
      <x:c r="C922" s="56" t="s">
        <x:v>433</x:v>
      </x:c>
      <x:c r="D922" s="57" t="s">
        <x:v>67</x:v>
      </x:c>
      <x:c r="E922" s="58" t="s">
        <x:v>434</x:v>
      </x:c>
      <x:c r="F922" s="58" t="s">
        <x:v>434</x:v>
      </x:c>
      <x:c r="G922" s="59">
        <x:f>SUM(G923:G923)</x:f>
      </x:c>
      <x:c r="H922" s="0" t="s"/>
    </x:row>
    <x:row r="923" spans="1:8">
      <x:c r="A923" s="66" t="s">
        <x:v>3351</x:v>
      </x:c>
      <x:c r="B923" s="66" t="s"/>
      <x:c r="C923" s="67" t="n">
        <x:v>1</x:v>
      </x:c>
      <x:c r="D923" s="67" t="s"/>
      <x:c r="E923" s="67" t="s"/>
      <x:c r="F923" s="67" t="s"/>
      <x:c r="G923" s="67">
        <x:f>PRODUCT(C923:F923)</x:f>
      </x:c>
      <x:c r="H923" s="0" t="s"/>
    </x:row>
    <x:row r="925" spans="1:8">
      <x:c r="B925" s="0" t="s">
        <x:v>2980</x:v>
      </x:c>
      <x:c r="C925" s="54" t="s">
        <x:v>8</x:v>
      </x:c>
      <x:c r="D925" s="55" t="s">
        <x:v>9</x:v>
      </x:c>
      <x:c r="E925" s="54" t="s">
        <x:v>10</x:v>
      </x:c>
    </x:row>
    <x:row r="926" spans="1:8">
      <x:c r="B926" s="0" t="s">
        <x:v>2980</x:v>
      </x:c>
      <x:c r="C926" s="54" t="s">
        <x:v>11</x:v>
      </x:c>
      <x:c r="D926" s="55" t="s">
        <x:v>251</x:v>
      </x:c>
      <x:c r="E926" s="54" t="s">
        <x:v>252</x:v>
      </x:c>
    </x:row>
    <x:row r="927" spans="1:8">
      <x:c r="B927" s="0" t="s">
        <x:v>2980</x:v>
      </x:c>
      <x:c r="C927" s="54" t="s">
        <x:v>135</x:v>
      </x:c>
      <x:c r="D927" s="55" t="s">
        <x:v>71</x:v>
      </x:c>
      <x:c r="E927" s="54" t="s">
        <x:v>416</x:v>
      </x:c>
    </x:row>
    <x:row r="928" spans="1:8">
      <x:c r="B928" s="0" t="s">
        <x:v>2980</x:v>
      </x:c>
      <x:c r="C928" s="54" t="s">
        <x:v>254</x:v>
      </x:c>
      <x:c r="D928" s="55" t="s">
        <x:v>71</x:v>
      </x:c>
      <x:c r="E928" s="54" t="s">
        <x:v>435</x:v>
      </x:c>
    </x:row>
    <x:row r="930" spans="1:8" customFormat="1" ht="45" customHeight="1">
      <x:c r="A930" s="56" t="s">
        <x:v>3352</x:v>
      </x:c>
      <x:c r="B930" s="56" t="s">
        <x:v>2982</x:v>
      </x:c>
      <x:c r="C930" s="56" t="s">
        <x:v>437</x:v>
      </x:c>
      <x:c r="D930" s="57" t="s">
        <x:v>18</x:v>
      </x:c>
      <x:c r="E930" s="58" t="s">
        <x:v>438</x:v>
      </x:c>
      <x:c r="F930" s="58" t="s">
        <x:v>438</x:v>
      </x:c>
      <x:c r="G930" s="59">
        <x:f>SUM(G931:G931)</x:f>
      </x:c>
      <x:c r="H930" s="0" t="s"/>
    </x:row>
    <x:row r="931" spans="1:8">
      <x:c r="A931" s="66" t="s">
        <x:v>3353</x:v>
      </x:c>
      <x:c r="B931" s="66" t="s"/>
      <x:c r="C931" s="67" t="n">
        <x:v>20</x:v>
      </x:c>
      <x:c r="D931" s="67" t="s"/>
      <x:c r="E931" s="67" t="s"/>
      <x:c r="F931" s="67" t="s"/>
      <x:c r="G931" s="67">
        <x:f>PRODUCT(C931:F931)</x:f>
      </x:c>
      <x:c r="H931" s="0" t="s"/>
    </x:row>
    <x:row r="933" spans="1:8" customFormat="1" ht="45" customHeight="1">
      <x:c r="A933" s="56" t="s">
        <x:v>3354</x:v>
      </x:c>
      <x:c r="B933" s="56" t="s">
        <x:v>2982</x:v>
      </x:c>
      <x:c r="C933" s="56" t="s">
        <x:v>439</x:v>
      </x:c>
      <x:c r="D933" s="57" t="s">
        <x:v>18</x:v>
      </x:c>
      <x:c r="E933" s="58" t="s">
        <x:v>440</x:v>
      </x:c>
      <x:c r="F933" s="58" t="s">
        <x:v>440</x:v>
      </x:c>
      <x:c r="G933" s="59">
        <x:f>SUM(G934:G934)</x:f>
      </x:c>
      <x:c r="H933" s="0" t="s"/>
    </x:row>
    <x:row r="934" spans="1:8">
      <x:c r="A934" s="66" t="s">
        <x:v>3355</x:v>
      </x:c>
      <x:c r="B934" s="66" t="s"/>
      <x:c r="C934" s="67" t="n">
        <x:v>75</x:v>
      </x:c>
      <x:c r="D934" s="67" t="s"/>
      <x:c r="E934" s="67" t="s"/>
      <x:c r="F934" s="67" t="s"/>
      <x:c r="G934" s="67">
        <x:f>PRODUCT(C934:F934)</x:f>
      </x:c>
      <x:c r="H934" s="0" t="s"/>
    </x:row>
    <x:row r="936" spans="1:8" customFormat="1" ht="45" customHeight="1">
      <x:c r="A936" s="56" t="s">
        <x:v>3356</x:v>
      </x:c>
      <x:c r="B936" s="56" t="s">
        <x:v>2982</x:v>
      </x:c>
      <x:c r="C936" s="56" t="s">
        <x:v>441</x:v>
      </x:c>
      <x:c r="D936" s="57" t="s">
        <x:v>18</x:v>
      </x:c>
      <x:c r="E936" s="58" t="s">
        <x:v>442</x:v>
      </x:c>
      <x:c r="F936" s="58" t="s">
        <x:v>442</x:v>
      </x:c>
      <x:c r="G936" s="59">
        <x:f>SUM(G937:G937)</x:f>
      </x:c>
      <x:c r="H936" s="0" t="s"/>
    </x:row>
    <x:row r="937" spans="1:8">
      <x:c r="A937" s="66" t="s">
        <x:v>3357</x:v>
      </x:c>
      <x:c r="B937" s="66" t="s"/>
      <x:c r="C937" s="67" t="n">
        <x:v>50</x:v>
      </x:c>
      <x:c r="D937" s="67" t="s"/>
      <x:c r="E937" s="67" t="s"/>
      <x:c r="F937" s="67" t="s"/>
      <x:c r="G937" s="67">
        <x:f>PRODUCT(C937:F937)</x:f>
      </x:c>
      <x:c r="H937" s="0" t="s"/>
    </x:row>
    <x:row r="939" spans="1:8" customFormat="1" ht="45" customHeight="1">
      <x:c r="A939" s="56" t="s">
        <x:v>3358</x:v>
      </x:c>
      <x:c r="B939" s="56" t="s">
        <x:v>2982</x:v>
      </x:c>
      <x:c r="C939" s="56" t="s">
        <x:v>443</x:v>
      </x:c>
      <x:c r="D939" s="57" t="s">
        <x:v>18</x:v>
      </x:c>
      <x:c r="E939" s="58" t="s">
        <x:v>444</x:v>
      </x:c>
      <x:c r="F939" s="58" t="s">
        <x:v>444</x:v>
      </x:c>
      <x:c r="G939" s="59">
        <x:f>SUM(G940:G940)</x:f>
      </x:c>
      <x:c r="H939" s="0" t="s"/>
    </x:row>
    <x:row r="940" spans="1:8">
      <x:c r="A940" s="66" t="s">
        <x:v>3359</x:v>
      </x:c>
      <x:c r="B940" s="66" t="s"/>
      <x:c r="C940" s="67" t="n">
        <x:v>50</x:v>
      </x:c>
      <x:c r="D940" s="67" t="s"/>
      <x:c r="E940" s="67" t="s"/>
      <x:c r="F940" s="67" t="s"/>
      <x:c r="G940" s="67">
        <x:f>PRODUCT(C940:F940)</x:f>
      </x:c>
      <x:c r="H940" s="0" t="s"/>
    </x:row>
    <x:row r="942" spans="1:8" customFormat="1" ht="45" customHeight="1">
      <x:c r="A942" s="56" t="s">
        <x:v>3360</x:v>
      </x:c>
      <x:c r="B942" s="56" t="s">
        <x:v>2982</x:v>
      </x:c>
      <x:c r="C942" s="56" t="s">
        <x:v>445</x:v>
      </x:c>
      <x:c r="D942" s="57" t="s">
        <x:v>18</x:v>
      </x:c>
      <x:c r="E942" s="58" t="s">
        <x:v>446</x:v>
      </x:c>
      <x:c r="F942" s="58" t="s">
        <x:v>446</x:v>
      </x:c>
      <x:c r="G942" s="59">
        <x:f>SUM(G943:G944)</x:f>
      </x:c>
      <x:c r="H942" s="0" t="s"/>
    </x:row>
    <x:row r="943" spans="1:8">
      <x:c r="A943" s="66" t="s">
        <x:v>3361</x:v>
      </x:c>
      <x:c r="B943" s="66" t="s"/>
      <x:c r="C943" s="67" t="n">
        <x:v>40</x:v>
      </x:c>
      <x:c r="D943" s="67" t="s"/>
      <x:c r="E943" s="67" t="s"/>
      <x:c r="F943" s="67" t="s"/>
      <x:c r="G943" s="67">
        <x:f>PRODUCT(C943:F943)</x:f>
      </x:c>
      <x:c r="H943" s="0" t="s"/>
    </x:row>
    <x:row r="944" spans="1:8">
      <x:c r="A944" s="66" t="s">
        <x:v>3362</x:v>
      </x:c>
      <x:c r="B944" s="66" t="s"/>
      <x:c r="C944" s="67" t="n">
        <x:v>40</x:v>
      </x:c>
      <x:c r="D944" s="67" t="s"/>
      <x:c r="E944" s="67" t="s"/>
      <x:c r="F944" s="67" t="s"/>
      <x:c r="G944" s="67">
        <x:f>PRODUCT(C944:F944)</x:f>
      </x:c>
      <x:c r="H944" s="0" t="s"/>
    </x:row>
    <x:row r="946" spans="1:8" customFormat="1" ht="45" customHeight="1">
      <x:c r="A946" s="56" t="s">
        <x:v>3363</x:v>
      </x:c>
      <x:c r="B946" s="56" t="s">
        <x:v>2982</x:v>
      </x:c>
      <x:c r="C946" s="56" t="s">
        <x:v>447</x:v>
      </x:c>
      <x:c r="D946" s="57" t="s">
        <x:v>18</x:v>
      </x:c>
      <x:c r="E946" s="58" t="s">
        <x:v>448</x:v>
      </x:c>
      <x:c r="F946" s="58" t="s">
        <x:v>448</x:v>
      </x:c>
      <x:c r="G946" s="59">
        <x:f>SUM(G947:G966)</x:f>
      </x:c>
      <x:c r="H946" s="0" t="s"/>
    </x:row>
    <x:row r="947" spans="1:8">
      <x:c r="A947" s="66" t="s">
        <x:v>3364</x:v>
      </x:c>
      <x:c r="B947" s="66" t="s"/>
      <x:c r="C947" s="67" t="n">
        <x:v>30</x:v>
      </x:c>
      <x:c r="D947" s="67" t="s"/>
      <x:c r="E947" s="67" t="s"/>
      <x:c r="F947" s="67" t="s"/>
      <x:c r="G947" s="67">
        <x:f>PRODUCT(C947:F947)</x:f>
      </x:c>
      <x:c r="H947" s="0" t="s"/>
    </x:row>
    <x:row r="948" spans="1:8">
      <x:c r="A948" s="66" t="s">
        <x:v>3365</x:v>
      </x:c>
      <x:c r="B948" s="66" t="s"/>
      <x:c r="C948" s="67" t="n">
        <x:v>30</x:v>
      </x:c>
      <x:c r="D948" s="67" t="s"/>
      <x:c r="E948" s="67" t="s"/>
      <x:c r="F948" s="67" t="s"/>
      <x:c r="G948" s="67">
        <x:f>PRODUCT(C948:F948)</x:f>
      </x:c>
      <x:c r="H948" s="0" t="s"/>
    </x:row>
    <x:row r="949" spans="1:8">
      <x:c r="A949" s="66" t="s">
        <x:v>3366</x:v>
      </x:c>
      <x:c r="B949" s="66" t="s"/>
      <x:c r="C949" s="67" t="n">
        <x:v>15</x:v>
      </x:c>
      <x:c r="D949" s="67" t="s"/>
      <x:c r="E949" s="67" t="s"/>
      <x:c r="F949" s="67" t="s"/>
      <x:c r="G949" s="67">
        <x:f>PRODUCT(C949:F949)</x:f>
      </x:c>
      <x:c r="H949" s="0" t="s"/>
    </x:row>
    <x:row r="950" spans="1:8">
      <x:c r="A950" s="66" t="s">
        <x:v>3367</x:v>
      </x:c>
      <x:c r="B950" s="66" t="s"/>
      <x:c r="C950" s="67" t="n">
        <x:v>20</x:v>
      </x:c>
      <x:c r="D950" s="67" t="s"/>
      <x:c r="E950" s="67" t="s"/>
      <x:c r="F950" s="67" t="s"/>
      <x:c r="G950" s="67">
        <x:f>PRODUCT(C950:F950)</x:f>
      </x:c>
      <x:c r="H950" s="0" t="s"/>
    </x:row>
    <x:row r="951" spans="1:8">
      <x:c r="A951" s="66" t="s">
        <x:v>3368</x:v>
      </x:c>
      <x:c r="B951" s="66" t="s"/>
      <x:c r="C951" s="67" t="n">
        <x:v>20</x:v>
      </x:c>
      <x:c r="D951" s="67" t="s"/>
      <x:c r="E951" s="67" t="s"/>
      <x:c r="F951" s="67" t="s"/>
      <x:c r="G951" s="67">
        <x:f>PRODUCT(C951:F951)</x:f>
      </x:c>
      <x:c r="H951" s="0" t="s"/>
    </x:row>
    <x:row r="952" spans="1:8">
      <x:c r="A952" s="66" t="s">
        <x:v>3369</x:v>
      </x:c>
      <x:c r="B952" s="66" t="s"/>
      <x:c r="C952" s="67" t="n">
        <x:v>20</x:v>
      </x:c>
      <x:c r="D952" s="67" t="s"/>
      <x:c r="E952" s="67" t="s"/>
      <x:c r="F952" s="67" t="s"/>
      <x:c r="G952" s="67">
        <x:f>PRODUCT(C952:F952)</x:f>
      </x:c>
      <x:c r="H952" s="0" t="s"/>
    </x:row>
    <x:row r="953" spans="1:8">
      <x:c r="A953" s="66" t="s">
        <x:v>3370</x:v>
      </x:c>
      <x:c r="B953" s="66" t="s"/>
      <x:c r="C953" s="67" t="n">
        <x:v>35</x:v>
      </x:c>
      <x:c r="D953" s="67" t="s"/>
      <x:c r="E953" s="67" t="s"/>
      <x:c r="F953" s="67" t="s"/>
      <x:c r="G953" s="67">
        <x:f>PRODUCT(C953:F953)</x:f>
      </x:c>
      <x:c r="H953" s="0" t="s"/>
    </x:row>
    <x:row r="954" spans="1:8">
      <x:c r="A954" s="66" t="s">
        <x:v>3371</x:v>
      </x:c>
      <x:c r="B954" s="66" t="s"/>
      <x:c r="C954" s="67" t="n">
        <x:v>35</x:v>
      </x:c>
      <x:c r="D954" s="67" t="s"/>
      <x:c r="E954" s="67" t="s"/>
      <x:c r="F954" s="67" t="s"/>
      <x:c r="G954" s="67">
        <x:f>PRODUCT(C954:F954)</x:f>
      </x:c>
      <x:c r="H954" s="0" t="s"/>
    </x:row>
    <x:row r="955" spans="1:8">
      <x:c r="A955" s="66" t="s">
        <x:v>3372</x:v>
      </x:c>
      <x:c r="B955" s="66" t="s"/>
      <x:c r="C955" s="67" t="n">
        <x:v>20</x:v>
      </x:c>
      <x:c r="D955" s="67" t="s"/>
      <x:c r="E955" s="67" t="s"/>
      <x:c r="F955" s="67" t="s"/>
      <x:c r="G955" s="67">
        <x:f>PRODUCT(C955:F955)</x:f>
      </x:c>
      <x:c r="H955" s="0" t="s"/>
    </x:row>
    <x:row r="956" spans="1:8">
      <x:c r="A956" s="66" t="s">
        <x:v>3373</x:v>
      </x:c>
      <x:c r="B956" s="66" t="s"/>
      <x:c r="C956" s="67" t="n">
        <x:v>20</x:v>
      </x:c>
      <x:c r="D956" s="67" t="s"/>
      <x:c r="E956" s="67" t="s"/>
      <x:c r="F956" s="67" t="s"/>
      <x:c r="G956" s="67">
        <x:f>PRODUCT(C956:F956)</x:f>
      </x:c>
      <x:c r="H956" s="0" t="s"/>
    </x:row>
    <x:row r="957" spans="1:8">
      <x:c r="A957" s="66" t="s">
        <x:v>3374</x:v>
      </x:c>
      <x:c r="B957" s="66" t="s"/>
      <x:c r="C957" s="67" t="n">
        <x:v>10</x:v>
      </x:c>
      <x:c r="D957" s="67" t="s"/>
      <x:c r="E957" s="67" t="s"/>
      <x:c r="F957" s="67" t="s"/>
      <x:c r="G957" s="67">
        <x:f>PRODUCT(C957:F957)</x:f>
      </x:c>
      <x:c r="H957" s="0" t="s"/>
    </x:row>
    <x:row r="958" spans="1:8">
      <x:c r="A958" s="66" t="s">
        <x:v>3375</x:v>
      </x:c>
      <x:c r="B958" s="66" t="s"/>
      <x:c r="C958" s="67" t="n">
        <x:v>10</x:v>
      </x:c>
      <x:c r="D958" s="67" t="s"/>
      <x:c r="E958" s="67" t="s"/>
      <x:c r="F958" s="67" t="s"/>
      <x:c r="G958" s="67">
        <x:f>PRODUCT(C958:F958)</x:f>
      </x:c>
      <x:c r="H958" s="0" t="s"/>
    </x:row>
    <x:row r="959" spans="1:8">
      <x:c r="A959" s="66" t="s">
        <x:v>3376</x:v>
      </x:c>
      <x:c r="B959" s="66" t="s"/>
      <x:c r="C959" s="67" t="n">
        <x:v>35</x:v>
      </x:c>
      <x:c r="D959" s="67" t="s"/>
      <x:c r="E959" s="67" t="s"/>
      <x:c r="F959" s="67" t="s"/>
      <x:c r="G959" s="67">
        <x:f>PRODUCT(C959:F959)</x:f>
      </x:c>
      <x:c r="H959" s="0" t="s"/>
    </x:row>
    <x:row r="960" spans="1:8">
      <x:c r="A960" s="66" t="s">
        <x:v>3377</x:v>
      </x:c>
      <x:c r="B960" s="66" t="s"/>
      <x:c r="C960" s="67" t="n">
        <x:v>20</x:v>
      </x:c>
      <x:c r="D960" s="67" t="s"/>
      <x:c r="E960" s="67" t="s"/>
      <x:c r="F960" s="67" t="s"/>
      <x:c r="G960" s="67">
        <x:f>PRODUCT(C960:F960)</x:f>
      </x:c>
      <x:c r="H960" s="0" t="s"/>
    </x:row>
    <x:row r="961" spans="1:8">
      <x:c r="A961" s="66" t="s">
        <x:v>3378</x:v>
      </x:c>
      <x:c r="B961" s="66" t="s"/>
      <x:c r="C961" s="67" t="n">
        <x:v>35</x:v>
      </x:c>
      <x:c r="D961" s="67" t="s"/>
      <x:c r="E961" s="67" t="s"/>
      <x:c r="F961" s="67" t="s"/>
      <x:c r="G961" s="67">
        <x:f>PRODUCT(C961:F961)</x:f>
      </x:c>
      <x:c r="H961" s="0" t="s"/>
    </x:row>
    <x:row r="962" spans="1:8">
      <x:c r="A962" s="66" t="s">
        <x:v>3379</x:v>
      </x:c>
      <x:c r="B962" s="66" t="s"/>
      <x:c r="C962" s="67" t="n">
        <x:v>10</x:v>
      </x:c>
      <x:c r="D962" s="67" t="s"/>
      <x:c r="E962" s="67" t="s"/>
      <x:c r="F962" s="67" t="s"/>
      <x:c r="G962" s="67">
        <x:f>PRODUCT(C962:F962)</x:f>
      </x:c>
      <x:c r="H962" s="0" t="s"/>
    </x:row>
    <x:row r="963" spans="1:8">
      <x:c r="A963" s="66" t="s">
        <x:v>3380</x:v>
      </x:c>
      <x:c r="B963" s="66" t="s"/>
      <x:c r="C963" s="67" t="n">
        <x:v>35</x:v>
      </x:c>
      <x:c r="D963" s="67" t="s"/>
      <x:c r="E963" s="67" t="s"/>
      <x:c r="F963" s="67" t="s"/>
      <x:c r="G963" s="67">
        <x:f>PRODUCT(C963:F963)</x:f>
      </x:c>
      <x:c r="H963" s="0" t="s"/>
    </x:row>
    <x:row r="964" spans="1:8">
      <x:c r="A964" s="66" t="s">
        <x:v>3381</x:v>
      </x:c>
      <x:c r="B964" s="66" t="s"/>
      <x:c r="C964" s="67" t="n">
        <x:v>35</x:v>
      </x:c>
      <x:c r="D964" s="67" t="s"/>
      <x:c r="E964" s="67" t="s"/>
      <x:c r="F964" s="67" t="s"/>
      <x:c r="G964" s="67">
        <x:f>PRODUCT(C964:F964)</x:f>
      </x:c>
      <x:c r="H964" s="0" t="s"/>
    </x:row>
    <x:row r="965" spans="1:8">
      <x:c r="A965" s="66" t="s">
        <x:v>3382</x:v>
      </x:c>
      <x:c r="B965" s="66" t="s"/>
      <x:c r="C965" s="67" t="n">
        <x:v>35</x:v>
      </x:c>
      <x:c r="D965" s="67" t="s"/>
      <x:c r="E965" s="67" t="s"/>
      <x:c r="F965" s="67" t="s"/>
      <x:c r="G965" s="67">
        <x:f>PRODUCT(C965:F965)</x:f>
      </x:c>
      <x:c r="H965" s="0" t="s"/>
    </x:row>
    <x:row r="966" spans="1:8">
      <x:c r="A966" s="66" t="s">
        <x:v>3383</x:v>
      </x:c>
      <x:c r="B966" s="66" t="s"/>
      <x:c r="C966" s="67" t="n">
        <x:v>35</x:v>
      </x:c>
      <x:c r="D966" s="67" t="s"/>
      <x:c r="E966" s="67" t="s"/>
      <x:c r="F966" s="67" t="s"/>
      <x:c r="G966" s="67">
        <x:f>PRODUCT(C966:F966)</x:f>
      </x:c>
      <x:c r="H966" s="0" t="s"/>
    </x:row>
    <x:row r="968" spans="1:8" customFormat="1" ht="45" customHeight="1">
      <x:c r="A968" s="56" t="s">
        <x:v>3384</x:v>
      </x:c>
      <x:c r="B968" s="56" t="s">
        <x:v>2982</x:v>
      </x:c>
      <x:c r="C968" s="56" t="s">
        <x:v>449</x:v>
      </x:c>
      <x:c r="D968" s="57" t="s">
        <x:v>18</x:v>
      </x:c>
      <x:c r="E968" s="58" t="s">
        <x:v>450</x:v>
      </x:c>
      <x:c r="F968" s="58" t="s">
        <x:v>450</x:v>
      </x:c>
      <x:c r="G968" s="59">
        <x:f>SUM(G969:G972)</x:f>
      </x:c>
      <x:c r="H968" s="0" t="s"/>
    </x:row>
    <x:row r="969" spans="1:8">
      <x:c r="A969" s="66" t="s">
        <x:v>3385</x:v>
      </x:c>
      <x:c r="B969" s="66" t="s"/>
      <x:c r="C969" s="67" t="n">
        <x:v>30</x:v>
      </x:c>
      <x:c r="D969" s="67" t="s"/>
      <x:c r="E969" s="67" t="s"/>
      <x:c r="F969" s="67" t="s"/>
      <x:c r="G969" s="67">
        <x:f>PRODUCT(C969:F969)</x:f>
      </x:c>
      <x:c r="H969" s="0" t="s"/>
    </x:row>
    <x:row r="970" spans="1:8">
      <x:c r="A970" s="66" t="s">
        <x:v>3386</x:v>
      </x:c>
      <x:c r="B970" s="66" t="s"/>
      <x:c r="C970" s="67" t="n">
        <x:v>20</x:v>
      </x:c>
      <x:c r="D970" s="67" t="s"/>
      <x:c r="E970" s="67" t="s"/>
      <x:c r="F970" s="67" t="s"/>
      <x:c r="G970" s="67">
        <x:f>PRODUCT(C970:F970)</x:f>
      </x:c>
      <x:c r="H970" s="0" t="s"/>
    </x:row>
    <x:row r="971" spans="1:8">
      <x:c r="A971" s="66" t="s">
        <x:v>3387</x:v>
      </x:c>
      <x:c r="B971" s="66" t="s"/>
      <x:c r="C971" s="67" t="n">
        <x:v>20</x:v>
      </x:c>
      <x:c r="D971" s="67" t="s"/>
      <x:c r="E971" s="67" t="s"/>
      <x:c r="F971" s="67" t="s"/>
      <x:c r="G971" s="67">
        <x:f>PRODUCT(C971:F971)</x:f>
      </x:c>
      <x:c r="H971" s="0" t="s"/>
    </x:row>
    <x:row r="972" spans="1:8">
      <x:c r="A972" s="66" t="s">
        <x:v>3388</x:v>
      </x:c>
      <x:c r="B972" s="66" t="s"/>
      <x:c r="C972" s="67" t="n">
        <x:v>35</x:v>
      </x:c>
      <x:c r="D972" s="67" t="s"/>
      <x:c r="E972" s="67" t="s"/>
      <x:c r="F972" s="67" t="s"/>
      <x:c r="G972" s="67">
        <x:f>PRODUCT(C972:F972)</x:f>
      </x:c>
      <x:c r="H972" s="0" t="s"/>
    </x:row>
    <x:row r="974" spans="1:8" customFormat="1" ht="45" customHeight="1">
      <x:c r="A974" s="56" t="s">
        <x:v>3389</x:v>
      </x:c>
      <x:c r="B974" s="56" t="s">
        <x:v>2982</x:v>
      </x:c>
      <x:c r="C974" s="56" t="s">
        <x:v>451</x:v>
      </x:c>
      <x:c r="D974" s="57" t="s">
        <x:v>18</x:v>
      </x:c>
      <x:c r="E974" s="58" t="s">
        <x:v>452</x:v>
      </x:c>
      <x:c r="F974" s="58" t="s">
        <x:v>452</x:v>
      </x:c>
      <x:c r="G974" s="59">
        <x:f>SUM(G975:G990)</x:f>
      </x:c>
      <x:c r="H974" s="0" t="s"/>
    </x:row>
    <x:row r="975" spans="1:8">
      <x:c r="A975" s="66" t="s">
        <x:v>3364</x:v>
      </x:c>
      <x:c r="B975" s="66" t="s"/>
      <x:c r="C975" s="67" t="n">
        <x:v>4</x:v>
      </x:c>
      <x:c r="D975" s="67" t="n">
        <x:v>5</x:v>
      </x:c>
      <x:c r="E975" s="67" t="n">
        <x:v>3</x:v>
      </x:c>
      <x:c r="F975" s="67" t="s"/>
      <x:c r="G975" s="67">
        <x:f>PRODUCT(C975:F975)</x:f>
      </x:c>
      <x:c r="H975" s="0" t="s"/>
    </x:row>
    <x:row r="976" spans="1:8">
      <x:c r="A976" s="66" t="s">
        <x:v>3365</x:v>
      </x:c>
      <x:c r="B976" s="66" t="s"/>
      <x:c r="C976" s="67" t="n">
        <x:v>4</x:v>
      </x:c>
      <x:c r="D976" s="67" t="n">
        <x:v>5</x:v>
      </x:c>
      <x:c r="E976" s="67" t="n">
        <x:v>3</x:v>
      </x:c>
      <x:c r="F976" s="67" t="s"/>
      <x:c r="G976" s="67">
        <x:f>PRODUCT(C976:F976)</x:f>
      </x:c>
      <x:c r="H976" s="0" t="s"/>
    </x:row>
    <x:row r="977" spans="1:8">
      <x:c r="A977" s="66" t="s">
        <x:v>3366</x:v>
      </x:c>
      <x:c r="B977" s="66" t="s"/>
      <x:c r="C977" s="67" t="n">
        <x:v>12</x:v>
      </x:c>
      <x:c r="D977" s="67" t="n">
        <x:v>5</x:v>
      </x:c>
      <x:c r="E977" s="67" t="n">
        <x:v>3</x:v>
      </x:c>
      <x:c r="F977" s="67" t="s"/>
      <x:c r="G977" s="67">
        <x:f>PRODUCT(C977:F977)</x:f>
      </x:c>
      <x:c r="H977" s="0" t="s"/>
    </x:row>
    <x:row r="978" spans="1:8">
      <x:c r="A978" s="66" t="s">
        <x:v>3367</x:v>
      </x:c>
      <x:c r="B978" s="66" t="s"/>
      <x:c r="C978" s="67" t="n">
        <x:v>12</x:v>
      </x:c>
      <x:c r="D978" s="67" t="n">
        <x:v>5</x:v>
      </x:c>
      <x:c r="E978" s="67" t="n">
        <x:v>3</x:v>
      </x:c>
      <x:c r="F978" s="67" t="s"/>
      <x:c r="G978" s="67">
        <x:f>PRODUCT(C978:F978)</x:f>
      </x:c>
      <x:c r="H978" s="0" t="s"/>
    </x:row>
    <x:row r="979" spans="1:8">
      <x:c r="A979" s="66" t="s">
        <x:v>3368</x:v>
      </x:c>
      <x:c r="B979" s="66" t="s"/>
      <x:c r="C979" s="67" t="n">
        <x:v>10</x:v>
      </x:c>
      <x:c r="D979" s="67" t="n">
        <x:v>5</x:v>
      </x:c>
      <x:c r="E979" s="67" t="n">
        <x:v>3</x:v>
      </x:c>
      <x:c r="F979" s="67" t="s"/>
      <x:c r="G979" s="67">
        <x:f>PRODUCT(C979:F979)</x:f>
      </x:c>
      <x:c r="H979" s="0" t="s"/>
    </x:row>
    <x:row r="980" spans="1:8">
      <x:c r="A980" s="66" t="s">
        <x:v>3369</x:v>
      </x:c>
      <x:c r="B980" s="66" t="s"/>
      <x:c r="C980" s="67" t="n">
        <x:v>10</x:v>
      </x:c>
      <x:c r="D980" s="67" t="n">
        <x:v>5</x:v>
      </x:c>
      <x:c r="E980" s="67" t="n">
        <x:v>3</x:v>
      </x:c>
      <x:c r="F980" s="67" t="s"/>
      <x:c r="G980" s="67">
        <x:f>PRODUCT(C980:F980)</x:f>
      </x:c>
      <x:c r="H980" s="0" t="s"/>
    </x:row>
    <x:row r="981" spans="1:8">
      <x:c r="A981" s="66" t="s">
        <x:v>3370</x:v>
      </x:c>
      <x:c r="B981" s="66" t="s"/>
      <x:c r="C981" s="67" t="n">
        <x:v>6</x:v>
      </x:c>
      <x:c r="D981" s="67" t="n">
        <x:v>5</x:v>
      </x:c>
      <x:c r="E981" s="67" t="n">
        <x:v>3</x:v>
      </x:c>
      <x:c r="F981" s="67" t="s"/>
      <x:c r="G981" s="67">
        <x:f>PRODUCT(C981:F981)</x:f>
      </x:c>
      <x:c r="H981" s="0" t="s"/>
    </x:row>
    <x:row r="982" spans="1:8">
      <x:c r="A982" s="66" t="s">
        <x:v>3390</x:v>
      </x:c>
      <x:c r="B982" s="66" t="s"/>
      <x:c r="C982" s="67" t="n">
        <x:v>4</x:v>
      </x:c>
      <x:c r="D982" s="67" t="n">
        <x:v>5</x:v>
      </x:c>
      <x:c r="E982" s="67" t="n">
        <x:v>3</x:v>
      </x:c>
      <x:c r="F982" s="67" t="s"/>
      <x:c r="G982" s="67">
        <x:f>PRODUCT(C982:F982)</x:f>
      </x:c>
      <x:c r="H982" s="0" t="s"/>
    </x:row>
    <x:row r="983" spans="1:8">
      <x:c r="A983" s="66" t="s">
        <x:v>3372</x:v>
      </x:c>
      <x:c r="B983" s="66" t="s"/>
      <x:c r="C983" s="67" t="n">
        <x:v>2</x:v>
      </x:c>
      <x:c r="D983" s="67" t="n">
        <x:v>5</x:v>
      </x:c>
      <x:c r="E983" s="67" t="n">
        <x:v>3</x:v>
      </x:c>
      <x:c r="F983" s="67" t="s"/>
      <x:c r="G983" s="67">
        <x:f>PRODUCT(C983:F983)</x:f>
      </x:c>
      <x:c r="H983" s="0" t="s"/>
    </x:row>
    <x:row r="984" spans="1:8">
      <x:c r="A984" s="66" t="s">
        <x:v>3373</x:v>
      </x:c>
      <x:c r="B984" s="66" t="s"/>
      <x:c r="C984" s="67" t="n">
        <x:v>2</x:v>
      </x:c>
      <x:c r="D984" s="67" t="n">
        <x:v>5</x:v>
      </x:c>
      <x:c r="E984" s="67" t="n">
        <x:v>3</x:v>
      </x:c>
      <x:c r="F984" s="67" t="s"/>
      <x:c r="G984" s="67">
        <x:f>PRODUCT(C984:F984)</x:f>
      </x:c>
      <x:c r="H984" s="0" t="s"/>
    </x:row>
    <x:row r="985" spans="1:8">
      <x:c r="A985" s="66" t="s">
        <x:v>3374</x:v>
      </x:c>
      <x:c r="B985" s="66" t="s"/>
      <x:c r="C985" s="67" t="n">
        <x:v>2</x:v>
      </x:c>
      <x:c r="D985" s="67" t="n">
        <x:v>5</x:v>
      </x:c>
      <x:c r="E985" s="67" t="n">
        <x:v>3</x:v>
      </x:c>
      <x:c r="F985" s="67" t="s"/>
      <x:c r="G985" s="67">
        <x:f>PRODUCT(C985:F985)</x:f>
      </x:c>
      <x:c r="H985" s="0" t="s"/>
    </x:row>
    <x:row r="986" spans="1:8">
      <x:c r="A986" s="66" t="s">
        <x:v>3375</x:v>
      </x:c>
      <x:c r="B986" s="66" t="s"/>
      <x:c r="C986" s="67" t="n">
        <x:v>2</x:v>
      </x:c>
      <x:c r="D986" s="67" t="n">
        <x:v>5</x:v>
      </x:c>
      <x:c r="E986" s="67" t="n">
        <x:v>3</x:v>
      </x:c>
      <x:c r="F986" s="67" t="s"/>
      <x:c r="G986" s="67">
        <x:f>PRODUCT(C986:F986)</x:f>
      </x:c>
      <x:c r="H986" s="0" t="s"/>
    </x:row>
    <x:row r="987" spans="1:8">
      <x:c r="A987" s="66" t="s">
        <x:v>3376</x:v>
      </x:c>
      <x:c r="B987" s="66" t="s"/>
      <x:c r="C987" s="67" t="n">
        <x:v>9</x:v>
      </x:c>
      <x:c r="D987" s="67" t="n">
        <x:v>5</x:v>
      </x:c>
      <x:c r="E987" s="67" t="n">
        <x:v>3</x:v>
      </x:c>
      <x:c r="F987" s="67" t="s"/>
      <x:c r="G987" s="67">
        <x:f>PRODUCT(C987:F987)</x:f>
      </x:c>
      <x:c r="H987" s="0" t="s"/>
    </x:row>
    <x:row r="988" spans="1:8">
      <x:c r="A988" s="66" t="s">
        <x:v>3377</x:v>
      </x:c>
      <x:c r="B988" s="66" t="s"/>
      <x:c r="C988" s="67" t="n">
        <x:v>4</x:v>
      </x:c>
      <x:c r="D988" s="67" t="n">
        <x:v>5</x:v>
      </x:c>
      <x:c r="E988" s="67" t="n">
        <x:v>3</x:v>
      </x:c>
      <x:c r="F988" s="67" t="s"/>
      <x:c r="G988" s="67">
        <x:f>PRODUCT(C988:F988)</x:f>
      </x:c>
      <x:c r="H988" s="0" t="s"/>
    </x:row>
    <x:row r="989" spans="1:8">
      <x:c r="A989" s="66" t="s">
        <x:v>3378</x:v>
      </x:c>
      <x:c r="B989" s="66" t="s"/>
      <x:c r="C989" s="67" t="n">
        <x:v>4</x:v>
      </x:c>
      <x:c r="D989" s="67" t="n">
        <x:v>5</x:v>
      </x:c>
      <x:c r="E989" s="67" t="n">
        <x:v>3</x:v>
      </x:c>
      <x:c r="F989" s="67" t="s"/>
      <x:c r="G989" s="67">
        <x:f>PRODUCT(C989:F989)</x:f>
      </x:c>
      <x:c r="H989" s="0" t="s"/>
    </x:row>
    <x:row r="990" spans="1:8">
      <x:c r="A990" s="66" t="s">
        <x:v>3391</x:v>
      </x:c>
      <x:c r="B990" s="66" t="s"/>
      <x:c r="C990" s="67" t="n">
        <x:v>3</x:v>
      </x:c>
      <x:c r="D990" s="67" t="n">
        <x:v>5</x:v>
      </x:c>
      <x:c r="E990" s="67" t="n">
        <x:v>3</x:v>
      </x:c>
      <x:c r="F990" s="67" t="s"/>
      <x:c r="G990" s="67">
        <x:f>PRODUCT(C990:F990)</x:f>
      </x:c>
      <x:c r="H990" s="0" t="s"/>
    </x:row>
    <x:row r="992" spans="1:8" customFormat="1" ht="45" customHeight="1">
      <x:c r="A992" s="56" t="s">
        <x:v>3392</x:v>
      </x:c>
      <x:c r="B992" s="56" t="s">
        <x:v>2982</x:v>
      </x:c>
      <x:c r="C992" s="56" t="s">
        <x:v>453</x:v>
      </x:c>
      <x:c r="D992" s="57" t="s">
        <x:v>18</x:v>
      </x:c>
      <x:c r="E992" s="58" t="s">
        <x:v>454</x:v>
      </x:c>
      <x:c r="F992" s="58" t="s">
        <x:v>454</x:v>
      </x:c>
      <x:c r="G992" s="59">
        <x:f>SUM(G993:G996)</x:f>
      </x:c>
      <x:c r="H992" s="0" t="s"/>
    </x:row>
    <x:row r="993" spans="1:8">
      <x:c r="A993" s="66" t="s">
        <x:v>3385</x:v>
      </x:c>
      <x:c r="B993" s="66" t="s"/>
      <x:c r="C993" s="67" t="n">
        <x:v>8</x:v>
      </x:c>
      <x:c r="D993" s="67" t="n">
        <x:v>5</x:v>
      </x:c>
      <x:c r="E993" s="67" t="n">
        <x:v>3</x:v>
      </x:c>
      <x:c r="F993" s="67" t="s"/>
      <x:c r="G993" s="67">
        <x:f>PRODUCT(C993:F993)</x:f>
      </x:c>
      <x:c r="H993" s="0" t="s"/>
    </x:row>
    <x:row r="994" spans="1:8">
      <x:c r="A994" s="66" t="s">
        <x:v>3386</x:v>
      </x:c>
      <x:c r="B994" s="66" t="s"/>
      <x:c r="C994" s="67" t="n">
        <x:v>12</x:v>
      </x:c>
      <x:c r="D994" s="67" t="n">
        <x:v>5</x:v>
      </x:c>
      <x:c r="E994" s="67" t="n">
        <x:v>3</x:v>
      </x:c>
      <x:c r="F994" s="67" t="s"/>
      <x:c r="G994" s="67">
        <x:f>PRODUCT(C994:F994)</x:f>
      </x:c>
      <x:c r="H994" s="0" t="s"/>
    </x:row>
    <x:row r="995" spans="1:8">
      <x:c r="A995" s="66" t="s">
        <x:v>3387</x:v>
      </x:c>
      <x:c r="B995" s="66" t="s"/>
      <x:c r="C995" s="67" t="n">
        <x:v>8</x:v>
      </x:c>
      <x:c r="D995" s="67" t="n">
        <x:v>5</x:v>
      </x:c>
      <x:c r="E995" s="67" t="n">
        <x:v>3</x:v>
      </x:c>
      <x:c r="F995" s="67" t="s"/>
      <x:c r="G995" s="67">
        <x:f>PRODUCT(C995:F995)</x:f>
      </x:c>
      <x:c r="H995" s="0" t="s"/>
    </x:row>
    <x:row r="996" spans="1:8">
      <x:c r="A996" s="66" t="s">
        <x:v>3388</x:v>
      </x:c>
      <x:c r="B996" s="66" t="s"/>
      <x:c r="C996" s="67" t="n">
        <x:v>6</x:v>
      </x:c>
      <x:c r="D996" s="67" t="n">
        <x:v>5</x:v>
      </x:c>
      <x:c r="E996" s="67" t="n">
        <x:v>3</x:v>
      </x:c>
      <x:c r="F996" s="67" t="s"/>
      <x:c r="G996" s="67">
        <x:f>PRODUCT(C996:F996)</x:f>
      </x:c>
      <x:c r="H996" s="0" t="s"/>
    </x:row>
    <x:row r="998" spans="1:8" customFormat="1" ht="45" customHeight="1">
      <x:c r="A998" s="56" t="s">
        <x:v>3393</x:v>
      </x:c>
      <x:c r="B998" s="56" t="s">
        <x:v>2982</x:v>
      </x:c>
      <x:c r="C998" s="56" t="s">
        <x:v>455</x:v>
      </x:c>
      <x:c r="D998" s="57" t="s">
        <x:v>18</x:v>
      </x:c>
      <x:c r="E998" s="58" t="s">
        <x:v>456</x:v>
      </x:c>
      <x:c r="F998" s="58" t="s">
        <x:v>456</x:v>
      </x:c>
      <x:c r="G998" s="59">
        <x:f>SUM(G999:G999)</x:f>
      </x:c>
      <x:c r="H998" s="0" t="s"/>
    </x:row>
    <x:row r="999" spans="1:8">
      <x:c r="A999" s="66" t="s"/>
      <x:c r="B999" s="66" t="s"/>
      <x:c r="C999" s="67" t="n">
        <x:v>80</x:v>
      </x:c>
      <x:c r="D999" s="67" t="s"/>
      <x:c r="E999" s="67" t="s"/>
      <x:c r="F999" s="67" t="s"/>
      <x:c r="G999" s="67">
        <x:f>PRODUCT(C999:F999)</x:f>
      </x:c>
      <x:c r="H999" s="0" t="s"/>
    </x:row>
    <x:row r="1001" spans="1:8" customFormat="1" ht="45" customHeight="1">
      <x:c r="A1001" s="56" t="s">
        <x:v>3394</x:v>
      </x:c>
      <x:c r="B1001" s="56" t="s">
        <x:v>2982</x:v>
      </x:c>
      <x:c r="C1001" s="56" t="s">
        <x:v>457</x:v>
      </x:c>
      <x:c r="D1001" s="57" t="s">
        <x:v>18</x:v>
      </x:c>
      <x:c r="E1001" s="58" t="s">
        <x:v>458</x:v>
      </x:c>
      <x:c r="F1001" s="58" t="s">
        <x:v>458</x:v>
      </x:c>
      <x:c r="G1001" s="59">
        <x:f>SUM(G1002:G1002)</x:f>
      </x:c>
      <x:c r="H1001" s="0" t="s"/>
    </x:row>
    <x:row r="1002" spans="1:8">
      <x:c r="A1002" s="66" t="s"/>
      <x:c r="B1002" s="66" t="s"/>
      <x:c r="C1002" s="67" t="n">
        <x:v>200</x:v>
      </x:c>
      <x:c r="D1002" s="67" t="s"/>
      <x:c r="E1002" s="67" t="s"/>
      <x:c r="F1002" s="67" t="s"/>
      <x:c r="G1002" s="67">
        <x:f>PRODUCT(C1002:F1002)</x:f>
      </x:c>
      <x:c r="H1002" s="0" t="s"/>
    </x:row>
    <x:row r="1004" spans="1:8" customFormat="1" ht="45" customHeight="1">
      <x:c r="A1004" s="56" t="s">
        <x:v>3395</x:v>
      </x:c>
      <x:c r="B1004" s="56" t="s">
        <x:v>2982</x:v>
      </x:c>
      <x:c r="C1004" s="56" t="s">
        <x:v>459</x:v>
      </x:c>
      <x:c r="D1004" s="57" t="s">
        <x:v>18</x:v>
      </x:c>
      <x:c r="E1004" s="58" t="s">
        <x:v>460</x:v>
      </x:c>
      <x:c r="F1004" s="58" t="s">
        <x:v>460</x:v>
      </x:c>
      <x:c r="G1004" s="59">
        <x:f>SUM(G1005:G1005)</x:f>
      </x:c>
      <x:c r="H1004" s="0" t="s"/>
    </x:row>
    <x:row r="1005" spans="1:8">
      <x:c r="A1005" s="66" t="s"/>
      <x:c r="B1005" s="66" t="s"/>
      <x:c r="C1005" s="67" t="n">
        <x:v>150</x:v>
      </x:c>
      <x:c r="D1005" s="67" t="s"/>
      <x:c r="E1005" s="67" t="s"/>
      <x:c r="F1005" s="67" t="s"/>
      <x:c r="G1005" s="67">
        <x:f>PRODUCT(C1005:F1005)</x:f>
      </x:c>
      <x:c r="H1005" s="0" t="s"/>
    </x:row>
    <x:row r="1007" spans="1:8" customFormat="1" ht="45" customHeight="1">
      <x:c r="A1007" s="56" t="s">
        <x:v>3396</x:v>
      </x:c>
      <x:c r="B1007" s="56" t="s">
        <x:v>2982</x:v>
      </x:c>
      <x:c r="C1007" s="56" t="s">
        <x:v>461</x:v>
      </x:c>
      <x:c r="D1007" s="57" t="s">
        <x:v>67</x:v>
      </x:c>
      <x:c r="E1007" s="58" t="s">
        <x:v>462</x:v>
      </x:c>
      <x:c r="F1007" s="58" t="s">
        <x:v>462</x:v>
      </x:c>
      <x:c r="G1007" s="59">
        <x:f>SUM(G1008:G1008)</x:f>
      </x:c>
      <x:c r="H1007" s="0" t="s"/>
    </x:row>
    <x:row r="1008" spans="1:8">
      <x:c r="A1008" s="66" t="s"/>
      <x:c r="B1008" s="66" t="s"/>
      <x:c r="C1008" s="67" t="n">
        <x:v>20</x:v>
      </x:c>
      <x:c r="D1008" s="67" t="s"/>
      <x:c r="E1008" s="67" t="s"/>
      <x:c r="F1008" s="67" t="s"/>
      <x:c r="G1008" s="67">
        <x:f>PRODUCT(C1008:F1008)</x:f>
      </x:c>
      <x:c r="H1008" s="0" t="s"/>
    </x:row>
    <x:row r="1010" spans="1:8" customFormat="1" ht="45" customHeight="1">
      <x:c r="A1010" s="56" t="s">
        <x:v>3397</x:v>
      </x:c>
      <x:c r="B1010" s="56" t="s">
        <x:v>2982</x:v>
      </x:c>
      <x:c r="C1010" s="56" t="s">
        <x:v>463</x:v>
      </x:c>
      <x:c r="D1010" s="57" t="s">
        <x:v>18</x:v>
      </x:c>
      <x:c r="E1010" s="58" t="s">
        <x:v>464</x:v>
      </x:c>
      <x:c r="F1010" s="58" t="s">
        <x:v>464</x:v>
      </x:c>
      <x:c r="G1010" s="59">
        <x:f>SUM(G1011:G1011)</x:f>
      </x:c>
      <x:c r="H1010" s="0" t="s"/>
    </x:row>
    <x:row r="1011" spans="1:8">
      <x:c r="A1011" s="66" t="s"/>
      <x:c r="B1011" s="66" t="s"/>
      <x:c r="C1011" s="67" t="n">
        <x:v>10</x:v>
      </x:c>
      <x:c r="D1011" s="67" t="s"/>
      <x:c r="E1011" s="67" t="s"/>
      <x:c r="F1011" s="67" t="s"/>
      <x:c r="G1011" s="67">
        <x:f>PRODUCT(C1011:F1011)</x:f>
      </x:c>
      <x:c r="H1011" s="0" t="s"/>
    </x:row>
    <x:row r="1013" spans="1:8" customFormat="1" ht="45" customHeight="1">
      <x:c r="A1013" s="56" t="s">
        <x:v>3398</x:v>
      </x:c>
      <x:c r="B1013" s="56" t="s">
        <x:v>2982</x:v>
      </x:c>
      <x:c r="C1013" s="56" t="s">
        <x:v>465</x:v>
      </x:c>
      <x:c r="D1013" s="57" t="s">
        <x:v>18</x:v>
      </x:c>
      <x:c r="E1013" s="58" t="s">
        <x:v>466</x:v>
      </x:c>
      <x:c r="F1013" s="58" t="s">
        <x:v>466</x:v>
      </x:c>
      <x:c r="G1013" s="59">
        <x:f>SUM(G1014:G1014)</x:f>
      </x:c>
      <x:c r="H1013" s="0" t="s"/>
    </x:row>
    <x:row r="1014" spans="1:8">
      <x:c r="A1014" s="66" t="s">
        <x:v>3399</x:v>
      </x:c>
      <x:c r="B1014" s="66" t="s"/>
      <x:c r="C1014" s="67" t="n">
        <x:v>150</x:v>
      </x:c>
      <x:c r="D1014" s="67" t="s"/>
      <x:c r="E1014" s="67" t="s"/>
      <x:c r="F1014" s="67" t="s"/>
      <x:c r="G1014" s="67">
        <x:f>PRODUCT(C1014:F1014)</x:f>
      </x:c>
      <x:c r="H1014" s="0" t="s"/>
    </x:row>
    <x:row r="1016" spans="1:8" customFormat="1" ht="45" customHeight="1">
      <x:c r="A1016" s="56" t="s">
        <x:v>3400</x:v>
      </x:c>
      <x:c r="B1016" s="56" t="s">
        <x:v>2982</x:v>
      </x:c>
      <x:c r="C1016" s="56" t="s">
        <x:v>467</x:v>
      </x:c>
      <x:c r="D1016" s="57" t="s">
        <x:v>18</x:v>
      </x:c>
      <x:c r="E1016" s="58" t="s">
        <x:v>468</x:v>
      </x:c>
      <x:c r="F1016" s="58" t="s">
        <x:v>468</x:v>
      </x:c>
      <x:c r="G1016" s="59">
        <x:f>SUM(G1017:G1017)</x:f>
      </x:c>
      <x:c r="H1016" s="0" t="s"/>
    </x:row>
    <x:row r="1017" spans="1:8">
      <x:c r="A1017" s="66" t="s"/>
      <x:c r="B1017" s="66" t="s"/>
      <x:c r="C1017" s="67" t="n">
        <x:v>100</x:v>
      </x:c>
      <x:c r="D1017" s="67" t="s"/>
      <x:c r="E1017" s="67" t="s"/>
      <x:c r="F1017" s="67" t="s"/>
      <x:c r="G1017" s="67">
        <x:f>PRODUCT(C1017:F1017)</x:f>
      </x:c>
      <x:c r="H1017" s="0" t="s"/>
    </x:row>
    <x:row r="1019" spans="1:8" customFormat="1" ht="45" customHeight="1">
      <x:c r="A1019" s="56" t="s">
        <x:v>3401</x:v>
      </x:c>
      <x:c r="B1019" s="56" t="s">
        <x:v>2982</x:v>
      </x:c>
      <x:c r="C1019" s="56" t="s">
        <x:v>469</x:v>
      </x:c>
      <x:c r="D1019" s="57" t="s">
        <x:v>18</x:v>
      </x:c>
      <x:c r="E1019" s="58" t="s">
        <x:v>470</x:v>
      </x:c>
      <x:c r="F1019" s="58" t="s">
        <x:v>470</x:v>
      </x:c>
      <x:c r="G1019" s="59">
        <x:f>SUM(G1020:G1020)</x:f>
      </x:c>
      <x:c r="H1019" s="0" t="s"/>
    </x:row>
    <x:row r="1020" spans="1:8">
      <x:c r="A1020" s="66" t="s">
        <x:v>3402</x:v>
      </x:c>
      <x:c r="B1020" s="66" t="s"/>
      <x:c r="C1020" s="67" t="n">
        <x:v>65</x:v>
      </x:c>
      <x:c r="D1020" s="67" t="s"/>
      <x:c r="E1020" s="67" t="s"/>
      <x:c r="F1020" s="67" t="s"/>
      <x:c r="G1020" s="67">
        <x:f>PRODUCT(C1020:F1020)</x:f>
      </x:c>
      <x:c r="H1020" s="0" t="s"/>
    </x:row>
    <x:row r="1022" spans="1:8" customFormat="1" ht="45" customHeight="1">
      <x:c r="A1022" s="56" t="s">
        <x:v>3403</x:v>
      </x:c>
      <x:c r="B1022" s="56" t="s">
        <x:v>2982</x:v>
      </x:c>
      <x:c r="C1022" s="56" t="s">
        <x:v>471</x:v>
      </x:c>
      <x:c r="D1022" s="57" t="s">
        <x:v>67</x:v>
      </x:c>
      <x:c r="E1022" s="58" t="s">
        <x:v>472</x:v>
      </x:c>
      <x:c r="F1022" s="58" t="s">
        <x:v>472</x:v>
      </x:c>
      <x:c r="G1022" s="59">
        <x:f>SUM(G1023:G1023)</x:f>
      </x:c>
      <x:c r="H1022" s="0" t="s"/>
    </x:row>
    <x:row r="1023" spans="1:8">
      <x:c r="A1023" s="66" t="s"/>
      <x:c r="B1023" s="66" t="s"/>
      <x:c r="C1023" s="67" t="n">
        <x:v>10</x:v>
      </x:c>
      <x:c r="D1023" s="67" t="s"/>
      <x:c r="E1023" s="67" t="s"/>
      <x:c r="F1023" s="67" t="s"/>
      <x:c r="G1023" s="67">
        <x:f>PRODUCT(C1023:F1023)</x:f>
      </x:c>
      <x:c r="H1023" s="0" t="s"/>
    </x:row>
    <x:row r="1025" spans="1:8" customFormat="1" ht="45" customHeight="1">
      <x:c r="A1025" s="56" t="s">
        <x:v>3404</x:v>
      </x:c>
      <x:c r="B1025" s="56" t="s">
        <x:v>2982</x:v>
      </x:c>
      <x:c r="C1025" s="56" t="s">
        <x:v>473</x:v>
      </x:c>
      <x:c r="D1025" s="57" t="s">
        <x:v>67</x:v>
      </x:c>
      <x:c r="E1025" s="58" t="s">
        <x:v>474</x:v>
      </x:c>
      <x:c r="F1025" s="58" t="s">
        <x:v>474</x:v>
      </x:c>
      <x:c r="G1025" s="59">
        <x:f>SUM(G1026:G1026)</x:f>
      </x:c>
      <x:c r="H1025" s="0" t="s"/>
    </x:row>
    <x:row r="1026" spans="1:8">
      <x:c r="A1026" s="66" t="s"/>
      <x:c r="B1026" s="66" t="s"/>
      <x:c r="C1026" s="67" t="n">
        <x:v>15</x:v>
      </x:c>
      <x:c r="D1026" s="67" t="s"/>
      <x:c r="E1026" s="67" t="s"/>
      <x:c r="F1026" s="67" t="s"/>
      <x:c r="G1026" s="67">
        <x:f>PRODUCT(C1026:F1026)</x:f>
      </x:c>
      <x:c r="H1026" s="0" t="s"/>
    </x:row>
    <x:row r="1028" spans="1:8" customFormat="1" ht="45" customHeight="1">
      <x:c r="A1028" s="56" t="s">
        <x:v>3405</x:v>
      </x:c>
      <x:c r="B1028" s="56" t="s">
        <x:v>2982</x:v>
      </x:c>
      <x:c r="C1028" s="56" t="s">
        <x:v>475</x:v>
      </x:c>
      <x:c r="D1028" s="57" t="s">
        <x:v>18</x:v>
      </x:c>
      <x:c r="E1028" s="58" t="s">
        <x:v>476</x:v>
      </x:c>
      <x:c r="F1028" s="58" t="s">
        <x:v>476</x:v>
      </x:c>
      <x:c r="G1028" s="59">
        <x:f>SUM(G1029:G1030)</x:f>
      </x:c>
      <x:c r="H1028" s="0" t="s"/>
    </x:row>
    <x:row r="1029" spans="1:8">
      <x:c r="A1029" s="66" t="s">
        <x:v>3406</x:v>
      </x:c>
      <x:c r="B1029" s="66" t="s"/>
      <x:c r="C1029" s="67" t="n">
        <x:v>80</x:v>
      </x:c>
      <x:c r="D1029" s="67" t="s"/>
      <x:c r="E1029" s="67" t="s"/>
      <x:c r="F1029" s="67" t="s"/>
      <x:c r="G1029" s="67">
        <x:f>PRODUCT(C1029:F1029)</x:f>
      </x:c>
      <x:c r="H1029" s="0" t="s"/>
    </x:row>
    <x:row r="1030" spans="1:8">
      <x:c r="A1030" s="66" t="s">
        <x:v>3407</x:v>
      </x:c>
      <x:c r="B1030" s="66" t="s"/>
      <x:c r="C1030" s="67" t="n">
        <x:v>40</x:v>
      </x:c>
      <x:c r="D1030" s="67" t="s"/>
      <x:c r="E1030" s="67" t="s"/>
      <x:c r="F1030" s="67" t="s"/>
      <x:c r="G1030" s="67">
        <x:f>PRODUCT(C1030:F1030)</x:f>
      </x:c>
      <x:c r="H1030" s="0" t="s"/>
    </x:row>
    <x:row r="1032" spans="1:8">
      <x:c r="B1032" s="0" t="s">
        <x:v>2980</x:v>
      </x:c>
      <x:c r="C1032" s="54" t="s">
        <x:v>8</x:v>
      </x:c>
      <x:c r="D1032" s="55" t="s">
        <x:v>9</x:v>
      </x:c>
      <x:c r="E1032" s="54" t="s">
        <x:v>10</x:v>
      </x:c>
    </x:row>
    <x:row r="1033" spans="1:8">
      <x:c r="B1033" s="0" t="s">
        <x:v>2980</x:v>
      </x:c>
      <x:c r="C1033" s="54" t="s">
        <x:v>11</x:v>
      </x:c>
      <x:c r="D1033" s="55" t="s">
        <x:v>251</x:v>
      </x:c>
      <x:c r="E1033" s="54" t="s">
        <x:v>252</x:v>
      </x:c>
    </x:row>
    <x:row r="1034" spans="1:8">
      <x:c r="B1034" s="0" t="s">
        <x:v>2980</x:v>
      </x:c>
      <x:c r="C1034" s="54" t="s">
        <x:v>135</x:v>
      </x:c>
      <x:c r="D1034" s="55" t="s">
        <x:v>71</x:v>
      </x:c>
      <x:c r="E1034" s="54" t="s">
        <x:v>416</x:v>
      </x:c>
    </x:row>
    <x:row r="1035" spans="1:8">
      <x:c r="B1035" s="0" t="s">
        <x:v>2980</x:v>
      </x:c>
      <x:c r="C1035" s="54" t="s">
        <x:v>254</x:v>
      </x:c>
      <x:c r="D1035" s="55" t="s">
        <x:v>101</x:v>
      </x:c>
      <x:c r="E1035" s="54" t="s">
        <x:v>477</x:v>
      </x:c>
    </x:row>
    <x:row r="1037" spans="1:8" customFormat="1" ht="45" customHeight="1">
      <x:c r="A1037" s="56" t="s">
        <x:v>3408</x:v>
      </x:c>
      <x:c r="B1037" s="56" t="s">
        <x:v>2982</x:v>
      </x:c>
      <x:c r="C1037" s="56" t="s">
        <x:v>479</x:v>
      </x:c>
      <x:c r="D1037" s="57" t="s">
        <x:v>67</x:v>
      </x:c>
      <x:c r="E1037" s="58" t="s">
        <x:v>480</x:v>
      </x:c>
      <x:c r="F1037" s="58" t="s">
        <x:v>480</x:v>
      </x:c>
      <x:c r="G1037" s="59">
        <x:f>SUM(G1038:G1040)</x:f>
      </x:c>
      <x:c r="H1037" s="0" t="s"/>
    </x:row>
    <x:row r="1038" spans="1:8">
      <x:c r="A1038" s="66" t="s">
        <x:v>3075</x:v>
      </x:c>
      <x:c r="B1038" s="66" t="s"/>
      <x:c r="C1038" s="67" t="n">
        <x:v>4</x:v>
      </x:c>
      <x:c r="D1038" s="67" t="s"/>
      <x:c r="E1038" s="67" t="s"/>
      <x:c r="F1038" s="67" t="s"/>
      <x:c r="G1038" s="67">
        <x:f>PRODUCT(C1038:F1038)</x:f>
      </x:c>
      <x:c r="H1038" s="0" t="s"/>
    </x:row>
    <x:row r="1039" spans="1:8">
      <x:c r="A1039" s="66" t="s">
        <x:v>3076</x:v>
      </x:c>
      <x:c r="B1039" s="66" t="s"/>
      <x:c r="C1039" s="67" t="n">
        <x:v>4</x:v>
      </x:c>
      <x:c r="D1039" s="67" t="s"/>
      <x:c r="E1039" s="67" t="s"/>
      <x:c r="F1039" s="67" t="s"/>
      <x:c r="G1039" s="67">
        <x:f>PRODUCT(C1039:F1039)</x:f>
      </x:c>
      <x:c r="H1039" s="0" t="s"/>
    </x:row>
    <x:row r="1040" spans="1:8">
      <x:c r="A1040" s="66" t="s">
        <x:v>3409</x:v>
      </x:c>
      <x:c r="B1040" s="66" t="s"/>
      <x:c r="C1040" s="67" t="n">
        <x:v>1</x:v>
      </x:c>
      <x:c r="D1040" s="67" t="s"/>
      <x:c r="E1040" s="67" t="s"/>
      <x:c r="F1040" s="67" t="s"/>
      <x:c r="G1040" s="67">
        <x:f>PRODUCT(C1040:F1040)</x:f>
      </x:c>
      <x:c r="H1040" s="0" t="s"/>
    </x:row>
    <x:row r="1042" spans="1:8" customFormat="1" ht="45" customHeight="1">
      <x:c r="A1042" s="56" t="s">
        <x:v>3410</x:v>
      </x:c>
      <x:c r="B1042" s="56" t="s">
        <x:v>2982</x:v>
      </x:c>
      <x:c r="C1042" s="56" t="s">
        <x:v>481</x:v>
      </x:c>
      <x:c r="D1042" s="57" t="s">
        <x:v>67</x:v>
      </x:c>
      <x:c r="E1042" s="58" t="s">
        <x:v>482</x:v>
      </x:c>
      <x:c r="F1042" s="58" t="s">
        <x:v>482</x:v>
      </x:c>
      <x:c r="G1042" s="59">
        <x:f>SUM(G1043:G1054)</x:f>
      </x:c>
      <x:c r="H1042" s="0" t="s"/>
    </x:row>
    <x:row r="1043" spans="1:8">
      <x:c r="A1043" s="66" t="s">
        <x:v>3075</x:v>
      </x:c>
      <x:c r="B1043" s="66" t="s"/>
      <x:c r="C1043" s="67" t="n">
        <x:v>1</x:v>
      </x:c>
      <x:c r="D1043" s="67" t="s"/>
      <x:c r="E1043" s="67" t="s"/>
      <x:c r="F1043" s="67" t="s"/>
      <x:c r="G1043" s="67">
        <x:f>PRODUCT(C1043:F1043)</x:f>
      </x:c>
      <x:c r="H1043" s="0" t="s"/>
    </x:row>
    <x:row r="1044" spans="1:8">
      <x:c r="A1044" s="66" t="s">
        <x:v>3411</x:v>
      </x:c>
      <x:c r="B1044" s="66" t="s"/>
      <x:c r="C1044" s="67" t="n">
        <x:v>1</x:v>
      </x:c>
      <x:c r="D1044" s="67" t="s"/>
      <x:c r="E1044" s="67" t="s"/>
      <x:c r="F1044" s="67" t="s"/>
      <x:c r="G1044" s="67">
        <x:f>PRODUCT(C1044:F1044)</x:f>
      </x:c>
      <x:c r="H1044" s="0" t="s"/>
    </x:row>
    <x:row r="1045" spans="1:8">
      <x:c r="A1045" s="66" t="s">
        <x:v>3076</x:v>
      </x:c>
      <x:c r="B1045" s="66" t="s"/>
      <x:c r="C1045" s="67" t="n">
        <x:v>1</x:v>
      </x:c>
      <x:c r="D1045" s="67" t="s"/>
      <x:c r="E1045" s="67" t="s"/>
      <x:c r="F1045" s="67" t="s"/>
      <x:c r="G1045" s="67">
        <x:f>PRODUCT(C1045:F1045)</x:f>
      </x:c>
      <x:c r="H1045" s="0" t="s"/>
    </x:row>
    <x:row r="1046" spans="1:8">
      <x:c r="A1046" s="66" t="s">
        <x:v>3412</x:v>
      </x:c>
      <x:c r="B1046" s="66" t="s"/>
      <x:c r="C1046" s="67" t="n">
        <x:v>1</x:v>
      </x:c>
      <x:c r="D1046" s="67" t="s"/>
      <x:c r="E1046" s="67" t="s"/>
      <x:c r="F1046" s="67" t="s"/>
      <x:c r="G1046" s="67">
        <x:f>PRODUCT(C1046:F1046)</x:f>
      </x:c>
      <x:c r="H1046" s="0" t="s"/>
    </x:row>
    <x:row r="1047" spans="1:8">
      <x:c r="A1047" s="66" t="s">
        <x:v>3244</x:v>
      </x:c>
      <x:c r="B1047" s="66" t="s"/>
      <x:c r="C1047" s="67" t="n">
        <x:v>3</x:v>
      </x:c>
      <x:c r="D1047" s="67" t="s"/>
      <x:c r="E1047" s="67" t="s"/>
      <x:c r="F1047" s="67" t="s"/>
      <x:c r="G1047" s="67">
        <x:f>PRODUCT(C1047:F1047)</x:f>
      </x:c>
      <x:c r="H1047" s="0" t="s"/>
    </x:row>
    <x:row r="1048" spans="1:8">
      <x:c r="A1048" s="66" t="s">
        <x:v>3245</x:v>
      </x:c>
      <x:c r="B1048" s="66" t="s"/>
      <x:c r="C1048" s="67" t="n">
        <x:v>3</x:v>
      </x:c>
      <x:c r="D1048" s="67" t="s"/>
      <x:c r="E1048" s="67" t="s"/>
      <x:c r="F1048" s="67" t="s"/>
      <x:c r="G1048" s="67">
        <x:f>PRODUCT(C1048:F1048)</x:f>
      </x:c>
      <x:c r="H1048" s="0" t="s"/>
    </x:row>
    <x:row r="1049" spans="1:8">
      <x:c r="A1049" s="66" t="s">
        <x:v>3297</x:v>
      </x:c>
      <x:c r="B1049" s="66" t="s"/>
      <x:c r="C1049" s="67" t="n">
        <x:v>3</x:v>
      </x:c>
      <x:c r="D1049" s="67" t="s"/>
      <x:c r="E1049" s="67" t="s"/>
      <x:c r="F1049" s="67" t="s"/>
      <x:c r="G1049" s="67">
        <x:f>PRODUCT(C1049:F1049)</x:f>
      </x:c>
      <x:c r="H1049" s="0" t="s"/>
    </x:row>
    <x:row r="1050" spans="1:8">
      <x:c r="A1050" s="66" t="s">
        <x:v>3413</x:v>
      </x:c>
      <x:c r="B1050" s="66" t="s"/>
      <x:c r="C1050" s="67" t="n">
        <x:v>3</x:v>
      </x:c>
      <x:c r="D1050" s="67" t="s"/>
      <x:c r="E1050" s="67" t="s"/>
      <x:c r="F1050" s="67" t="s"/>
      <x:c r="G1050" s="67">
        <x:f>PRODUCT(C1050:F1050)</x:f>
      </x:c>
      <x:c r="H1050" s="0" t="s"/>
    </x:row>
    <x:row r="1051" spans="1:8">
      <x:c r="A1051" s="66" t="s">
        <x:v>3414</x:v>
      </x:c>
      <x:c r="B1051" s="66" t="s"/>
      <x:c r="C1051" s="67" t="n">
        <x:v>1</x:v>
      </x:c>
      <x:c r="D1051" s="67" t="s"/>
      <x:c r="E1051" s="67" t="s"/>
      <x:c r="F1051" s="67" t="s"/>
      <x:c r="G1051" s="67">
        <x:f>PRODUCT(C1051:F1051)</x:f>
      </x:c>
      <x:c r="H1051" s="0" t="s"/>
    </x:row>
    <x:row r="1052" spans="1:8">
      <x:c r="A1052" s="66" t="s">
        <x:v>3229</x:v>
      </x:c>
      <x:c r="B1052" s="66" t="s"/>
      <x:c r="C1052" s="67" t="n">
        <x:v>1</x:v>
      </x:c>
      <x:c r="D1052" s="67" t="s"/>
      <x:c r="E1052" s="67" t="s"/>
      <x:c r="F1052" s="67" t="s"/>
      <x:c r="G1052" s="67">
        <x:f>PRODUCT(C1052:F1052)</x:f>
      </x:c>
      <x:c r="H1052" s="0" t="s"/>
    </x:row>
    <x:row r="1053" spans="1:8">
      <x:c r="A1053" s="66" t="s">
        <x:v>3409</x:v>
      </x:c>
      <x:c r="B1053" s="66" t="s"/>
      <x:c r="C1053" s="67" t="n">
        <x:v>2</x:v>
      </x:c>
      <x:c r="D1053" s="67" t="s"/>
      <x:c r="E1053" s="67" t="s"/>
      <x:c r="F1053" s="67" t="s"/>
      <x:c r="G1053" s="67">
        <x:f>PRODUCT(C1053:F1053)</x:f>
      </x:c>
      <x:c r="H1053" s="0" t="s"/>
    </x:row>
    <x:row r="1054" spans="1:8">
      <x:c r="A1054" s="66" t="s">
        <x:v>3299</x:v>
      </x:c>
      <x:c r="B1054" s="66" t="s"/>
      <x:c r="C1054" s="67" t="n">
        <x:v>2</x:v>
      </x:c>
      <x:c r="D1054" s="67" t="s"/>
      <x:c r="E1054" s="67" t="s"/>
      <x:c r="F1054" s="67" t="s"/>
      <x:c r="G1054" s="67">
        <x:f>PRODUCT(C1054:F1054)</x:f>
      </x:c>
      <x:c r="H1054" s="0" t="s"/>
    </x:row>
    <x:row r="1056" spans="1:8" customFormat="1" ht="45" customHeight="1">
      <x:c r="A1056" s="56" t="s">
        <x:v>3415</x:v>
      </x:c>
      <x:c r="B1056" s="56" t="s">
        <x:v>2982</x:v>
      </x:c>
      <x:c r="C1056" s="56" t="s">
        <x:v>483</x:v>
      </x:c>
      <x:c r="D1056" s="57" t="s">
        <x:v>67</x:v>
      </x:c>
      <x:c r="E1056" s="58" t="s">
        <x:v>484</x:v>
      </x:c>
      <x:c r="F1056" s="58" t="s">
        <x:v>484</x:v>
      </x:c>
      <x:c r="G1056" s="59">
        <x:f>SUM(G1057:G1068)</x:f>
      </x:c>
      <x:c r="H1056" s="0" t="s"/>
    </x:row>
    <x:row r="1057" spans="1:8">
      <x:c r="A1057" s="66" t="s">
        <x:v>3075</x:v>
      </x:c>
      <x:c r="B1057" s="66" t="s"/>
      <x:c r="C1057" s="67" t="n">
        <x:v>1</x:v>
      </x:c>
      <x:c r="D1057" s="67" t="s"/>
      <x:c r="E1057" s="67" t="s"/>
      <x:c r="F1057" s="67" t="s"/>
      <x:c r="G1057" s="67">
        <x:f>PRODUCT(C1057:F1057)</x:f>
      </x:c>
      <x:c r="H1057" s="0" t="s"/>
    </x:row>
    <x:row r="1058" spans="1:8">
      <x:c r="A1058" s="66" t="s">
        <x:v>3411</x:v>
      </x:c>
      <x:c r="B1058" s="66" t="s"/>
      <x:c r="C1058" s="67" t="n">
        <x:v>1</x:v>
      </x:c>
      <x:c r="D1058" s="67" t="s"/>
      <x:c r="E1058" s="67" t="s"/>
      <x:c r="F1058" s="67" t="s"/>
      <x:c r="G1058" s="67">
        <x:f>PRODUCT(C1058:F1058)</x:f>
      </x:c>
      <x:c r="H1058" s="0" t="s"/>
    </x:row>
    <x:row r="1059" spans="1:8">
      <x:c r="A1059" s="66" t="s">
        <x:v>3076</x:v>
      </x:c>
      <x:c r="B1059" s="66" t="s"/>
      <x:c r="C1059" s="67" t="n">
        <x:v>1</x:v>
      </x:c>
      <x:c r="D1059" s="67" t="s"/>
      <x:c r="E1059" s="67" t="s"/>
      <x:c r="F1059" s="67" t="s"/>
      <x:c r="G1059" s="67">
        <x:f>PRODUCT(C1059:F1059)</x:f>
      </x:c>
      <x:c r="H1059" s="0" t="s"/>
    </x:row>
    <x:row r="1060" spans="1:8">
      <x:c r="A1060" s="66" t="s">
        <x:v>3412</x:v>
      </x:c>
      <x:c r="B1060" s="66" t="s"/>
      <x:c r="C1060" s="67" t="n">
        <x:v>1</x:v>
      </x:c>
      <x:c r="D1060" s="67" t="s"/>
      <x:c r="E1060" s="67" t="s"/>
      <x:c r="F1060" s="67" t="s"/>
      <x:c r="G1060" s="67">
        <x:f>PRODUCT(C1060:F1060)</x:f>
      </x:c>
      <x:c r="H1060" s="0" t="s"/>
    </x:row>
    <x:row r="1061" spans="1:8">
      <x:c r="A1061" s="66" t="s">
        <x:v>3244</x:v>
      </x:c>
      <x:c r="B1061" s="66" t="s"/>
      <x:c r="C1061" s="67" t="n">
        <x:v>3</x:v>
      </x:c>
      <x:c r="D1061" s="67" t="s"/>
      <x:c r="E1061" s="67" t="s"/>
      <x:c r="F1061" s="67" t="s"/>
      <x:c r="G1061" s="67">
        <x:f>PRODUCT(C1061:F1061)</x:f>
      </x:c>
      <x:c r="H1061" s="0" t="s"/>
    </x:row>
    <x:row r="1062" spans="1:8">
      <x:c r="A1062" s="66" t="s">
        <x:v>3245</x:v>
      </x:c>
      <x:c r="B1062" s="66" t="s"/>
      <x:c r="C1062" s="67" t="n">
        <x:v>3</x:v>
      </x:c>
      <x:c r="D1062" s="67" t="s"/>
      <x:c r="E1062" s="67" t="s"/>
      <x:c r="F1062" s="67" t="s"/>
      <x:c r="G1062" s="67">
        <x:f>PRODUCT(C1062:F1062)</x:f>
      </x:c>
      <x:c r="H1062" s="0" t="s"/>
    </x:row>
    <x:row r="1063" spans="1:8">
      <x:c r="A1063" s="66" t="s">
        <x:v>3297</x:v>
      </x:c>
      <x:c r="B1063" s="66" t="s"/>
      <x:c r="C1063" s="67" t="n">
        <x:v>3</x:v>
      </x:c>
      <x:c r="D1063" s="67" t="s"/>
      <x:c r="E1063" s="67" t="s"/>
      <x:c r="F1063" s="67" t="s"/>
      <x:c r="G1063" s="67">
        <x:f>PRODUCT(C1063:F1063)</x:f>
      </x:c>
      <x:c r="H1063" s="0" t="s"/>
    </x:row>
    <x:row r="1064" spans="1:8">
      <x:c r="A1064" s="66" t="s">
        <x:v>3413</x:v>
      </x:c>
      <x:c r="B1064" s="66" t="s"/>
      <x:c r="C1064" s="67" t="n">
        <x:v>3</x:v>
      </x:c>
      <x:c r="D1064" s="67" t="s"/>
      <x:c r="E1064" s="67" t="s"/>
      <x:c r="F1064" s="67" t="s"/>
      <x:c r="G1064" s="67">
        <x:f>PRODUCT(C1064:F1064)</x:f>
      </x:c>
      <x:c r="H1064" s="0" t="s"/>
    </x:row>
    <x:row r="1065" spans="1:8">
      <x:c r="A1065" s="66" t="s">
        <x:v>3414</x:v>
      </x:c>
      <x:c r="B1065" s="66" t="s"/>
      <x:c r="C1065" s="67" t="n">
        <x:v>1</x:v>
      </x:c>
      <x:c r="D1065" s="67" t="s"/>
      <x:c r="E1065" s="67" t="s"/>
      <x:c r="F1065" s="67" t="s"/>
      <x:c r="G1065" s="67">
        <x:f>PRODUCT(C1065:F1065)</x:f>
      </x:c>
      <x:c r="H1065" s="0" t="s"/>
    </x:row>
    <x:row r="1066" spans="1:8">
      <x:c r="A1066" s="66" t="s">
        <x:v>3229</x:v>
      </x:c>
      <x:c r="B1066" s="66" t="s"/>
      <x:c r="C1066" s="67" t="n">
        <x:v>1</x:v>
      </x:c>
      <x:c r="D1066" s="67" t="s"/>
      <x:c r="E1066" s="67" t="s"/>
      <x:c r="F1066" s="67" t="s"/>
      <x:c r="G1066" s="67">
        <x:f>PRODUCT(C1066:F1066)</x:f>
      </x:c>
      <x:c r="H1066" s="0" t="s"/>
    </x:row>
    <x:row r="1067" spans="1:8">
      <x:c r="A1067" s="66" t="s">
        <x:v>3409</x:v>
      </x:c>
      <x:c r="B1067" s="66" t="s"/>
      <x:c r="C1067" s="67" t="n">
        <x:v>2</x:v>
      </x:c>
      <x:c r="D1067" s="67" t="s"/>
      <x:c r="E1067" s="67" t="s"/>
      <x:c r="F1067" s="67" t="s"/>
      <x:c r="G1067" s="67">
        <x:f>PRODUCT(C1067:F1067)</x:f>
      </x:c>
      <x:c r="H1067" s="0" t="s"/>
    </x:row>
    <x:row r="1068" spans="1:8">
      <x:c r="A1068" s="66" t="s">
        <x:v>3299</x:v>
      </x:c>
      <x:c r="B1068" s="66" t="s"/>
      <x:c r="C1068" s="67" t="n">
        <x:v>2</x:v>
      </x:c>
      <x:c r="D1068" s="67" t="s"/>
      <x:c r="E1068" s="67" t="s"/>
      <x:c r="F1068" s="67" t="s"/>
      <x:c r="G1068" s="67">
        <x:f>PRODUCT(C1068:F1068)</x:f>
      </x:c>
      <x:c r="H1068" s="0" t="s"/>
    </x:row>
    <x:row r="1070" spans="1:8" customFormat="1" ht="45" customHeight="1">
      <x:c r="A1070" s="56" t="s">
        <x:v>3416</x:v>
      </x:c>
      <x:c r="B1070" s="56" t="s">
        <x:v>2982</x:v>
      </x:c>
      <x:c r="C1070" s="56" t="s">
        <x:v>485</x:v>
      </x:c>
      <x:c r="D1070" s="57" t="s">
        <x:v>67</x:v>
      </x:c>
      <x:c r="E1070" s="58" t="s">
        <x:v>486</x:v>
      </x:c>
      <x:c r="F1070" s="58" t="s">
        <x:v>486</x:v>
      </x:c>
      <x:c r="G1070" s="59">
        <x:f>SUM(G1071:G1082)</x:f>
      </x:c>
      <x:c r="H1070" s="0" t="s"/>
    </x:row>
    <x:row r="1071" spans="1:8">
      <x:c r="A1071" s="66" t="s">
        <x:v>3075</x:v>
      </x:c>
      <x:c r="B1071" s="66" t="s"/>
      <x:c r="C1071" s="67" t="n">
        <x:v>1</x:v>
      </x:c>
      <x:c r="D1071" s="67" t="s"/>
      <x:c r="E1071" s="67" t="s"/>
      <x:c r="F1071" s="67" t="s"/>
      <x:c r="G1071" s="67">
        <x:f>PRODUCT(C1071:F1071)</x:f>
      </x:c>
      <x:c r="H1071" s="0" t="s"/>
    </x:row>
    <x:row r="1072" spans="1:8">
      <x:c r="A1072" s="66" t="s">
        <x:v>3411</x:v>
      </x:c>
      <x:c r="B1072" s="66" t="s"/>
      <x:c r="C1072" s="67" t="n">
        <x:v>1</x:v>
      </x:c>
      <x:c r="D1072" s="67" t="s"/>
      <x:c r="E1072" s="67" t="s"/>
      <x:c r="F1072" s="67" t="s"/>
      <x:c r="G1072" s="67">
        <x:f>PRODUCT(C1072:F1072)</x:f>
      </x:c>
      <x:c r="H1072" s="0" t="s"/>
    </x:row>
    <x:row r="1073" spans="1:8">
      <x:c r="A1073" s="66" t="s">
        <x:v>3076</x:v>
      </x:c>
      <x:c r="B1073" s="66" t="s"/>
      <x:c r="C1073" s="67" t="n">
        <x:v>1</x:v>
      </x:c>
      <x:c r="D1073" s="67" t="s"/>
      <x:c r="E1073" s="67" t="s"/>
      <x:c r="F1073" s="67" t="s"/>
      <x:c r="G1073" s="67">
        <x:f>PRODUCT(C1073:F1073)</x:f>
      </x:c>
      <x:c r="H1073" s="0" t="s"/>
    </x:row>
    <x:row r="1074" spans="1:8">
      <x:c r="A1074" s="66" t="s">
        <x:v>3412</x:v>
      </x:c>
      <x:c r="B1074" s="66" t="s"/>
      <x:c r="C1074" s="67" t="n">
        <x:v>1</x:v>
      </x:c>
      <x:c r="D1074" s="67" t="s"/>
      <x:c r="E1074" s="67" t="s"/>
      <x:c r="F1074" s="67" t="s"/>
      <x:c r="G1074" s="67">
        <x:f>PRODUCT(C1074:F1074)</x:f>
      </x:c>
      <x:c r="H1074" s="0" t="s"/>
    </x:row>
    <x:row r="1075" spans="1:8">
      <x:c r="A1075" s="66" t="s">
        <x:v>3244</x:v>
      </x:c>
      <x:c r="B1075" s="66" t="s"/>
      <x:c r="C1075" s="67" t="n">
        <x:v>3</x:v>
      </x:c>
      <x:c r="D1075" s="67" t="s"/>
      <x:c r="E1075" s="67" t="s"/>
      <x:c r="F1075" s="67" t="s"/>
      <x:c r="G1075" s="67">
        <x:f>PRODUCT(C1075:F1075)</x:f>
      </x:c>
      <x:c r="H1075" s="0" t="s"/>
    </x:row>
    <x:row r="1076" spans="1:8">
      <x:c r="A1076" s="66" t="s">
        <x:v>3245</x:v>
      </x:c>
      <x:c r="B1076" s="66" t="s"/>
      <x:c r="C1076" s="67" t="n">
        <x:v>3</x:v>
      </x:c>
      <x:c r="D1076" s="67" t="s"/>
      <x:c r="E1076" s="67" t="s"/>
      <x:c r="F1076" s="67" t="s"/>
      <x:c r="G1076" s="67">
        <x:f>PRODUCT(C1076:F1076)</x:f>
      </x:c>
      <x:c r="H1076" s="0" t="s"/>
    </x:row>
    <x:row r="1077" spans="1:8">
      <x:c r="A1077" s="66" t="s">
        <x:v>3297</x:v>
      </x:c>
      <x:c r="B1077" s="66" t="s"/>
      <x:c r="C1077" s="67" t="n">
        <x:v>3</x:v>
      </x:c>
      <x:c r="D1077" s="67" t="s"/>
      <x:c r="E1077" s="67" t="s"/>
      <x:c r="F1077" s="67" t="s"/>
      <x:c r="G1077" s="67">
        <x:f>PRODUCT(C1077:F1077)</x:f>
      </x:c>
      <x:c r="H1077" s="0" t="s"/>
    </x:row>
    <x:row r="1078" spans="1:8">
      <x:c r="A1078" s="66" t="s">
        <x:v>3413</x:v>
      </x:c>
      <x:c r="B1078" s="66" t="s"/>
      <x:c r="C1078" s="67" t="n">
        <x:v>3</x:v>
      </x:c>
      <x:c r="D1078" s="67" t="s"/>
      <x:c r="E1078" s="67" t="s"/>
      <x:c r="F1078" s="67" t="s"/>
      <x:c r="G1078" s="67">
        <x:f>PRODUCT(C1078:F1078)</x:f>
      </x:c>
      <x:c r="H1078" s="0" t="s"/>
    </x:row>
    <x:row r="1079" spans="1:8">
      <x:c r="A1079" s="66" t="s">
        <x:v>3414</x:v>
      </x:c>
      <x:c r="B1079" s="66" t="s"/>
      <x:c r="C1079" s="67" t="n">
        <x:v>1</x:v>
      </x:c>
      <x:c r="D1079" s="67" t="s"/>
      <x:c r="E1079" s="67" t="s"/>
      <x:c r="F1079" s="67" t="s"/>
      <x:c r="G1079" s="67">
        <x:f>PRODUCT(C1079:F1079)</x:f>
      </x:c>
      <x:c r="H1079" s="0" t="s"/>
    </x:row>
    <x:row r="1080" spans="1:8">
      <x:c r="A1080" s="66" t="s">
        <x:v>3229</x:v>
      </x:c>
      <x:c r="B1080" s="66" t="s"/>
      <x:c r="C1080" s="67" t="n">
        <x:v>1</x:v>
      </x:c>
      <x:c r="D1080" s="67" t="s"/>
      <x:c r="E1080" s="67" t="s"/>
      <x:c r="F1080" s="67" t="s"/>
      <x:c r="G1080" s="67">
        <x:f>PRODUCT(C1080:F1080)</x:f>
      </x:c>
      <x:c r="H1080" s="0" t="s"/>
    </x:row>
    <x:row r="1081" spans="1:8">
      <x:c r="A1081" s="66" t="s">
        <x:v>3409</x:v>
      </x:c>
      <x:c r="B1081" s="66" t="s"/>
      <x:c r="C1081" s="67" t="n">
        <x:v>2</x:v>
      </x:c>
      <x:c r="D1081" s="67" t="s"/>
      <x:c r="E1081" s="67" t="s"/>
      <x:c r="F1081" s="67" t="s"/>
      <x:c r="G1081" s="67">
        <x:f>PRODUCT(C1081:F1081)</x:f>
      </x:c>
      <x:c r="H1081" s="0" t="s"/>
    </x:row>
    <x:row r="1082" spans="1:8">
      <x:c r="A1082" s="66" t="s">
        <x:v>3299</x:v>
      </x:c>
      <x:c r="B1082" s="66" t="s"/>
      <x:c r="C1082" s="67" t="n">
        <x:v>2</x:v>
      </x:c>
      <x:c r="D1082" s="67" t="s"/>
      <x:c r="E1082" s="67" t="s"/>
      <x:c r="F1082" s="67" t="s"/>
      <x:c r="G1082" s="67">
        <x:f>PRODUCT(C1082:F1082)</x:f>
      </x:c>
      <x:c r="H1082" s="0" t="s"/>
    </x:row>
    <x:row r="1084" spans="1:8" customFormat="1" ht="45" customHeight="1">
      <x:c r="A1084" s="56" t="s">
        <x:v>3417</x:v>
      </x:c>
      <x:c r="B1084" s="56" t="s">
        <x:v>2982</x:v>
      </x:c>
      <x:c r="C1084" s="56" t="s">
        <x:v>487</x:v>
      </x:c>
      <x:c r="D1084" s="57" t="s">
        <x:v>67</x:v>
      </x:c>
      <x:c r="E1084" s="58" t="s">
        <x:v>488</x:v>
      </x:c>
      <x:c r="F1084" s="58" t="s">
        <x:v>488</x:v>
      </x:c>
      <x:c r="G1084" s="59">
        <x:f>SUM(G1085:G1085)</x:f>
      </x:c>
      <x:c r="H1084" s="0" t="s"/>
    </x:row>
    <x:row r="1085" spans="1:8">
      <x:c r="A1085" s="66" t="s">
        <x:v>3418</x:v>
      </x:c>
      <x:c r="B1085" s="66" t="s"/>
      <x:c r="C1085" s="67" t="n">
        <x:v>2</x:v>
      </x:c>
      <x:c r="D1085" s="67" t="s"/>
      <x:c r="E1085" s="67" t="s"/>
      <x:c r="F1085" s="67" t="s"/>
      <x:c r="G1085" s="67">
        <x:f>PRODUCT(C1085:F1085)</x:f>
      </x:c>
      <x:c r="H1085" s="0" t="s"/>
    </x:row>
    <x:row r="1087" spans="1:8">
      <x:c r="B1087" s="0" t="s">
        <x:v>2980</x:v>
      </x:c>
      <x:c r="C1087" s="54" t="s">
        <x:v>8</x:v>
      </x:c>
      <x:c r="D1087" s="55" t="s">
        <x:v>9</x:v>
      </x:c>
      <x:c r="E1087" s="54" t="s">
        <x:v>10</x:v>
      </x:c>
    </x:row>
    <x:row r="1088" spans="1:8">
      <x:c r="B1088" s="0" t="s">
        <x:v>2980</x:v>
      </x:c>
      <x:c r="C1088" s="54" t="s">
        <x:v>11</x:v>
      </x:c>
      <x:c r="D1088" s="55" t="s">
        <x:v>251</x:v>
      </x:c>
      <x:c r="E1088" s="54" t="s">
        <x:v>252</x:v>
      </x:c>
    </x:row>
    <x:row r="1089" spans="1:8">
      <x:c r="B1089" s="0" t="s">
        <x:v>2980</x:v>
      </x:c>
      <x:c r="C1089" s="54" t="s">
        <x:v>135</x:v>
      </x:c>
      <x:c r="D1089" s="55" t="s">
        <x:v>71</x:v>
      </x:c>
      <x:c r="E1089" s="54" t="s">
        <x:v>416</x:v>
      </x:c>
    </x:row>
    <x:row r="1090" spans="1:8">
      <x:c r="B1090" s="0" t="s">
        <x:v>2980</x:v>
      </x:c>
      <x:c r="C1090" s="54" t="s">
        <x:v>254</x:v>
      </x:c>
      <x:c r="D1090" s="55" t="s">
        <x:v>133</x:v>
      </x:c>
      <x:c r="E1090" s="54" t="s">
        <x:v>489</x:v>
      </x:c>
    </x:row>
    <x:row r="1092" spans="1:8" customFormat="1" ht="45" customHeight="1">
      <x:c r="A1092" s="56" t="s">
        <x:v>3419</x:v>
      </x:c>
      <x:c r="B1092" s="56" t="s">
        <x:v>2982</x:v>
      </x:c>
      <x:c r="C1092" s="56" t="s">
        <x:v>491</x:v>
      </x:c>
      <x:c r="D1092" s="57" t="s">
        <x:v>18</x:v>
      </x:c>
      <x:c r="E1092" s="58" t="s">
        <x:v>492</x:v>
      </x:c>
      <x:c r="F1092" s="58" t="s">
        <x:v>492</x:v>
      </x:c>
      <x:c r="G1092" s="59">
        <x:f>SUM(G1093:G1093)</x:f>
      </x:c>
      <x:c r="H1092" s="0" t="s"/>
    </x:row>
    <x:row r="1093" spans="1:8">
      <x:c r="A1093" s="66" t="s"/>
      <x:c r="B1093" s="66" t="s"/>
      <x:c r="C1093" s="67" t="n">
        <x:v>125</x:v>
      </x:c>
      <x:c r="D1093" s="67" t="s"/>
      <x:c r="E1093" s="67" t="s"/>
      <x:c r="F1093" s="67" t="s"/>
      <x:c r="G1093" s="67">
        <x:f>PRODUCT(C1093:F1093)</x:f>
      </x:c>
      <x:c r="H1093" s="0" t="s"/>
    </x:row>
    <x:row r="1095" spans="1:8" customFormat="1" ht="45" customHeight="1">
      <x:c r="A1095" s="56" t="s">
        <x:v>3420</x:v>
      </x:c>
      <x:c r="B1095" s="56" t="s">
        <x:v>2982</x:v>
      </x:c>
      <x:c r="C1095" s="56" t="s">
        <x:v>493</x:v>
      </x:c>
      <x:c r="D1095" s="57" t="s">
        <x:v>67</x:v>
      </x:c>
      <x:c r="E1095" s="58" t="s">
        <x:v>494</x:v>
      </x:c>
      <x:c r="F1095" s="58" t="s">
        <x:v>494</x:v>
      </x:c>
      <x:c r="G1095" s="59">
        <x:f>SUM(G1096:G1096)</x:f>
      </x:c>
      <x:c r="H1095" s="0" t="s"/>
    </x:row>
    <x:row r="1096" spans="1:8">
      <x:c r="A1096" s="66" t="s"/>
      <x:c r="B1096" s="66" t="s"/>
      <x:c r="C1096" s="67" t="n">
        <x:v>4</x:v>
      </x:c>
      <x:c r="D1096" s="67" t="s"/>
      <x:c r="E1096" s="67" t="s"/>
      <x:c r="F1096" s="67" t="s"/>
      <x:c r="G1096" s="67">
        <x:f>PRODUCT(C1096:F1096)</x:f>
      </x:c>
      <x:c r="H1096" s="0" t="s"/>
    </x:row>
    <x:row r="1098" spans="1:8" customFormat="1" ht="45" customHeight="1">
      <x:c r="A1098" s="56" t="s">
        <x:v>3421</x:v>
      </x:c>
      <x:c r="B1098" s="56" t="s">
        <x:v>2982</x:v>
      </x:c>
      <x:c r="C1098" s="56" t="s">
        <x:v>495</x:v>
      </x:c>
      <x:c r="D1098" s="57" t="s">
        <x:v>67</x:v>
      </x:c>
      <x:c r="E1098" s="58" t="s">
        <x:v>496</x:v>
      </x:c>
      <x:c r="F1098" s="58" t="s">
        <x:v>496</x:v>
      </x:c>
      <x:c r="G1098" s="59">
        <x:f>SUM(G1099:G1099)</x:f>
      </x:c>
      <x:c r="H1098" s="0" t="s"/>
    </x:row>
    <x:row r="1099" spans="1:8">
      <x:c r="A1099" s="66" t="s"/>
      <x:c r="B1099" s="66" t="s"/>
      <x:c r="C1099" s="67" t="n">
        <x:v>1</x:v>
      </x:c>
      <x:c r="D1099" s="67" t="s"/>
      <x:c r="E1099" s="67" t="s"/>
      <x:c r="F1099" s="67" t="s"/>
      <x:c r="G1099" s="67">
        <x:f>PRODUCT(C1099:F1099)</x:f>
      </x:c>
      <x:c r="H1099" s="0" t="s"/>
    </x:row>
    <x:row r="1101" spans="1:8" customFormat="1" ht="45" customHeight="1">
      <x:c r="A1101" s="56" t="s">
        <x:v>3422</x:v>
      </x:c>
      <x:c r="B1101" s="56" t="s">
        <x:v>2982</x:v>
      </x:c>
      <x:c r="C1101" s="56" t="s">
        <x:v>497</x:v>
      </x:c>
      <x:c r="D1101" s="57" t="s">
        <x:v>67</x:v>
      </x:c>
      <x:c r="E1101" s="58" t="s">
        <x:v>498</x:v>
      </x:c>
      <x:c r="F1101" s="58" t="s">
        <x:v>498</x:v>
      </x:c>
      <x:c r="G1101" s="59">
        <x:f>SUM(G1102:G1102)</x:f>
      </x:c>
      <x:c r="H1101" s="0" t="s"/>
    </x:row>
    <x:row r="1102" spans="1:8">
      <x:c r="A1102" s="66" t="s"/>
      <x:c r="B1102" s="66" t="s"/>
      <x:c r="C1102" s="67" t="n">
        <x:v>24</x:v>
      </x:c>
      <x:c r="D1102" s="67" t="s"/>
      <x:c r="E1102" s="67" t="s"/>
      <x:c r="F1102" s="67" t="s"/>
      <x:c r="G1102" s="67">
        <x:f>PRODUCT(C1102:F1102)</x:f>
      </x:c>
      <x:c r="H1102" s="0" t="s"/>
    </x:row>
    <x:row r="1104" spans="1:8" customFormat="1" ht="45" customHeight="1">
      <x:c r="A1104" s="56" t="s">
        <x:v>3423</x:v>
      </x:c>
      <x:c r="B1104" s="56" t="s">
        <x:v>2982</x:v>
      </x:c>
      <x:c r="C1104" s="56" t="s">
        <x:v>499</x:v>
      </x:c>
      <x:c r="D1104" s="57" t="s">
        <x:v>500</x:v>
      </x:c>
      <x:c r="E1104" s="58" t="s">
        <x:v>501</x:v>
      </x:c>
      <x:c r="F1104" s="58" t="s">
        <x:v>501</x:v>
      </x:c>
      <x:c r="G1104" s="59">
        <x:f>SUM(G1105:G1105)</x:f>
      </x:c>
      <x:c r="H1104" s="0" t="s"/>
    </x:row>
    <x:row r="1105" spans="1:8">
      <x:c r="A1105" s="66" t="s"/>
      <x:c r="B1105" s="66" t="s"/>
      <x:c r="C1105" s="67" t="n">
        <x:v>1</x:v>
      </x:c>
      <x:c r="D1105" s="67" t="s"/>
      <x:c r="E1105" s="67" t="s"/>
      <x:c r="F1105" s="67" t="s"/>
      <x:c r="G1105" s="67">
        <x:f>PRODUCT(C1105:F1105)</x:f>
      </x:c>
      <x:c r="H1105" s="0" t="s"/>
    </x:row>
    <x:row r="1107" spans="1:8">
      <x:c r="B1107" s="0" t="s">
        <x:v>2980</x:v>
      </x:c>
      <x:c r="C1107" s="54" t="s">
        <x:v>8</x:v>
      </x:c>
      <x:c r="D1107" s="55" t="s">
        <x:v>9</x:v>
      </x:c>
      <x:c r="E1107" s="54" t="s">
        <x:v>10</x:v>
      </x:c>
    </x:row>
    <x:row r="1108" spans="1:8">
      <x:c r="B1108" s="0" t="s">
        <x:v>2980</x:v>
      </x:c>
      <x:c r="C1108" s="54" t="s">
        <x:v>11</x:v>
      </x:c>
      <x:c r="D1108" s="55" t="s">
        <x:v>251</x:v>
      </x:c>
      <x:c r="E1108" s="54" t="s">
        <x:v>252</x:v>
      </x:c>
    </x:row>
    <x:row r="1109" spans="1:8">
      <x:c r="B1109" s="0" t="s">
        <x:v>2980</x:v>
      </x:c>
      <x:c r="C1109" s="54" t="s">
        <x:v>135</x:v>
      </x:c>
      <x:c r="D1109" s="55" t="s">
        <x:v>101</x:v>
      </x:c>
      <x:c r="E1109" s="54" t="s">
        <x:v>502</x:v>
      </x:c>
    </x:row>
    <x:row r="1110" spans="1:8">
      <x:c r="B1110" s="0" t="s">
        <x:v>2980</x:v>
      </x:c>
      <x:c r="C1110" s="54" t="s">
        <x:v>254</x:v>
      </x:c>
      <x:c r="D1110" s="55" t="s">
        <x:v>9</x:v>
      </x:c>
      <x:c r="E1110" s="54" t="s">
        <x:v>503</x:v>
      </x:c>
    </x:row>
    <x:row r="1112" spans="1:8" customFormat="1" ht="45" customHeight="1">
      <x:c r="A1112" s="56" t="s">
        <x:v>3424</x:v>
      </x:c>
      <x:c r="B1112" s="56" t="s">
        <x:v>2982</x:v>
      </x:c>
      <x:c r="C1112" s="56" t="s">
        <x:v>505</x:v>
      </x:c>
      <x:c r="D1112" s="57" t="s">
        <x:v>67</x:v>
      </x:c>
      <x:c r="E1112" s="58" t="s">
        <x:v>506</x:v>
      </x:c>
      <x:c r="F1112" s="58" t="s">
        <x:v>506</x:v>
      </x:c>
      <x:c r="G1112" s="59">
        <x:f>SUM(G1113:G1116)</x:f>
      </x:c>
      <x:c r="H1112" s="0" t="s"/>
    </x:row>
    <x:row r="1113" spans="1:8">
      <x:c r="A1113" s="66" t="s">
        <x:v>3244</x:v>
      </x:c>
      <x:c r="B1113" s="66" t="s"/>
      <x:c r="C1113" s="67" t="n">
        <x:v>10</x:v>
      </x:c>
      <x:c r="D1113" s="67" t="s"/>
      <x:c r="E1113" s="67" t="s"/>
      <x:c r="F1113" s="67" t="s"/>
      <x:c r="G1113" s="67">
        <x:f>PRODUCT(C1113:F1113)</x:f>
      </x:c>
      <x:c r="H1113" s="0" t="s"/>
    </x:row>
    <x:row r="1114" spans="1:8">
      <x:c r="A1114" s="66" t="s">
        <x:v>3245</x:v>
      </x:c>
      <x:c r="B1114" s="66" t="s"/>
      <x:c r="C1114" s="67" t="n">
        <x:v>10</x:v>
      </x:c>
      <x:c r="D1114" s="67" t="s"/>
      <x:c r="E1114" s="67" t="s"/>
      <x:c r="F1114" s="67" t="s"/>
      <x:c r="G1114" s="67">
        <x:f>PRODUCT(C1114:F1114)</x:f>
      </x:c>
      <x:c r="H1114" s="0" t="s"/>
    </x:row>
    <x:row r="1115" spans="1:8">
      <x:c r="A1115" s="66" t="s">
        <x:v>3297</x:v>
      </x:c>
      <x:c r="B1115" s="66" t="s"/>
      <x:c r="C1115" s="67" t="n">
        <x:v>2</x:v>
      </x:c>
      <x:c r="D1115" s="67" t="s"/>
      <x:c r="E1115" s="67" t="s"/>
      <x:c r="F1115" s="67" t="s"/>
      <x:c r="G1115" s="67">
        <x:f>PRODUCT(C1115:F1115)</x:f>
      </x:c>
      <x:c r="H1115" s="0" t="s"/>
    </x:row>
    <x:row r="1116" spans="1:8">
      <x:c r="A1116" s="66" t="s">
        <x:v>3413</x:v>
      </x:c>
      <x:c r="B1116" s="66" t="s"/>
      <x:c r="C1116" s="67" t="n">
        <x:v>2</x:v>
      </x:c>
      <x:c r="D1116" s="67" t="s"/>
      <x:c r="E1116" s="67" t="s"/>
      <x:c r="F1116" s="67" t="s"/>
      <x:c r="G1116" s="67">
        <x:f>PRODUCT(C1116:F1116)</x:f>
      </x:c>
      <x:c r="H1116" s="0" t="s"/>
    </x:row>
    <x:row r="1118" spans="1:8" customFormat="1" ht="45" customHeight="1">
      <x:c r="A1118" s="56" t="s">
        <x:v>3425</x:v>
      </x:c>
      <x:c r="B1118" s="56" t="s">
        <x:v>2982</x:v>
      </x:c>
      <x:c r="C1118" s="56" t="s">
        <x:v>507</x:v>
      </x:c>
      <x:c r="D1118" s="57" t="s">
        <x:v>67</x:v>
      </x:c>
      <x:c r="E1118" s="58" t="s">
        <x:v>3426</x:v>
      </x:c>
      <x:c r="F1118" s="58" t="s">
        <x:v>3426</x:v>
      </x:c>
      <x:c r="G1118" s="59">
        <x:f>SUM(G1119:G1121)</x:f>
      </x:c>
      <x:c r="H1118" s="0" t="s"/>
    </x:row>
    <x:row r="1119" spans="1:8">
      <x:c r="A1119" s="66" t="s">
        <x:v>3081</x:v>
      </x:c>
      <x:c r="B1119" s="66" t="s"/>
      <x:c r="C1119" s="67" t="n">
        <x:v>6</x:v>
      </x:c>
      <x:c r="D1119" s="67" t="s"/>
      <x:c r="E1119" s="67" t="s"/>
      <x:c r="F1119" s="67" t="s"/>
      <x:c r="G1119" s="67">
        <x:f>PRODUCT(C1119:F1119)</x:f>
      </x:c>
      <x:c r="H1119" s="0" t="s"/>
    </x:row>
    <x:row r="1120" spans="1:8">
      <x:c r="A1120" s="66" t="s">
        <x:v>3075</x:v>
      </x:c>
      <x:c r="B1120" s="66" t="s"/>
      <x:c r="C1120" s="67" t="n">
        <x:v>10</x:v>
      </x:c>
      <x:c r="D1120" s="67" t="s"/>
      <x:c r="E1120" s="67" t="s"/>
      <x:c r="F1120" s="67" t="s"/>
      <x:c r="G1120" s="67">
        <x:f>PRODUCT(C1120:F1120)</x:f>
      </x:c>
      <x:c r="H1120" s="0" t="s"/>
    </x:row>
    <x:row r="1121" spans="1:8">
      <x:c r="A1121" s="66" t="s">
        <x:v>3076</x:v>
      </x:c>
      <x:c r="B1121" s="66" t="s"/>
      <x:c r="C1121" s="67" t="n">
        <x:v>10</x:v>
      </x:c>
      <x:c r="D1121" s="67" t="s"/>
      <x:c r="E1121" s="67" t="s"/>
      <x:c r="F1121" s="67" t="s"/>
      <x:c r="G1121" s="67">
        <x:f>PRODUCT(C1121:F1121)</x:f>
      </x:c>
      <x:c r="H1121" s="0" t="s"/>
    </x:row>
    <x:row r="1123" spans="1:8" customFormat="1" ht="45" customHeight="1">
      <x:c r="A1123" s="56" t="s">
        <x:v>3427</x:v>
      </x:c>
      <x:c r="B1123" s="56" t="s">
        <x:v>2982</x:v>
      </x:c>
      <x:c r="C1123" s="56" t="s">
        <x:v>509</x:v>
      </x:c>
      <x:c r="D1123" s="57" t="s">
        <x:v>67</x:v>
      </x:c>
      <x:c r="E1123" s="58" t="s">
        <x:v>3428</x:v>
      </x:c>
      <x:c r="F1123" s="58" t="s">
        <x:v>3428</x:v>
      </x:c>
      <x:c r="G1123" s="59">
        <x:f>SUM(G1124:G1125)</x:f>
      </x:c>
      <x:c r="H1123" s="0" t="s"/>
    </x:row>
    <x:row r="1124" spans="1:8">
      <x:c r="A1124" s="66" t="s">
        <x:v>3429</x:v>
      </x:c>
      <x:c r="B1124" s="66" t="s"/>
      <x:c r="C1124" s="67" t="n">
        <x:v>5</x:v>
      </x:c>
      <x:c r="D1124" s="67" t="s"/>
      <x:c r="E1124" s="67" t="s"/>
      <x:c r="F1124" s="67" t="s"/>
      <x:c r="G1124" s="67">
        <x:f>PRODUCT(C1124:F1124)</x:f>
      </x:c>
      <x:c r="H1124" s="0" t="s"/>
    </x:row>
    <x:row r="1125" spans="1:8">
      <x:c r="A1125" s="66" t="s">
        <x:v>3080</x:v>
      </x:c>
      <x:c r="B1125" s="66" t="s"/>
      <x:c r="C1125" s="67" t="n">
        <x:v>2</x:v>
      </x:c>
      <x:c r="D1125" s="67" t="s"/>
      <x:c r="E1125" s="67" t="s"/>
      <x:c r="F1125" s="67" t="s"/>
      <x:c r="G1125" s="67">
        <x:f>PRODUCT(C1125:F1125)</x:f>
      </x:c>
      <x:c r="H1125" s="0" t="s"/>
    </x:row>
    <x:row r="1127" spans="1:8" customFormat="1" ht="45" customHeight="1">
      <x:c r="A1127" s="56" t="s">
        <x:v>3430</x:v>
      </x:c>
      <x:c r="B1127" s="56" t="s">
        <x:v>2982</x:v>
      </x:c>
      <x:c r="C1127" s="56" t="s">
        <x:v>511</x:v>
      </x:c>
      <x:c r="D1127" s="57" t="s">
        <x:v>67</x:v>
      </x:c>
      <x:c r="E1127" s="58" t="s">
        <x:v>512</x:v>
      </x:c>
      <x:c r="F1127" s="58" t="s">
        <x:v>512</x:v>
      </x:c>
      <x:c r="G1127" s="59">
        <x:f>SUM(G1128:G1131)</x:f>
      </x:c>
      <x:c r="H1127" s="0" t="s"/>
    </x:row>
    <x:row r="1128" spans="1:8">
      <x:c r="A1128" s="66" t="s">
        <x:v>3411</x:v>
      </x:c>
      <x:c r="B1128" s="66" t="s"/>
      <x:c r="C1128" s="67" t="n">
        <x:v>2</x:v>
      </x:c>
      <x:c r="D1128" s="67" t="s"/>
      <x:c r="E1128" s="67" t="s"/>
      <x:c r="F1128" s="67" t="s"/>
      <x:c r="G1128" s="67">
        <x:f>PRODUCT(C1128:F1128)</x:f>
      </x:c>
      <x:c r="H1128" s="0" t="s"/>
    </x:row>
    <x:row r="1129" spans="1:8">
      <x:c r="A1129" s="66" t="s">
        <x:v>3412</x:v>
      </x:c>
      <x:c r="B1129" s="66" t="s"/>
      <x:c r="C1129" s="67" t="n">
        <x:v>2</x:v>
      </x:c>
      <x:c r="D1129" s="67" t="s"/>
      <x:c r="E1129" s="67" t="s"/>
      <x:c r="F1129" s="67" t="s"/>
      <x:c r="G1129" s="67">
        <x:f>PRODUCT(C1129:F1129)</x:f>
      </x:c>
      <x:c r="H1129" s="0" t="s"/>
    </x:row>
    <x:row r="1130" spans="1:8">
      <x:c r="A1130" s="66" t="s">
        <x:v>3414</x:v>
      </x:c>
      <x:c r="B1130" s="66" t="s"/>
      <x:c r="C1130" s="67" t="n">
        <x:v>1</x:v>
      </x:c>
      <x:c r="D1130" s="67" t="s"/>
      <x:c r="E1130" s="67" t="s"/>
      <x:c r="F1130" s="67" t="s"/>
      <x:c r="G1130" s="67">
        <x:f>PRODUCT(C1130:F1130)</x:f>
      </x:c>
      <x:c r="H1130" s="0" t="s"/>
    </x:row>
    <x:row r="1131" spans="1:8">
      <x:c r="A1131" s="66" t="s">
        <x:v>3250</x:v>
      </x:c>
      <x:c r="B1131" s="66" t="s"/>
      <x:c r="C1131" s="67" t="n">
        <x:v>2</x:v>
      </x:c>
      <x:c r="D1131" s="67" t="s"/>
      <x:c r="E1131" s="67" t="s"/>
      <x:c r="F1131" s="67" t="s"/>
      <x:c r="G1131" s="67">
        <x:f>PRODUCT(C1131:F1131)</x:f>
      </x:c>
      <x:c r="H1131" s="0" t="s"/>
    </x:row>
    <x:row r="1133" spans="1:8" customFormat="1" ht="45" customHeight="1">
      <x:c r="A1133" s="56" t="s">
        <x:v>3431</x:v>
      </x:c>
      <x:c r="B1133" s="56" t="s">
        <x:v>2982</x:v>
      </x:c>
      <x:c r="C1133" s="56" t="s">
        <x:v>513</x:v>
      </x:c>
      <x:c r="D1133" s="57" t="s">
        <x:v>67</x:v>
      </x:c>
      <x:c r="E1133" s="58" t="s">
        <x:v>514</x:v>
      </x:c>
      <x:c r="F1133" s="58" t="s">
        <x:v>514</x:v>
      </x:c>
      <x:c r="G1133" s="59">
        <x:f>SUM(G1134:G1134)</x:f>
      </x:c>
      <x:c r="H1133" s="0" t="s"/>
    </x:row>
    <x:row r="1134" spans="1:8">
      <x:c r="A1134" s="66" t="s">
        <x:v>3432</x:v>
      </x:c>
      <x:c r="B1134" s="66" t="s"/>
      <x:c r="C1134" s="67" t="n">
        <x:v>4</x:v>
      </x:c>
      <x:c r="D1134" s="67" t="s"/>
      <x:c r="E1134" s="67" t="s"/>
      <x:c r="F1134" s="67" t="s"/>
      <x:c r="G1134" s="67">
        <x:f>PRODUCT(C1134:F1134)</x:f>
      </x:c>
      <x:c r="H1134" s="0" t="s"/>
    </x:row>
    <x:row r="1136" spans="1:8" customFormat="1" ht="45" customHeight="1">
      <x:c r="A1136" s="56" t="s">
        <x:v>3433</x:v>
      </x:c>
      <x:c r="B1136" s="56" t="s">
        <x:v>2982</x:v>
      </x:c>
      <x:c r="C1136" s="56" t="s">
        <x:v>515</x:v>
      </x:c>
      <x:c r="D1136" s="57" t="s">
        <x:v>67</x:v>
      </x:c>
      <x:c r="E1136" s="58" t="s">
        <x:v>516</x:v>
      </x:c>
      <x:c r="F1136" s="58" t="s">
        <x:v>516</x:v>
      </x:c>
      <x:c r="G1136" s="59">
        <x:f>SUM(G1137:G1137)</x:f>
      </x:c>
      <x:c r="H1136" s="0" t="s"/>
    </x:row>
    <x:row r="1137" spans="1:8">
      <x:c r="A1137" s="66" t="s">
        <x:v>3434</x:v>
      </x:c>
      <x:c r="B1137" s="66" t="s"/>
      <x:c r="C1137" s="67" t="n">
        <x:v>4</x:v>
      </x:c>
      <x:c r="D1137" s="67" t="s"/>
      <x:c r="E1137" s="67" t="s"/>
      <x:c r="F1137" s="67" t="s"/>
      <x:c r="G1137" s="67">
        <x:f>PRODUCT(C1137:F1137)</x:f>
      </x:c>
      <x:c r="H1137" s="0" t="s"/>
    </x:row>
    <x:row r="1139" spans="1:8">
      <x:c r="B1139" s="0" t="s">
        <x:v>2980</x:v>
      </x:c>
      <x:c r="C1139" s="54" t="s">
        <x:v>8</x:v>
      </x:c>
      <x:c r="D1139" s="55" t="s">
        <x:v>9</x:v>
      </x:c>
      <x:c r="E1139" s="54" t="s">
        <x:v>10</x:v>
      </x:c>
    </x:row>
    <x:row r="1140" spans="1:8">
      <x:c r="B1140" s="0" t="s">
        <x:v>2980</x:v>
      </x:c>
      <x:c r="C1140" s="54" t="s">
        <x:v>11</x:v>
      </x:c>
      <x:c r="D1140" s="55" t="s">
        <x:v>251</x:v>
      </x:c>
      <x:c r="E1140" s="54" t="s">
        <x:v>252</x:v>
      </x:c>
    </x:row>
    <x:row r="1141" spans="1:8">
      <x:c r="B1141" s="0" t="s">
        <x:v>2980</x:v>
      </x:c>
      <x:c r="C1141" s="54" t="s">
        <x:v>135</x:v>
      </x:c>
      <x:c r="D1141" s="55" t="s">
        <x:v>101</x:v>
      </x:c>
      <x:c r="E1141" s="54" t="s">
        <x:v>502</x:v>
      </x:c>
    </x:row>
    <x:row r="1142" spans="1:8">
      <x:c r="B1142" s="0" t="s">
        <x:v>2980</x:v>
      </x:c>
      <x:c r="C1142" s="54" t="s">
        <x:v>254</x:v>
      </x:c>
      <x:c r="D1142" s="55" t="s">
        <x:v>42</x:v>
      </x:c>
      <x:c r="E1142" s="54" t="s">
        <x:v>517</x:v>
      </x:c>
    </x:row>
    <x:row r="1144" spans="1:8" customFormat="1" ht="45" customHeight="1">
      <x:c r="A1144" s="56" t="s">
        <x:v>3435</x:v>
      </x:c>
      <x:c r="B1144" s="56" t="s">
        <x:v>2982</x:v>
      </x:c>
      <x:c r="C1144" s="56" t="s">
        <x:v>519</x:v>
      </x:c>
      <x:c r="D1144" s="57" t="s">
        <x:v>67</x:v>
      </x:c>
      <x:c r="E1144" s="58" t="s">
        <x:v>520</x:v>
      </x:c>
      <x:c r="F1144" s="58" t="s">
        <x:v>520</x:v>
      </x:c>
      <x:c r="G1144" s="59">
        <x:f>SUM(G1145:G1156)</x:f>
      </x:c>
      <x:c r="H1144" s="0" t="s"/>
    </x:row>
    <x:row r="1145" spans="1:8">
      <x:c r="A1145" s="66" t="s">
        <x:v>3244</x:v>
      </x:c>
      <x:c r="B1145" s="66" t="s"/>
      <x:c r="C1145" s="67" t="n">
        <x:v>3</x:v>
      </x:c>
      <x:c r="D1145" s="67" t="s"/>
      <x:c r="E1145" s="67" t="s"/>
      <x:c r="F1145" s="67" t="s"/>
      <x:c r="G1145" s="67">
        <x:f>PRODUCT(C1145:F1145)</x:f>
      </x:c>
      <x:c r="H1145" s="0" t="s"/>
    </x:row>
    <x:row r="1146" spans="1:8">
      <x:c r="A1146" s="66" t="s">
        <x:v>3245</x:v>
      </x:c>
      <x:c r="B1146" s="66" t="s"/>
      <x:c r="C1146" s="67" t="n">
        <x:v>3</x:v>
      </x:c>
      <x:c r="D1146" s="67" t="s"/>
      <x:c r="E1146" s="67" t="s"/>
      <x:c r="F1146" s="67" t="s"/>
      <x:c r="G1146" s="67">
        <x:f>PRODUCT(C1146:F1146)</x:f>
      </x:c>
      <x:c r="H1146" s="0" t="s"/>
    </x:row>
    <x:row r="1147" spans="1:8">
      <x:c r="A1147" s="66" t="s">
        <x:v>3297</x:v>
      </x:c>
      <x:c r="B1147" s="66" t="s"/>
      <x:c r="C1147" s="67" t="n">
        <x:v>1</x:v>
      </x:c>
      <x:c r="D1147" s="67" t="s"/>
      <x:c r="E1147" s="67" t="s"/>
      <x:c r="F1147" s="67" t="s"/>
      <x:c r="G1147" s="67">
        <x:f>PRODUCT(C1147:F1147)</x:f>
      </x:c>
      <x:c r="H1147" s="0" t="s"/>
    </x:row>
    <x:row r="1148" spans="1:8">
      <x:c r="A1148" s="66" t="s">
        <x:v>3413</x:v>
      </x:c>
      <x:c r="B1148" s="66" t="s"/>
      <x:c r="C1148" s="67" t="n">
        <x:v>1</x:v>
      </x:c>
      <x:c r="D1148" s="67" t="s"/>
      <x:c r="E1148" s="67" t="s"/>
      <x:c r="F1148" s="67" t="s"/>
      <x:c r="G1148" s="67">
        <x:f>PRODUCT(C1148:F1148)</x:f>
      </x:c>
      <x:c r="H1148" s="0" t="s"/>
    </x:row>
    <x:row r="1149" spans="1:8">
      <x:c r="A1149" s="66" t="s">
        <x:v>3081</x:v>
      </x:c>
      <x:c r="B1149" s="66" t="s"/>
      <x:c r="C1149" s="67" t="n">
        <x:v>8</x:v>
      </x:c>
      <x:c r="D1149" s="67" t="s"/>
      <x:c r="E1149" s="67" t="s"/>
      <x:c r="F1149" s="67" t="s"/>
      <x:c r="G1149" s="67">
        <x:f>PRODUCT(C1149:F1149)</x:f>
      </x:c>
      <x:c r="H1149" s="0" t="s"/>
    </x:row>
    <x:row r="1150" spans="1:8">
      <x:c r="A1150" s="66" t="s">
        <x:v>3075</x:v>
      </x:c>
      <x:c r="B1150" s="66" t="s"/>
      <x:c r="C1150" s="67" t="n">
        <x:v>4</x:v>
      </x:c>
      <x:c r="D1150" s="67" t="s"/>
      <x:c r="E1150" s="67" t="s"/>
      <x:c r="F1150" s="67" t="s"/>
      <x:c r="G1150" s="67">
        <x:f>PRODUCT(C1150:F1150)</x:f>
      </x:c>
      <x:c r="H1150" s="0" t="s"/>
    </x:row>
    <x:row r="1151" spans="1:8">
      <x:c r="A1151" s="66" t="s">
        <x:v>3411</x:v>
      </x:c>
      <x:c r="B1151" s="66" t="s"/>
      <x:c r="C1151" s="67" t="n">
        <x:v>2</x:v>
      </x:c>
      <x:c r="D1151" s="67" t="s"/>
      <x:c r="E1151" s="67" t="s"/>
      <x:c r="F1151" s="67" t="s"/>
      <x:c r="G1151" s="67">
        <x:f>PRODUCT(C1151:F1151)</x:f>
      </x:c>
      <x:c r="H1151" s="0" t="s"/>
    </x:row>
    <x:row r="1152" spans="1:8">
      <x:c r="A1152" s="66" t="s">
        <x:v>3076</x:v>
      </x:c>
      <x:c r="B1152" s="66" t="s"/>
      <x:c r="C1152" s="67" t="n">
        <x:v>4</x:v>
      </x:c>
      <x:c r="D1152" s="67" t="s"/>
      <x:c r="E1152" s="67" t="s"/>
      <x:c r="F1152" s="67" t="s"/>
      <x:c r="G1152" s="67">
        <x:f>PRODUCT(C1152:F1152)</x:f>
      </x:c>
      <x:c r="H1152" s="0" t="s"/>
    </x:row>
    <x:row r="1153" spans="1:8">
      <x:c r="A1153" s="66" t="s">
        <x:v>3412</x:v>
      </x:c>
      <x:c r="B1153" s="66" t="s"/>
      <x:c r="C1153" s="67" t="n">
        <x:v>2</x:v>
      </x:c>
      <x:c r="D1153" s="67" t="s"/>
      <x:c r="E1153" s="67" t="s"/>
      <x:c r="F1153" s="67" t="s"/>
      <x:c r="G1153" s="67">
        <x:f>PRODUCT(C1153:F1153)</x:f>
      </x:c>
      <x:c r="H1153" s="0" t="s"/>
    </x:row>
    <x:row r="1154" spans="1:8">
      <x:c r="A1154" s="66" t="s">
        <x:v>3429</x:v>
      </x:c>
      <x:c r="B1154" s="66" t="s"/>
      <x:c r="C1154" s="67" t="n">
        <x:v>5</x:v>
      </x:c>
      <x:c r="D1154" s="67" t="s"/>
      <x:c r="E1154" s="67" t="s"/>
      <x:c r="F1154" s="67" t="s"/>
      <x:c r="G1154" s="67">
        <x:f>PRODUCT(C1154:F1154)</x:f>
      </x:c>
      <x:c r="H1154" s="0" t="s"/>
    </x:row>
    <x:row r="1155" spans="1:8">
      <x:c r="A1155" s="66" t="s">
        <x:v>3414</x:v>
      </x:c>
      <x:c r="B1155" s="66" t="s"/>
      <x:c r="C1155" s="67" t="n">
        <x:v>1</x:v>
      </x:c>
      <x:c r="D1155" s="67" t="s"/>
      <x:c r="E1155" s="67" t="s"/>
      <x:c r="F1155" s="67" t="s"/>
      <x:c r="G1155" s="67">
        <x:f>PRODUCT(C1155:F1155)</x:f>
      </x:c>
      <x:c r="H1155" s="0" t="s"/>
    </x:row>
    <x:row r="1156" spans="1:8">
      <x:c r="A1156" s="66" t="s">
        <x:v>3436</x:v>
      </x:c>
      <x:c r="B1156" s="66" t="s"/>
      <x:c r="C1156" s="67" t="n">
        <x:v>1</x:v>
      </x:c>
      <x:c r="D1156" s="67" t="s"/>
      <x:c r="E1156" s="67" t="s"/>
      <x:c r="F1156" s="67" t="s"/>
      <x:c r="G1156" s="67">
        <x:f>PRODUCT(C1156:F1156)</x:f>
      </x:c>
      <x:c r="H1156" s="0" t="s"/>
    </x:row>
    <x:row r="1158" spans="1:8">
      <x:c r="B1158" s="0" t="s">
        <x:v>2980</x:v>
      </x:c>
      <x:c r="C1158" s="54" t="s">
        <x:v>8</x:v>
      </x:c>
      <x:c r="D1158" s="55" t="s">
        <x:v>9</x:v>
      </x:c>
      <x:c r="E1158" s="54" t="s">
        <x:v>10</x:v>
      </x:c>
    </x:row>
    <x:row r="1159" spans="1:8">
      <x:c r="B1159" s="0" t="s">
        <x:v>2980</x:v>
      </x:c>
      <x:c r="C1159" s="54" t="s">
        <x:v>11</x:v>
      </x:c>
      <x:c r="D1159" s="55" t="s">
        <x:v>251</x:v>
      </x:c>
      <x:c r="E1159" s="54" t="s">
        <x:v>252</x:v>
      </x:c>
    </x:row>
    <x:row r="1160" spans="1:8">
      <x:c r="B1160" s="0" t="s">
        <x:v>2980</x:v>
      </x:c>
      <x:c r="C1160" s="54" t="s">
        <x:v>135</x:v>
      </x:c>
      <x:c r="D1160" s="55" t="s">
        <x:v>101</x:v>
      </x:c>
      <x:c r="E1160" s="54" t="s">
        <x:v>502</x:v>
      </x:c>
    </x:row>
    <x:row r="1161" spans="1:8">
      <x:c r="B1161" s="0" t="s">
        <x:v>2980</x:v>
      </x:c>
      <x:c r="C1161" s="54" t="s">
        <x:v>254</x:v>
      </x:c>
      <x:c r="D1161" s="55" t="s">
        <x:v>71</x:v>
      </x:c>
      <x:c r="E1161" s="54" t="s">
        <x:v>521</x:v>
      </x:c>
    </x:row>
    <x:row r="1163" spans="1:8" customFormat="1" ht="45" customHeight="1">
      <x:c r="A1163" s="56" t="s">
        <x:v>3437</x:v>
      </x:c>
      <x:c r="B1163" s="56" t="s">
        <x:v>2982</x:v>
      </x:c>
      <x:c r="C1163" s="56" t="s">
        <x:v>523</x:v>
      </x:c>
      <x:c r="D1163" s="57" t="s">
        <x:v>67</x:v>
      </x:c>
      <x:c r="E1163" s="58" t="s">
        <x:v>524</x:v>
      </x:c>
      <x:c r="F1163" s="58" t="s">
        <x:v>524</x:v>
      </x:c>
      <x:c r="G1163" s="59">
        <x:f>SUM(G1164:G1167)</x:f>
      </x:c>
      <x:c r="H1163" s="0" t="s"/>
    </x:row>
    <x:row r="1164" spans="1:8">
      <x:c r="A1164" s="66" t="s">
        <x:v>3075</x:v>
      </x:c>
      <x:c r="B1164" s="66" t="s"/>
      <x:c r="C1164" s="67" t="n">
        <x:v>4</x:v>
      </x:c>
      <x:c r="D1164" s="67" t="s"/>
      <x:c r="E1164" s="67" t="s"/>
      <x:c r="F1164" s="67" t="s"/>
      <x:c r="G1164" s="67">
        <x:f>PRODUCT(C1164:F1164)</x:f>
      </x:c>
      <x:c r="H1164" s="0" t="s"/>
    </x:row>
    <x:row r="1165" spans="1:8">
      <x:c r="A1165" s="66" t="s">
        <x:v>3411</x:v>
      </x:c>
      <x:c r="B1165" s="66" t="s"/>
      <x:c r="C1165" s="67" t="n">
        <x:v>4</x:v>
      </x:c>
      <x:c r="D1165" s="67" t="s"/>
      <x:c r="E1165" s="67" t="s"/>
      <x:c r="F1165" s="67" t="s"/>
      <x:c r="G1165" s="67">
        <x:f>PRODUCT(C1165:F1165)</x:f>
      </x:c>
      <x:c r="H1165" s="0" t="s"/>
    </x:row>
    <x:row r="1166" spans="1:8">
      <x:c r="A1166" s="66" t="s">
        <x:v>3076</x:v>
      </x:c>
      <x:c r="B1166" s="66" t="s"/>
      <x:c r="C1166" s="67" t="n">
        <x:v>4</x:v>
      </x:c>
      <x:c r="D1166" s="67" t="s"/>
      <x:c r="E1166" s="67" t="s"/>
      <x:c r="F1166" s="67" t="s"/>
      <x:c r="G1166" s="67">
        <x:f>PRODUCT(C1166:F1166)</x:f>
      </x:c>
      <x:c r="H1166" s="0" t="s"/>
    </x:row>
    <x:row r="1167" spans="1:8">
      <x:c r="A1167" s="66" t="s">
        <x:v>3412</x:v>
      </x:c>
      <x:c r="B1167" s="66" t="s"/>
      <x:c r="C1167" s="67" t="n">
        <x:v>4</x:v>
      </x:c>
      <x:c r="D1167" s="67" t="s"/>
      <x:c r="E1167" s="67" t="s"/>
      <x:c r="F1167" s="67" t="s"/>
      <x:c r="G1167" s="67">
        <x:f>PRODUCT(C1167:F1167)</x:f>
      </x:c>
      <x:c r="H1167" s="0" t="s"/>
    </x:row>
    <x:row r="1169" spans="1:8" customFormat="1" ht="45" customHeight="1">
      <x:c r="A1169" s="56" t="s">
        <x:v>3438</x:v>
      </x:c>
      <x:c r="B1169" s="56" t="s">
        <x:v>2982</x:v>
      </x:c>
      <x:c r="C1169" s="56" t="s">
        <x:v>525</x:v>
      </x:c>
      <x:c r="D1169" s="57" t="s">
        <x:v>67</x:v>
      </x:c>
      <x:c r="E1169" s="58" t="s">
        <x:v>526</x:v>
      </x:c>
      <x:c r="F1169" s="58" t="s">
        <x:v>526</x:v>
      </x:c>
      <x:c r="G1169" s="59">
        <x:f>SUM(G1170:G1171)</x:f>
      </x:c>
      <x:c r="H1169" s="0" t="s"/>
    </x:row>
    <x:row r="1170" spans="1:8">
      <x:c r="A1170" s="66" t="s">
        <x:v>3439</x:v>
      </x:c>
      <x:c r="B1170" s="66" t="s"/>
      <x:c r="C1170" s="67" t="n">
        <x:v>1</x:v>
      </x:c>
      <x:c r="D1170" s="67" t="s"/>
      <x:c r="E1170" s="67" t="s"/>
      <x:c r="F1170" s="67" t="s"/>
      <x:c r="G1170" s="67">
        <x:f>PRODUCT(C1170:F1170)</x:f>
      </x:c>
      <x:c r="H1170" s="0" t="s"/>
    </x:row>
    <x:row r="1171" spans="1:8">
      <x:c r="A1171" s="66" t="s">
        <x:v>3436</x:v>
      </x:c>
      <x:c r="B1171" s="66" t="s"/>
      <x:c r="C1171" s="67" t="n">
        <x:v>1</x:v>
      </x:c>
      <x:c r="D1171" s="67" t="s"/>
      <x:c r="E1171" s="67" t="s"/>
      <x:c r="F1171" s="67" t="s"/>
      <x:c r="G1171" s="67">
        <x:f>PRODUCT(C1171:F1171)</x:f>
      </x:c>
      <x:c r="H1171" s="0" t="s"/>
    </x:row>
    <x:row r="1173" spans="1:8" customFormat="1" ht="45" customHeight="1">
      <x:c r="A1173" s="56" t="s">
        <x:v>3440</x:v>
      </x:c>
      <x:c r="B1173" s="56" t="s">
        <x:v>2982</x:v>
      </x:c>
      <x:c r="C1173" s="56" t="s">
        <x:v>483</x:v>
      </x:c>
      <x:c r="D1173" s="57" t="s">
        <x:v>67</x:v>
      </x:c>
      <x:c r="E1173" s="58" t="s">
        <x:v>484</x:v>
      </x:c>
      <x:c r="F1173" s="58" t="s">
        <x:v>484</x:v>
      </x:c>
      <x:c r="G1173" s="59">
        <x:f>SUM(G1174:G1179)</x:f>
      </x:c>
      <x:c r="H1173" s="0" t="s"/>
    </x:row>
    <x:row r="1174" spans="1:8">
      <x:c r="A1174" s="66" t="s">
        <x:v>3075</x:v>
      </x:c>
      <x:c r="B1174" s="66" t="s"/>
      <x:c r="C1174" s="67" t="n">
        <x:v>4</x:v>
      </x:c>
      <x:c r="D1174" s="67" t="s"/>
      <x:c r="E1174" s="67" t="s"/>
      <x:c r="F1174" s="67" t="s"/>
      <x:c r="G1174" s="67">
        <x:f>PRODUCT(C1174:F1174)</x:f>
      </x:c>
      <x:c r="H1174" s="0" t="s"/>
    </x:row>
    <x:row r="1175" spans="1:8">
      <x:c r="A1175" s="66" t="s">
        <x:v>3411</x:v>
      </x:c>
      <x:c r="B1175" s="66" t="s"/>
      <x:c r="C1175" s="67" t="n">
        <x:v>4</x:v>
      </x:c>
      <x:c r="D1175" s="67" t="s"/>
      <x:c r="E1175" s="67" t="s"/>
      <x:c r="F1175" s="67" t="s"/>
      <x:c r="G1175" s="67">
        <x:f>PRODUCT(C1175:F1175)</x:f>
      </x:c>
      <x:c r="H1175" s="0" t="s"/>
    </x:row>
    <x:row r="1176" spans="1:8">
      <x:c r="A1176" s="66" t="s">
        <x:v>3076</x:v>
      </x:c>
      <x:c r="B1176" s="66" t="s"/>
      <x:c r="C1176" s="67" t="n">
        <x:v>4</x:v>
      </x:c>
      <x:c r="D1176" s="67" t="s"/>
      <x:c r="E1176" s="67" t="s"/>
      <x:c r="F1176" s="67" t="s"/>
      <x:c r="G1176" s="67">
        <x:f>PRODUCT(C1176:F1176)</x:f>
      </x:c>
      <x:c r="H1176" s="0" t="s"/>
    </x:row>
    <x:row r="1177" spans="1:8">
      <x:c r="A1177" s="66" t="s">
        <x:v>3412</x:v>
      </x:c>
      <x:c r="B1177" s="66" t="s"/>
      <x:c r="C1177" s="67" t="n">
        <x:v>4</x:v>
      </x:c>
      <x:c r="D1177" s="67" t="s"/>
      <x:c r="E1177" s="67" t="s"/>
      <x:c r="F1177" s="67" t="s"/>
      <x:c r="G1177" s="67">
        <x:f>PRODUCT(C1177:F1177)</x:f>
      </x:c>
      <x:c r="H1177" s="0" t="s"/>
    </x:row>
    <x:row r="1178" spans="1:8">
      <x:c r="A1178" s="66" t="s">
        <x:v>3439</x:v>
      </x:c>
      <x:c r="B1178" s="66" t="s"/>
      <x:c r="C1178" s="67" t="n">
        <x:v>1</x:v>
      </x:c>
      <x:c r="D1178" s="67" t="s"/>
      <x:c r="E1178" s="67" t="s"/>
      <x:c r="F1178" s="67" t="s"/>
      <x:c r="G1178" s="67">
        <x:f>PRODUCT(C1178:F1178)</x:f>
      </x:c>
      <x:c r="H1178" s="0" t="s"/>
    </x:row>
    <x:row r="1179" spans="1:8">
      <x:c r="A1179" s="66" t="s">
        <x:v>3436</x:v>
      </x:c>
      <x:c r="B1179" s="66" t="s"/>
      <x:c r="C1179" s="67" t="n">
        <x:v>1</x:v>
      </x:c>
      <x:c r="D1179" s="67" t="s"/>
      <x:c r="E1179" s="67" t="s"/>
      <x:c r="F1179" s="67" t="s"/>
      <x:c r="G1179" s="67">
        <x:f>PRODUCT(C1179:F1179)</x:f>
      </x:c>
      <x:c r="H1179" s="0" t="s"/>
    </x:row>
    <x:row r="1181" spans="1:8" customFormat="1" ht="45" customHeight="1">
      <x:c r="A1181" s="56" t="s">
        <x:v>3441</x:v>
      </x:c>
      <x:c r="B1181" s="56" t="s">
        <x:v>2982</x:v>
      </x:c>
      <x:c r="C1181" s="56" t="s">
        <x:v>485</x:v>
      </x:c>
      <x:c r="D1181" s="57" t="s">
        <x:v>67</x:v>
      </x:c>
      <x:c r="E1181" s="58" t="s">
        <x:v>486</x:v>
      </x:c>
      <x:c r="F1181" s="58" t="s">
        <x:v>486</x:v>
      </x:c>
      <x:c r="G1181" s="59">
        <x:f>SUM(G1182:G1187)</x:f>
      </x:c>
      <x:c r="H1181" s="0" t="s"/>
    </x:row>
    <x:row r="1182" spans="1:8">
      <x:c r="A1182" s="66" t="s">
        <x:v>3075</x:v>
      </x:c>
      <x:c r="B1182" s="66" t="s"/>
      <x:c r="C1182" s="67" t="n">
        <x:v>4</x:v>
      </x:c>
      <x:c r="D1182" s="67" t="s"/>
      <x:c r="E1182" s="67" t="s"/>
      <x:c r="F1182" s="67" t="s"/>
      <x:c r="G1182" s="67">
        <x:f>PRODUCT(C1182:F1182)</x:f>
      </x:c>
      <x:c r="H1182" s="0" t="s"/>
    </x:row>
    <x:row r="1183" spans="1:8">
      <x:c r="A1183" s="66" t="s">
        <x:v>3411</x:v>
      </x:c>
      <x:c r="B1183" s="66" t="s"/>
      <x:c r="C1183" s="67" t="n">
        <x:v>4</x:v>
      </x:c>
      <x:c r="D1183" s="67" t="s"/>
      <x:c r="E1183" s="67" t="s"/>
      <x:c r="F1183" s="67" t="s"/>
      <x:c r="G1183" s="67">
        <x:f>PRODUCT(C1183:F1183)</x:f>
      </x:c>
      <x:c r="H1183" s="0" t="s"/>
    </x:row>
    <x:row r="1184" spans="1:8">
      <x:c r="A1184" s="66" t="s">
        <x:v>3076</x:v>
      </x:c>
      <x:c r="B1184" s="66" t="s"/>
      <x:c r="C1184" s="67" t="n">
        <x:v>4</x:v>
      </x:c>
      <x:c r="D1184" s="67" t="s"/>
      <x:c r="E1184" s="67" t="s"/>
      <x:c r="F1184" s="67" t="s"/>
      <x:c r="G1184" s="67">
        <x:f>PRODUCT(C1184:F1184)</x:f>
      </x:c>
      <x:c r="H1184" s="0" t="s"/>
    </x:row>
    <x:row r="1185" spans="1:8">
      <x:c r="A1185" s="66" t="s">
        <x:v>3412</x:v>
      </x:c>
      <x:c r="B1185" s="66" t="s"/>
      <x:c r="C1185" s="67" t="n">
        <x:v>4</x:v>
      </x:c>
      <x:c r="D1185" s="67" t="s"/>
      <x:c r="E1185" s="67" t="s"/>
      <x:c r="F1185" s="67" t="s"/>
      <x:c r="G1185" s="67">
        <x:f>PRODUCT(C1185:F1185)</x:f>
      </x:c>
      <x:c r="H1185" s="0" t="s"/>
    </x:row>
    <x:row r="1186" spans="1:8">
      <x:c r="A1186" s="66" t="s">
        <x:v>3439</x:v>
      </x:c>
      <x:c r="B1186" s="66" t="s"/>
      <x:c r="C1186" s="67" t="n">
        <x:v>1</x:v>
      </x:c>
      <x:c r="D1186" s="67" t="s"/>
      <x:c r="E1186" s="67" t="s"/>
      <x:c r="F1186" s="67" t="s"/>
      <x:c r="G1186" s="67">
        <x:f>PRODUCT(C1186:F1186)</x:f>
      </x:c>
      <x:c r="H1186" s="0" t="s"/>
    </x:row>
    <x:row r="1187" spans="1:8">
      <x:c r="A1187" s="66" t="s">
        <x:v>3436</x:v>
      </x:c>
      <x:c r="B1187" s="66" t="s"/>
      <x:c r="C1187" s="67" t="n">
        <x:v>1</x:v>
      </x:c>
      <x:c r="D1187" s="67" t="s"/>
      <x:c r="E1187" s="67" t="s"/>
      <x:c r="F1187" s="67" t="s"/>
      <x:c r="G1187" s="67">
        <x:f>PRODUCT(C1187:F1187)</x:f>
      </x:c>
      <x:c r="H1187" s="0" t="s"/>
    </x:row>
    <x:row r="1189" spans="1:8" customFormat="1" ht="45" customHeight="1">
      <x:c r="A1189" s="56" t="s">
        <x:v>3442</x:v>
      </x:c>
      <x:c r="B1189" s="56" t="s">
        <x:v>2982</x:v>
      </x:c>
      <x:c r="C1189" s="56" t="s">
        <x:v>527</x:v>
      </x:c>
      <x:c r="D1189" s="57" t="s">
        <x:v>67</x:v>
      </x:c>
      <x:c r="E1189" s="58" t="s">
        <x:v>528</x:v>
      </x:c>
      <x:c r="F1189" s="58" t="s">
        <x:v>528</x:v>
      </x:c>
      <x:c r="G1189" s="59">
        <x:f>SUM(G1190:G1194)</x:f>
      </x:c>
      <x:c r="H1189" s="0" t="s"/>
    </x:row>
    <x:row r="1190" spans="1:8">
      <x:c r="A1190" s="66" t="s">
        <x:v>3244</x:v>
      </x:c>
      <x:c r="B1190" s="66" t="s"/>
      <x:c r="C1190" s="67" t="n">
        <x:v>4</x:v>
      </x:c>
      <x:c r="D1190" s="67" t="s"/>
      <x:c r="E1190" s="67" t="s"/>
      <x:c r="F1190" s="67" t="s"/>
      <x:c r="G1190" s="67">
        <x:f>PRODUCT(C1190:F1190)</x:f>
      </x:c>
      <x:c r="H1190" s="0" t="s"/>
    </x:row>
    <x:row r="1191" spans="1:8">
      <x:c r="A1191" s="66" t="s">
        <x:v>3245</x:v>
      </x:c>
      <x:c r="B1191" s="66" t="s"/>
      <x:c r="C1191" s="67" t="n">
        <x:v>4</x:v>
      </x:c>
      <x:c r="D1191" s="67" t="s"/>
      <x:c r="E1191" s="67" t="s"/>
      <x:c r="F1191" s="67" t="s"/>
      <x:c r="G1191" s="67">
        <x:f>PRODUCT(C1191:F1191)</x:f>
      </x:c>
      <x:c r="H1191" s="0" t="s"/>
    </x:row>
    <x:row r="1192" spans="1:8">
      <x:c r="A1192" s="66" t="s">
        <x:v>3297</x:v>
      </x:c>
      <x:c r="B1192" s="66" t="s"/>
      <x:c r="C1192" s="67" t="n">
        <x:v>1</x:v>
      </x:c>
      <x:c r="D1192" s="67" t="s"/>
      <x:c r="E1192" s="67" t="s"/>
      <x:c r="F1192" s="67" t="s"/>
      <x:c r="G1192" s="67">
        <x:f>PRODUCT(C1192:F1192)</x:f>
      </x:c>
      <x:c r="H1192" s="0" t="s"/>
    </x:row>
    <x:row r="1193" spans="1:8">
      <x:c r="A1193" s="66" t="s">
        <x:v>3247</x:v>
      </x:c>
      <x:c r="B1193" s="66" t="s"/>
      <x:c r="C1193" s="67" t="n">
        <x:v>1</x:v>
      </x:c>
      <x:c r="D1193" s="67" t="s"/>
      <x:c r="E1193" s="67" t="s"/>
      <x:c r="F1193" s="67" t="s"/>
      <x:c r="G1193" s="67">
        <x:f>PRODUCT(C1193:F1193)</x:f>
      </x:c>
      <x:c r="H1193" s="0" t="s"/>
    </x:row>
    <x:row r="1194" spans="1:8">
      <x:c r="A1194" s="66" t="s">
        <x:v>3443</x:v>
      </x:c>
      <x:c r="B1194" s="66" t="s"/>
      <x:c r="C1194" s="67" t="n">
        <x:v>2</x:v>
      </x:c>
      <x:c r="D1194" s="67" t="s"/>
      <x:c r="E1194" s="67" t="s"/>
      <x:c r="F1194" s="67" t="s"/>
      <x:c r="G1194" s="67">
        <x:f>PRODUCT(C1194:F1194)</x:f>
      </x:c>
      <x:c r="H1194" s="0" t="s"/>
    </x:row>
    <x:row r="1196" spans="1:8" customFormat="1" ht="45" customHeight="1">
      <x:c r="A1196" s="56" t="s">
        <x:v>3444</x:v>
      </x:c>
      <x:c r="B1196" s="56" t="s">
        <x:v>2982</x:v>
      </x:c>
      <x:c r="C1196" s="56" t="s">
        <x:v>529</x:v>
      </x:c>
      <x:c r="D1196" s="57" t="s">
        <x:v>67</x:v>
      </x:c>
      <x:c r="E1196" s="58" t="s">
        <x:v>530</x:v>
      </x:c>
      <x:c r="F1196" s="58" t="s">
        <x:v>530</x:v>
      </x:c>
      <x:c r="G1196" s="59">
        <x:f>SUM(G1197:G1197)</x:f>
      </x:c>
      <x:c r="H1196" s="0" t="s"/>
    </x:row>
    <x:row r="1197" spans="1:8">
      <x:c r="A1197" s="66" t="s">
        <x:v>3445</x:v>
      </x:c>
      <x:c r="B1197" s="66" t="s"/>
      <x:c r="C1197" s="67" t="n">
        <x:v>2</x:v>
      </x:c>
      <x:c r="D1197" s="67" t="s"/>
      <x:c r="E1197" s="67" t="s"/>
      <x:c r="F1197" s="67" t="s"/>
      <x:c r="G1197" s="67">
        <x:f>PRODUCT(C1197:F1197)</x:f>
      </x:c>
      <x:c r="H1197" s="0" t="s"/>
    </x:row>
    <x:row r="1199" spans="1:8" customFormat="1" ht="45" customHeight="1">
      <x:c r="A1199" s="56" t="s">
        <x:v>3446</x:v>
      </x:c>
      <x:c r="B1199" s="56" t="s">
        <x:v>2982</x:v>
      </x:c>
      <x:c r="C1199" s="56" t="s">
        <x:v>453</x:v>
      </x:c>
      <x:c r="D1199" s="57" t="s">
        <x:v>18</x:v>
      </x:c>
      <x:c r="E1199" s="58" t="s">
        <x:v>454</x:v>
      </x:c>
      <x:c r="F1199" s="58" t="s">
        <x:v>454</x:v>
      </x:c>
      <x:c r="G1199" s="59">
        <x:f>SUM(G1200:G1200)</x:f>
      </x:c>
      <x:c r="H1199" s="0" t="s"/>
    </x:row>
    <x:row r="1200" spans="1:8">
      <x:c r="A1200" s="66" t="s">
        <x:v>3447</x:v>
      </x:c>
      <x:c r="B1200" s="66" t="s"/>
      <x:c r="C1200" s="67" t="n">
        <x:v>2</x:v>
      </x:c>
      <x:c r="D1200" s="67" t="n">
        <x:v>20</x:v>
      </x:c>
      <x:c r="E1200" s="67" t="s"/>
      <x:c r="F1200" s="67" t="s"/>
      <x:c r="G1200" s="67">
        <x:f>PRODUCT(C1200:F1200)</x:f>
      </x:c>
      <x:c r="H1200" s="0" t="s"/>
    </x:row>
    <x:row r="1202" spans="1:8">
      <x:c r="B1202" s="0" t="s">
        <x:v>2980</x:v>
      </x:c>
      <x:c r="C1202" s="54" t="s">
        <x:v>8</x:v>
      </x:c>
      <x:c r="D1202" s="55" t="s">
        <x:v>9</x:v>
      </x:c>
      <x:c r="E1202" s="54" t="s">
        <x:v>10</x:v>
      </x:c>
    </x:row>
    <x:row r="1203" spans="1:8">
      <x:c r="B1203" s="0" t="s">
        <x:v>2980</x:v>
      </x:c>
      <x:c r="C1203" s="54" t="s">
        <x:v>11</x:v>
      </x:c>
      <x:c r="D1203" s="55" t="s">
        <x:v>251</x:v>
      </x:c>
      <x:c r="E1203" s="54" t="s">
        <x:v>252</x:v>
      </x:c>
    </x:row>
    <x:row r="1204" spans="1:8">
      <x:c r="B1204" s="0" t="s">
        <x:v>2980</x:v>
      </x:c>
      <x:c r="C1204" s="54" t="s">
        <x:v>135</x:v>
      </x:c>
      <x:c r="D1204" s="55" t="s">
        <x:v>133</x:v>
      </x:c>
      <x:c r="E1204" s="54" t="s">
        <x:v>531</x:v>
      </x:c>
    </x:row>
    <x:row r="1205" spans="1:8">
      <x:c r="B1205" s="0" t="s">
        <x:v>2980</x:v>
      </x:c>
      <x:c r="C1205" s="54" t="s">
        <x:v>254</x:v>
      </x:c>
      <x:c r="D1205" s="55" t="s">
        <x:v>9</x:v>
      </x:c>
      <x:c r="E1205" s="54" t="s">
        <x:v>532</x:v>
      </x:c>
    </x:row>
    <x:row r="1207" spans="1:8" customFormat="1" ht="45" customHeight="1">
      <x:c r="A1207" s="56" t="s">
        <x:v>3448</x:v>
      </x:c>
      <x:c r="B1207" s="56" t="s">
        <x:v>2982</x:v>
      </x:c>
      <x:c r="C1207" s="56" t="s">
        <x:v>534</x:v>
      </x:c>
      <x:c r="D1207" s="57" t="s">
        <x:v>67</x:v>
      </x:c>
      <x:c r="E1207" s="58" t="s">
        <x:v>3449</x:v>
      </x:c>
      <x:c r="F1207" s="58" t="s">
        <x:v>3449</x:v>
      </x:c>
      <x:c r="G1207" s="59">
        <x:f>SUM(G1208:G1208)</x:f>
      </x:c>
      <x:c r="H1207" s="0" t="s"/>
    </x:row>
    <x:row r="1208" spans="1:8">
      <x:c r="A1208" s="66" t="s"/>
      <x:c r="B1208" s="66" t="s"/>
      <x:c r="C1208" s="67" t="n">
        <x:v>1</x:v>
      </x:c>
      <x:c r="D1208" s="67" t="s"/>
      <x:c r="E1208" s="67" t="s"/>
      <x:c r="F1208" s="67" t="s"/>
      <x:c r="G1208" s="67">
        <x:f>PRODUCT(C1208:F1208)</x:f>
      </x:c>
      <x:c r="H1208" s="0" t="s"/>
    </x:row>
    <x:row r="1210" spans="1:8" customFormat="1" ht="45" customHeight="1">
      <x:c r="A1210" s="56" t="s">
        <x:v>3450</x:v>
      </x:c>
      <x:c r="B1210" s="56" t="s">
        <x:v>2982</x:v>
      </x:c>
      <x:c r="C1210" s="56" t="s">
        <x:v>536</x:v>
      </x:c>
      <x:c r="D1210" s="57" t="s">
        <x:v>67</x:v>
      </x:c>
      <x:c r="E1210" s="58" t="s">
        <x:v>3451</x:v>
      </x:c>
      <x:c r="F1210" s="58" t="s">
        <x:v>3451</x:v>
      </x:c>
      <x:c r="G1210" s="59">
        <x:f>SUM(G1211:G1211)</x:f>
      </x:c>
      <x:c r="H1210" s="0" t="s"/>
    </x:row>
    <x:row r="1211" spans="1:8">
      <x:c r="A1211" s="66" t="s"/>
      <x:c r="B1211" s="66" t="s"/>
      <x:c r="C1211" s="67" t="n">
        <x:v>1</x:v>
      </x:c>
      <x:c r="D1211" s="67" t="s"/>
      <x:c r="E1211" s="67" t="s"/>
      <x:c r="F1211" s="67" t="s"/>
      <x:c r="G1211" s="67">
        <x:f>PRODUCT(C1211:F1211)</x:f>
      </x:c>
      <x:c r="H1211" s="0" t="s"/>
    </x:row>
    <x:row r="1213" spans="1:8" customFormat="1" ht="45" customHeight="1">
      <x:c r="A1213" s="56" t="s">
        <x:v>3452</x:v>
      </x:c>
      <x:c r="B1213" s="56" t="s">
        <x:v>2982</x:v>
      </x:c>
      <x:c r="C1213" s="56" t="s">
        <x:v>538</x:v>
      </x:c>
      <x:c r="D1213" s="57" t="s">
        <x:v>67</x:v>
      </x:c>
      <x:c r="E1213" s="58" t="s">
        <x:v>539</x:v>
      </x:c>
      <x:c r="F1213" s="58" t="s">
        <x:v>539</x:v>
      </x:c>
      <x:c r="G1213" s="59">
        <x:f>SUM(G1214:G1215)</x:f>
      </x:c>
      <x:c r="H1213" s="0" t="s"/>
    </x:row>
    <x:row r="1214" spans="1:8">
      <x:c r="A1214" s="66" t="s">
        <x:v>3297</x:v>
      </x:c>
      <x:c r="B1214" s="66" t="s"/>
      <x:c r="C1214" s="67" t="n">
        <x:v>1</x:v>
      </x:c>
      <x:c r="D1214" s="67" t="s"/>
      <x:c r="E1214" s="67" t="s"/>
      <x:c r="F1214" s="67" t="s"/>
      <x:c r="G1214" s="67">
        <x:f>PRODUCT(C1214:F1214)</x:f>
      </x:c>
      <x:c r="H1214" s="0" t="s"/>
    </x:row>
    <x:row r="1215" spans="1:8">
      <x:c r="A1215" s="66" t="s">
        <x:v>3413</x:v>
      </x:c>
      <x:c r="B1215" s="66" t="s"/>
      <x:c r="C1215" s="67" t="n">
        <x:v>1</x:v>
      </x:c>
      <x:c r="D1215" s="67" t="s"/>
      <x:c r="E1215" s="67" t="s"/>
      <x:c r="F1215" s="67" t="s"/>
      <x:c r="G1215" s="67">
        <x:f>PRODUCT(C1215:F1215)</x:f>
      </x:c>
      <x:c r="H1215" s="0" t="s"/>
    </x:row>
    <x:row r="1217" spans="1:8" customFormat="1" ht="45" customHeight="1">
      <x:c r="A1217" s="56" t="s">
        <x:v>3453</x:v>
      </x:c>
      <x:c r="B1217" s="56" t="s">
        <x:v>2982</x:v>
      </x:c>
      <x:c r="C1217" s="56" t="s">
        <x:v>540</x:v>
      </x:c>
      <x:c r="D1217" s="57" t="s">
        <x:v>67</x:v>
      </x:c>
      <x:c r="E1217" s="58" t="s">
        <x:v>541</x:v>
      </x:c>
      <x:c r="F1217" s="58" t="s">
        <x:v>541</x:v>
      </x:c>
      <x:c r="G1217" s="59">
        <x:f>SUM(G1218:G1219)</x:f>
      </x:c>
      <x:c r="H1217" s="0" t="s"/>
    </x:row>
    <x:row r="1218" spans="1:8">
      <x:c r="A1218" s="66" t="s">
        <x:v>3244</x:v>
      </x:c>
      <x:c r="B1218" s="66" t="s"/>
      <x:c r="C1218" s="67" t="n">
        <x:v>1</x:v>
      </x:c>
      <x:c r="D1218" s="67" t="s"/>
      <x:c r="E1218" s="67" t="s"/>
      <x:c r="F1218" s="67" t="s"/>
      <x:c r="G1218" s="67">
        <x:f>PRODUCT(C1218:F1218)</x:f>
      </x:c>
      <x:c r="H1218" s="0" t="s"/>
    </x:row>
    <x:row r="1219" spans="1:8">
      <x:c r="A1219" s="66" t="s">
        <x:v>3245</x:v>
      </x:c>
      <x:c r="B1219" s="66" t="s"/>
      <x:c r="C1219" s="67" t="n">
        <x:v>1</x:v>
      </x:c>
      <x:c r="D1219" s="67" t="s"/>
      <x:c r="E1219" s="67" t="s"/>
      <x:c r="F1219" s="67" t="s"/>
      <x:c r="G1219" s="67">
        <x:f>PRODUCT(C1219:F1219)</x:f>
      </x:c>
      <x:c r="H1219" s="0" t="s"/>
    </x:row>
    <x:row r="1221" spans="1:8" customFormat="1" ht="45" customHeight="1">
      <x:c r="A1221" s="56" t="s">
        <x:v>3454</x:v>
      </x:c>
      <x:c r="B1221" s="56" t="s">
        <x:v>2982</x:v>
      </x:c>
      <x:c r="C1221" s="56" t="s">
        <x:v>542</x:v>
      </x:c>
      <x:c r="D1221" s="57" t="s">
        <x:v>67</x:v>
      </x:c>
      <x:c r="E1221" s="58" t="s">
        <x:v>543</x:v>
      </x:c>
      <x:c r="F1221" s="58" t="s">
        <x:v>543</x:v>
      </x:c>
      <x:c r="G1221" s="59">
        <x:f>SUM(G1222:G1223)</x:f>
      </x:c>
      <x:c r="H1221" s="0" t="s"/>
    </x:row>
    <x:row r="1222" spans="1:8">
      <x:c r="A1222" s="66" t="s">
        <x:v>3075</x:v>
      </x:c>
      <x:c r="B1222" s="66" t="s"/>
      <x:c r="C1222" s="67" t="n">
        <x:v>1</x:v>
      </x:c>
      <x:c r="D1222" s="67" t="s"/>
      <x:c r="E1222" s="67" t="s"/>
      <x:c r="F1222" s="67" t="s"/>
      <x:c r="G1222" s="67">
        <x:f>PRODUCT(C1222:F1222)</x:f>
      </x:c>
      <x:c r="H1222" s="0" t="s"/>
    </x:row>
    <x:row r="1223" spans="1:8">
      <x:c r="A1223" s="66" t="s">
        <x:v>3076</x:v>
      </x:c>
      <x:c r="B1223" s="66" t="s"/>
      <x:c r="C1223" s="67" t="n">
        <x:v>1</x:v>
      </x:c>
      <x:c r="D1223" s="67" t="s"/>
      <x:c r="E1223" s="67" t="s"/>
      <x:c r="F1223" s="67" t="s"/>
      <x:c r="G1223" s="67">
        <x:f>PRODUCT(C1223:F1223)</x:f>
      </x:c>
      <x:c r="H1223" s="0" t="s"/>
    </x:row>
    <x:row r="1225" spans="1:8" customFormat="1" ht="45" customHeight="1">
      <x:c r="A1225" s="56" t="s">
        <x:v>3455</x:v>
      </x:c>
      <x:c r="B1225" s="56" t="s">
        <x:v>2982</x:v>
      </x:c>
      <x:c r="C1225" s="56" t="s">
        <x:v>544</x:v>
      </x:c>
      <x:c r="D1225" s="57" t="s">
        <x:v>67</x:v>
      </x:c>
      <x:c r="E1225" s="58" t="s">
        <x:v>3456</x:v>
      </x:c>
      <x:c r="F1225" s="58" t="s">
        <x:v>3456</x:v>
      </x:c>
      <x:c r="G1225" s="59">
        <x:f>SUM(G1226:G1226)</x:f>
      </x:c>
      <x:c r="H1225" s="0" t="s"/>
    </x:row>
    <x:row r="1226" spans="1:8">
      <x:c r="A1226" s="66" t="s"/>
      <x:c r="B1226" s="66" t="s"/>
      <x:c r="C1226" s="67" t="n">
        <x:v>1</x:v>
      </x:c>
      <x:c r="D1226" s="67" t="s"/>
      <x:c r="E1226" s="67" t="s"/>
      <x:c r="F1226" s="67" t="s"/>
      <x:c r="G1226" s="67">
        <x:f>PRODUCT(C1226:F1226)</x:f>
      </x:c>
      <x:c r="H1226" s="0" t="s"/>
    </x:row>
    <x:row r="1228" spans="1:8">
      <x:c r="B1228" s="0" t="s">
        <x:v>2980</x:v>
      </x:c>
      <x:c r="C1228" s="54" t="s">
        <x:v>8</x:v>
      </x:c>
      <x:c r="D1228" s="55" t="s">
        <x:v>9</x:v>
      </x:c>
      <x:c r="E1228" s="54" t="s">
        <x:v>10</x:v>
      </x:c>
    </x:row>
    <x:row r="1229" spans="1:8">
      <x:c r="B1229" s="0" t="s">
        <x:v>2980</x:v>
      </x:c>
      <x:c r="C1229" s="54" t="s">
        <x:v>11</x:v>
      </x:c>
      <x:c r="D1229" s="55" t="s">
        <x:v>251</x:v>
      </x:c>
      <x:c r="E1229" s="54" t="s">
        <x:v>252</x:v>
      </x:c>
    </x:row>
    <x:row r="1230" spans="1:8">
      <x:c r="B1230" s="0" t="s">
        <x:v>2980</x:v>
      </x:c>
      <x:c r="C1230" s="54" t="s">
        <x:v>135</x:v>
      </x:c>
      <x:c r="D1230" s="55" t="s">
        <x:v>133</x:v>
      </x:c>
      <x:c r="E1230" s="54" t="s">
        <x:v>531</x:v>
      </x:c>
    </x:row>
    <x:row r="1231" spans="1:8">
      <x:c r="B1231" s="0" t="s">
        <x:v>2980</x:v>
      </x:c>
      <x:c r="C1231" s="54" t="s">
        <x:v>254</x:v>
      </x:c>
      <x:c r="D1231" s="55" t="s">
        <x:v>42</x:v>
      </x:c>
      <x:c r="E1231" s="54" t="s">
        <x:v>546</x:v>
      </x:c>
    </x:row>
    <x:row r="1233" spans="1:8" customFormat="1" ht="45" customHeight="1">
      <x:c r="A1233" s="56" t="s">
        <x:v>3457</x:v>
      </x:c>
      <x:c r="B1233" s="56" t="s">
        <x:v>2982</x:v>
      </x:c>
      <x:c r="C1233" s="56" t="s">
        <x:v>548</x:v>
      </x:c>
      <x:c r="D1233" s="57" t="s">
        <x:v>18</x:v>
      </x:c>
      <x:c r="E1233" s="58" t="s">
        <x:v>549</x:v>
      </x:c>
      <x:c r="F1233" s="58" t="s">
        <x:v>549</x:v>
      </x:c>
      <x:c r="G1233" s="59">
        <x:f>SUM(G1234:G1234)</x:f>
      </x:c>
      <x:c r="H1233" s="0" t="s"/>
    </x:row>
    <x:row r="1234" spans="1:8">
      <x:c r="A1234" s="66" t="s">
        <x:v>3458</x:v>
      </x:c>
      <x:c r="B1234" s="66" t="s"/>
      <x:c r="C1234" s="67" t="n">
        <x:v>1</x:v>
      </x:c>
      <x:c r="D1234" s="67" t="n">
        <x:v>2</x:v>
      </x:c>
      <x:c r="E1234" s="67" t="s"/>
      <x:c r="F1234" s="67" t="s"/>
      <x:c r="G1234" s="67">
        <x:f>PRODUCT(C1234:F1234)</x:f>
      </x:c>
      <x:c r="H1234" s="0" t="s"/>
    </x:row>
    <x:row r="1236" spans="1:8" customFormat="1" ht="45" customHeight="1">
      <x:c r="A1236" s="56" t="s">
        <x:v>3459</x:v>
      </x:c>
      <x:c r="B1236" s="56" t="s">
        <x:v>2982</x:v>
      </x:c>
      <x:c r="C1236" s="56" t="s">
        <x:v>550</x:v>
      </x:c>
      <x:c r="D1236" s="57" t="s">
        <x:v>67</x:v>
      </x:c>
      <x:c r="E1236" s="58" t="s">
        <x:v>551</x:v>
      </x:c>
      <x:c r="F1236" s="58" t="s">
        <x:v>551</x:v>
      </x:c>
      <x:c r="G1236" s="59">
        <x:f>SUM(G1237:G1238)</x:f>
      </x:c>
      <x:c r="H1236" s="0" t="s"/>
    </x:row>
    <x:row r="1237" spans="1:8">
      <x:c r="A1237" s="66" t="s">
        <x:v>3244</x:v>
      </x:c>
      <x:c r="B1237" s="66" t="s"/>
      <x:c r="C1237" s="67" t="n">
        <x:v>3</x:v>
      </x:c>
      <x:c r="D1237" s="67" t="s"/>
      <x:c r="E1237" s="67" t="s"/>
      <x:c r="F1237" s="67" t="s"/>
      <x:c r="G1237" s="67">
        <x:f>PRODUCT(C1237:F1237)</x:f>
      </x:c>
      <x:c r="H1237" s="0" t="s"/>
    </x:row>
    <x:row r="1238" spans="1:8">
      <x:c r="A1238" s="66" t="s">
        <x:v>3245</x:v>
      </x:c>
      <x:c r="B1238" s="66" t="s"/>
      <x:c r="C1238" s="67" t="n">
        <x:v>3</x:v>
      </x:c>
      <x:c r="D1238" s="67" t="s"/>
      <x:c r="E1238" s="67" t="s"/>
      <x:c r="F1238" s="67" t="s"/>
      <x:c r="G1238" s="67">
        <x:f>PRODUCT(C1238:F1238)</x:f>
      </x:c>
      <x:c r="H1238" s="0" t="s"/>
    </x:row>
    <x:row r="1240" spans="1:8" customFormat="1" ht="45" customHeight="1">
      <x:c r="A1240" s="56" t="s">
        <x:v>3460</x:v>
      </x:c>
      <x:c r="B1240" s="56" t="s">
        <x:v>2982</x:v>
      </x:c>
      <x:c r="C1240" s="56" t="s">
        <x:v>552</x:v>
      </x:c>
      <x:c r="D1240" s="57" t="s">
        <x:v>67</x:v>
      </x:c>
      <x:c r="E1240" s="58" t="s">
        <x:v>553</x:v>
      </x:c>
      <x:c r="F1240" s="58" t="s">
        <x:v>553</x:v>
      </x:c>
      <x:c r="G1240" s="59">
        <x:f>SUM(G1241:G1244)</x:f>
      </x:c>
      <x:c r="H1240" s="0" t="s"/>
    </x:row>
    <x:row r="1241" spans="1:8">
      <x:c r="A1241" s="66" t="s">
        <x:v>3461</x:v>
      </x:c>
      <x:c r="B1241" s="66" t="s"/>
      <x:c r="C1241" s="67" t="n">
        <x:v>8</x:v>
      </x:c>
      <x:c r="D1241" s="67" t="s"/>
      <x:c r="E1241" s="67" t="s"/>
      <x:c r="F1241" s="67" t="s"/>
      <x:c r="G1241" s="67">
        <x:f>PRODUCT(C1241:F1241)</x:f>
      </x:c>
      <x:c r="H1241" s="0" t="s"/>
    </x:row>
    <x:row r="1242" spans="1:8">
      <x:c r="A1242" s="66" t="s">
        <x:v>3462</x:v>
      </x:c>
      <x:c r="B1242" s="66" t="s"/>
      <x:c r="C1242" s="67" t="n">
        <x:v>2</x:v>
      </x:c>
      <x:c r="D1242" s="67" t="n">
        <x:v>2</x:v>
      </x:c>
      <x:c r="E1242" s="67" t="s"/>
      <x:c r="F1242" s="67" t="s"/>
      <x:c r="G1242" s="67">
        <x:f>PRODUCT(C1242:F1242)</x:f>
      </x:c>
      <x:c r="H1242" s="0" t="s"/>
    </x:row>
    <x:row r="1243" spans="1:8">
      <x:c r="A1243" s="66" t="s">
        <x:v>3463</x:v>
      </x:c>
      <x:c r="B1243" s="66" t="s"/>
      <x:c r="C1243" s="67" t="n">
        <x:v>8</x:v>
      </x:c>
      <x:c r="D1243" s="67" t="s"/>
      <x:c r="E1243" s="67" t="s"/>
      <x:c r="F1243" s="67" t="s"/>
      <x:c r="G1243" s="67">
        <x:f>PRODUCT(C1243:F1243)</x:f>
      </x:c>
      <x:c r="H1243" s="0" t="s"/>
    </x:row>
    <x:row r="1244" spans="1:8">
      <x:c r="A1244" s="66" t="s">
        <x:v>3464</x:v>
      </x:c>
      <x:c r="B1244" s="66" t="s"/>
      <x:c r="C1244" s="67" t="n">
        <x:v>2</x:v>
      </x:c>
      <x:c r="D1244" s="67" t="n">
        <x:v>2</x:v>
      </x:c>
      <x:c r="E1244" s="67" t="s"/>
      <x:c r="F1244" s="67" t="s"/>
      <x:c r="G1244" s="67">
        <x:f>PRODUCT(C1244:F1244)</x:f>
      </x:c>
      <x:c r="H1244" s="0" t="s"/>
    </x:row>
    <x:row r="1246" spans="1:8" customFormat="1" ht="45" customHeight="1">
      <x:c r="A1246" s="56" t="s">
        <x:v>3465</x:v>
      </x:c>
      <x:c r="B1246" s="56" t="s">
        <x:v>2982</x:v>
      </x:c>
      <x:c r="C1246" s="56" t="s">
        <x:v>554</x:v>
      </x:c>
      <x:c r="D1246" s="57" t="s">
        <x:v>67</x:v>
      </x:c>
      <x:c r="E1246" s="58" t="s">
        <x:v>555</x:v>
      </x:c>
      <x:c r="F1246" s="58" t="s">
        <x:v>555</x:v>
      </x:c>
      <x:c r="G1246" s="59">
        <x:f>SUM(G1247:G1248)</x:f>
      </x:c>
      <x:c r="H1246" s="0" t="s"/>
    </x:row>
    <x:row r="1247" spans="1:8">
      <x:c r="A1247" s="66" t="s">
        <x:v>3075</x:v>
      </x:c>
      <x:c r="B1247" s="66" t="s"/>
      <x:c r="C1247" s="67" t="n">
        <x:v>1</x:v>
      </x:c>
      <x:c r="D1247" s="67" t="s"/>
      <x:c r="E1247" s="67" t="s"/>
      <x:c r="F1247" s="67" t="s"/>
      <x:c r="G1247" s="67">
        <x:f>PRODUCT(C1247:F1247)</x:f>
      </x:c>
      <x:c r="H1247" s="0" t="s"/>
    </x:row>
    <x:row r="1248" spans="1:8">
      <x:c r="A1248" s="66" t="s">
        <x:v>3076</x:v>
      </x:c>
      <x:c r="B1248" s="66" t="s"/>
      <x:c r="C1248" s="67" t="n">
        <x:v>1</x:v>
      </x:c>
      <x:c r="D1248" s="67" t="s"/>
      <x:c r="E1248" s="67" t="s"/>
      <x:c r="F1248" s="67" t="s"/>
      <x:c r="G1248" s="67">
        <x:f>PRODUCT(C1248:F1248)</x:f>
      </x:c>
      <x:c r="H1248" s="0" t="s"/>
    </x:row>
    <x:row r="1250" spans="1:8" customFormat="1" ht="45" customHeight="1">
      <x:c r="A1250" s="56" t="s">
        <x:v>3466</x:v>
      </x:c>
      <x:c r="B1250" s="56" t="s">
        <x:v>2982</x:v>
      </x:c>
      <x:c r="C1250" s="56" t="s">
        <x:v>556</x:v>
      </x:c>
      <x:c r="D1250" s="57" t="s">
        <x:v>67</x:v>
      </x:c>
      <x:c r="E1250" s="58" t="s">
        <x:v>557</x:v>
      </x:c>
      <x:c r="F1250" s="58" t="s">
        <x:v>557</x:v>
      </x:c>
      <x:c r="G1250" s="59">
        <x:f>SUM(G1251:G1252)</x:f>
      </x:c>
      <x:c r="H1250" s="0" t="s"/>
    </x:row>
    <x:row r="1251" spans="1:8">
      <x:c r="A1251" s="66" t="s">
        <x:v>3244</x:v>
      </x:c>
      <x:c r="B1251" s="66" t="s"/>
      <x:c r="C1251" s="67" t="n">
        <x:v>1</x:v>
      </x:c>
      <x:c r="D1251" s="67" t="s"/>
      <x:c r="E1251" s="67" t="s"/>
      <x:c r="F1251" s="67" t="s"/>
      <x:c r="G1251" s="67">
        <x:f>PRODUCT(C1251:F1251)</x:f>
      </x:c>
      <x:c r="H1251" s="0" t="s"/>
    </x:row>
    <x:row r="1252" spans="1:8">
      <x:c r="A1252" s="66" t="s">
        <x:v>3245</x:v>
      </x:c>
      <x:c r="B1252" s="66" t="s"/>
      <x:c r="C1252" s="67" t="n">
        <x:v>1</x:v>
      </x:c>
      <x:c r="D1252" s="67" t="s"/>
      <x:c r="E1252" s="67" t="s"/>
      <x:c r="F1252" s="67" t="s"/>
      <x:c r="G1252" s="67">
        <x:f>PRODUCT(C1252:F1252)</x:f>
      </x:c>
      <x:c r="H1252" s="0" t="s"/>
    </x:row>
    <x:row r="1254" spans="1:8" customFormat="1" ht="45" customHeight="1">
      <x:c r="A1254" s="56" t="s">
        <x:v>3467</x:v>
      </x:c>
      <x:c r="B1254" s="56" t="s">
        <x:v>2982</x:v>
      </x:c>
      <x:c r="C1254" s="56" t="s">
        <x:v>558</x:v>
      </x:c>
      <x:c r="D1254" s="57" t="s">
        <x:v>67</x:v>
      </x:c>
      <x:c r="E1254" s="58" t="s">
        <x:v>559</x:v>
      </x:c>
      <x:c r="F1254" s="58" t="s">
        <x:v>559</x:v>
      </x:c>
      <x:c r="G1254" s="59">
        <x:f>SUM(G1255:G1256)</x:f>
      </x:c>
      <x:c r="H1254" s="0" t="s"/>
    </x:row>
    <x:row r="1255" spans="1:8">
      <x:c r="A1255" s="66" t="s">
        <x:v>3244</x:v>
      </x:c>
      <x:c r="B1255" s="66" t="s"/>
      <x:c r="C1255" s="67" t="n">
        <x:v>2</x:v>
      </x:c>
      <x:c r="D1255" s="67" t="s"/>
      <x:c r="E1255" s="67" t="s"/>
      <x:c r="F1255" s="67" t="s"/>
      <x:c r="G1255" s="67">
        <x:f>PRODUCT(C1255:F1255)</x:f>
      </x:c>
      <x:c r="H1255" s="0" t="s"/>
    </x:row>
    <x:row r="1256" spans="1:8">
      <x:c r="A1256" s="66" t="s">
        <x:v>3245</x:v>
      </x:c>
      <x:c r="B1256" s="66" t="s"/>
      <x:c r="C1256" s="67" t="n">
        <x:v>2</x:v>
      </x:c>
      <x:c r="D1256" s="67" t="s"/>
      <x:c r="E1256" s="67" t="s"/>
      <x:c r="F1256" s="67" t="s"/>
      <x:c r="G1256" s="67">
        <x:f>PRODUCT(C1256:F1256)</x:f>
      </x:c>
      <x:c r="H1256" s="0" t="s"/>
    </x:row>
    <x:row r="1258" spans="1:8" customFormat="1" ht="45" customHeight="1">
      <x:c r="A1258" s="56" t="s">
        <x:v>3468</x:v>
      </x:c>
      <x:c r="B1258" s="56" t="s">
        <x:v>2982</x:v>
      </x:c>
      <x:c r="C1258" s="56" t="s">
        <x:v>560</x:v>
      </x:c>
      <x:c r="D1258" s="57" t="s">
        <x:v>67</x:v>
      </x:c>
      <x:c r="E1258" s="58" t="s">
        <x:v>561</x:v>
      </x:c>
      <x:c r="F1258" s="58" t="s">
        <x:v>561</x:v>
      </x:c>
      <x:c r="G1258" s="59">
        <x:f>SUM(G1259:G1260)</x:f>
      </x:c>
      <x:c r="H1258" s="0" t="s"/>
    </x:row>
    <x:row r="1259" spans="1:8">
      <x:c r="A1259" s="66" t="s">
        <x:v>3297</x:v>
      </x:c>
      <x:c r="B1259" s="66" t="s"/>
      <x:c r="C1259" s="67" t="n">
        <x:v>2</x:v>
      </x:c>
      <x:c r="D1259" s="67" t="s"/>
      <x:c r="E1259" s="67" t="s"/>
      <x:c r="F1259" s="67" t="s"/>
      <x:c r="G1259" s="67">
        <x:f>PRODUCT(C1259:F1259)</x:f>
      </x:c>
      <x:c r="H1259" s="0" t="s"/>
    </x:row>
    <x:row r="1260" spans="1:8">
      <x:c r="A1260" s="66" t="s">
        <x:v>3413</x:v>
      </x:c>
      <x:c r="B1260" s="66" t="s"/>
      <x:c r="C1260" s="67" t="n">
        <x:v>2</x:v>
      </x:c>
      <x:c r="D1260" s="67" t="s"/>
      <x:c r="E1260" s="67" t="s"/>
      <x:c r="F1260" s="67" t="s"/>
      <x:c r="G1260" s="67">
        <x:f>PRODUCT(C1260:F1260)</x:f>
      </x:c>
      <x:c r="H1260" s="0" t="s"/>
    </x:row>
    <x:row r="1262" spans="1:8" customFormat="1" ht="45" customHeight="1">
      <x:c r="A1262" s="56" t="s">
        <x:v>3469</x:v>
      </x:c>
      <x:c r="B1262" s="56" t="s">
        <x:v>2982</x:v>
      </x:c>
      <x:c r="C1262" s="56" t="s">
        <x:v>562</x:v>
      </x:c>
      <x:c r="D1262" s="57" t="s">
        <x:v>67</x:v>
      </x:c>
      <x:c r="E1262" s="58" t="s">
        <x:v>563</x:v>
      </x:c>
      <x:c r="F1262" s="58" t="s">
        <x:v>563</x:v>
      </x:c>
      <x:c r="G1262" s="59">
        <x:f>SUM(G1263:G1264)</x:f>
      </x:c>
      <x:c r="H1262" s="0" t="s"/>
    </x:row>
    <x:row r="1263" spans="1:8">
      <x:c r="A1263" s="66" t="s">
        <x:v>3246</x:v>
      </x:c>
      <x:c r="B1263" s="66" t="s"/>
      <x:c r="C1263" s="67" t="n">
        <x:v>2</x:v>
      </x:c>
      <x:c r="D1263" s="67" t="s"/>
      <x:c r="E1263" s="67" t="s"/>
      <x:c r="F1263" s="67" t="s"/>
      <x:c r="G1263" s="67">
        <x:f>PRODUCT(C1263:F1263)</x:f>
      </x:c>
      <x:c r="H1263" s="0" t="s"/>
    </x:row>
    <x:row r="1264" spans="1:8">
      <x:c r="A1264" s="66" t="s">
        <x:v>3413</x:v>
      </x:c>
      <x:c r="B1264" s="66" t="s"/>
      <x:c r="C1264" s="67" t="n">
        <x:v>2</x:v>
      </x:c>
      <x:c r="D1264" s="67" t="s"/>
      <x:c r="E1264" s="67" t="s"/>
      <x:c r="F1264" s="67" t="s"/>
      <x:c r="G1264" s="67">
        <x:f>PRODUCT(C1264:F1264)</x:f>
      </x:c>
      <x:c r="H1264" s="0" t="s"/>
    </x:row>
    <x:row r="1266" spans="1:8" customFormat="1" ht="45" customHeight="1">
      <x:c r="A1266" s="56" t="s">
        <x:v>3470</x:v>
      </x:c>
      <x:c r="B1266" s="56" t="s">
        <x:v>2982</x:v>
      </x:c>
      <x:c r="C1266" s="56" t="s">
        <x:v>564</x:v>
      </x:c>
      <x:c r="D1266" s="57" t="s">
        <x:v>67</x:v>
      </x:c>
      <x:c r="E1266" s="58" t="s">
        <x:v>565</x:v>
      </x:c>
      <x:c r="F1266" s="58" t="s">
        <x:v>565</x:v>
      </x:c>
      <x:c r="G1266" s="59">
        <x:f>SUM(G1267:G1268)</x:f>
      </x:c>
      <x:c r="H1266" s="0" t="s"/>
    </x:row>
    <x:row r="1267" spans="1:8">
      <x:c r="A1267" s="66" t="s">
        <x:v>3244</x:v>
      </x:c>
      <x:c r="B1267" s="66" t="s"/>
      <x:c r="C1267" s="67" t="n">
        <x:v>2</x:v>
      </x:c>
      <x:c r="D1267" s="67" t="s"/>
      <x:c r="E1267" s="67" t="s"/>
      <x:c r="F1267" s="67" t="s"/>
      <x:c r="G1267" s="67">
        <x:f>PRODUCT(C1267:F1267)</x:f>
      </x:c>
      <x:c r="H1267" s="0" t="s"/>
    </x:row>
    <x:row r="1268" spans="1:8">
      <x:c r="A1268" s="66" t="s">
        <x:v>3245</x:v>
      </x:c>
      <x:c r="B1268" s="66" t="s"/>
      <x:c r="C1268" s="67" t="n">
        <x:v>2</x:v>
      </x:c>
      <x:c r="D1268" s="67" t="s"/>
      <x:c r="E1268" s="67" t="s"/>
      <x:c r="F1268" s="67" t="s"/>
      <x:c r="G1268" s="67">
        <x:f>PRODUCT(C1268:F1268)</x:f>
      </x:c>
      <x:c r="H1268" s="0" t="s"/>
    </x:row>
    <x:row r="1270" spans="1:8" customFormat="1" ht="45" customHeight="1">
      <x:c r="A1270" s="56" t="s">
        <x:v>3471</x:v>
      </x:c>
      <x:c r="B1270" s="56" t="s">
        <x:v>2982</x:v>
      </x:c>
      <x:c r="C1270" s="56" t="s">
        <x:v>566</x:v>
      </x:c>
      <x:c r="D1270" s="57" t="s">
        <x:v>67</x:v>
      </x:c>
      <x:c r="E1270" s="58" t="s">
        <x:v>567</x:v>
      </x:c>
      <x:c r="F1270" s="58" t="s">
        <x:v>567</x:v>
      </x:c>
      <x:c r="G1270" s="59">
        <x:f>SUM(G1271:G1272)</x:f>
      </x:c>
      <x:c r="H1270" s="0" t="s"/>
    </x:row>
    <x:row r="1271" spans="1:8">
      <x:c r="A1271" s="66" t="s">
        <x:v>3244</x:v>
      </x:c>
      <x:c r="B1271" s="66" t="s"/>
      <x:c r="C1271" s="67" t="n">
        <x:v>1</x:v>
      </x:c>
      <x:c r="D1271" s="67" t="s"/>
      <x:c r="E1271" s="67" t="s"/>
      <x:c r="F1271" s="67" t="s"/>
      <x:c r="G1271" s="67">
        <x:f>PRODUCT(C1271:F1271)</x:f>
      </x:c>
      <x:c r="H1271" s="0" t="s"/>
    </x:row>
    <x:row r="1272" spans="1:8">
      <x:c r="A1272" s="66" t="s">
        <x:v>3245</x:v>
      </x:c>
      <x:c r="B1272" s="66" t="s"/>
      <x:c r="C1272" s="67" t="n">
        <x:v>1</x:v>
      </x:c>
      <x:c r="D1272" s="67" t="s"/>
      <x:c r="E1272" s="67" t="s"/>
      <x:c r="F1272" s="67" t="s"/>
      <x:c r="G1272" s="67">
        <x:f>PRODUCT(C1272:F1272)</x:f>
      </x:c>
      <x:c r="H1272" s="0" t="s"/>
    </x:row>
    <x:row r="1274" spans="1:8" customFormat="1" ht="45" customHeight="1">
      <x:c r="A1274" s="56" t="s">
        <x:v>3472</x:v>
      </x:c>
      <x:c r="B1274" s="56" t="s">
        <x:v>2982</x:v>
      </x:c>
      <x:c r="C1274" s="56" t="s">
        <x:v>568</x:v>
      </x:c>
      <x:c r="D1274" s="57" t="s">
        <x:v>18</x:v>
      </x:c>
      <x:c r="E1274" s="58" t="s">
        <x:v>569</x:v>
      </x:c>
      <x:c r="F1274" s="58" t="s">
        <x:v>569</x:v>
      </x:c>
      <x:c r="G1274" s="59">
        <x:f>SUM(G1275:G1276)</x:f>
      </x:c>
      <x:c r="H1274" s="0" t="s"/>
    </x:row>
    <x:row r="1275" spans="1:8">
      <x:c r="A1275" s="66" t="s">
        <x:v>3473</x:v>
      </x:c>
      <x:c r="B1275" s="66" t="s"/>
      <x:c r="C1275" s="67" t="n">
        <x:v>14</x:v>
      </x:c>
      <x:c r="D1275" s="67" t="s"/>
      <x:c r="E1275" s="67" t="s"/>
      <x:c r="F1275" s="67" t="s"/>
      <x:c r="G1275" s="67">
        <x:f>PRODUCT(C1275:F1275)</x:f>
      </x:c>
      <x:c r="H1275" s="0" t="s"/>
    </x:row>
    <x:row r="1276" spans="1:8">
      <x:c r="A1276" s="66" t="s">
        <x:v>3473</x:v>
      </x:c>
      <x:c r="B1276" s="66" t="s"/>
      <x:c r="C1276" s="67" t="n">
        <x:v>14</x:v>
      </x:c>
      <x:c r="D1276" s="67" t="s"/>
      <x:c r="E1276" s="67" t="s"/>
      <x:c r="F1276" s="67" t="s"/>
      <x:c r="G1276" s="67">
        <x:f>PRODUCT(C1276:F1276)</x:f>
      </x:c>
      <x:c r="H1276" s="0" t="s"/>
    </x:row>
    <x:row r="1278" spans="1:8" customFormat="1" ht="45" customHeight="1">
      <x:c r="A1278" s="56" t="s">
        <x:v>3474</x:v>
      </x:c>
      <x:c r="B1278" s="56" t="s">
        <x:v>2982</x:v>
      </x:c>
      <x:c r="C1278" s="56" t="s">
        <x:v>570</x:v>
      </x:c>
      <x:c r="D1278" s="57" t="s">
        <x:v>18</x:v>
      </x:c>
      <x:c r="E1278" s="58" t="s">
        <x:v>571</x:v>
      </x:c>
      <x:c r="F1278" s="58" t="s">
        <x:v>571</x:v>
      </x:c>
      <x:c r="G1278" s="59">
        <x:f>SUM(G1279:G1281)</x:f>
      </x:c>
      <x:c r="H1278" s="0" t="s"/>
    </x:row>
    <x:row r="1279" spans="1:8">
      <x:c r="A1279" s="66" t="s">
        <x:v>3475</x:v>
      </x:c>
      <x:c r="B1279" s="66" t="s"/>
      <x:c r="C1279" s="67" t="s"/>
      <x:c r="D1279" s="67" t="s"/>
      <x:c r="E1279" s="67" t="s"/>
      <x:c r="F1279" s="67" t="s"/>
      <x:c r="G1279" s="67" t="s"/>
      <x:c r="H1279" s="0" t="s"/>
    </x:row>
    <x:row r="1280" spans="1:8">
      <x:c r="A1280" s="66" t="s">
        <x:v>3476</x:v>
      </x:c>
      <x:c r="B1280" s="66" t="s"/>
      <x:c r="C1280" s="67" t="n">
        <x:v>4</x:v>
      </x:c>
      <x:c r="D1280" s="67" t="s"/>
      <x:c r="E1280" s="67" t="s"/>
      <x:c r="F1280" s="67" t="s"/>
      <x:c r="G1280" s="67">
        <x:f>PRODUCT(C1280:F1280)</x:f>
      </x:c>
      <x:c r="H1280" s="0" t="s"/>
    </x:row>
    <x:row r="1281" spans="1:8">
      <x:c r="A1281" s="66" t="s">
        <x:v>3477</x:v>
      </x:c>
      <x:c r="B1281" s="66" t="s"/>
      <x:c r="C1281" s="67" t="n">
        <x:v>2</x:v>
      </x:c>
      <x:c r="D1281" s="67" t="s"/>
      <x:c r="E1281" s="67" t="s"/>
      <x:c r="F1281" s="67" t="s"/>
      <x:c r="G1281" s="67">
        <x:f>PRODUCT(C1281:F1281)</x:f>
      </x:c>
      <x:c r="H1281" s="0" t="s"/>
    </x:row>
    <x:row r="1283" spans="1:8" customFormat="1" ht="45" customHeight="1">
      <x:c r="A1283" s="56" t="s">
        <x:v>3478</x:v>
      </x:c>
      <x:c r="B1283" s="56" t="s">
        <x:v>2982</x:v>
      </x:c>
      <x:c r="C1283" s="56" t="s">
        <x:v>572</x:v>
      </x:c>
      <x:c r="D1283" s="57" t="s">
        <x:v>18</x:v>
      </x:c>
      <x:c r="E1283" s="58" t="s">
        <x:v>573</x:v>
      </x:c>
      <x:c r="F1283" s="58" t="s">
        <x:v>573</x:v>
      </x:c>
      <x:c r="G1283" s="59">
        <x:f>SUM(G1284:G1286)</x:f>
      </x:c>
      <x:c r="H1283" s="0" t="s"/>
    </x:row>
    <x:row r="1284" spans="1:8">
      <x:c r="A1284" s="66" t="s">
        <x:v>3479</x:v>
      </x:c>
      <x:c r="B1284" s="66" t="s"/>
      <x:c r="C1284" s="67" t="s"/>
      <x:c r="D1284" s="67" t="s"/>
      <x:c r="E1284" s="67" t="s"/>
      <x:c r="F1284" s="67" t="s"/>
      <x:c r="G1284" s="67" t="s"/>
      <x:c r="H1284" s="0" t="s"/>
    </x:row>
    <x:row r="1285" spans="1:8">
      <x:c r="A1285" s="66" t="s">
        <x:v>3480</x:v>
      </x:c>
      <x:c r="B1285" s="66" t="s"/>
      <x:c r="C1285" s="67" t="n">
        <x:v>20</x:v>
      </x:c>
      <x:c r="D1285" s="67" t="s"/>
      <x:c r="E1285" s="67" t="s"/>
      <x:c r="F1285" s="67" t="s"/>
      <x:c r="G1285" s="67">
        <x:f>PRODUCT(C1285:F1285)</x:f>
      </x:c>
      <x:c r="H1285" s="0" t="s"/>
    </x:row>
    <x:row r="1286" spans="1:8">
      <x:c r="A1286" s="66" t="s">
        <x:v>3481</x:v>
      </x:c>
      <x:c r="B1286" s="66" t="s"/>
      <x:c r="C1286" s="67" t="n">
        <x:v>20</x:v>
      </x:c>
      <x:c r="D1286" s="67" t="s"/>
      <x:c r="E1286" s="67" t="s"/>
      <x:c r="F1286" s="67" t="s"/>
      <x:c r="G1286" s="67">
        <x:f>PRODUCT(C1286:F1286)</x:f>
      </x:c>
      <x:c r="H1286" s="0" t="s"/>
    </x:row>
    <x:row r="1288" spans="1:8" customFormat="1" ht="45" customHeight="1">
      <x:c r="A1288" s="56" t="s">
        <x:v>3482</x:v>
      </x:c>
      <x:c r="B1288" s="56" t="s">
        <x:v>2982</x:v>
      </x:c>
      <x:c r="C1288" s="56" t="s">
        <x:v>574</x:v>
      </x:c>
      <x:c r="D1288" s="57" t="s">
        <x:v>15</x:v>
      </x:c>
      <x:c r="E1288" s="58" t="s">
        <x:v>575</x:v>
      </x:c>
      <x:c r="F1288" s="58" t="s">
        <x:v>575</x:v>
      </x:c>
      <x:c r="G1288" s="59">
        <x:f>SUM(G1289:G1294)</x:f>
      </x:c>
      <x:c r="H1288" s="0" t="s"/>
    </x:row>
    <x:row r="1289" spans="1:8">
      <x:c r="A1289" s="66" t="s">
        <x:v>3483</x:v>
      </x:c>
      <x:c r="B1289" s="66" t="s"/>
      <x:c r="C1289" s="67" t="n">
        <x:v>7</x:v>
      </x:c>
      <x:c r="D1289" s="67" t="s"/>
      <x:c r="E1289" s="67" t="s"/>
      <x:c r="F1289" s="67" t="s"/>
      <x:c r="G1289" s="67">
        <x:f>PRODUCT(C1289:F1289)</x:f>
      </x:c>
      <x:c r="H1289" s="0" t="s"/>
    </x:row>
    <x:row r="1290" spans="1:8">
      <x:c r="A1290" s="66" t="s">
        <x:v>3484</x:v>
      </x:c>
      <x:c r="B1290" s="66" t="s"/>
      <x:c r="C1290" s="67" t="n">
        <x:v>7</x:v>
      </x:c>
      <x:c r="D1290" s="67" t="s"/>
      <x:c r="E1290" s="67" t="s"/>
      <x:c r="F1290" s="67" t="s"/>
      <x:c r="G1290" s="67">
        <x:f>PRODUCT(C1290:F1290)</x:f>
      </x:c>
      <x:c r="H1290" s="0" t="s"/>
    </x:row>
    <x:row r="1291" spans="1:8">
      <x:c r="A1291" s="66" t="s">
        <x:v>3485</x:v>
      </x:c>
      <x:c r="B1291" s="66" t="s"/>
      <x:c r="C1291" s="67" t="n">
        <x:v>10</x:v>
      </x:c>
      <x:c r="D1291" s="67" t="s"/>
      <x:c r="E1291" s="67" t="s"/>
      <x:c r="F1291" s="67" t="s"/>
      <x:c r="G1291" s="67">
        <x:f>PRODUCT(C1291:F1291)</x:f>
      </x:c>
      <x:c r="H1291" s="0" t="s"/>
    </x:row>
    <x:row r="1292" spans="1:8">
      <x:c r="A1292" s="66" t="s">
        <x:v>3486</x:v>
      </x:c>
      <x:c r="B1292" s="66" t="s"/>
      <x:c r="C1292" s="67" t="n">
        <x:v>10</x:v>
      </x:c>
      <x:c r="D1292" s="67" t="s"/>
      <x:c r="E1292" s="67" t="s"/>
      <x:c r="F1292" s="67" t="s"/>
      <x:c r="G1292" s="67">
        <x:f>PRODUCT(C1292:F1292)</x:f>
      </x:c>
      <x:c r="H1292" s="0" t="s"/>
    </x:row>
    <x:row r="1293" spans="1:8">
      <x:c r="A1293" s="66" t="s">
        <x:v>3487</x:v>
      </x:c>
      <x:c r="B1293" s="66" t="s"/>
      <x:c r="C1293" s="67" t="n">
        <x:v>3</x:v>
      </x:c>
      <x:c r="D1293" s="67" t="s"/>
      <x:c r="E1293" s="67" t="s"/>
      <x:c r="F1293" s="67" t="s"/>
      <x:c r="G1293" s="67">
        <x:f>PRODUCT(C1293:F1293)</x:f>
      </x:c>
      <x:c r="H1293" s="0" t="s"/>
    </x:row>
    <x:row r="1294" spans="1:8">
      <x:c r="A1294" s="66" t="s">
        <x:v>3487</x:v>
      </x:c>
      <x:c r="B1294" s="66" t="s"/>
      <x:c r="C1294" s="67" t="n">
        <x:v>3</x:v>
      </x:c>
      <x:c r="D1294" s="67" t="s"/>
      <x:c r="E1294" s="67" t="s"/>
      <x:c r="F1294" s="67" t="s"/>
      <x:c r="G1294" s="67">
        <x:f>PRODUCT(C1294:F1294)</x:f>
      </x:c>
      <x:c r="H1294" s="0" t="s"/>
    </x:row>
    <x:row r="1296" spans="1:8" customFormat="1" ht="45" customHeight="1">
      <x:c r="A1296" s="56" t="s">
        <x:v>3488</x:v>
      </x:c>
      <x:c r="B1296" s="56" t="s">
        <x:v>2982</x:v>
      </x:c>
      <x:c r="C1296" s="56" t="s">
        <x:v>576</x:v>
      </x:c>
      <x:c r="D1296" s="57" t="s">
        <x:v>15</x:v>
      </x:c>
      <x:c r="E1296" s="58" t="s">
        <x:v>577</x:v>
      </x:c>
      <x:c r="F1296" s="58" t="s">
        <x:v>577</x:v>
      </x:c>
      <x:c r="G1296" s="59">
        <x:f>SUM(G1297:G1302)</x:f>
      </x:c>
      <x:c r="H1296" s="0" t="s"/>
    </x:row>
    <x:row r="1297" spans="1:8">
      <x:c r="A1297" s="66" t="s">
        <x:v>3483</x:v>
      </x:c>
      <x:c r="B1297" s="66" t="s"/>
      <x:c r="C1297" s="67" t="n">
        <x:v>7</x:v>
      </x:c>
      <x:c r="D1297" s="67" t="s"/>
      <x:c r="E1297" s="67" t="s"/>
      <x:c r="F1297" s="67" t="s"/>
      <x:c r="G1297" s="67">
        <x:f>PRODUCT(C1297:F1297)</x:f>
      </x:c>
      <x:c r="H1297" s="0" t="s"/>
    </x:row>
    <x:row r="1298" spans="1:8">
      <x:c r="A1298" s="66" t="s">
        <x:v>3484</x:v>
      </x:c>
      <x:c r="B1298" s="66" t="s"/>
      <x:c r="C1298" s="67" t="n">
        <x:v>7</x:v>
      </x:c>
      <x:c r="D1298" s="67" t="s"/>
      <x:c r="E1298" s="67" t="s"/>
      <x:c r="F1298" s="67" t="s"/>
      <x:c r="G1298" s="67">
        <x:f>PRODUCT(C1298:F1298)</x:f>
      </x:c>
      <x:c r="H1298" s="0" t="s"/>
    </x:row>
    <x:row r="1299" spans="1:8">
      <x:c r="A1299" s="66" t="s">
        <x:v>3485</x:v>
      </x:c>
      <x:c r="B1299" s="66" t="s"/>
      <x:c r="C1299" s="67" t="n">
        <x:v>10</x:v>
      </x:c>
      <x:c r="D1299" s="67" t="s"/>
      <x:c r="E1299" s="67" t="s"/>
      <x:c r="F1299" s="67" t="s"/>
      <x:c r="G1299" s="67">
        <x:f>PRODUCT(C1299:F1299)</x:f>
      </x:c>
      <x:c r="H1299" s="0" t="s"/>
    </x:row>
    <x:row r="1300" spans="1:8">
      <x:c r="A1300" s="66" t="s">
        <x:v>3486</x:v>
      </x:c>
      <x:c r="B1300" s="66" t="s"/>
      <x:c r="C1300" s="67" t="n">
        <x:v>10</x:v>
      </x:c>
      <x:c r="D1300" s="67" t="s"/>
      <x:c r="E1300" s="67" t="s"/>
      <x:c r="F1300" s="67" t="s"/>
      <x:c r="G1300" s="67">
        <x:f>PRODUCT(C1300:F1300)</x:f>
      </x:c>
      <x:c r="H1300" s="0" t="s"/>
    </x:row>
    <x:row r="1301" spans="1:8">
      <x:c r="A1301" s="66" t="s">
        <x:v>3487</x:v>
      </x:c>
      <x:c r="B1301" s="66" t="s"/>
      <x:c r="C1301" s="67" t="n">
        <x:v>3</x:v>
      </x:c>
      <x:c r="D1301" s="67" t="s"/>
      <x:c r="E1301" s="67" t="s"/>
      <x:c r="F1301" s="67" t="s"/>
      <x:c r="G1301" s="67">
        <x:f>PRODUCT(C1301:F1301)</x:f>
      </x:c>
      <x:c r="H1301" s="0" t="s"/>
    </x:row>
    <x:row r="1302" spans="1:8">
      <x:c r="A1302" s="66" t="s">
        <x:v>3487</x:v>
      </x:c>
      <x:c r="B1302" s="66" t="s"/>
      <x:c r="C1302" s="67" t="n">
        <x:v>3</x:v>
      </x:c>
      <x:c r="D1302" s="67" t="s"/>
      <x:c r="E1302" s="67" t="s"/>
      <x:c r="F1302" s="67" t="s"/>
      <x:c r="G1302" s="67">
        <x:f>PRODUCT(C1302:F1302)</x:f>
      </x:c>
      <x:c r="H1302" s="0" t="s"/>
    </x:row>
    <x:row r="1304" spans="1:8" customFormat="1" ht="45" customHeight="1">
      <x:c r="A1304" s="56" t="s">
        <x:v>3489</x:v>
      </x:c>
      <x:c r="B1304" s="56" t="s">
        <x:v>2982</x:v>
      </x:c>
      <x:c r="C1304" s="56" t="s">
        <x:v>578</x:v>
      </x:c>
      <x:c r="D1304" s="57" t="s">
        <x:v>15</x:v>
      </x:c>
      <x:c r="E1304" s="58" t="s">
        <x:v>579</x:v>
      </x:c>
      <x:c r="F1304" s="58" t="s">
        <x:v>579</x:v>
      </x:c>
      <x:c r="G1304" s="59">
        <x:f>SUM(G1305:G1318)</x:f>
      </x:c>
      <x:c r="H1304" s="0" t="s"/>
    </x:row>
    <x:row r="1305" spans="1:8">
      <x:c r="A1305" s="66" t="s">
        <x:v>3490</x:v>
      </x:c>
      <x:c r="B1305" s="66" t="s"/>
      <x:c r="C1305" s="67" t="s"/>
      <x:c r="D1305" s="67" t="s"/>
      <x:c r="E1305" s="67" t="s"/>
      <x:c r="F1305" s="67" t="s"/>
      <x:c r="G1305" s="67" t="s"/>
      <x:c r="H1305" s="0" t="s"/>
    </x:row>
    <x:row r="1306" spans="1:8">
      <x:c r="A1306" s="66" t="s">
        <x:v>3480</x:v>
      </x:c>
      <x:c r="B1306" s="66" t="s"/>
      <x:c r="C1306" s="67" t="n">
        <x:v>7</x:v>
      </x:c>
      <x:c r="D1306" s="67" t="s"/>
      <x:c r="E1306" s="67" t="s"/>
      <x:c r="F1306" s="67" t="s"/>
      <x:c r="G1306" s="67">
        <x:f>PRODUCT(C1306:F1306)</x:f>
      </x:c>
      <x:c r="H1306" s="0" t="s"/>
    </x:row>
    <x:row r="1307" spans="1:8">
      <x:c r="A1307" s="66" t="s">
        <x:v>3481</x:v>
      </x:c>
      <x:c r="B1307" s="66" t="s"/>
      <x:c r="C1307" s="67" t="n">
        <x:v>3</x:v>
      </x:c>
      <x:c r="D1307" s="67" t="s"/>
      <x:c r="E1307" s="67" t="s"/>
      <x:c r="F1307" s="67" t="s"/>
      <x:c r="G1307" s="67">
        <x:f>PRODUCT(C1307:F1307)</x:f>
      </x:c>
      <x:c r="H1307" s="0" t="s"/>
    </x:row>
    <x:row r="1308" spans="1:8">
      <x:c r="A1308" s="66" t="s">
        <x:v>3490</x:v>
      </x:c>
      <x:c r="B1308" s="66" t="s"/>
      <x:c r="C1308" s="67" t="s"/>
      <x:c r="D1308" s="67" t="s"/>
      <x:c r="E1308" s="67" t="s"/>
      <x:c r="F1308" s="67" t="s"/>
      <x:c r="G1308" s="67" t="s"/>
      <x:c r="H1308" s="0" t="s"/>
    </x:row>
    <x:row r="1309" spans="1:8">
      <x:c r="A1309" s="66" t="s">
        <x:v>3480</x:v>
      </x:c>
      <x:c r="B1309" s="66" t="s"/>
      <x:c r="C1309" s="67" t="n">
        <x:v>7</x:v>
      </x:c>
      <x:c r="D1309" s="67" t="s"/>
      <x:c r="E1309" s="67" t="s"/>
      <x:c r="F1309" s="67" t="s"/>
      <x:c r="G1309" s="67">
        <x:f>PRODUCT(C1309:F1309)</x:f>
      </x:c>
      <x:c r="H1309" s="0" t="s"/>
    </x:row>
    <x:row r="1310" spans="1:8">
      <x:c r="A1310" s="66" t="s">
        <x:v>3481</x:v>
      </x:c>
      <x:c r="B1310" s="66" t="s"/>
      <x:c r="C1310" s="67" t="n">
        <x:v>3</x:v>
      </x:c>
      <x:c r="D1310" s="67" t="s"/>
      <x:c r="E1310" s="67" t="s"/>
      <x:c r="F1310" s="67" t="s"/>
      <x:c r="G1310" s="67">
        <x:f>PRODUCT(C1310:F1310)</x:f>
      </x:c>
      <x:c r="H1310" s="0" t="s"/>
    </x:row>
    <x:row r="1311" spans="1:8">
      <x:c r="A1311" s="66" t="s">
        <x:v>3491</x:v>
      </x:c>
      <x:c r="B1311" s="66" t="s"/>
      <x:c r="C1311" s="67" t="s"/>
      <x:c r="D1311" s="67" t="s"/>
      <x:c r="E1311" s="67" t="s"/>
      <x:c r="F1311" s="67" t="s"/>
      <x:c r="G1311" s="67" t="s"/>
      <x:c r="H1311" s="0" t="s"/>
    </x:row>
    <x:row r="1312" spans="1:8">
      <x:c r="A1312" s="66" t="s">
        <x:v>3480</x:v>
      </x:c>
      <x:c r="B1312" s="66" t="s"/>
      <x:c r="C1312" s="67" t="n">
        <x:v>2</x:v>
      </x:c>
      <x:c r="D1312" s="67" t="s"/>
      <x:c r="E1312" s="67" t="s"/>
      <x:c r="F1312" s="67" t="s"/>
      <x:c r="G1312" s="67">
        <x:f>PRODUCT(C1312:F1312)</x:f>
      </x:c>
      <x:c r="H1312" s="0" t="s"/>
    </x:row>
    <x:row r="1313" spans="1:8">
      <x:c r="A1313" s="66" t="s">
        <x:v>3481</x:v>
      </x:c>
      <x:c r="B1313" s="66" t="s"/>
      <x:c r="C1313" s="67" t="n">
        <x:v>2</x:v>
      </x:c>
      <x:c r="D1313" s="67" t="s"/>
      <x:c r="E1313" s="67" t="s"/>
      <x:c r="F1313" s="67" t="s"/>
      <x:c r="G1313" s="67">
        <x:f>PRODUCT(C1313:F1313)</x:f>
      </x:c>
      <x:c r="H1313" s="0" t="s"/>
    </x:row>
    <x:row r="1314" spans="1:8">
      <x:c r="A1314" s="66" t="s">
        <x:v>3492</x:v>
      </x:c>
      <x:c r="B1314" s="66" t="s"/>
      <x:c r="C1314" s="67" t="s"/>
      <x:c r="D1314" s="67" t="s"/>
      <x:c r="E1314" s="67" t="s"/>
      <x:c r="F1314" s="67" t="s"/>
      <x:c r="G1314" s="67" t="s"/>
      <x:c r="H1314" s="0" t="s"/>
    </x:row>
    <x:row r="1315" spans="1:8">
      <x:c r="A1315" s="66" t="s">
        <x:v>3480</x:v>
      </x:c>
      <x:c r="B1315" s="66" t="s"/>
      <x:c r="C1315" s="67" t="n">
        <x:v>2</x:v>
      </x:c>
      <x:c r="D1315" s="67" t="s"/>
      <x:c r="E1315" s="67" t="s"/>
      <x:c r="F1315" s="67" t="s"/>
      <x:c r="G1315" s="67">
        <x:f>PRODUCT(C1315:F1315)</x:f>
      </x:c>
      <x:c r="H1315" s="0" t="s"/>
    </x:row>
    <x:row r="1316" spans="1:8">
      <x:c r="A1316" s="66" t="s">
        <x:v>3481</x:v>
      </x:c>
      <x:c r="B1316" s="66" t="s"/>
      <x:c r="C1316" s="67" t="n">
        <x:v>2</x:v>
      </x:c>
      <x:c r="D1316" s="67" t="s"/>
      <x:c r="E1316" s="67" t="s"/>
      <x:c r="F1316" s="67" t="s"/>
      <x:c r="G1316" s="67">
        <x:f>PRODUCT(C1316:F1316)</x:f>
      </x:c>
      <x:c r="H1316" s="0" t="s"/>
    </x:row>
    <x:row r="1317" spans="1:8">
      <x:c r="A1317" s="66" t="s">
        <x:v>3483</x:v>
      </x:c>
      <x:c r="B1317" s="66" t="s"/>
      <x:c r="C1317" s="67" t="n">
        <x:v>55</x:v>
      </x:c>
      <x:c r="D1317" s="67" t="s"/>
      <x:c r="E1317" s="67" t="s"/>
      <x:c r="F1317" s="67" t="s"/>
      <x:c r="G1317" s="67">
        <x:f>PRODUCT(C1317:F1317)</x:f>
      </x:c>
      <x:c r="H1317" s="0" t="s"/>
    </x:row>
    <x:row r="1318" spans="1:8">
      <x:c r="A1318" s="66" t="s">
        <x:v>3484</x:v>
      </x:c>
      <x:c r="B1318" s="66" t="s"/>
      <x:c r="C1318" s="67" t="n">
        <x:v>50</x:v>
      </x:c>
      <x:c r="D1318" s="67" t="s"/>
      <x:c r="E1318" s="67" t="s"/>
      <x:c r="F1318" s="67" t="s"/>
      <x:c r="G1318" s="67">
        <x:f>PRODUCT(C1318:F1318)</x:f>
      </x:c>
      <x:c r="H1318" s="0" t="s"/>
    </x:row>
    <x:row r="1320" spans="1:8" customFormat="1" ht="45" customHeight="1">
      <x:c r="A1320" s="56" t="s">
        <x:v>3493</x:v>
      </x:c>
      <x:c r="B1320" s="56" t="s">
        <x:v>2982</x:v>
      </x:c>
      <x:c r="C1320" s="56" t="s">
        <x:v>580</x:v>
      </x:c>
      <x:c r="D1320" s="57" t="s">
        <x:v>18</x:v>
      </x:c>
      <x:c r="E1320" s="58" t="s">
        <x:v>581</x:v>
      </x:c>
      <x:c r="F1320" s="58" t="s">
        <x:v>581</x:v>
      </x:c>
      <x:c r="G1320" s="59">
        <x:f>SUM(G1321:G1321)</x:f>
      </x:c>
      <x:c r="H1320" s="0" t="s"/>
    </x:row>
    <x:row r="1321" spans="1:8">
      <x:c r="A1321" s="66" t="s">
        <x:v>3494</x:v>
      </x:c>
      <x:c r="B1321" s="66" t="s"/>
      <x:c r="C1321" s="67" t="n">
        <x:v>6</x:v>
      </x:c>
      <x:c r="D1321" s="67" t="n">
        <x:v>1</x:v>
      </x:c>
      <x:c r="E1321" s="67" t="s"/>
      <x:c r="F1321" s="67" t="s"/>
      <x:c r="G1321" s="67">
        <x:f>PRODUCT(C1321:F1321)</x:f>
      </x:c>
      <x:c r="H1321" s="0" t="s"/>
    </x:row>
    <x:row r="1323" spans="1:8">
      <x:c r="B1323" s="0" t="s">
        <x:v>2980</x:v>
      </x:c>
      <x:c r="C1323" s="54" t="s">
        <x:v>8</x:v>
      </x:c>
      <x:c r="D1323" s="55" t="s">
        <x:v>9</x:v>
      </x:c>
      <x:c r="E1323" s="54" t="s">
        <x:v>10</x:v>
      </x:c>
    </x:row>
    <x:row r="1324" spans="1:8">
      <x:c r="B1324" s="0" t="s">
        <x:v>2980</x:v>
      </x:c>
      <x:c r="C1324" s="54" t="s">
        <x:v>11</x:v>
      </x:c>
      <x:c r="D1324" s="55" t="s">
        <x:v>251</x:v>
      </x:c>
      <x:c r="E1324" s="54" t="s">
        <x:v>252</x:v>
      </x:c>
    </x:row>
    <x:row r="1325" spans="1:8">
      <x:c r="B1325" s="0" t="s">
        <x:v>2980</x:v>
      </x:c>
      <x:c r="C1325" s="54" t="s">
        <x:v>135</x:v>
      </x:c>
      <x:c r="D1325" s="55" t="s">
        <x:v>133</x:v>
      </x:c>
      <x:c r="E1325" s="54" t="s">
        <x:v>531</x:v>
      </x:c>
    </x:row>
    <x:row r="1326" spans="1:8">
      <x:c r="B1326" s="0" t="s">
        <x:v>2980</x:v>
      </x:c>
      <x:c r="C1326" s="54" t="s">
        <x:v>254</x:v>
      </x:c>
      <x:c r="D1326" s="55" t="s">
        <x:v>71</x:v>
      </x:c>
      <x:c r="E1326" s="54" t="s">
        <x:v>582</x:v>
      </x:c>
    </x:row>
    <x:row r="1328" spans="1:8" customFormat="1" ht="45" customHeight="1">
      <x:c r="A1328" s="56" t="s">
        <x:v>3495</x:v>
      </x:c>
      <x:c r="B1328" s="56" t="s">
        <x:v>2982</x:v>
      </x:c>
      <x:c r="C1328" s="56" t="s">
        <x:v>584</x:v>
      </x:c>
      <x:c r="D1328" s="57" t="s">
        <x:v>18</x:v>
      </x:c>
      <x:c r="E1328" s="58" t="s">
        <x:v>585</x:v>
      </x:c>
      <x:c r="F1328" s="58" t="s">
        <x:v>585</x:v>
      </x:c>
      <x:c r="G1328" s="59">
        <x:f>SUM(G1329:G1330)</x:f>
      </x:c>
      <x:c r="H1328" s="0" t="s"/>
    </x:row>
    <x:row r="1329" spans="1:8">
      <x:c r="A1329" s="66" t="s">
        <x:v>3496</x:v>
      </x:c>
      <x:c r="B1329" s="66" t="s"/>
      <x:c r="C1329" s="67" t="s"/>
      <x:c r="D1329" s="67" t="s"/>
      <x:c r="E1329" s="67" t="s"/>
      <x:c r="F1329" s="67" t="s"/>
      <x:c r="G1329" s="67" t="s"/>
      <x:c r="H1329" s="0" t="s"/>
    </x:row>
    <x:row r="1330" spans="1:8">
      <x:c r="A1330" s="66" t="s">
        <x:v>3497</x:v>
      </x:c>
      <x:c r="B1330" s="66" t="s"/>
      <x:c r="C1330" s="67" t="n">
        <x:v>5</x:v>
      </x:c>
      <x:c r="D1330" s="67" t="s"/>
      <x:c r="E1330" s="67" t="s"/>
      <x:c r="F1330" s="67" t="s"/>
      <x:c r="G1330" s="67">
        <x:f>PRODUCT(C1330:F1330)</x:f>
      </x:c>
      <x:c r="H1330" s="0" t="s"/>
    </x:row>
    <x:row r="1332" spans="1:8" customFormat="1" ht="45" customHeight="1">
      <x:c r="A1332" s="56" t="s">
        <x:v>3498</x:v>
      </x:c>
      <x:c r="B1332" s="56" t="s">
        <x:v>2982</x:v>
      </x:c>
      <x:c r="C1332" s="56" t="s">
        <x:v>586</x:v>
      </x:c>
      <x:c r="D1332" s="57" t="s">
        <x:v>18</x:v>
      </x:c>
      <x:c r="E1332" s="58" t="s">
        <x:v>587</x:v>
      </x:c>
      <x:c r="F1332" s="58" t="s">
        <x:v>587</x:v>
      </x:c>
      <x:c r="G1332" s="59">
        <x:f>SUM(G1333:G1334)</x:f>
      </x:c>
      <x:c r="H1332" s="0" t="s"/>
    </x:row>
    <x:row r="1333" spans="1:8">
      <x:c r="A1333" s="66" t="s">
        <x:v>3496</x:v>
      </x:c>
      <x:c r="B1333" s="66" t="s"/>
      <x:c r="C1333" s="67" t="s"/>
      <x:c r="D1333" s="67" t="s"/>
      <x:c r="E1333" s="67" t="s"/>
      <x:c r="F1333" s="67" t="s"/>
      <x:c r="G1333" s="67" t="s"/>
      <x:c r="H1333" s="0" t="s"/>
    </x:row>
    <x:row r="1334" spans="1:8">
      <x:c r="A1334" s="66" t="s">
        <x:v>3499</x:v>
      </x:c>
      <x:c r="B1334" s="66" t="s"/>
      <x:c r="C1334" s="67" t="n">
        <x:v>5</x:v>
      </x:c>
      <x:c r="D1334" s="67" t="s"/>
      <x:c r="E1334" s="67" t="s"/>
      <x:c r="F1334" s="67" t="s"/>
      <x:c r="G1334" s="67">
        <x:f>PRODUCT(C1334:F1334)</x:f>
      </x:c>
      <x:c r="H1334" s="0" t="s"/>
    </x:row>
    <x:row r="1336" spans="1:8" customFormat="1" ht="45" customHeight="1">
      <x:c r="A1336" s="56" t="s">
        <x:v>3500</x:v>
      </x:c>
      <x:c r="B1336" s="56" t="s">
        <x:v>2982</x:v>
      </x:c>
      <x:c r="C1336" s="56" t="s">
        <x:v>588</x:v>
      </x:c>
      <x:c r="D1336" s="57" t="s">
        <x:v>18</x:v>
      </x:c>
      <x:c r="E1336" s="58" t="s">
        <x:v>589</x:v>
      </x:c>
      <x:c r="F1336" s="58" t="s">
        <x:v>589</x:v>
      </x:c>
      <x:c r="G1336" s="59">
        <x:f>SUM(G1337:G1337)</x:f>
      </x:c>
      <x:c r="H1336" s="0" t="s"/>
    </x:row>
    <x:row r="1337" spans="1:8">
      <x:c r="A1337" s="66" t="s">
        <x:v>3501</x:v>
      </x:c>
      <x:c r="B1337" s="66" t="s"/>
      <x:c r="C1337" s="67" t="n">
        <x:v>2</x:v>
      </x:c>
      <x:c r="D1337" s="67" t="n">
        <x:v>10</x:v>
      </x:c>
      <x:c r="E1337" s="67" t="s"/>
      <x:c r="F1337" s="67" t="s"/>
      <x:c r="G1337" s="67">
        <x:f>PRODUCT(C1337:F1337)</x:f>
      </x:c>
      <x:c r="H1337" s="0" t="s"/>
    </x:row>
    <x:row r="1339" spans="1:8" customFormat="1" ht="45" customHeight="1">
      <x:c r="A1339" s="56" t="s">
        <x:v>3502</x:v>
      </x:c>
      <x:c r="B1339" s="56" t="s">
        <x:v>2982</x:v>
      </x:c>
      <x:c r="C1339" s="56" t="s">
        <x:v>590</x:v>
      </x:c>
      <x:c r="D1339" s="57" t="s">
        <x:v>18</x:v>
      </x:c>
      <x:c r="E1339" s="58" t="s">
        <x:v>591</x:v>
      </x:c>
      <x:c r="F1339" s="58" t="s">
        <x:v>591</x:v>
      </x:c>
      <x:c r="G1339" s="59">
        <x:f>SUM(G1340:G1340)</x:f>
      </x:c>
      <x:c r="H1339" s="0" t="s"/>
    </x:row>
    <x:row r="1340" spans="1:8">
      <x:c r="A1340" s="66" t="s">
        <x:v>3501</x:v>
      </x:c>
      <x:c r="B1340" s="66" t="s"/>
      <x:c r="C1340" s="67" t="n">
        <x:v>2</x:v>
      </x:c>
      <x:c r="D1340" s="67" t="n">
        <x:v>15</x:v>
      </x:c>
      <x:c r="E1340" s="67" t="s"/>
      <x:c r="F1340" s="67" t="s"/>
      <x:c r="G1340" s="67">
        <x:f>PRODUCT(C1340:F1340)</x:f>
      </x:c>
      <x:c r="H1340" s="0" t="s"/>
    </x:row>
    <x:row r="1342" spans="1:8" customFormat="1" ht="45" customHeight="1">
      <x:c r="A1342" s="56" t="s">
        <x:v>3503</x:v>
      </x:c>
      <x:c r="B1342" s="56" t="s">
        <x:v>2982</x:v>
      </x:c>
      <x:c r="C1342" s="56" t="s">
        <x:v>592</x:v>
      </x:c>
      <x:c r="D1342" s="57" t="s">
        <x:v>18</x:v>
      </x:c>
      <x:c r="E1342" s="58" t="s">
        <x:v>593</x:v>
      </x:c>
      <x:c r="F1342" s="58" t="s">
        <x:v>593</x:v>
      </x:c>
      <x:c r="G1342" s="59">
        <x:f>SUM(G1343:G1343)</x:f>
      </x:c>
      <x:c r="H1342" s="0" t="s"/>
    </x:row>
    <x:row r="1343" spans="1:8">
      <x:c r="A1343" s="66" t="s">
        <x:v>3501</x:v>
      </x:c>
      <x:c r="B1343" s="66" t="s"/>
      <x:c r="C1343" s="67" t="n">
        <x:v>2</x:v>
      </x:c>
      <x:c r="D1343" s="67" t="n">
        <x:v>31</x:v>
      </x:c>
      <x:c r="E1343" s="67" t="s"/>
      <x:c r="F1343" s="67" t="s"/>
      <x:c r="G1343" s="67">
        <x:f>PRODUCT(C1343:F1343)</x:f>
      </x:c>
      <x:c r="H1343" s="0" t="s"/>
    </x:row>
    <x:row r="1345" spans="1:8" customFormat="1" ht="45" customHeight="1">
      <x:c r="A1345" s="56" t="s">
        <x:v>3504</x:v>
      </x:c>
      <x:c r="B1345" s="56" t="s">
        <x:v>2982</x:v>
      </x:c>
      <x:c r="C1345" s="56" t="s">
        <x:v>594</x:v>
      </x:c>
      <x:c r="D1345" s="57" t="s">
        <x:v>18</x:v>
      </x:c>
      <x:c r="E1345" s="58" t="s">
        <x:v>595</x:v>
      </x:c>
      <x:c r="F1345" s="58" t="s">
        <x:v>595</x:v>
      </x:c>
      <x:c r="G1345" s="59">
        <x:f>SUM(G1346:G1347)</x:f>
      </x:c>
      <x:c r="H1345" s="0" t="s"/>
    </x:row>
    <x:row r="1346" spans="1:8">
      <x:c r="A1346" s="66" t="s">
        <x:v>3496</x:v>
      </x:c>
      <x:c r="B1346" s="66" t="s"/>
      <x:c r="C1346" s="67" t="s"/>
      <x:c r="D1346" s="67" t="s"/>
      <x:c r="E1346" s="67" t="s"/>
      <x:c r="F1346" s="67" t="s"/>
      <x:c r="G1346" s="67" t="s"/>
      <x:c r="H1346" s="0" t="s"/>
    </x:row>
    <x:row r="1347" spans="1:8">
      <x:c r="A1347" s="66" t="s">
        <x:v>3497</x:v>
      </x:c>
      <x:c r="B1347" s="66" t="s"/>
      <x:c r="C1347" s="67" t="n">
        <x:v>5</x:v>
      </x:c>
      <x:c r="D1347" s="67" t="s"/>
      <x:c r="E1347" s="67" t="s"/>
      <x:c r="F1347" s="67" t="s"/>
      <x:c r="G1347" s="67">
        <x:f>PRODUCT(C1347:F1347)</x:f>
      </x:c>
      <x:c r="H1347" s="0" t="s"/>
    </x:row>
    <x:row r="1349" spans="1:8" customFormat="1" ht="45" customHeight="1">
      <x:c r="A1349" s="56" t="s">
        <x:v>3505</x:v>
      </x:c>
      <x:c r="B1349" s="56" t="s">
        <x:v>2982</x:v>
      </x:c>
      <x:c r="C1349" s="56" t="s">
        <x:v>346</x:v>
      </x:c>
      <x:c r="D1349" s="57" t="s">
        <x:v>18</x:v>
      </x:c>
      <x:c r="E1349" s="58" t="s">
        <x:v>347</x:v>
      </x:c>
      <x:c r="F1349" s="58" t="s">
        <x:v>347</x:v>
      </x:c>
      <x:c r="G1349" s="59">
        <x:f>SUM(G1350:G1352)</x:f>
      </x:c>
      <x:c r="H1349" s="0" t="s"/>
    </x:row>
    <x:row r="1350" spans="1:8">
      <x:c r="A1350" s="66" t="s">
        <x:v>3496</x:v>
      </x:c>
      <x:c r="B1350" s="66" t="s"/>
      <x:c r="C1350" s="67" t="s"/>
      <x:c r="D1350" s="67" t="s"/>
      <x:c r="E1350" s="67" t="s"/>
      <x:c r="F1350" s="67" t="s"/>
      <x:c r="G1350" s="67" t="s"/>
      <x:c r="H1350" s="0" t="s"/>
    </x:row>
    <x:row r="1351" spans="1:8">
      <x:c r="A1351" s="66" t="s">
        <x:v>3499</x:v>
      </x:c>
      <x:c r="B1351" s="66" t="s"/>
      <x:c r="C1351" s="67" t="n">
        <x:v>5</x:v>
      </x:c>
      <x:c r="D1351" s="67" t="s"/>
      <x:c r="E1351" s="67" t="s"/>
      <x:c r="F1351" s="67" t="s"/>
      <x:c r="G1351" s="67">
        <x:f>PRODUCT(C1351:F1351)</x:f>
      </x:c>
      <x:c r="H1351" s="0" t="s"/>
    </x:row>
    <x:row r="1352" spans="1:8">
      <x:c r="A1352" s="66" t="s">
        <x:v>3501</x:v>
      </x:c>
      <x:c r="B1352" s="66" t="s"/>
      <x:c r="C1352" s="67" t="n">
        <x:v>2</x:v>
      </x:c>
      <x:c r="D1352" s="67" t="n">
        <x:v>10</x:v>
      </x:c>
      <x:c r="E1352" s="67" t="s"/>
      <x:c r="F1352" s="67" t="s"/>
      <x:c r="G1352" s="67">
        <x:f>PRODUCT(C1352:F1352)</x:f>
      </x:c>
      <x:c r="H1352" s="0" t="s"/>
    </x:row>
    <x:row r="1354" spans="1:8" customFormat="1" ht="45" customHeight="1">
      <x:c r="A1354" s="56" t="s">
        <x:v>3506</x:v>
      </x:c>
      <x:c r="B1354" s="56" t="s">
        <x:v>2982</x:v>
      </x:c>
      <x:c r="C1354" s="56" t="s">
        <x:v>596</x:v>
      </x:c>
      <x:c r="D1354" s="57" t="s">
        <x:v>18</x:v>
      </x:c>
      <x:c r="E1354" s="58" t="s">
        <x:v>597</x:v>
      </x:c>
      <x:c r="F1354" s="58" t="s">
        <x:v>597</x:v>
      </x:c>
      <x:c r="G1354" s="59">
        <x:f>SUM(G1355:G1355)</x:f>
      </x:c>
      <x:c r="H1354" s="0" t="s"/>
    </x:row>
    <x:row r="1355" spans="1:8">
      <x:c r="A1355" s="66" t="s">
        <x:v>3501</x:v>
      </x:c>
      <x:c r="B1355" s="66" t="s"/>
      <x:c r="C1355" s="67" t="n">
        <x:v>2</x:v>
      </x:c>
      <x:c r="D1355" s="67" t="n">
        <x:v>15</x:v>
      </x:c>
      <x:c r="E1355" s="67" t="s"/>
      <x:c r="F1355" s="67" t="s"/>
      <x:c r="G1355" s="67">
        <x:f>PRODUCT(C1355:F1355)</x:f>
      </x:c>
      <x:c r="H1355" s="0" t="s"/>
    </x:row>
    <x:row r="1357" spans="1:8" customFormat="1" ht="45" customHeight="1">
      <x:c r="A1357" s="56" t="s">
        <x:v>3507</x:v>
      </x:c>
      <x:c r="B1357" s="56" t="s">
        <x:v>2982</x:v>
      </x:c>
      <x:c r="C1357" s="56" t="s">
        <x:v>350</x:v>
      </x:c>
      <x:c r="D1357" s="57" t="s">
        <x:v>18</x:v>
      </x:c>
      <x:c r="E1357" s="58" t="s">
        <x:v>351</x:v>
      </x:c>
      <x:c r="F1357" s="58" t="s">
        <x:v>351</x:v>
      </x:c>
      <x:c r="G1357" s="59">
        <x:f>SUM(G1358:G1358)</x:f>
      </x:c>
      <x:c r="H1357" s="0" t="s"/>
    </x:row>
    <x:row r="1358" spans="1:8">
      <x:c r="A1358" s="66" t="s">
        <x:v>3501</x:v>
      </x:c>
      <x:c r="B1358" s="66" t="s"/>
      <x:c r="C1358" s="67" t="n">
        <x:v>2</x:v>
      </x:c>
      <x:c r="D1358" s="67" t="n">
        <x:v>31</x:v>
      </x:c>
      <x:c r="E1358" s="67" t="s"/>
      <x:c r="F1358" s="67" t="s"/>
      <x:c r="G1358" s="67">
        <x:f>PRODUCT(C1358:F1358)</x:f>
      </x:c>
      <x:c r="H1358" s="0" t="s"/>
    </x:row>
    <x:row r="1360" spans="1:8" customFormat="1" ht="45" customHeight="1">
      <x:c r="A1360" s="56" t="s">
        <x:v>3508</x:v>
      </x:c>
      <x:c r="B1360" s="56" t="s">
        <x:v>2982</x:v>
      </x:c>
      <x:c r="C1360" s="56" t="s">
        <x:v>598</x:v>
      </x:c>
      <x:c r="D1360" s="57" t="s">
        <x:v>18</x:v>
      </x:c>
      <x:c r="E1360" s="58" t="s">
        <x:v>599</x:v>
      </x:c>
      <x:c r="F1360" s="58" t="s">
        <x:v>599</x:v>
      </x:c>
      <x:c r="G1360" s="59">
        <x:f>SUM(G1361:G1361)</x:f>
      </x:c>
      <x:c r="H1360" s="0" t="s"/>
    </x:row>
    <x:row r="1361" spans="1:8">
      <x:c r="A1361" s="66" t="s"/>
      <x:c r="B1361" s="66" t="s"/>
      <x:c r="C1361" s="67" t="n">
        <x:v>60</x:v>
      </x:c>
      <x:c r="D1361" s="67" t="s"/>
      <x:c r="E1361" s="67" t="s"/>
      <x:c r="F1361" s="67" t="s"/>
      <x:c r="G1361" s="67">
        <x:f>PRODUCT(C1361:F1361)</x:f>
      </x:c>
      <x:c r="H1361" s="0" t="s"/>
    </x:row>
    <x:row r="1363" spans="1:8" customFormat="1" ht="45" customHeight="1">
      <x:c r="A1363" s="56" t="s">
        <x:v>3509</x:v>
      </x:c>
      <x:c r="B1363" s="56" t="s">
        <x:v>2982</x:v>
      </x:c>
      <x:c r="C1363" s="56" t="s">
        <x:v>600</x:v>
      </x:c>
      <x:c r="D1363" s="57" t="s">
        <x:v>67</x:v>
      </x:c>
      <x:c r="E1363" s="58" t="s">
        <x:v>409</x:v>
      </x:c>
      <x:c r="F1363" s="58" t="s">
        <x:v>409</x:v>
      </x:c>
      <x:c r="G1363" s="59">
        <x:f>SUM(G1364:G1364)</x:f>
      </x:c>
      <x:c r="H1363" s="0" t="s"/>
    </x:row>
    <x:row r="1364" spans="1:8">
      <x:c r="A1364" s="66" t="s">
        <x:v>3510</x:v>
      </x:c>
      <x:c r="B1364" s="66" t="s"/>
      <x:c r="C1364" s="67" t="n">
        <x:v>1</x:v>
      </x:c>
      <x:c r="D1364" s="67" t="s"/>
      <x:c r="E1364" s="67" t="s"/>
      <x:c r="F1364" s="67" t="s"/>
      <x:c r="G1364" s="67">
        <x:f>PRODUCT(C1364:F1364)</x:f>
      </x:c>
      <x:c r="H1364" s="0" t="s"/>
    </x:row>
    <x:row r="1366" spans="1:8" customFormat="1" ht="45" customHeight="1">
      <x:c r="A1366" s="56" t="s">
        <x:v>3511</x:v>
      </x:c>
      <x:c r="B1366" s="56" t="s">
        <x:v>2982</x:v>
      </x:c>
      <x:c r="C1366" s="56" t="s">
        <x:v>400</x:v>
      </x:c>
      <x:c r="D1366" s="57" t="s">
        <x:v>67</x:v>
      </x:c>
      <x:c r="E1366" s="58" t="s">
        <x:v>401</x:v>
      </x:c>
      <x:c r="F1366" s="58" t="s">
        <x:v>401</x:v>
      </x:c>
      <x:c r="G1366" s="59">
        <x:f>SUM(G1367:G1367)</x:f>
      </x:c>
      <x:c r="H1366" s="0" t="s"/>
    </x:row>
    <x:row r="1367" spans="1:8">
      <x:c r="A1367" s="66" t="s">
        <x:v>3510</x:v>
      </x:c>
      <x:c r="B1367" s="66" t="s"/>
      <x:c r="C1367" s="67" t="n">
        <x:v>1</x:v>
      </x:c>
      <x:c r="D1367" s="67" t="s"/>
      <x:c r="E1367" s="67" t="s"/>
      <x:c r="F1367" s="67" t="s"/>
      <x:c r="G1367" s="67">
        <x:f>PRODUCT(C1367:F1367)</x:f>
      </x:c>
      <x:c r="H1367" s="0" t="s"/>
    </x:row>
    <x:row r="1369" spans="1:8" customFormat="1" ht="45" customHeight="1">
      <x:c r="A1369" s="56" t="s">
        <x:v>3512</x:v>
      </x:c>
      <x:c r="B1369" s="56" t="s">
        <x:v>2982</x:v>
      </x:c>
      <x:c r="C1369" s="56" t="s">
        <x:v>601</x:v>
      </x:c>
      <x:c r="D1369" s="57" t="s">
        <x:v>67</x:v>
      </x:c>
      <x:c r="E1369" s="58" t="s">
        <x:v>602</x:v>
      </x:c>
      <x:c r="F1369" s="58" t="s">
        <x:v>602</x:v>
      </x:c>
      <x:c r="G1369" s="59">
        <x:f>SUM(G1370:G1370)</x:f>
      </x:c>
      <x:c r="H1369" s="0" t="s"/>
    </x:row>
    <x:row r="1370" spans="1:8">
      <x:c r="A1370" s="66" t="s">
        <x:v>3510</x:v>
      </x:c>
      <x:c r="B1370" s="66" t="s"/>
      <x:c r="C1370" s="67" t="n">
        <x:v>1</x:v>
      </x:c>
      <x:c r="D1370" s="67" t="s"/>
      <x:c r="E1370" s="67" t="s"/>
      <x:c r="F1370" s="67" t="s"/>
      <x:c r="G1370" s="67">
        <x:f>PRODUCT(C1370:F1370)</x:f>
      </x:c>
      <x:c r="H1370" s="0" t="s"/>
    </x:row>
    <x:row r="1372" spans="1:8" customFormat="1" ht="45" customHeight="1">
      <x:c r="A1372" s="56" t="s">
        <x:v>3513</x:v>
      </x:c>
      <x:c r="B1372" s="56" t="s">
        <x:v>2982</x:v>
      </x:c>
      <x:c r="C1372" s="56" t="s">
        <x:v>603</x:v>
      </x:c>
      <x:c r="D1372" s="57" t="s">
        <x:v>67</x:v>
      </x:c>
      <x:c r="E1372" s="58" t="s">
        <x:v>604</x:v>
      </x:c>
      <x:c r="F1372" s="58" t="s">
        <x:v>604</x:v>
      </x:c>
      <x:c r="G1372" s="59">
        <x:f>SUM(G1373:G1373)</x:f>
      </x:c>
      <x:c r="H1372" s="0" t="s"/>
    </x:row>
    <x:row r="1373" spans="1:8">
      <x:c r="A1373" s="66" t="s">
        <x:v>3510</x:v>
      </x:c>
      <x:c r="B1373" s="66" t="s"/>
      <x:c r="C1373" s="67" t="n">
        <x:v>1</x:v>
      </x:c>
      <x:c r="D1373" s="67" t="s"/>
      <x:c r="E1373" s="67" t="s"/>
      <x:c r="F1373" s="67" t="s"/>
      <x:c r="G1373" s="67">
        <x:f>PRODUCT(C1373:F1373)</x:f>
      </x:c>
      <x:c r="H1373" s="0" t="s"/>
    </x:row>
    <x:row r="1375" spans="1:8" customFormat="1" ht="45" customHeight="1">
      <x:c r="A1375" s="56" t="s">
        <x:v>3514</x:v>
      </x:c>
      <x:c r="B1375" s="56" t="s">
        <x:v>2982</x:v>
      </x:c>
      <x:c r="C1375" s="56" t="s">
        <x:v>386</x:v>
      </x:c>
      <x:c r="D1375" s="57" t="s">
        <x:v>67</x:v>
      </x:c>
      <x:c r="E1375" s="58" t="s">
        <x:v>387</x:v>
      </x:c>
      <x:c r="F1375" s="58" t="s">
        <x:v>387</x:v>
      </x:c>
      <x:c r="G1375" s="59">
        <x:f>SUM(G1376:G1376)</x:f>
      </x:c>
      <x:c r="H1375" s="0" t="s"/>
    </x:row>
    <x:row r="1376" spans="1:8">
      <x:c r="A1376" s="66" t="s">
        <x:v>3510</x:v>
      </x:c>
      <x:c r="B1376" s="66" t="s"/>
      <x:c r="C1376" s="67" t="n">
        <x:v>2</x:v>
      </x:c>
      <x:c r="D1376" s="67" t="s"/>
      <x:c r="E1376" s="67" t="s"/>
      <x:c r="F1376" s="67" t="s"/>
      <x:c r="G1376" s="67">
        <x:f>PRODUCT(C1376:F1376)</x:f>
      </x:c>
      <x:c r="H1376" s="0" t="s"/>
    </x:row>
    <x:row r="1378" spans="1:8">
      <x:c r="B1378" s="0" t="s">
        <x:v>2980</x:v>
      </x:c>
      <x:c r="C1378" s="54" t="s">
        <x:v>8</x:v>
      </x:c>
      <x:c r="D1378" s="55" t="s">
        <x:v>9</x:v>
      </x:c>
      <x:c r="E1378" s="54" t="s">
        <x:v>10</x:v>
      </x:c>
    </x:row>
    <x:row r="1379" spans="1:8">
      <x:c r="B1379" s="0" t="s">
        <x:v>2980</x:v>
      </x:c>
      <x:c r="C1379" s="54" t="s">
        <x:v>11</x:v>
      </x:c>
      <x:c r="D1379" s="55" t="s">
        <x:v>251</x:v>
      </x:c>
      <x:c r="E1379" s="54" t="s">
        <x:v>252</x:v>
      </x:c>
    </x:row>
    <x:row r="1380" spans="1:8">
      <x:c r="B1380" s="0" t="s">
        <x:v>2980</x:v>
      </x:c>
      <x:c r="C1380" s="54" t="s">
        <x:v>135</x:v>
      </x:c>
      <x:c r="D1380" s="55" t="s">
        <x:v>133</x:v>
      </x:c>
      <x:c r="E1380" s="54" t="s">
        <x:v>531</x:v>
      </x:c>
    </x:row>
    <x:row r="1381" spans="1:8">
      <x:c r="B1381" s="0" t="s">
        <x:v>2980</x:v>
      </x:c>
      <x:c r="C1381" s="54" t="s">
        <x:v>254</x:v>
      </x:c>
      <x:c r="D1381" s="55" t="s">
        <x:v>101</x:v>
      </x:c>
      <x:c r="E1381" s="54" t="s">
        <x:v>605</x:v>
      </x:c>
    </x:row>
    <x:row r="1383" spans="1:8" customFormat="1" ht="45" customHeight="1">
      <x:c r="A1383" s="56" t="s">
        <x:v>3515</x:v>
      </x:c>
      <x:c r="B1383" s="56" t="s">
        <x:v>2982</x:v>
      </x:c>
      <x:c r="C1383" s="56" t="s">
        <x:v>607</x:v>
      </x:c>
      <x:c r="D1383" s="57" t="s">
        <x:v>67</x:v>
      </x:c>
      <x:c r="E1383" s="58" t="s">
        <x:v>608</x:v>
      </x:c>
      <x:c r="F1383" s="58" t="s">
        <x:v>608</x:v>
      </x:c>
      <x:c r="G1383" s="59">
        <x:f>SUM(G1384:G1389)</x:f>
      </x:c>
      <x:c r="H1383" s="0" t="s"/>
    </x:row>
    <x:row r="1384" spans="1:8">
      <x:c r="A1384" s="66" t="s">
        <x:v>3297</x:v>
      </x:c>
      <x:c r="B1384" s="66" t="s"/>
      <x:c r="C1384" s="67" t="n">
        <x:v>1</x:v>
      </x:c>
      <x:c r="D1384" s="67" t="s"/>
      <x:c r="E1384" s="67" t="s"/>
      <x:c r="F1384" s="67" t="s"/>
      <x:c r="G1384" s="67">
        <x:f>PRODUCT(C1384:F1384)</x:f>
      </x:c>
      <x:c r="H1384" s="0" t="s"/>
    </x:row>
    <x:row r="1385" spans="1:8">
      <x:c r="A1385" s="66" t="s">
        <x:v>3413</x:v>
      </x:c>
      <x:c r="B1385" s="66" t="s"/>
      <x:c r="C1385" s="67" t="n">
        <x:v>1</x:v>
      </x:c>
      <x:c r="D1385" s="67" t="s"/>
      <x:c r="E1385" s="67" t="s"/>
      <x:c r="F1385" s="67" t="s"/>
      <x:c r="G1385" s="67">
        <x:f>PRODUCT(C1385:F1385)</x:f>
      </x:c>
      <x:c r="H1385" s="0" t="s"/>
    </x:row>
    <x:row r="1386" spans="1:8">
      <x:c r="A1386" s="66" t="s">
        <x:v>3244</x:v>
      </x:c>
      <x:c r="B1386" s="66" t="s"/>
      <x:c r="C1386" s="67" t="n">
        <x:v>1</x:v>
      </x:c>
      <x:c r="D1386" s="67" t="s"/>
      <x:c r="E1386" s="67" t="s"/>
      <x:c r="F1386" s="67" t="s"/>
      <x:c r="G1386" s="67">
        <x:f>PRODUCT(C1386:F1386)</x:f>
      </x:c>
      <x:c r="H1386" s="0" t="s"/>
    </x:row>
    <x:row r="1387" spans="1:8">
      <x:c r="A1387" s="66" t="s">
        <x:v>3245</x:v>
      </x:c>
      <x:c r="B1387" s="66" t="s"/>
      <x:c r="C1387" s="67" t="n">
        <x:v>1</x:v>
      </x:c>
      <x:c r="D1387" s="67" t="s"/>
      <x:c r="E1387" s="67" t="s"/>
      <x:c r="F1387" s="67" t="s"/>
      <x:c r="G1387" s="67">
        <x:f>PRODUCT(C1387:F1387)</x:f>
      </x:c>
      <x:c r="H1387" s="0" t="s"/>
    </x:row>
    <x:row r="1388" spans="1:8">
      <x:c r="A1388" s="66" t="s">
        <x:v>3075</x:v>
      </x:c>
      <x:c r="B1388" s="66" t="s"/>
      <x:c r="C1388" s="67" t="n">
        <x:v>1</x:v>
      </x:c>
      <x:c r="D1388" s="67" t="s"/>
      <x:c r="E1388" s="67" t="s"/>
      <x:c r="F1388" s="67" t="s"/>
      <x:c r="G1388" s="67">
        <x:f>PRODUCT(C1388:F1388)</x:f>
      </x:c>
      <x:c r="H1388" s="0" t="s"/>
    </x:row>
    <x:row r="1389" spans="1:8">
      <x:c r="A1389" s="66" t="s">
        <x:v>3076</x:v>
      </x:c>
      <x:c r="B1389" s="66" t="s"/>
      <x:c r="C1389" s="67" t="n">
        <x:v>1</x:v>
      </x:c>
      <x:c r="D1389" s="67" t="s"/>
      <x:c r="E1389" s="67" t="s"/>
      <x:c r="F1389" s="67" t="s"/>
      <x:c r="G1389" s="67">
        <x:f>PRODUCT(C1389:F1389)</x:f>
      </x:c>
      <x:c r="H1389" s="0" t="s"/>
    </x:row>
    <x:row r="1391" spans="1:8" customFormat="1" ht="45" customHeight="1">
      <x:c r="A1391" s="56" t="s">
        <x:v>3516</x:v>
      </x:c>
      <x:c r="B1391" s="56" t="s">
        <x:v>2982</x:v>
      </x:c>
      <x:c r="C1391" s="56" t="s">
        <x:v>609</x:v>
      </x:c>
      <x:c r="D1391" s="57" t="s">
        <x:v>67</x:v>
      </x:c>
      <x:c r="E1391" s="58" t="s">
        <x:v>610</x:v>
      </x:c>
      <x:c r="F1391" s="58" t="s">
        <x:v>610</x:v>
      </x:c>
      <x:c r="G1391" s="59">
        <x:f>SUM(G1392:G1397)</x:f>
      </x:c>
      <x:c r="H1391" s="0" t="s"/>
    </x:row>
    <x:row r="1392" spans="1:8">
      <x:c r="A1392" s="66" t="s">
        <x:v>3297</x:v>
      </x:c>
      <x:c r="B1392" s="66" t="s"/>
      <x:c r="C1392" s="67" t="n">
        <x:v>1</x:v>
      </x:c>
      <x:c r="D1392" s="67" t="s"/>
      <x:c r="E1392" s="67" t="s"/>
      <x:c r="F1392" s="67" t="s"/>
      <x:c r="G1392" s="67">
        <x:f>PRODUCT(C1392:F1392)</x:f>
      </x:c>
      <x:c r="H1392" s="0" t="s"/>
    </x:row>
    <x:row r="1393" spans="1:8">
      <x:c r="A1393" s="66" t="s">
        <x:v>3413</x:v>
      </x:c>
      <x:c r="B1393" s="66" t="s"/>
      <x:c r="C1393" s="67" t="n">
        <x:v>1</x:v>
      </x:c>
      <x:c r="D1393" s="67" t="s"/>
      <x:c r="E1393" s="67" t="s"/>
      <x:c r="F1393" s="67" t="s"/>
      <x:c r="G1393" s="67">
        <x:f>PRODUCT(C1393:F1393)</x:f>
      </x:c>
      <x:c r="H1393" s="0" t="s"/>
    </x:row>
    <x:row r="1394" spans="1:8">
      <x:c r="A1394" s="66" t="s">
        <x:v>3244</x:v>
      </x:c>
      <x:c r="B1394" s="66" t="s"/>
      <x:c r="C1394" s="67" t="n">
        <x:v>1</x:v>
      </x:c>
      <x:c r="D1394" s="67" t="s"/>
      <x:c r="E1394" s="67" t="s"/>
      <x:c r="F1394" s="67" t="s"/>
      <x:c r="G1394" s="67">
        <x:f>PRODUCT(C1394:F1394)</x:f>
      </x:c>
      <x:c r="H1394" s="0" t="s"/>
    </x:row>
    <x:row r="1395" spans="1:8">
      <x:c r="A1395" s="66" t="s">
        <x:v>3245</x:v>
      </x:c>
      <x:c r="B1395" s="66" t="s"/>
      <x:c r="C1395" s="67" t="n">
        <x:v>1</x:v>
      </x:c>
      <x:c r="D1395" s="67" t="s"/>
      <x:c r="E1395" s="67" t="s"/>
      <x:c r="F1395" s="67" t="s"/>
      <x:c r="G1395" s="67">
        <x:f>PRODUCT(C1395:F1395)</x:f>
      </x:c>
      <x:c r="H1395" s="0" t="s"/>
    </x:row>
    <x:row r="1396" spans="1:8">
      <x:c r="A1396" s="66" t="s">
        <x:v>3075</x:v>
      </x:c>
      <x:c r="B1396" s="66" t="s"/>
      <x:c r="C1396" s="67" t="n">
        <x:v>1</x:v>
      </x:c>
      <x:c r="D1396" s="67" t="s"/>
      <x:c r="E1396" s="67" t="s"/>
      <x:c r="F1396" s="67" t="s"/>
      <x:c r="G1396" s="67">
        <x:f>PRODUCT(C1396:F1396)</x:f>
      </x:c>
      <x:c r="H1396" s="0" t="s"/>
    </x:row>
    <x:row r="1397" spans="1:8">
      <x:c r="A1397" s="66" t="s">
        <x:v>3076</x:v>
      </x:c>
      <x:c r="B1397" s="66" t="s"/>
      <x:c r="C1397" s="67" t="n">
        <x:v>1</x:v>
      </x:c>
      <x:c r="D1397" s="67" t="s"/>
      <x:c r="E1397" s="67" t="s"/>
      <x:c r="F1397" s="67" t="s"/>
      <x:c r="G1397" s="67">
        <x:f>PRODUCT(C1397:F1397)</x:f>
      </x:c>
      <x:c r="H1397" s="0" t="s"/>
    </x:row>
    <x:row r="1399" spans="1:8" customFormat="1" ht="45" customHeight="1">
      <x:c r="A1399" s="56" t="s">
        <x:v>3517</x:v>
      </x:c>
      <x:c r="B1399" s="56" t="s">
        <x:v>2982</x:v>
      </x:c>
      <x:c r="C1399" s="56" t="s">
        <x:v>611</x:v>
      </x:c>
      <x:c r="D1399" s="57" t="s">
        <x:v>18</x:v>
      </x:c>
      <x:c r="E1399" s="58" t="s">
        <x:v>612</x:v>
      </x:c>
      <x:c r="F1399" s="58" t="s">
        <x:v>612</x:v>
      </x:c>
      <x:c r="G1399" s="59">
        <x:f>SUM(G1400:G1401)</x:f>
      </x:c>
      <x:c r="H1399" s="0" t="s"/>
    </x:row>
    <x:row r="1400" spans="1:8">
      <x:c r="A1400" s="66" t="s">
        <x:v>3518</x:v>
      </x:c>
      <x:c r="B1400" s="66" t="s"/>
      <x:c r="C1400" s="67" t="n">
        <x:v>35</x:v>
      </x:c>
      <x:c r="D1400" s="67" t="s"/>
      <x:c r="E1400" s="67" t="s"/>
      <x:c r="F1400" s="67" t="s"/>
      <x:c r="G1400" s="67">
        <x:f>PRODUCT(C1400:F1400)</x:f>
      </x:c>
      <x:c r="H1400" s="0" t="s"/>
    </x:row>
    <x:row r="1401" spans="1:8">
      <x:c r="A1401" s="66" t="s">
        <x:v>3519</x:v>
      </x:c>
      <x:c r="B1401" s="66" t="s"/>
      <x:c r="C1401" s="67" t="n">
        <x:v>55</x:v>
      </x:c>
      <x:c r="D1401" s="67" t="s"/>
      <x:c r="E1401" s="67" t="s"/>
      <x:c r="F1401" s="67" t="s"/>
      <x:c r="G1401" s="67">
        <x:f>PRODUCT(C1401:F1401)</x:f>
      </x:c>
      <x:c r="H1401" s="0" t="s"/>
    </x:row>
    <x:row r="1403" spans="1:8" customFormat="1" ht="45" customHeight="1">
      <x:c r="A1403" s="56" t="s">
        <x:v>3520</x:v>
      </x:c>
      <x:c r="B1403" s="56" t="s">
        <x:v>2982</x:v>
      </x:c>
      <x:c r="C1403" s="56" t="s">
        <x:v>613</x:v>
      </x:c>
      <x:c r="D1403" s="57" t="s">
        <x:v>18</x:v>
      </x:c>
      <x:c r="E1403" s="58" t="s">
        <x:v>614</x:v>
      </x:c>
      <x:c r="F1403" s="58" t="s">
        <x:v>614</x:v>
      </x:c>
      <x:c r="G1403" s="59">
        <x:f>SUM(G1404:G1404)</x:f>
      </x:c>
      <x:c r="H1403" s="0" t="s"/>
    </x:row>
    <x:row r="1404" spans="1:8">
      <x:c r="A1404" s="66" t="s"/>
      <x:c r="B1404" s="66" t="s"/>
      <x:c r="C1404" s="67" t="n">
        <x:v>35</x:v>
      </x:c>
      <x:c r="D1404" s="67" t="s"/>
      <x:c r="E1404" s="67" t="s"/>
      <x:c r="F1404" s="67" t="s"/>
      <x:c r="G1404" s="67">
        <x:f>PRODUCT(C1404:F1404)</x:f>
      </x:c>
      <x:c r="H1404" s="0" t="s"/>
    </x:row>
    <x:row r="1406" spans="1:8">
      <x:c r="B1406" s="0" t="s">
        <x:v>2980</x:v>
      </x:c>
      <x:c r="C1406" s="54" t="s">
        <x:v>8</x:v>
      </x:c>
      <x:c r="D1406" s="55" t="s">
        <x:v>9</x:v>
      </x:c>
      <x:c r="E1406" s="54" t="s">
        <x:v>10</x:v>
      </x:c>
    </x:row>
    <x:row r="1407" spans="1:8">
      <x:c r="B1407" s="0" t="s">
        <x:v>2980</x:v>
      </x:c>
      <x:c r="C1407" s="54" t="s">
        <x:v>11</x:v>
      </x:c>
      <x:c r="D1407" s="55" t="s">
        <x:v>251</x:v>
      </x:c>
      <x:c r="E1407" s="54" t="s">
        <x:v>252</x:v>
      </x:c>
    </x:row>
    <x:row r="1408" spans="1:8">
      <x:c r="B1408" s="0" t="s">
        <x:v>2980</x:v>
      </x:c>
      <x:c r="C1408" s="54" t="s">
        <x:v>135</x:v>
      </x:c>
      <x:c r="D1408" s="55" t="s">
        <x:v>202</x:v>
      </x:c>
      <x:c r="E1408" s="54" t="s">
        <x:v>615</x:v>
      </x:c>
    </x:row>
    <x:row r="1409" spans="1:8">
      <x:c r="B1409" s="0" t="s">
        <x:v>2980</x:v>
      </x:c>
      <x:c r="C1409" s="54" t="s">
        <x:v>254</x:v>
      </x:c>
      <x:c r="D1409" s="55" t="s">
        <x:v>9</x:v>
      </x:c>
      <x:c r="E1409" s="54" t="s">
        <x:v>616</x:v>
      </x:c>
    </x:row>
    <x:row r="1411" spans="1:8" customFormat="1" ht="45" customHeight="1">
      <x:c r="A1411" s="56" t="s">
        <x:v>3521</x:v>
      </x:c>
      <x:c r="B1411" s="56" t="s">
        <x:v>2982</x:v>
      </x:c>
      <x:c r="C1411" s="56" t="s">
        <x:v>618</x:v>
      </x:c>
      <x:c r="D1411" s="57" t="s">
        <x:v>67</x:v>
      </x:c>
      <x:c r="E1411" s="58" t="s">
        <x:v>619</x:v>
      </x:c>
      <x:c r="F1411" s="58" t="s">
        <x:v>619</x:v>
      </x:c>
      <x:c r="G1411" s="59">
        <x:f>SUM(G1412:G1412)</x:f>
      </x:c>
      <x:c r="H1411" s="0" t="s"/>
    </x:row>
    <x:row r="1412" spans="1:8">
      <x:c r="A1412" s="66" t="s"/>
      <x:c r="B1412" s="66" t="s"/>
      <x:c r="C1412" s="67" t="n">
        <x:v>5</x:v>
      </x:c>
      <x:c r="D1412" s="67" t="s"/>
      <x:c r="E1412" s="67" t="s"/>
      <x:c r="F1412" s="67" t="s"/>
      <x:c r="G1412" s="67">
        <x:f>PRODUCT(C1412:F1412)</x:f>
      </x:c>
      <x:c r="H1412" s="0" t="s"/>
    </x:row>
    <x:row r="1414" spans="1:8" customFormat="1" ht="45" customHeight="1">
      <x:c r="A1414" s="56" t="s">
        <x:v>3522</x:v>
      </x:c>
      <x:c r="B1414" s="56" t="s">
        <x:v>2982</x:v>
      </x:c>
      <x:c r="C1414" s="56" t="s">
        <x:v>620</x:v>
      </x:c>
      <x:c r="D1414" s="57" t="s">
        <x:v>67</x:v>
      </x:c>
      <x:c r="E1414" s="58" t="s">
        <x:v>621</x:v>
      </x:c>
      <x:c r="F1414" s="58" t="s">
        <x:v>621</x:v>
      </x:c>
      <x:c r="G1414" s="59">
        <x:f>SUM(G1415:G1415)</x:f>
      </x:c>
      <x:c r="H1414" s="0" t="s"/>
    </x:row>
    <x:row r="1415" spans="1:8">
      <x:c r="A1415" s="66" t="s"/>
      <x:c r="B1415" s="66" t="s"/>
      <x:c r="C1415" s="67" t="n">
        <x:v>2</x:v>
      </x:c>
      <x:c r="D1415" s="67" t="s"/>
      <x:c r="E1415" s="67" t="s"/>
      <x:c r="F1415" s="67" t="s"/>
      <x:c r="G1415" s="67">
        <x:f>PRODUCT(C1415:F1415)</x:f>
      </x:c>
      <x:c r="H1415" s="0" t="s"/>
    </x:row>
    <x:row r="1417" spans="1:8" customFormat="1" ht="45" customHeight="1">
      <x:c r="A1417" s="56" t="s">
        <x:v>3523</x:v>
      </x:c>
      <x:c r="B1417" s="56" t="s">
        <x:v>2982</x:v>
      </x:c>
      <x:c r="C1417" s="56" t="s">
        <x:v>622</x:v>
      </x:c>
      <x:c r="D1417" s="57" t="s">
        <x:v>67</x:v>
      </x:c>
      <x:c r="E1417" s="58" t="s">
        <x:v>623</x:v>
      </x:c>
      <x:c r="F1417" s="58" t="s">
        <x:v>623</x:v>
      </x:c>
      <x:c r="G1417" s="59">
        <x:f>SUM(G1418:G1418)</x:f>
      </x:c>
      <x:c r="H1417" s="0" t="s"/>
    </x:row>
    <x:row r="1418" spans="1:8">
      <x:c r="A1418" s="66" t="s"/>
      <x:c r="B1418" s="66" t="s"/>
      <x:c r="C1418" s="67" t="n">
        <x:v>2</x:v>
      </x:c>
      <x:c r="D1418" s="67" t="s"/>
      <x:c r="E1418" s="67" t="s"/>
      <x:c r="F1418" s="67" t="s"/>
      <x:c r="G1418" s="67">
        <x:f>PRODUCT(C1418:F1418)</x:f>
      </x:c>
      <x:c r="H1418" s="0" t="s"/>
    </x:row>
    <x:row r="1420" spans="1:8" customFormat="1" ht="45" customHeight="1">
      <x:c r="A1420" s="56" t="s">
        <x:v>3524</x:v>
      </x:c>
      <x:c r="B1420" s="56" t="s">
        <x:v>2982</x:v>
      </x:c>
      <x:c r="C1420" s="56" t="s">
        <x:v>624</x:v>
      </x:c>
      <x:c r="D1420" s="57" t="s">
        <x:v>18</x:v>
      </x:c>
      <x:c r="E1420" s="58" t="s">
        <x:v>625</x:v>
      </x:c>
      <x:c r="F1420" s="58" t="s">
        <x:v>625</x:v>
      </x:c>
      <x:c r="G1420" s="59">
        <x:f>SUM(G1421:G1421)</x:f>
      </x:c>
      <x:c r="H1420" s="0" t="s"/>
    </x:row>
    <x:row r="1421" spans="1:8">
      <x:c r="A1421" s="66" t="s">
        <x:v>417</x:v>
      </x:c>
      <x:c r="B1421" s="66" t="s"/>
      <x:c r="C1421" s="67" t="n">
        <x:v>17</x:v>
      </x:c>
      <x:c r="D1421" s="67" t="s"/>
      <x:c r="E1421" s="67" t="s"/>
      <x:c r="F1421" s="67" t="s"/>
      <x:c r="G1421" s="67">
        <x:f>PRODUCT(C1421:F1421)</x:f>
      </x:c>
      <x:c r="H1421" s="0" t="s"/>
    </x:row>
    <x:row r="1423" spans="1:8" customFormat="1" ht="45" customHeight="1">
      <x:c r="A1423" s="56" t="s">
        <x:v>3525</x:v>
      </x:c>
      <x:c r="B1423" s="56" t="s">
        <x:v>2982</x:v>
      </x:c>
      <x:c r="C1423" s="56" t="s">
        <x:v>626</x:v>
      </x:c>
      <x:c r="D1423" s="57" t="s">
        <x:v>18</x:v>
      </x:c>
      <x:c r="E1423" s="58" t="s">
        <x:v>627</x:v>
      </x:c>
      <x:c r="F1423" s="58" t="s">
        <x:v>627</x:v>
      </x:c>
      <x:c r="G1423" s="59">
        <x:f>SUM(G1424:G1424)</x:f>
      </x:c>
      <x:c r="H1423" s="0" t="s"/>
    </x:row>
    <x:row r="1424" spans="1:8">
      <x:c r="A1424" s="66" t="s">
        <x:v>3526</x:v>
      </x:c>
      <x:c r="B1424" s="66" t="s"/>
      <x:c r="C1424" s="67" t="n">
        <x:v>25</x:v>
      </x:c>
      <x:c r="D1424" s="67" t="s"/>
      <x:c r="E1424" s="67" t="s"/>
      <x:c r="F1424" s="67" t="s"/>
      <x:c r="G1424" s="67">
        <x:f>PRODUCT(C1424:F1424)</x:f>
      </x:c>
      <x:c r="H1424" s="0" t="s"/>
    </x:row>
    <x:row r="1426" spans="1:8" customFormat="1" ht="45" customHeight="1">
      <x:c r="A1426" s="56" t="s">
        <x:v>3527</x:v>
      </x:c>
      <x:c r="B1426" s="56" t="s">
        <x:v>2982</x:v>
      </x:c>
      <x:c r="C1426" s="56" t="s">
        <x:v>628</x:v>
      </x:c>
      <x:c r="D1426" s="57" t="s">
        <x:v>18</x:v>
      </x:c>
      <x:c r="E1426" s="58" t="s">
        <x:v>629</x:v>
      </x:c>
      <x:c r="F1426" s="58" t="s">
        <x:v>629</x:v>
      </x:c>
      <x:c r="G1426" s="59">
        <x:f>SUM(G1427:G1428)</x:f>
      </x:c>
      <x:c r="H1426" s="0" t="s"/>
    </x:row>
    <x:row r="1427" spans="1:8">
      <x:c r="A1427" s="66" t="s">
        <x:v>3528</x:v>
      </x:c>
      <x:c r="B1427" s="66" t="s"/>
      <x:c r="C1427" s="67" t="n">
        <x:v>5</x:v>
      </x:c>
      <x:c r="D1427" s="67" t="s"/>
      <x:c r="E1427" s="67" t="s"/>
      <x:c r="F1427" s="67" t="s"/>
      <x:c r="G1427" s="67">
        <x:f>PRODUCT(C1427:F1427)</x:f>
      </x:c>
      <x:c r="H1427" s="0" t="s"/>
    </x:row>
    <x:row r="1428" spans="1:8">
      <x:c r="A1428" s="66" t="s">
        <x:v>3529</x:v>
      </x:c>
      <x:c r="B1428" s="66" t="s"/>
      <x:c r="C1428" s="67" t="n">
        <x:v>1</x:v>
      </x:c>
      <x:c r="D1428" s="67" t="s"/>
      <x:c r="E1428" s="67" t="s"/>
      <x:c r="F1428" s="67" t="s"/>
      <x:c r="G1428" s="67">
        <x:f>PRODUCT(C1428:F1428)</x:f>
      </x:c>
      <x:c r="H1428" s="0" t="s"/>
    </x:row>
    <x:row r="1430" spans="1:8" customFormat="1" ht="45" customHeight="1">
      <x:c r="A1430" s="56" t="s">
        <x:v>3530</x:v>
      </x:c>
      <x:c r="B1430" s="56" t="s">
        <x:v>2982</x:v>
      </x:c>
      <x:c r="C1430" s="56" t="s">
        <x:v>630</x:v>
      </x:c>
      <x:c r="D1430" s="57" t="s">
        <x:v>67</x:v>
      </x:c>
      <x:c r="E1430" s="58" t="s">
        <x:v>631</x:v>
      </x:c>
      <x:c r="F1430" s="58" t="s">
        <x:v>631</x:v>
      </x:c>
      <x:c r="G1430" s="59">
        <x:f>SUM(G1431:G1431)</x:f>
      </x:c>
      <x:c r="H1430" s="0" t="s"/>
    </x:row>
    <x:row r="1431" spans="1:8">
      <x:c r="A1431" s="66" t="s"/>
      <x:c r="B1431" s="66" t="s"/>
      <x:c r="C1431" s="67" t="n">
        <x:v>1</x:v>
      </x:c>
      <x:c r="D1431" s="67" t="s"/>
      <x:c r="E1431" s="67" t="s"/>
      <x:c r="F1431" s="67" t="s"/>
      <x:c r="G1431" s="67">
        <x:f>PRODUCT(C1431:F1431)</x:f>
      </x:c>
      <x:c r="H1431" s="0" t="s"/>
    </x:row>
    <x:row r="1433" spans="1:8" customFormat="1" ht="45" customHeight="1">
      <x:c r="A1433" s="56" t="s">
        <x:v>3531</x:v>
      </x:c>
      <x:c r="B1433" s="56" t="s">
        <x:v>2982</x:v>
      </x:c>
      <x:c r="C1433" s="56" t="s">
        <x:v>632</x:v>
      </x:c>
      <x:c r="D1433" s="57" t="s">
        <x:v>67</x:v>
      </x:c>
      <x:c r="E1433" s="58" t="s">
        <x:v>633</x:v>
      </x:c>
      <x:c r="F1433" s="58" t="s">
        <x:v>633</x:v>
      </x:c>
      <x:c r="G1433" s="59">
        <x:f>SUM(G1434:G1436)</x:f>
      </x:c>
      <x:c r="H1433" s="0" t="s"/>
    </x:row>
    <x:row r="1434" spans="1:8">
      <x:c r="A1434" s="66" t="s">
        <x:v>3532</x:v>
      </x:c>
      <x:c r="B1434" s="66" t="s"/>
      <x:c r="C1434" s="67" t="n">
        <x:v>5</x:v>
      </x:c>
      <x:c r="D1434" s="67" t="s"/>
      <x:c r="E1434" s="67" t="s"/>
      <x:c r="F1434" s="67" t="s"/>
      <x:c r="G1434" s="67">
        <x:f>PRODUCT(C1434:F1434)</x:f>
      </x:c>
      <x:c r="H1434" s="0" t="s"/>
    </x:row>
    <x:row r="1435" spans="1:8">
      <x:c r="A1435" s="66" t="s">
        <x:v>3533</x:v>
      </x:c>
      <x:c r="B1435" s="66" t="s"/>
      <x:c r="C1435" s="67" t="n">
        <x:v>2</x:v>
      </x:c>
      <x:c r="D1435" s="67" t="s"/>
      <x:c r="E1435" s="67" t="s"/>
      <x:c r="F1435" s="67" t="s"/>
      <x:c r="G1435" s="67">
        <x:f>PRODUCT(C1435:F1435)</x:f>
      </x:c>
      <x:c r="H1435" s="0" t="s"/>
    </x:row>
    <x:row r="1436" spans="1:8">
      <x:c r="A1436" s="66" t="s">
        <x:v>3534</x:v>
      </x:c>
      <x:c r="B1436" s="66" t="s"/>
      <x:c r="C1436" s="67" t="n">
        <x:v>2</x:v>
      </x:c>
      <x:c r="D1436" s="67" t="s"/>
      <x:c r="E1436" s="67" t="s"/>
      <x:c r="F1436" s="67" t="s"/>
      <x:c r="G1436" s="67">
        <x:f>PRODUCT(C1436:F1436)</x:f>
      </x:c>
      <x:c r="H1436" s="0" t="s"/>
    </x:row>
    <x:row r="1438" spans="1:8" customFormat="1" ht="45" customHeight="1">
      <x:c r="A1438" s="56" t="s">
        <x:v>3535</x:v>
      </x:c>
      <x:c r="B1438" s="56" t="s">
        <x:v>2982</x:v>
      </x:c>
      <x:c r="C1438" s="56" t="s">
        <x:v>634</x:v>
      </x:c>
      <x:c r="D1438" s="57" t="s">
        <x:v>67</x:v>
      </x:c>
      <x:c r="E1438" s="58" t="s">
        <x:v>635</x:v>
      </x:c>
      <x:c r="F1438" s="58" t="s">
        <x:v>635</x:v>
      </x:c>
      <x:c r="G1438" s="59">
        <x:f>SUM(G1439:G1439)</x:f>
      </x:c>
      <x:c r="H1438" s="0" t="s"/>
    </x:row>
    <x:row r="1439" spans="1:8">
      <x:c r="A1439" s="66" t="s">
        <x:v>3536</x:v>
      </x:c>
      <x:c r="B1439" s="66" t="s"/>
      <x:c r="C1439" s="67" t="n">
        <x:v>1</x:v>
      </x:c>
      <x:c r="D1439" s="67" t="s"/>
      <x:c r="E1439" s="67" t="s"/>
      <x:c r="F1439" s="67" t="s"/>
      <x:c r="G1439" s="67">
        <x:f>PRODUCT(C1439:F1439)</x:f>
      </x:c>
      <x:c r="H1439" s="0" t="s"/>
    </x:row>
    <x:row r="1441" spans="1:8" customFormat="1" ht="45" customHeight="1">
      <x:c r="A1441" s="56" t="s">
        <x:v>3537</x:v>
      </x:c>
      <x:c r="B1441" s="56" t="s">
        <x:v>2982</x:v>
      </x:c>
      <x:c r="C1441" s="56" t="s">
        <x:v>636</x:v>
      </x:c>
      <x:c r="D1441" s="57" t="s">
        <x:v>67</x:v>
      </x:c>
      <x:c r="E1441" s="58" t="s">
        <x:v>637</x:v>
      </x:c>
      <x:c r="F1441" s="58" t="s">
        <x:v>637</x:v>
      </x:c>
      <x:c r="G1441" s="59">
        <x:f>SUM(G1442:G1442)</x:f>
      </x:c>
      <x:c r="H1441" s="0" t="s"/>
    </x:row>
    <x:row r="1442" spans="1:8">
      <x:c r="A1442" s="66" t="s">
        <x:v>3294</x:v>
      </x:c>
      <x:c r="B1442" s="66" t="s"/>
      <x:c r="C1442" s="67" t="n">
        <x:v>1</x:v>
      </x:c>
      <x:c r="D1442" s="67" t="s"/>
      <x:c r="E1442" s="67" t="s"/>
      <x:c r="F1442" s="67" t="s"/>
      <x:c r="G1442" s="67">
        <x:f>PRODUCT(C1442:F1442)</x:f>
      </x:c>
      <x:c r="H1442" s="0" t="s"/>
    </x:row>
    <x:row r="1444" spans="1:8" customFormat="1" ht="45" customHeight="1">
      <x:c r="A1444" s="56" t="s">
        <x:v>3538</x:v>
      </x:c>
      <x:c r="B1444" s="56" t="s">
        <x:v>2982</x:v>
      </x:c>
      <x:c r="C1444" s="56" t="s">
        <x:v>638</x:v>
      </x:c>
      <x:c r="D1444" s="57" t="s">
        <x:v>18</x:v>
      </x:c>
      <x:c r="E1444" s="58" t="s">
        <x:v>639</x:v>
      </x:c>
      <x:c r="F1444" s="58" t="s">
        <x:v>639</x:v>
      </x:c>
      <x:c r="G1444" s="59">
        <x:f>SUM(G1445:G1445)</x:f>
      </x:c>
      <x:c r="H1444" s="0" t="s"/>
    </x:row>
    <x:row r="1445" spans="1:8">
      <x:c r="A1445" s="66" t="s"/>
      <x:c r="B1445" s="66" t="s"/>
      <x:c r="C1445" s="67" t="n">
        <x:v>15</x:v>
      </x:c>
      <x:c r="D1445" s="67" t="s"/>
      <x:c r="E1445" s="67" t="s"/>
      <x:c r="F1445" s="67" t="s"/>
      <x:c r="G1445" s="67">
        <x:f>PRODUCT(C1445:F1445)</x:f>
      </x:c>
      <x:c r="H1445" s="0" t="s"/>
    </x:row>
    <x:row r="1447" spans="1:8">
      <x:c r="B1447" s="0" t="s">
        <x:v>2980</x:v>
      </x:c>
      <x:c r="C1447" s="54" t="s">
        <x:v>8</x:v>
      </x:c>
      <x:c r="D1447" s="55" t="s">
        <x:v>9</x:v>
      </x:c>
      <x:c r="E1447" s="54" t="s">
        <x:v>10</x:v>
      </x:c>
    </x:row>
    <x:row r="1448" spans="1:8">
      <x:c r="B1448" s="0" t="s">
        <x:v>2980</x:v>
      </x:c>
      <x:c r="C1448" s="54" t="s">
        <x:v>11</x:v>
      </x:c>
      <x:c r="D1448" s="55" t="s">
        <x:v>251</x:v>
      </x:c>
      <x:c r="E1448" s="54" t="s">
        <x:v>252</x:v>
      </x:c>
    </x:row>
    <x:row r="1449" spans="1:8">
      <x:c r="B1449" s="0" t="s">
        <x:v>2980</x:v>
      </x:c>
      <x:c r="C1449" s="54" t="s">
        <x:v>135</x:v>
      </x:c>
      <x:c r="D1449" s="55" t="s">
        <x:v>202</x:v>
      </x:c>
      <x:c r="E1449" s="54" t="s">
        <x:v>615</x:v>
      </x:c>
    </x:row>
    <x:row r="1450" spans="1:8">
      <x:c r="B1450" s="0" t="s">
        <x:v>2980</x:v>
      </x:c>
      <x:c r="C1450" s="54" t="s">
        <x:v>254</x:v>
      </x:c>
      <x:c r="D1450" s="55" t="s">
        <x:v>42</x:v>
      </x:c>
      <x:c r="E1450" s="54" t="s">
        <x:v>640</x:v>
      </x:c>
    </x:row>
    <x:row r="1452" spans="1:8" customFormat="1" ht="45" customHeight="1">
      <x:c r="A1452" s="56" t="s">
        <x:v>3539</x:v>
      </x:c>
      <x:c r="B1452" s="56" t="s">
        <x:v>2982</x:v>
      </x:c>
      <x:c r="C1452" s="56" t="s">
        <x:v>642</x:v>
      </x:c>
      <x:c r="D1452" s="57" t="s">
        <x:v>67</x:v>
      </x:c>
      <x:c r="E1452" s="58" t="s">
        <x:v>643</x:v>
      </x:c>
      <x:c r="F1452" s="58" t="s">
        <x:v>643</x:v>
      </x:c>
      <x:c r="G1452" s="59">
        <x:f>SUM(G1453:G1455)</x:f>
      </x:c>
      <x:c r="H1452" s="0" t="s"/>
    </x:row>
    <x:row r="1453" spans="1:8">
      <x:c r="A1453" s="66" t="s">
        <x:v>3102</x:v>
      </x:c>
      <x:c r="B1453" s="66" t="s"/>
      <x:c r="C1453" s="67" t="n">
        <x:v>12</x:v>
      </x:c>
      <x:c r="D1453" s="67" t="s"/>
      <x:c r="E1453" s="67" t="s"/>
      <x:c r="F1453" s="67" t="s"/>
      <x:c r="G1453" s="67">
        <x:f>PRODUCT(C1453:F1453)</x:f>
      </x:c>
      <x:c r="H1453" s="0" t="s"/>
    </x:row>
    <x:row r="1454" spans="1:8">
      <x:c r="A1454" s="66" t="s">
        <x:v>3540</x:v>
      </x:c>
      <x:c r="B1454" s="66" t="s"/>
      <x:c r="C1454" s="67" t="n">
        <x:v>8</x:v>
      </x:c>
      <x:c r="D1454" s="67" t="s"/>
      <x:c r="E1454" s="67" t="s"/>
      <x:c r="F1454" s="67" t="s"/>
      <x:c r="G1454" s="67">
        <x:f>PRODUCT(C1454:F1454)</x:f>
      </x:c>
      <x:c r="H1454" s="0" t="s"/>
    </x:row>
    <x:row r="1455" spans="1:8">
      <x:c r="A1455" s="66" t="s">
        <x:v>3541</x:v>
      </x:c>
      <x:c r="B1455" s="66" t="s"/>
      <x:c r="C1455" s="67" t="n">
        <x:v>8</x:v>
      </x:c>
      <x:c r="D1455" s="67" t="s"/>
      <x:c r="E1455" s="67" t="s"/>
      <x:c r="F1455" s="67" t="s"/>
      <x:c r="G1455" s="67">
        <x:f>PRODUCT(C1455:F1455)</x:f>
      </x:c>
      <x:c r="H1455" s="0" t="s"/>
    </x:row>
    <x:row r="1457" spans="1:8" customFormat="1" ht="45" customHeight="1">
      <x:c r="A1457" s="56" t="s">
        <x:v>3542</x:v>
      </x:c>
      <x:c r="B1457" s="56" t="s">
        <x:v>2982</x:v>
      </x:c>
      <x:c r="C1457" s="56" t="s">
        <x:v>644</x:v>
      </x:c>
      <x:c r="D1457" s="57" t="s">
        <x:v>67</x:v>
      </x:c>
      <x:c r="E1457" s="58" t="s">
        <x:v>645</x:v>
      </x:c>
      <x:c r="F1457" s="58" t="s">
        <x:v>645</x:v>
      </x:c>
      <x:c r="G1457" s="59">
        <x:f>SUM(G1458:G1458)</x:f>
      </x:c>
      <x:c r="H1457" s="0" t="s"/>
    </x:row>
    <x:row r="1458" spans="1:8">
      <x:c r="A1458" s="66" t="s"/>
      <x:c r="B1458" s="66" t="s"/>
      <x:c r="C1458" s="67" t="n">
        <x:v>4</x:v>
      </x:c>
      <x:c r="D1458" s="67" t="s"/>
      <x:c r="E1458" s="67" t="s"/>
      <x:c r="F1458" s="67" t="s"/>
      <x:c r="G1458" s="67">
        <x:f>PRODUCT(C1458:F1458)</x:f>
      </x:c>
      <x:c r="H1458" s="0" t="s"/>
    </x:row>
    <x:row r="1460" spans="1:8" customFormat="1" ht="45" customHeight="1">
      <x:c r="A1460" s="56" t="s">
        <x:v>3543</x:v>
      </x:c>
      <x:c r="B1460" s="56" t="s">
        <x:v>2982</x:v>
      </x:c>
      <x:c r="C1460" s="56" t="s">
        <x:v>646</x:v>
      </x:c>
      <x:c r="D1460" s="57" t="s">
        <x:v>67</x:v>
      </x:c>
      <x:c r="E1460" s="58" t="s">
        <x:v>647</x:v>
      </x:c>
      <x:c r="F1460" s="58" t="s">
        <x:v>647</x:v>
      </x:c>
      <x:c r="G1460" s="59">
        <x:f>SUM(G1461:G1461)</x:f>
      </x:c>
      <x:c r="H1460" s="0" t="s"/>
    </x:row>
    <x:row r="1461" spans="1:8">
      <x:c r="A1461" s="66" t="s"/>
      <x:c r="B1461" s="66" t="s"/>
      <x:c r="C1461" s="67" t="n">
        <x:v>4</x:v>
      </x:c>
      <x:c r="D1461" s="67" t="s"/>
      <x:c r="E1461" s="67" t="s"/>
      <x:c r="F1461" s="67" t="s"/>
      <x:c r="G1461" s="67">
        <x:f>PRODUCT(C1461:F1461)</x:f>
      </x:c>
      <x:c r="H1461" s="0" t="s"/>
    </x:row>
    <x:row r="1463" spans="1:8" customFormat="1" ht="45" customHeight="1">
      <x:c r="A1463" s="56" t="s">
        <x:v>3544</x:v>
      </x:c>
      <x:c r="B1463" s="56" t="s">
        <x:v>2982</x:v>
      </x:c>
      <x:c r="C1463" s="56" t="s">
        <x:v>648</x:v>
      </x:c>
      <x:c r="D1463" s="57" t="s">
        <x:v>67</x:v>
      </x:c>
      <x:c r="E1463" s="58" t="s">
        <x:v>649</x:v>
      </x:c>
      <x:c r="F1463" s="58" t="s">
        <x:v>649</x:v>
      </x:c>
      <x:c r="G1463" s="59">
        <x:f>SUM(G1464:G1464)</x:f>
      </x:c>
      <x:c r="H1463" s="0" t="s"/>
    </x:row>
    <x:row r="1464" spans="1:8">
      <x:c r="A1464" s="66" t="s"/>
      <x:c r="B1464" s="66" t="s"/>
      <x:c r="C1464" s="67" t="n">
        <x:v>1</x:v>
      </x:c>
      <x:c r="D1464" s="67" t="s"/>
      <x:c r="E1464" s="67" t="s"/>
      <x:c r="F1464" s="67" t="s"/>
      <x:c r="G1464" s="67">
        <x:f>PRODUCT(C1464:F1464)</x:f>
      </x:c>
      <x:c r="H1464" s="0" t="s"/>
    </x:row>
    <x:row r="1466" spans="1:8" customFormat="1" ht="45" customHeight="1">
      <x:c r="A1466" s="56" t="s">
        <x:v>3545</x:v>
      </x:c>
      <x:c r="B1466" s="56" t="s">
        <x:v>2982</x:v>
      </x:c>
      <x:c r="C1466" s="56" t="s">
        <x:v>650</x:v>
      </x:c>
      <x:c r="D1466" s="57" t="s">
        <x:v>67</x:v>
      </x:c>
      <x:c r="E1466" s="58" t="s">
        <x:v>651</x:v>
      </x:c>
      <x:c r="F1466" s="58" t="s">
        <x:v>651</x:v>
      </x:c>
      <x:c r="G1466" s="59">
        <x:f>SUM(G1467:G1467)</x:f>
      </x:c>
      <x:c r="H1466" s="0" t="s"/>
    </x:row>
    <x:row r="1467" spans="1:8">
      <x:c r="A1467" s="66" t="s">
        <x:v>3458</x:v>
      </x:c>
      <x:c r="B1467" s="66" t="s"/>
      <x:c r="C1467" s="67" t="n">
        <x:v>1</x:v>
      </x:c>
      <x:c r="D1467" s="67" t="s"/>
      <x:c r="E1467" s="67" t="s"/>
      <x:c r="F1467" s="67" t="s"/>
      <x:c r="G1467" s="67">
        <x:f>PRODUCT(C1467:F1467)</x:f>
      </x:c>
      <x:c r="H1467" s="0" t="s"/>
    </x:row>
    <x:row r="1469" spans="1:8" customFormat="1" ht="45" customHeight="1">
      <x:c r="A1469" s="56" t="s">
        <x:v>3546</x:v>
      </x:c>
      <x:c r="B1469" s="56" t="s">
        <x:v>2982</x:v>
      </x:c>
      <x:c r="C1469" s="56" t="s">
        <x:v>632</x:v>
      </x:c>
      <x:c r="D1469" s="57" t="s">
        <x:v>67</x:v>
      </x:c>
      <x:c r="E1469" s="58" t="s">
        <x:v>633</x:v>
      </x:c>
      <x:c r="F1469" s="58" t="s">
        <x:v>633</x:v>
      </x:c>
      <x:c r="G1469" s="59">
        <x:f>SUM(G1470:G1470)</x:f>
      </x:c>
      <x:c r="H1469" s="0" t="s"/>
    </x:row>
    <x:row r="1470" spans="1:8">
      <x:c r="A1470" s="66" t="s"/>
      <x:c r="B1470" s="66" t="s"/>
      <x:c r="C1470" s="67" t="n">
        <x:v>4</x:v>
      </x:c>
      <x:c r="D1470" s="67" t="s"/>
      <x:c r="E1470" s="67" t="s"/>
      <x:c r="F1470" s="67" t="s"/>
      <x:c r="G1470" s="67">
        <x:f>PRODUCT(C1470:F1470)</x:f>
      </x:c>
      <x:c r="H1470" s="0" t="s"/>
    </x:row>
    <x:row r="1472" spans="1:8" customFormat="1" ht="45" customHeight="1">
      <x:c r="A1472" s="56" t="s">
        <x:v>3547</x:v>
      </x:c>
      <x:c r="B1472" s="56" t="s">
        <x:v>2982</x:v>
      </x:c>
      <x:c r="C1472" s="56" t="s">
        <x:v>652</x:v>
      </x:c>
      <x:c r="D1472" s="57" t="s">
        <x:v>18</x:v>
      </x:c>
      <x:c r="E1472" s="58" t="s">
        <x:v>653</x:v>
      </x:c>
      <x:c r="F1472" s="58" t="s">
        <x:v>653</x:v>
      </x:c>
      <x:c r="G1472" s="59">
        <x:f>SUM(G1473:G1476)</x:f>
      </x:c>
      <x:c r="H1472" s="0" t="s"/>
    </x:row>
    <x:row r="1473" spans="1:8">
      <x:c r="A1473" s="66" t="s">
        <x:v>3548</x:v>
      </x:c>
      <x:c r="B1473" s="66" t="s"/>
      <x:c r="C1473" s="67" t="n">
        <x:v>190</x:v>
      </x:c>
      <x:c r="D1473" s="67" t="s"/>
      <x:c r="E1473" s="67" t="s"/>
      <x:c r="F1473" s="67" t="s"/>
      <x:c r="G1473" s="67">
        <x:f>PRODUCT(C1473:F1473)</x:f>
      </x:c>
      <x:c r="H1473" s="0" t="s"/>
    </x:row>
    <x:row r="1474" spans="1:8">
      <x:c r="A1474" s="66" t="s">
        <x:v>3549</x:v>
      </x:c>
      <x:c r="B1474" s="66" t="s"/>
      <x:c r="C1474" s="67" t="n">
        <x:v>210</x:v>
      </x:c>
      <x:c r="D1474" s="67" t="s"/>
      <x:c r="E1474" s="67" t="s"/>
      <x:c r="F1474" s="67" t="s"/>
      <x:c r="G1474" s="67">
        <x:f>PRODUCT(C1474:F1474)</x:f>
      </x:c>
      <x:c r="H1474" s="0" t="s"/>
    </x:row>
    <x:row r="1475" spans="1:8">
      <x:c r="A1475" s="66" t="s">
        <x:v>3550</x:v>
      </x:c>
      <x:c r="B1475" s="66" t="s"/>
      <x:c r="C1475" s="67" t="n">
        <x:v>110</x:v>
      </x:c>
      <x:c r="D1475" s="67" t="s"/>
      <x:c r="E1475" s="67" t="s"/>
      <x:c r="F1475" s="67" t="s"/>
      <x:c r="G1475" s="67">
        <x:f>PRODUCT(C1475:F1475)</x:f>
      </x:c>
      <x:c r="H1475" s="0" t="s"/>
    </x:row>
    <x:row r="1476" spans="1:8">
      <x:c r="A1476" s="66" t="s">
        <x:v>3551</x:v>
      </x:c>
      <x:c r="B1476" s="66" t="s"/>
      <x:c r="C1476" s="67" t="n">
        <x:v>180</x:v>
      </x:c>
      <x:c r="D1476" s="67" t="s"/>
      <x:c r="E1476" s="67" t="s"/>
      <x:c r="F1476" s="67" t="s"/>
      <x:c r="G1476" s="67">
        <x:f>PRODUCT(C1476:F1476)</x:f>
      </x:c>
      <x:c r="H1476" s="0" t="s"/>
    </x:row>
    <x:row r="1478" spans="1:8" customFormat="1" ht="45" customHeight="1">
      <x:c r="A1478" s="56" t="s">
        <x:v>3552</x:v>
      </x:c>
      <x:c r="B1478" s="56" t="s">
        <x:v>2982</x:v>
      </x:c>
      <x:c r="C1478" s="56" t="s">
        <x:v>459</x:v>
      </x:c>
      <x:c r="D1478" s="57" t="s">
        <x:v>18</x:v>
      </x:c>
      <x:c r="E1478" s="58" t="s">
        <x:v>460</x:v>
      </x:c>
      <x:c r="F1478" s="58" t="s">
        <x:v>460</x:v>
      </x:c>
      <x:c r="G1478" s="59">
        <x:f>SUM(G1479:G1479)</x:f>
      </x:c>
      <x:c r="H1478" s="0" t="s"/>
    </x:row>
    <x:row r="1479" spans="1:8">
      <x:c r="A1479" s="66" t="s">
        <x:v>3209</x:v>
      </x:c>
      <x:c r="B1479" s="66" t="s"/>
      <x:c r="C1479" s="67" t="n">
        <x:v>70</x:v>
      </x:c>
      <x:c r="D1479" s="67" t="s"/>
      <x:c r="E1479" s="67" t="s"/>
      <x:c r="F1479" s="67" t="s"/>
      <x:c r="G1479" s="67">
        <x:f>PRODUCT(C1479:F1479)</x:f>
      </x:c>
      <x:c r="H1479" s="0" t="s"/>
    </x:row>
    <x:row r="1481" spans="1:8" customFormat="1" ht="45" customHeight="1">
      <x:c r="A1481" s="56" t="s">
        <x:v>3553</x:v>
      </x:c>
      <x:c r="B1481" s="56" t="s">
        <x:v>2982</x:v>
      </x:c>
      <x:c r="C1481" s="56" t="s">
        <x:v>461</x:v>
      </x:c>
      <x:c r="D1481" s="57" t="s">
        <x:v>67</x:v>
      </x:c>
      <x:c r="E1481" s="58" t="s">
        <x:v>462</x:v>
      </x:c>
      <x:c r="F1481" s="58" t="s">
        <x:v>462</x:v>
      </x:c>
      <x:c r="G1481" s="59">
        <x:f>SUM(G1482:G1482)</x:f>
      </x:c>
      <x:c r="H1481" s="0" t="s"/>
    </x:row>
    <x:row r="1482" spans="1:8">
      <x:c r="A1482" s="66" t="s"/>
      <x:c r="B1482" s="66" t="s"/>
      <x:c r="C1482" s="67" t="n">
        <x:v>10</x:v>
      </x:c>
      <x:c r="D1482" s="67" t="s"/>
      <x:c r="E1482" s="67" t="s"/>
      <x:c r="F1482" s="67" t="s"/>
      <x:c r="G1482" s="67">
        <x:f>PRODUCT(C1482:F1482)</x:f>
      </x:c>
      <x:c r="H1482" s="0" t="s"/>
    </x:row>
    <x:row r="1484" spans="1:8" customFormat="1" ht="45" customHeight="1">
      <x:c r="A1484" s="56" t="s">
        <x:v>3554</x:v>
      </x:c>
      <x:c r="B1484" s="56" t="s">
        <x:v>2982</x:v>
      </x:c>
      <x:c r="C1484" s="56" t="s">
        <x:v>654</x:v>
      </x:c>
      <x:c r="D1484" s="57" t="s">
        <x:v>67</x:v>
      </x:c>
      <x:c r="E1484" s="58" t="s">
        <x:v>655</x:v>
      </x:c>
      <x:c r="F1484" s="58" t="s">
        <x:v>655</x:v>
      </x:c>
      <x:c r="G1484" s="59">
        <x:f>SUM(G1485:G1485)</x:f>
      </x:c>
      <x:c r="H1484" s="0" t="s"/>
    </x:row>
    <x:row r="1485" spans="1:8">
      <x:c r="A1485" s="66" t="s"/>
      <x:c r="B1485" s="66" t="s"/>
      <x:c r="C1485" s="67" t="n">
        <x:v>4</x:v>
      </x:c>
      <x:c r="D1485" s="67" t="s"/>
      <x:c r="E1485" s="67" t="s"/>
      <x:c r="F1485" s="67" t="s"/>
      <x:c r="G1485" s="67">
        <x:f>PRODUCT(C1485:F1485)</x:f>
      </x:c>
      <x:c r="H1485" s="0" t="s"/>
    </x:row>
    <x:row r="1487" spans="1:8">
      <x:c r="B1487" s="0" t="s">
        <x:v>2980</x:v>
      </x:c>
      <x:c r="C1487" s="54" t="s">
        <x:v>8</x:v>
      </x:c>
      <x:c r="D1487" s="55" t="s">
        <x:v>9</x:v>
      </x:c>
      <x:c r="E1487" s="54" t="s">
        <x:v>10</x:v>
      </x:c>
    </x:row>
    <x:row r="1488" spans="1:8">
      <x:c r="B1488" s="0" t="s">
        <x:v>2980</x:v>
      </x:c>
      <x:c r="C1488" s="54" t="s">
        <x:v>11</x:v>
      </x:c>
      <x:c r="D1488" s="55" t="s">
        <x:v>251</x:v>
      </x:c>
      <x:c r="E1488" s="54" t="s">
        <x:v>252</x:v>
      </x:c>
    </x:row>
    <x:row r="1489" spans="1:8">
      <x:c r="B1489" s="0" t="s">
        <x:v>2980</x:v>
      </x:c>
      <x:c r="C1489" s="54" t="s">
        <x:v>135</x:v>
      </x:c>
      <x:c r="D1489" s="55" t="s">
        <x:v>242</x:v>
      </x:c>
      <x:c r="E1489" s="54" t="s">
        <x:v>656</x:v>
      </x:c>
    </x:row>
    <x:row r="1490" spans="1:8">
      <x:c r="B1490" s="0" t="s">
        <x:v>2980</x:v>
      </x:c>
      <x:c r="C1490" s="54" t="s">
        <x:v>254</x:v>
      </x:c>
      <x:c r="D1490" s="55" t="s">
        <x:v>9</x:v>
      </x:c>
      <x:c r="E1490" s="54" t="s">
        <x:v>657</x:v>
      </x:c>
    </x:row>
    <x:row r="1492" spans="1:8" customFormat="1" ht="45" customHeight="1">
      <x:c r="A1492" s="56" t="s">
        <x:v>3555</x:v>
      </x:c>
      <x:c r="B1492" s="56" t="s">
        <x:v>2982</x:v>
      </x:c>
      <x:c r="C1492" s="56" t="s">
        <x:v>659</x:v>
      </x:c>
      <x:c r="D1492" s="57" t="s">
        <x:v>18</x:v>
      </x:c>
      <x:c r="E1492" s="58" t="s">
        <x:v>660</x:v>
      </x:c>
      <x:c r="F1492" s="58" t="s">
        <x:v>660</x:v>
      </x:c>
      <x:c r="G1492" s="59">
        <x:f>SUM(G1493:G1499)</x:f>
      </x:c>
      <x:c r="H1492" s="0" t="s"/>
    </x:row>
    <x:row r="1493" spans="1:8">
      <x:c r="A1493" s="66" t="s">
        <x:v>3556</x:v>
      </x:c>
      <x:c r="B1493" s="66" t="s"/>
      <x:c r="C1493" s="67" t="n">
        <x:v>18</x:v>
      </x:c>
      <x:c r="D1493" s="67" t="s"/>
      <x:c r="E1493" s="67" t="s"/>
      <x:c r="F1493" s="67" t="s"/>
      <x:c r="G1493" s="67">
        <x:f>PRODUCT(C1493:F1493)</x:f>
      </x:c>
      <x:c r="H1493" s="0" t="s"/>
    </x:row>
    <x:row r="1494" spans="1:8">
      <x:c r="A1494" s="66" t="s">
        <x:v>3557</x:v>
      </x:c>
      <x:c r="B1494" s="66" t="s"/>
      <x:c r="C1494" s="67" t="n">
        <x:v>35</x:v>
      </x:c>
      <x:c r="D1494" s="67" t="s"/>
      <x:c r="E1494" s="67" t="s"/>
      <x:c r="F1494" s="67" t="s"/>
      <x:c r="G1494" s="67">
        <x:f>PRODUCT(C1494:F1494)</x:f>
      </x:c>
      <x:c r="H1494" s="0" t="s"/>
    </x:row>
    <x:row r="1495" spans="1:8">
      <x:c r="A1495" s="66" t="s">
        <x:v>3558</x:v>
      </x:c>
      <x:c r="B1495" s="66" t="s"/>
      <x:c r="C1495" s="67" t="n">
        <x:v>15</x:v>
      </x:c>
      <x:c r="D1495" s="67" t="s"/>
      <x:c r="E1495" s="67" t="s"/>
      <x:c r="F1495" s="67" t="s"/>
      <x:c r="G1495" s="67">
        <x:f>PRODUCT(C1495:F1495)</x:f>
      </x:c>
      <x:c r="H1495" s="0" t="s"/>
    </x:row>
    <x:row r="1496" spans="1:8">
      <x:c r="A1496" s="66" t="s">
        <x:v>3559</x:v>
      </x:c>
      <x:c r="B1496" s="66" t="s"/>
      <x:c r="C1496" s="67" t="n">
        <x:v>25</x:v>
      </x:c>
      <x:c r="D1496" s="67" t="s"/>
      <x:c r="E1496" s="67" t="s"/>
      <x:c r="F1496" s="67" t="s"/>
      <x:c r="G1496" s="67">
        <x:f>PRODUCT(C1496:F1496)</x:f>
      </x:c>
      <x:c r="H1496" s="0" t="s"/>
    </x:row>
    <x:row r="1497" spans="1:8">
      <x:c r="A1497" s="66" t="s">
        <x:v>3560</x:v>
      </x:c>
      <x:c r="B1497" s="66" t="s"/>
      <x:c r="C1497" s="67" t="n">
        <x:v>10</x:v>
      </x:c>
      <x:c r="D1497" s="67" t="s"/>
      <x:c r="E1497" s="67" t="s"/>
      <x:c r="F1497" s="67" t="s"/>
      <x:c r="G1497" s="67">
        <x:f>PRODUCT(C1497:F1497)</x:f>
      </x:c>
      <x:c r="H1497" s="0" t="s"/>
    </x:row>
    <x:row r="1498" spans="1:8">
      <x:c r="A1498" s="66" t="s">
        <x:v>3561</x:v>
      </x:c>
      <x:c r="B1498" s="66" t="s"/>
      <x:c r="C1498" s="67" t="n">
        <x:v>5</x:v>
      </x:c>
      <x:c r="D1498" s="67" t="s"/>
      <x:c r="E1498" s="67" t="s"/>
      <x:c r="F1498" s="67" t="s"/>
      <x:c r="G1498" s="67">
        <x:f>PRODUCT(C1498:F1498)</x:f>
      </x:c>
      <x:c r="H1498" s="0" t="s"/>
    </x:row>
    <x:row r="1499" spans="1:8">
      <x:c r="A1499" s="66" t="s">
        <x:v>3562</x:v>
      </x:c>
      <x:c r="B1499" s="66" t="s"/>
      <x:c r="C1499" s="67" t="n">
        <x:v>35</x:v>
      </x:c>
      <x:c r="D1499" s="67" t="s"/>
      <x:c r="E1499" s="67" t="s"/>
      <x:c r="F1499" s="67" t="s"/>
      <x:c r="G1499" s="67">
        <x:f>PRODUCT(C1499:F1499)</x:f>
      </x:c>
      <x:c r="H1499" s="0" t="s"/>
    </x:row>
    <x:row r="1501" spans="1:8" customFormat="1" ht="45" customHeight="1">
      <x:c r="A1501" s="56" t="s">
        <x:v>3563</x:v>
      </x:c>
      <x:c r="B1501" s="56" t="s">
        <x:v>2982</x:v>
      </x:c>
      <x:c r="C1501" s="56" t="s">
        <x:v>459</x:v>
      </x:c>
      <x:c r="D1501" s="57" t="s">
        <x:v>18</x:v>
      </x:c>
      <x:c r="E1501" s="58" t="s">
        <x:v>460</x:v>
      </x:c>
      <x:c r="F1501" s="58" t="s">
        <x:v>460</x:v>
      </x:c>
      <x:c r="G1501" s="59">
        <x:f>SUM(G1502:G1502)</x:f>
      </x:c>
      <x:c r="H1501" s="0" t="s"/>
    </x:row>
    <x:row r="1502" spans="1:8">
      <x:c r="A1502" s="66" t="s">
        <x:v>3564</x:v>
      </x:c>
      <x:c r="B1502" s="66" t="s"/>
      <x:c r="C1502" s="67" t="n">
        <x:v>35</x:v>
      </x:c>
      <x:c r="D1502" s="67" t="s"/>
      <x:c r="E1502" s="67" t="s"/>
      <x:c r="F1502" s="67" t="s"/>
      <x:c r="G1502" s="67">
        <x:f>PRODUCT(C1502:F1502)</x:f>
      </x:c>
      <x:c r="H1502" s="0" t="s"/>
    </x:row>
    <x:row r="1504" spans="1:8" customFormat="1" ht="45" customHeight="1">
      <x:c r="A1504" s="56" t="s">
        <x:v>3565</x:v>
      </x:c>
      <x:c r="B1504" s="56" t="s">
        <x:v>2982</x:v>
      </x:c>
      <x:c r="C1504" s="56" t="s">
        <x:v>461</x:v>
      </x:c>
      <x:c r="D1504" s="57" t="s">
        <x:v>67</x:v>
      </x:c>
      <x:c r="E1504" s="58" t="s">
        <x:v>462</x:v>
      </x:c>
      <x:c r="F1504" s="58" t="s">
        <x:v>462</x:v>
      </x:c>
      <x:c r="G1504" s="59">
        <x:f>SUM(G1505:G1505)</x:f>
      </x:c>
      <x:c r="H1504" s="0" t="s"/>
    </x:row>
    <x:row r="1505" spans="1:8">
      <x:c r="A1505" s="66" t="s">
        <x:v>3564</x:v>
      </x:c>
      <x:c r="B1505" s="66" t="s"/>
      <x:c r="C1505" s="67" t="n">
        <x:v>6</x:v>
      </x:c>
      <x:c r="D1505" s="67" t="s"/>
      <x:c r="E1505" s="67" t="s"/>
      <x:c r="F1505" s="67" t="s"/>
      <x:c r="G1505" s="67">
        <x:f>PRODUCT(C1505:F1505)</x:f>
      </x:c>
      <x:c r="H1505" s="0" t="s"/>
    </x:row>
    <x:row r="1507" spans="1:8">
      <x:c r="B1507" s="0" t="s">
        <x:v>2980</x:v>
      </x:c>
      <x:c r="C1507" s="54" t="s">
        <x:v>8</x:v>
      </x:c>
      <x:c r="D1507" s="55" t="s">
        <x:v>9</x:v>
      </x:c>
      <x:c r="E1507" s="54" t="s">
        <x:v>10</x:v>
      </x:c>
    </x:row>
    <x:row r="1508" spans="1:8">
      <x:c r="B1508" s="0" t="s">
        <x:v>2980</x:v>
      </x:c>
      <x:c r="C1508" s="54" t="s">
        <x:v>11</x:v>
      </x:c>
      <x:c r="D1508" s="55" t="s">
        <x:v>251</x:v>
      </x:c>
      <x:c r="E1508" s="54" t="s">
        <x:v>252</x:v>
      </x:c>
    </x:row>
    <x:row r="1509" spans="1:8">
      <x:c r="B1509" s="0" t="s">
        <x:v>2980</x:v>
      </x:c>
      <x:c r="C1509" s="54" t="s">
        <x:v>135</x:v>
      </x:c>
      <x:c r="D1509" s="55" t="s">
        <x:v>251</x:v>
      </x:c>
      <x:c r="E1509" s="54" t="s">
        <x:v>661</x:v>
      </x:c>
    </x:row>
    <x:row r="1510" spans="1:8">
      <x:c r="B1510" s="0" t="s">
        <x:v>2980</x:v>
      </x:c>
      <x:c r="C1510" s="54" t="s">
        <x:v>254</x:v>
      </x:c>
      <x:c r="D1510" s="55" t="s">
        <x:v>9</x:v>
      </x:c>
      <x:c r="E1510" s="54" t="s">
        <x:v>662</x:v>
      </x:c>
    </x:row>
    <x:row r="1512" spans="1:8" customFormat="1" ht="45" customHeight="1">
      <x:c r="A1512" s="56" t="s">
        <x:v>3566</x:v>
      </x:c>
      <x:c r="B1512" s="56" t="s">
        <x:v>2982</x:v>
      </x:c>
      <x:c r="C1512" s="56" t="s">
        <x:v>664</x:v>
      </x:c>
      <x:c r="D1512" s="57" t="s">
        <x:v>67</x:v>
      </x:c>
      <x:c r="E1512" s="58" t="s">
        <x:v>665</x:v>
      </x:c>
      <x:c r="F1512" s="58" t="s">
        <x:v>665</x:v>
      </x:c>
      <x:c r="G1512" s="59">
        <x:f>SUM(G1513:G1517)</x:f>
      </x:c>
      <x:c r="H1512" s="0" t="s"/>
    </x:row>
    <x:row r="1513" spans="1:8">
      <x:c r="A1513" s="66" t="s">
        <x:v>3075</x:v>
      </x:c>
      <x:c r="B1513" s="66" t="s"/>
      <x:c r="C1513" s="67" t="n">
        <x:v>4</x:v>
      </x:c>
      <x:c r="D1513" s="67" t="n">
        <x:v>2</x:v>
      </x:c>
      <x:c r="E1513" s="67" t="s"/>
      <x:c r="F1513" s="67" t="s"/>
      <x:c r="G1513" s="67">
        <x:f>PRODUCT(C1513:F1513)</x:f>
      </x:c>
      <x:c r="H1513" s="0" t="s"/>
    </x:row>
    <x:row r="1514" spans="1:8">
      <x:c r="A1514" s="66" t="s">
        <x:v>3076</x:v>
      </x:c>
      <x:c r="B1514" s="66" t="s"/>
      <x:c r="C1514" s="67" t="n">
        <x:v>4</x:v>
      </x:c>
      <x:c r="D1514" s="67" t="n">
        <x:v>2</x:v>
      </x:c>
      <x:c r="E1514" s="67" t="s"/>
      <x:c r="F1514" s="67" t="s"/>
      <x:c r="G1514" s="67">
        <x:f>PRODUCT(C1514:F1514)</x:f>
      </x:c>
      <x:c r="H1514" s="0" t="s"/>
    </x:row>
    <x:row r="1515" spans="1:8">
      <x:c r="A1515" s="66" t="s">
        <x:v>3567</x:v>
      </x:c>
      <x:c r="B1515" s="66" t="s"/>
      <x:c r="C1515" s="67" t="n">
        <x:v>3</x:v>
      </x:c>
      <x:c r="D1515" s="67" t="n">
        <x:v>1</x:v>
      </x:c>
      <x:c r="E1515" s="67" t="s"/>
      <x:c r="F1515" s="67" t="s"/>
      <x:c r="G1515" s="67">
        <x:f>PRODUCT(C1515:F1515)</x:f>
      </x:c>
      <x:c r="H1515" s="0" t="s"/>
    </x:row>
    <x:row r="1516" spans="1:8">
      <x:c r="A1516" s="66" t="s">
        <x:v>3568</x:v>
      </x:c>
      <x:c r="B1516" s="66" t="s"/>
      <x:c r="C1516" s="67" t="n">
        <x:v>1</x:v>
      </x:c>
      <x:c r="D1516" s="67" t="n">
        <x:v>1</x:v>
      </x:c>
      <x:c r="E1516" s="67" t="s"/>
      <x:c r="F1516" s="67" t="s"/>
      <x:c r="G1516" s="67">
        <x:f>PRODUCT(C1516:F1516)</x:f>
      </x:c>
      <x:c r="H1516" s="0" t="s"/>
    </x:row>
    <x:row r="1517" spans="1:8">
      <x:c r="A1517" s="66" t="s">
        <x:v>3569</x:v>
      </x:c>
      <x:c r="B1517" s="66" t="s"/>
      <x:c r="C1517" s="67" t="n">
        <x:v>1</x:v>
      </x:c>
      <x:c r="D1517" s="67" t="n">
        <x:v>2</x:v>
      </x:c>
      <x:c r="E1517" s="67" t="s"/>
      <x:c r="F1517" s="67" t="s"/>
      <x:c r="G1517" s="67">
        <x:f>PRODUCT(C1517:F1517)</x:f>
      </x:c>
      <x:c r="H1517" s="0" t="s"/>
    </x:row>
    <x:row r="1519" spans="1:8" customFormat="1" ht="45" customHeight="1">
      <x:c r="A1519" s="56" t="s">
        <x:v>3570</x:v>
      </x:c>
      <x:c r="B1519" s="56" t="s">
        <x:v>2982</x:v>
      </x:c>
      <x:c r="C1519" s="56" t="s">
        <x:v>666</x:v>
      </x:c>
      <x:c r="D1519" s="57" t="s">
        <x:v>67</x:v>
      </x:c>
      <x:c r="E1519" s="58" t="s">
        <x:v>667</x:v>
      </x:c>
      <x:c r="F1519" s="58" t="s">
        <x:v>667</x:v>
      </x:c>
      <x:c r="G1519" s="59">
        <x:f>SUM(G1520:G1520)</x:f>
      </x:c>
      <x:c r="H1519" s="0" t="s"/>
    </x:row>
    <x:row r="1520" spans="1:8">
      <x:c r="A1520" s="66" t="s">
        <x:v>3571</x:v>
      </x:c>
      <x:c r="B1520" s="66" t="s"/>
      <x:c r="C1520" s="67" t="n">
        <x:v>1</x:v>
      </x:c>
      <x:c r="D1520" s="67" t="s"/>
      <x:c r="E1520" s="67" t="s"/>
      <x:c r="F1520" s="67" t="s"/>
      <x:c r="G1520" s="67">
        <x:f>PRODUCT(C1520:F1520)</x:f>
      </x:c>
      <x:c r="H1520" s="0" t="s"/>
    </x:row>
    <x:row r="1522" spans="1:8" customFormat="1" ht="45" customHeight="1">
      <x:c r="A1522" s="56" t="s">
        <x:v>3572</x:v>
      </x:c>
      <x:c r="B1522" s="56" t="s">
        <x:v>2982</x:v>
      </x:c>
      <x:c r="C1522" s="56" t="s">
        <x:v>668</x:v>
      </x:c>
      <x:c r="D1522" s="57" t="s">
        <x:v>67</x:v>
      </x:c>
      <x:c r="E1522" s="58" t="s">
        <x:v>669</x:v>
      </x:c>
      <x:c r="F1522" s="58" t="s">
        <x:v>669</x:v>
      </x:c>
      <x:c r="G1522" s="59">
        <x:f>SUM(G1523:G1525)</x:f>
      </x:c>
      <x:c r="H1522" s="0" t="s"/>
    </x:row>
    <x:row r="1523" spans="1:8">
      <x:c r="A1523" s="66" t="s">
        <x:v>3075</x:v>
      </x:c>
      <x:c r="B1523" s="66" t="s"/>
      <x:c r="C1523" s="67" t="n">
        <x:v>4</x:v>
      </x:c>
      <x:c r="D1523" s="67" t="n">
        <x:v>2</x:v>
      </x:c>
      <x:c r="E1523" s="67" t="s"/>
      <x:c r="F1523" s="67" t="s"/>
      <x:c r="G1523" s="67">
        <x:f>PRODUCT(C1523:F1523)</x:f>
      </x:c>
      <x:c r="H1523" s="0" t="s"/>
    </x:row>
    <x:row r="1524" spans="1:8">
      <x:c r="A1524" s="66" t="s">
        <x:v>3076</x:v>
      </x:c>
      <x:c r="B1524" s="66" t="s"/>
      <x:c r="C1524" s="67" t="n">
        <x:v>4</x:v>
      </x:c>
      <x:c r="D1524" s="67" t="n">
        <x:v>2</x:v>
      </x:c>
      <x:c r="E1524" s="67" t="s"/>
      <x:c r="F1524" s="67" t="s"/>
      <x:c r="G1524" s="67">
        <x:f>PRODUCT(C1524:F1524)</x:f>
      </x:c>
      <x:c r="H1524" s="0" t="s"/>
    </x:row>
    <x:row r="1525" spans="1:8">
      <x:c r="A1525" s="66" t="s">
        <x:v>3567</x:v>
      </x:c>
      <x:c r="B1525" s="66" t="s"/>
      <x:c r="C1525" s="67" t="n">
        <x:v>3</x:v>
      </x:c>
      <x:c r="D1525" s="67" t="n">
        <x:v>1</x:v>
      </x:c>
      <x:c r="E1525" s="67" t="s"/>
      <x:c r="F1525" s="67" t="s"/>
      <x:c r="G1525" s="67">
        <x:f>PRODUCT(C1525:F1525)</x:f>
      </x:c>
      <x:c r="H1525" s="0" t="s"/>
    </x:row>
    <x:row r="1527" spans="1:8" customFormat="1" ht="45" customHeight="1">
      <x:c r="A1527" s="56" t="s">
        <x:v>3573</x:v>
      </x:c>
      <x:c r="B1527" s="56" t="s">
        <x:v>2982</x:v>
      </x:c>
      <x:c r="C1527" s="56" t="s">
        <x:v>670</x:v>
      </x:c>
      <x:c r="D1527" s="57" t="s">
        <x:v>18</x:v>
      </x:c>
      <x:c r="E1527" s="58" t="s">
        <x:v>671</x:v>
      </x:c>
      <x:c r="F1527" s="58" t="s">
        <x:v>671</x:v>
      </x:c>
      <x:c r="G1527" s="59">
        <x:f>SUM(G1528:G1540)</x:f>
      </x:c>
      <x:c r="H1527" s="0" t="s"/>
    </x:row>
    <x:row r="1528" spans="1:8">
      <x:c r="A1528" s="66" t="s">
        <x:v>3574</x:v>
      </x:c>
      <x:c r="B1528" s="66" t="s"/>
      <x:c r="C1528" s="67" t="n">
        <x:v>3</x:v>
      </x:c>
      <x:c r="D1528" s="67" t="n">
        <x:v>55</x:v>
      </x:c>
      <x:c r="E1528" s="67" t="s"/>
      <x:c r="F1528" s="67" t="s"/>
      <x:c r="G1528" s="67">
        <x:f>PRODUCT(C1528:F1528)</x:f>
      </x:c>
      <x:c r="H1528" s="0" t="s"/>
    </x:row>
    <x:row r="1529" spans="1:8">
      <x:c r="A1529" s="66" t="s">
        <x:v>3075</x:v>
      </x:c>
      <x:c r="B1529" s="66" t="s"/>
      <x:c r="C1529" s="67" t="s"/>
      <x:c r="D1529" s="67" t="s"/>
      <x:c r="E1529" s="67" t="s"/>
      <x:c r="F1529" s="67" t="s"/>
      <x:c r="G1529" s="67" t="s"/>
      <x:c r="H1529" s="0" t="s"/>
    </x:row>
    <x:row r="1530" spans="1:8">
      <x:c r="A1530" s="66" t="n">
        <x:v>1</x:v>
      </x:c>
      <x:c r="B1530" s="66" t="s"/>
      <x:c r="C1530" s="67" t="n">
        <x:v>60</x:v>
      </x:c>
      <x:c r="D1530" s="67" t="n">
        <x:v>2</x:v>
      </x:c>
      <x:c r="E1530" s="67" t="s"/>
      <x:c r="F1530" s="67" t="s"/>
      <x:c r="G1530" s="67">
        <x:f>PRODUCT(C1530:F1530)</x:f>
      </x:c>
      <x:c r="H1530" s="0" t="s"/>
    </x:row>
    <x:row r="1531" spans="1:8">
      <x:c r="A1531" s="66" t="n">
        <x:v>2</x:v>
      </x:c>
      <x:c r="B1531" s="66" t="s"/>
      <x:c r="C1531" s="67" t="n">
        <x:v>50</x:v>
      </x:c>
      <x:c r="D1531" s="67" t="n">
        <x:v>2</x:v>
      </x:c>
      <x:c r="E1531" s="67" t="s"/>
      <x:c r="F1531" s="67" t="s"/>
      <x:c r="G1531" s="67">
        <x:f>PRODUCT(C1531:F1531)</x:f>
      </x:c>
      <x:c r="H1531" s="0" t="s"/>
    </x:row>
    <x:row r="1532" spans="1:8">
      <x:c r="A1532" s="66" t="n">
        <x:v>3</x:v>
      </x:c>
      <x:c r="B1532" s="66" t="s"/>
      <x:c r="C1532" s="67" t="n">
        <x:v>68</x:v>
      </x:c>
      <x:c r="D1532" s="67" t="n">
        <x:v>2</x:v>
      </x:c>
      <x:c r="E1532" s="67" t="s"/>
      <x:c r="F1532" s="67" t="s"/>
      <x:c r="G1532" s="67">
        <x:f>PRODUCT(C1532:F1532)</x:f>
      </x:c>
      <x:c r="H1532" s="0" t="s"/>
    </x:row>
    <x:row r="1533" spans="1:8">
      <x:c r="A1533" s="66" t="n">
        <x:v>4</x:v>
      </x:c>
      <x:c r="B1533" s="66" t="s"/>
      <x:c r="C1533" s="67" t="n">
        <x:v>58</x:v>
      </x:c>
      <x:c r="D1533" s="67" t="n">
        <x:v>2</x:v>
      </x:c>
      <x:c r="E1533" s="67" t="s"/>
      <x:c r="F1533" s="67" t="s"/>
      <x:c r="G1533" s="67">
        <x:f>PRODUCT(C1533:F1533)</x:f>
      </x:c>
      <x:c r="H1533" s="0" t="s"/>
    </x:row>
    <x:row r="1534" spans="1:8">
      <x:c r="A1534" s="66" t="s">
        <x:v>3076</x:v>
      </x:c>
      <x:c r="B1534" s="66" t="s"/>
      <x:c r="C1534" s="67" t="s"/>
      <x:c r="D1534" s="67" t="s"/>
      <x:c r="E1534" s="67" t="s"/>
      <x:c r="F1534" s="67" t="s"/>
      <x:c r="G1534" s="67" t="s"/>
      <x:c r="H1534" s="0" t="s"/>
    </x:row>
    <x:row r="1535" spans="1:8">
      <x:c r="A1535" s="66" t="n">
        <x:v>1</x:v>
      </x:c>
      <x:c r="B1535" s="66" t="s"/>
      <x:c r="C1535" s="67" t="n">
        <x:v>70</x:v>
      </x:c>
      <x:c r="D1535" s="67" t="n">
        <x:v>2</x:v>
      </x:c>
      <x:c r="E1535" s="67" t="s"/>
      <x:c r="F1535" s="67" t="s"/>
      <x:c r="G1535" s="67">
        <x:f>PRODUCT(C1535:F1535)</x:f>
      </x:c>
      <x:c r="H1535" s="0" t="s"/>
    </x:row>
    <x:row r="1536" spans="1:8">
      <x:c r="A1536" s="66" t="n">
        <x:v>2</x:v>
      </x:c>
      <x:c r="B1536" s="66" t="s"/>
      <x:c r="C1536" s="67" t="n">
        <x:v>60</x:v>
      </x:c>
      <x:c r="D1536" s="67" t="n">
        <x:v>2</x:v>
      </x:c>
      <x:c r="E1536" s="67" t="s"/>
      <x:c r="F1536" s="67" t="s"/>
      <x:c r="G1536" s="67">
        <x:f>PRODUCT(C1536:F1536)</x:f>
      </x:c>
      <x:c r="H1536" s="0" t="s"/>
    </x:row>
    <x:row r="1537" spans="1:8">
      <x:c r="A1537" s="66" t="n">
        <x:v>3</x:v>
      </x:c>
      <x:c r="B1537" s="66" t="s"/>
      <x:c r="C1537" s="67" t="n">
        <x:v>78</x:v>
      </x:c>
      <x:c r="D1537" s="67" t="n">
        <x:v>2</x:v>
      </x:c>
      <x:c r="E1537" s="67" t="s"/>
      <x:c r="F1537" s="67" t="s"/>
      <x:c r="G1537" s="67">
        <x:f>PRODUCT(C1537:F1537)</x:f>
      </x:c>
      <x:c r="H1537" s="0" t="s"/>
    </x:row>
    <x:row r="1538" spans="1:8">
      <x:c r="A1538" s="66" t="n">
        <x:v>4</x:v>
      </x:c>
      <x:c r="B1538" s="66" t="s"/>
      <x:c r="C1538" s="67" t="n">
        <x:v>68</x:v>
      </x:c>
      <x:c r="D1538" s="67" t="n">
        <x:v>2</x:v>
      </x:c>
      <x:c r="E1538" s="67" t="s"/>
      <x:c r="F1538" s="67" t="s"/>
      <x:c r="G1538" s="67">
        <x:f>PRODUCT(C1538:F1538)</x:f>
      </x:c>
      <x:c r="H1538" s="0" t="s"/>
    </x:row>
    <x:row r="1539" spans="1:8">
      <x:c r="A1539" s="66" t="s">
        <x:v>3568</x:v>
      </x:c>
      <x:c r="B1539" s="66" t="s"/>
      <x:c r="C1539" s="67" t="n">
        <x:v>40</x:v>
      </x:c>
      <x:c r="D1539" s="67" t="n">
        <x:v>1</x:v>
      </x:c>
      <x:c r="E1539" s="67" t="s"/>
      <x:c r="F1539" s="67" t="s"/>
      <x:c r="G1539" s="67">
        <x:f>PRODUCT(C1539:F1539)</x:f>
      </x:c>
      <x:c r="H1539" s="0" t="s"/>
    </x:row>
    <x:row r="1540" spans="1:8">
      <x:c r="A1540" s="66" t="s">
        <x:v>3569</x:v>
      </x:c>
      <x:c r="B1540" s="66" t="s"/>
      <x:c r="C1540" s="67" t="n">
        <x:v>45</x:v>
      </x:c>
      <x:c r="D1540" s="67" t="n">
        <x:v>2</x:v>
      </x:c>
      <x:c r="E1540" s="67" t="s"/>
      <x:c r="F1540" s="67" t="s"/>
      <x:c r="G1540" s="67">
        <x:f>PRODUCT(C1540:F1540)</x:f>
      </x:c>
      <x:c r="H1540" s="0" t="s"/>
    </x:row>
    <x:row r="1542" spans="1:8" customFormat="1" ht="45" customHeight="1">
      <x:c r="A1542" s="56" t="s">
        <x:v>3575</x:v>
      </x:c>
      <x:c r="B1542" s="56" t="s">
        <x:v>2982</x:v>
      </x:c>
      <x:c r="C1542" s="56" t="s">
        <x:v>459</x:v>
      </x:c>
      <x:c r="D1542" s="57" t="s">
        <x:v>18</x:v>
      </x:c>
      <x:c r="E1542" s="58" t="s">
        <x:v>460</x:v>
      </x:c>
      <x:c r="F1542" s="58" t="s">
        <x:v>460</x:v>
      </x:c>
      <x:c r="G1542" s="59">
        <x:f>SUM(G1543:G1552)</x:f>
      </x:c>
      <x:c r="H1542" s="0" t="s"/>
    </x:row>
    <x:row r="1543" spans="1:8">
      <x:c r="A1543" s="66" t="s">
        <x:v>3075</x:v>
      </x:c>
      <x:c r="B1543" s="66" t="s"/>
      <x:c r="C1543" s="67" t="s"/>
      <x:c r="D1543" s="67" t="s"/>
      <x:c r="E1543" s="67" t="s"/>
      <x:c r="F1543" s="67" t="s"/>
      <x:c r="G1543" s="67" t="s"/>
      <x:c r="H1543" s="0" t="s"/>
    </x:row>
    <x:row r="1544" spans="1:8">
      <x:c r="A1544" s="66" t="n">
        <x:v>1</x:v>
      </x:c>
      <x:c r="B1544" s="66" t="s"/>
      <x:c r="C1544" s="67" t="n">
        <x:v>15</x:v>
      </x:c>
      <x:c r="D1544" s="67" t="n">
        <x:v>2</x:v>
      </x:c>
      <x:c r="E1544" s="67" t="s"/>
      <x:c r="F1544" s="67" t="s"/>
      <x:c r="G1544" s="67">
        <x:f>PRODUCT(C1544:F1544)</x:f>
      </x:c>
      <x:c r="H1544" s="0" t="s"/>
    </x:row>
    <x:row r="1545" spans="1:8">
      <x:c r="A1545" s="66" t="n">
        <x:v>2</x:v>
      </x:c>
      <x:c r="B1545" s="66" t="s"/>
      <x:c r="C1545" s="67" t="n">
        <x:v>7</x:v>
      </x:c>
      <x:c r="D1545" s="67" t="n">
        <x:v>2</x:v>
      </x:c>
      <x:c r="E1545" s="67" t="s"/>
      <x:c r="F1545" s="67" t="s"/>
      <x:c r="G1545" s="67">
        <x:f>PRODUCT(C1545:F1545)</x:f>
      </x:c>
      <x:c r="H1545" s="0" t="s"/>
    </x:row>
    <x:row r="1546" spans="1:8">
      <x:c r="A1546" s="66" t="n">
        <x:v>3</x:v>
      </x:c>
      <x:c r="B1546" s="66" t="s"/>
      <x:c r="C1546" s="67" t="n">
        <x:v>15</x:v>
      </x:c>
      <x:c r="D1546" s="67" t="n">
        <x:v>2</x:v>
      </x:c>
      <x:c r="E1546" s="67" t="s"/>
      <x:c r="F1546" s="67" t="s"/>
      <x:c r="G1546" s="67">
        <x:f>PRODUCT(C1546:F1546)</x:f>
      </x:c>
      <x:c r="H1546" s="0" t="s"/>
    </x:row>
    <x:row r="1547" spans="1:8">
      <x:c r="A1547" s="66" t="n">
        <x:v>4</x:v>
      </x:c>
      <x:c r="B1547" s="66" t="s"/>
      <x:c r="C1547" s="67" t="n">
        <x:v>7</x:v>
      </x:c>
      <x:c r="D1547" s="67" t="n">
        <x:v>2</x:v>
      </x:c>
      <x:c r="E1547" s="67" t="s"/>
      <x:c r="F1547" s="67" t="s"/>
      <x:c r="G1547" s="67">
        <x:f>PRODUCT(C1547:F1547)</x:f>
      </x:c>
      <x:c r="H1547" s="0" t="s"/>
    </x:row>
    <x:row r="1548" spans="1:8">
      <x:c r="A1548" s="66" t="s">
        <x:v>3076</x:v>
      </x:c>
      <x:c r="B1548" s="66" t="s"/>
      <x:c r="C1548" s="67" t="s"/>
      <x:c r="D1548" s="67" t="s"/>
      <x:c r="E1548" s="67" t="s"/>
      <x:c r="F1548" s="67" t="s"/>
      <x:c r="G1548" s="67" t="s"/>
      <x:c r="H1548" s="0" t="s"/>
    </x:row>
    <x:row r="1549" spans="1:8">
      <x:c r="A1549" s="66" t="n">
        <x:v>1</x:v>
      </x:c>
      <x:c r="B1549" s="66" t="s"/>
      <x:c r="C1549" s="67" t="n">
        <x:v>15</x:v>
      </x:c>
      <x:c r="D1549" s="67" t="n">
        <x:v>2</x:v>
      </x:c>
      <x:c r="E1549" s="67" t="s"/>
      <x:c r="F1549" s="67" t="s"/>
      <x:c r="G1549" s="67">
        <x:f>PRODUCT(C1549:F1549)</x:f>
      </x:c>
      <x:c r="H1549" s="0" t="s"/>
    </x:row>
    <x:row r="1550" spans="1:8">
      <x:c r="A1550" s="66" t="n">
        <x:v>2</x:v>
      </x:c>
      <x:c r="B1550" s="66" t="s"/>
      <x:c r="C1550" s="67" t="n">
        <x:v>7</x:v>
      </x:c>
      <x:c r="D1550" s="67" t="n">
        <x:v>2</x:v>
      </x:c>
      <x:c r="E1550" s="67" t="s"/>
      <x:c r="F1550" s="67" t="s"/>
      <x:c r="G1550" s="67">
        <x:f>PRODUCT(C1550:F1550)</x:f>
      </x:c>
      <x:c r="H1550" s="0" t="s"/>
    </x:row>
    <x:row r="1551" spans="1:8">
      <x:c r="A1551" s="66" t="n">
        <x:v>3</x:v>
      </x:c>
      <x:c r="B1551" s="66" t="s"/>
      <x:c r="C1551" s="67" t="n">
        <x:v>15</x:v>
      </x:c>
      <x:c r="D1551" s="67" t="n">
        <x:v>2</x:v>
      </x:c>
      <x:c r="E1551" s="67" t="s"/>
      <x:c r="F1551" s="67" t="s"/>
      <x:c r="G1551" s="67">
        <x:f>PRODUCT(C1551:F1551)</x:f>
      </x:c>
      <x:c r="H1551" s="0" t="s"/>
    </x:row>
    <x:row r="1552" spans="1:8">
      <x:c r="A1552" s="66" t="n">
        <x:v>4</x:v>
      </x:c>
      <x:c r="B1552" s="66" t="s"/>
      <x:c r="C1552" s="67" t="n">
        <x:v>7</x:v>
      </x:c>
      <x:c r="D1552" s="67" t="n">
        <x:v>2</x:v>
      </x:c>
      <x:c r="E1552" s="67" t="s"/>
      <x:c r="F1552" s="67" t="s"/>
      <x:c r="G1552" s="67">
        <x:f>PRODUCT(C1552:F1552)</x:f>
      </x:c>
      <x:c r="H1552" s="0" t="s"/>
    </x:row>
    <x:row r="1554" spans="1:8">
      <x:c r="B1554" s="0" t="s">
        <x:v>2980</x:v>
      </x:c>
      <x:c r="C1554" s="54" t="s">
        <x:v>8</x:v>
      </x:c>
      <x:c r="D1554" s="55" t="s">
        <x:v>9</x:v>
      </x:c>
      <x:c r="E1554" s="54" t="s">
        <x:v>10</x:v>
      </x:c>
    </x:row>
    <x:row r="1555" spans="1:8">
      <x:c r="B1555" s="0" t="s">
        <x:v>2980</x:v>
      </x:c>
      <x:c r="C1555" s="54" t="s">
        <x:v>11</x:v>
      </x:c>
      <x:c r="D1555" s="55" t="s">
        <x:v>251</x:v>
      </x:c>
      <x:c r="E1555" s="54" t="s">
        <x:v>252</x:v>
      </x:c>
    </x:row>
    <x:row r="1556" spans="1:8">
      <x:c r="B1556" s="0" t="s">
        <x:v>2980</x:v>
      </x:c>
      <x:c r="C1556" s="54" t="s">
        <x:v>135</x:v>
      </x:c>
      <x:c r="D1556" s="55" t="s">
        <x:v>672</x:v>
      </x:c>
      <x:c r="E1556" s="54" t="s">
        <x:v>673</x:v>
      </x:c>
    </x:row>
    <x:row r="1557" spans="1:8">
      <x:c r="B1557" s="0" t="s">
        <x:v>2980</x:v>
      </x:c>
      <x:c r="C1557" s="54" t="s">
        <x:v>254</x:v>
      </x:c>
      <x:c r="D1557" s="55" t="s">
        <x:v>9</x:v>
      </x:c>
      <x:c r="E1557" s="54" t="s">
        <x:v>674</x:v>
      </x:c>
    </x:row>
    <x:row r="1559" spans="1:8" customFormat="1" ht="45" customHeight="1">
      <x:c r="A1559" s="56" t="s">
        <x:v>3576</x:v>
      </x:c>
      <x:c r="B1559" s="56" t="s">
        <x:v>2982</x:v>
      </x:c>
      <x:c r="C1559" s="56" t="s">
        <x:v>676</x:v>
      </x:c>
      <x:c r="D1559" s="57" t="s">
        <x:v>677</x:v>
      </x:c>
      <x:c r="E1559" s="58" t="s">
        <x:v>678</x:v>
      </x:c>
      <x:c r="F1559" s="58" t="s">
        <x:v>678</x:v>
      </x:c>
      <x:c r="G1559" s="59">
        <x:f>SUM(G1560:G1560)</x:f>
      </x:c>
      <x:c r="H1559" s="0" t="s"/>
    </x:row>
    <x:row r="1560" spans="1:8">
      <x:c r="A1560" s="66" t="s">
        <x:v>3577</x:v>
      </x:c>
      <x:c r="B1560" s="66" t="s"/>
      <x:c r="C1560" s="67" t="n">
        <x:v>1</x:v>
      </x:c>
      <x:c r="D1560" s="67" t="s"/>
      <x:c r="E1560" s="67" t="s"/>
      <x:c r="F1560" s="67" t="s"/>
      <x:c r="G1560" s="67">
        <x:f>PRODUCT(C1560:F1560)</x:f>
      </x:c>
      <x:c r="H1560" s="0" t="s"/>
    </x:row>
    <x:row r="1562" spans="1:8">
      <x:c r="B1562" s="0" t="s">
        <x:v>2980</x:v>
      </x:c>
      <x:c r="C1562" s="54" t="s">
        <x:v>8</x:v>
      </x:c>
      <x:c r="D1562" s="55" t="s">
        <x:v>9</x:v>
      </x:c>
      <x:c r="E1562" s="54" t="s">
        <x:v>10</x:v>
      </x:c>
    </x:row>
    <x:row r="1563" spans="1:8">
      <x:c r="B1563" s="0" t="s">
        <x:v>2980</x:v>
      </x:c>
      <x:c r="C1563" s="54" t="s">
        <x:v>11</x:v>
      </x:c>
      <x:c r="D1563" s="55" t="s">
        <x:v>251</x:v>
      </x:c>
      <x:c r="E1563" s="54" t="s">
        <x:v>252</x:v>
      </x:c>
    </x:row>
    <x:row r="1564" spans="1:8">
      <x:c r="B1564" s="0" t="s">
        <x:v>2980</x:v>
      </x:c>
      <x:c r="C1564" s="54" t="s">
        <x:v>135</x:v>
      </x:c>
      <x:c r="D1564" s="55" t="s">
        <x:v>672</x:v>
      </x:c>
      <x:c r="E1564" s="54" t="s">
        <x:v>673</x:v>
      </x:c>
    </x:row>
    <x:row r="1565" spans="1:8">
      <x:c r="B1565" s="0" t="s">
        <x:v>2980</x:v>
      </x:c>
      <x:c r="C1565" s="54" t="s">
        <x:v>254</x:v>
      </x:c>
      <x:c r="D1565" s="55" t="s">
        <x:v>42</x:v>
      </x:c>
      <x:c r="E1565" s="54" t="s">
        <x:v>679</x:v>
      </x:c>
    </x:row>
    <x:row r="1567" spans="1:8" customFormat="1" ht="45" customHeight="1">
      <x:c r="A1567" s="56" t="s">
        <x:v>3578</x:v>
      </x:c>
      <x:c r="B1567" s="56" t="s">
        <x:v>2982</x:v>
      </x:c>
      <x:c r="C1567" s="56" t="s">
        <x:v>681</x:v>
      </x:c>
      <x:c r="D1567" s="57" t="s">
        <x:v>500</x:v>
      </x:c>
      <x:c r="E1567" s="58" t="s">
        <x:v>682</x:v>
      </x:c>
      <x:c r="F1567" s="58" t="s">
        <x:v>682</x:v>
      </x:c>
      <x:c r="G1567" s="59">
        <x:f>SUM(G1568:G1568)</x:f>
      </x:c>
      <x:c r="H1567" s="0" t="s"/>
    </x:row>
    <x:row r="1568" spans="1:8">
      <x:c r="A1568" s="66" t="s"/>
      <x:c r="B1568" s="66" t="s"/>
      <x:c r="C1568" s="67" t="n">
        <x:v>1</x:v>
      </x:c>
      <x:c r="D1568" s="67" t="s"/>
      <x:c r="E1568" s="67" t="s"/>
      <x:c r="F1568" s="67" t="s"/>
      <x:c r="G1568" s="67">
        <x:f>PRODUCT(C1568:F1568)</x:f>
      </x:c>
      <x:c r="H1568" s="0" t="s"/>
    </x:row>
    <x:row r="1570" spans="1:8" customFormat="1" ht="45" customHeight="1">
      <x:c r="A1570" s="56" t="s">
        <x:v>3579</x:v>
      </x:c>
      <x:c r="B1570" s="56" t="s">
        <x:v>2982</x:v>
      </x:c>
      <x:c r="C1570" s="56" t="s">
        <x:v>683</x:v>
      </x:c>
      <x:c r="D1570" s="57" t="s">
        <x:v>500</x:v>
      </x:c>
      <x:c r="E1570" s="58" t="s">
        <x:v>684</x:v>
      </x:c>
      <x:c r="F1570" s="58" t="s">
        <x:v>684</x:v>
      </x:c>
      <x:c r="G1570" s="59">
        <x:f>SUM(G1571:G1571)</x:f>
      </x:c>
      <x:c r="H1570" s="0" t="s"/>
    </x:row>
    <x:row r="1571" spans="1:8">
      <x:c r="A1571" s="66" t="s"/>
      <x:c r="B1571" s="66" t="s"/>
      <x:c r="C1571" s="67" t="n">
        <x:v>1</x:v>
      </x:c>
      <x:c r="D1571" s="67" t="s"/>
      <x:c r="E1571" s="67" t="s"/>
      <x:c r="F1571" s="67" t="s"/>
      <x:c r="G1571" s="67">
        <x:f>PRODUCT(C1571:F1571)</x:f>
      </x:c>
      <x:c r="H1571" s="0" t="s"/>
    </x:row>
    <x:row r="1573" spans="1:8">
      <x:c r="B1573" s="0" t="s">
        <x:v>2980</x:v>
      </x:c>
      <x:c r="C1573" s="54" t="s">
        <x:v>8</x:v>
      </x:c>
      <x:c r="D1573" s="55" t="s">
        <x:v>9</x:v>
      </x:c>
      <x:c r="E1573" s="54" t="s">
        <x:v>10</x:v>
      </x:c>
    </x:row>
    <x:row r="1574" spans="1:8">
      <x:c r="B1574" s="0" t="s">
        <x:v>2980</x:v>
      </x:c>
      <x:c r="C1574" s="54" t="s">
        <x:v>11</x:v>
      </x:c>
      <x:c r="D1574" s="55" t="s">
        <x:v>251</x:v>
      </x:c>
      <x:c r="E1574" s="54" t="s">
        <x:v>252</x:v>
      </x:c>
    </x:row>
    <x:row r="1575" spans="1:8">
      <x:c r="B1575" s="0" t="s">
        <x:v>2980</x:v>
      </x:c>
      <x:c r="C1575" s="54" t="s">
        <x:v>135</x:v>
      </x:c>
      <x:c r="D1575" s="55" t="s">
        <x:v>672</x:v>
      </x:c>
      <x:c r="E1575" s="54" t="s">
        <x:v>673</x:v>
      </x:c>
    </x:row>
    <x:row r="1576" spans="1:8">
      <x:c r="B1576" s="0" t="s">
        <x:v>2980</x:v>
      </x:c>
      <x:c r="C1576" s="54" t="s">
        <x:v>254</x:v>
      </x:c>
      <x:c r="D1576" s="55" t="s">
        <x:v>71</x:v>
      </x:c>
      <x:c r="E1576" s="54" t="s">
        <x:v>685</x:v>
      </x:c>
    </x:row>
    <x:row r="1578" spans="1:8" customFormat="1" ht="45" customHeight="1">
      <x:c r="A1578" s="56" t="s">
        <x:v>3580</x:v>
      </x:c>
      <x:c r="B1578" s="56" t="s">
        <x:v>2982</x:v>
      </x:c>
      <x:c r="C1578" s="56" t="s">
        <x:v>687</x:v>
      </x:c>
      <x:c r="D1578" s="57" t="s">
        <x:v>67</x:v>
      </x:c>
      <x:c r="E1578" s="58" t="s">
        <x:v>688</x:v>
      </x:c>
      <x:c r="F1578" s="58" t="s">
        <x:v>688</x:v>
      </x:c>
      <x:c r="G1578" s="59">
        <x:f>SUM(G1579:G1579)</x:f>
      </x:c>
      <x:c r="H1578" s="0" t="s"/>
    </x:row>
    <x:row r="1579" spans="1:8">
      <x:c r="A1579" s="66" t="s">
        <x:v>3581</x:v>
      </x:c>
      <x:c r="B1579" s="66" t="s"/>
      <x:c r="C1579" s="67" t="n">
        <x:v>1</x:v>
      </x:c>
      <x:c r="D1579" s="67" t="s"/>
      <x:c r="E1579" s="67" t="s"/>
      <x:c r="F1579" s="67" t="s"/>
      <x:c r="G1579" s="67">
        <x:f>PRODUCT(C1579:F1579)</x:f>
      </x:c>
      <x:c r="H1579" s="0" t="s"/>
    </x:row>
    <x:row r="1581" spans="1:8">
      <x:c r="B1581" s="0" t="s">
        <x:v>2980</x:v>
      </x:c>
      <x:c r="C1581" s="54" t="s">
        <x:v>8</x:v>
      </x:c>
      <x:c r="D1581" s="55" t="s">
        <x:v>9</x:v>
      </x:c>
      <x:c r="E1581" s="54" t="s">
        <x:v>10</x:v>
      </x:c>
    </x:row>
    <x:row r="1582" spans="1:8">
      <x:c r="B1582" s="0" t="s">
        <x:v>2980</x:v>
      </x:c>
      <x:c r="C1582" s="54" t="s">
        <x:v>11</x:v>
      </x:c>
      <x:c r="D1582" s="55" t="s">
        <x:v>689</x:v>
      </x:c>
      <x:c r="E1582" s="54" t="s">
        <x:v>690</x:v>
      </x:c>
    </x:row>
    <x:row r="1584" spans="1:8" customFormat="1" ht="45" customHeight="1">
      <x:c r="A1584" s="56" t="s">
        <x:v>3582</x:v>
      </x:c>
      <x:c r="B1584" s="56" t="s">
        <x:v>2982</x:v>
      </x:c>
      <x:c r="C1584" s="56" t="s">
        <x:v>692</x:v>
      </x:c>
      <x:c r="D1584" s="57" t="s">
        <x:v>67</x:v>
      </x:c>
      <x:c r="E1584" s="58" t="s">
        <x:v>693</x:v>
      </x:c>
      <x:c r="F1584" s="58" t="s">
        <x:v>693</x:v>
      </x:c>
      <x:c r="G1584" s="59">
        <x:f>SUM(G1585:G1585)</x:f>
      </x:c>
      <x:c r="H1584" s="0" t="s"/>
    </x:row>
    <x:row r="1585" spans="1:8">
      <x:c r="A1585" s="66" t="s"/>
      <x:c r="B1585" s="66" t="s"/>
      <x:c r="C1585" s="67" t="n">
        <x:v>1</x:v>
      </x:c>
      <x:c r="D1585" s="67" t="s"/>
      <x:c r="E1585" s="67" t="s"/>
      <x:c r="F1585" s="67" t="s"/>
      <x:c r="G1585" s="67">
        <x:f>PRODUCT(C1585:F1585)</x:f>
      </x:c>
      <x:c r="H1585" s="0" t="s"/>
    </x:row>
    <x:row r="1587" spans="1:8" customFormat="1" ht="45" customHeight="1">
      <x:c r="A1587" s="56" t="s">
        <x:v>3583</x:v>
      </x:c>
      <x:c r="B1587" s="56" t="s">
        <x:v>2982</x:v>
      </x:c>
      <x:c r="C1587" s="56" t="s">
        <x:v>694</x:v>
      </x:c>
      <x:c r="D1587" s="57" t="s">
        <x:v>67</x:v>
      </x:c>
      <x:c r="E1587" s="58" t="s">
        <x:v>695</x:v>
      </x:c>
      <x:c r="F1587" s="58" t="s">
        <x:v>695</x:v>
      </x:c>
      <x:c r="G1587" s="59">
        <x:f>SUM(G1588:G1588)</x:f>
      </x:c>
      <x:c r="H1587" s="0" t="s"/>
    </x:row>
    <x:row r="1588" spans="1:8">
      <x:c r="A1588" s="66" t="s"/>
      <x:c r="B1588" s="66" t="s"/>
      <x:c r="C1588" s="67" t="n">
        <x:v>6</x:v>
      </x:c>
      <x:c r="D1588" s="67" t="s"/>
      <x:c r="E1588" s="67" t="s"/>
      <x:c r="F1588" s="67" t="s"/>
      <x:c r="G1588" s="67">
        <x:f>PRODUCT(C1588:F1588)</x:f>
      </x:c>
      <x:c r="H1588" s="0" t="s"/>
    </x:row>
    <x:row r="1590" spans="1:8" customFormat="1" ht="45" customHeight="1">
      <x:c r="A1590" s="56" t="s">
        <x:v>3584</x:v>
      </x:c>
      <x:c r="B1590" s="56" t="s">
        <x:v>2982</x:v>
      </x:c>
      <x:c r="C1590" s="56" t="s">
        <x:v>696</x:v>
      </x:c>
      <x:c r="D1590" s="57" t="s">
        <x:v>67</x:v>
      </x:c>
      <x:c r="E1590" s="58" t="s">
        <x:v>697</x:v>
      </x:c>
      <x:c r="F1590" s="58" t="s">
        <x:v>697</x:v>
      </x:c>
      <x:c r="G1590" s="59">
        <x:f>SUM(G1591:G1591)</x:f>
      </x:c>
      <x:c r="H1590" s="0" t="s"/>
    </x:row>
    <x:row r="1591" spans="1:8">
      <x:c r="A1591" s="66" t="s"/>
      <x:c r="B1591" s="66" t="s"/>
      <x:c r="C1591" s="67" t="n">
        <x:v>6</x:v>
      </x:c>
      <x:c r="D1591" s="67" t="s"/>
      <x:c r="E1591" s="67" t="s"/>
      <x:c r="F1591" s="67" t="s"/>
      <x:c r="G1591" s="67">
        <x:f>PRODUCT(C1591:F1591)</x:f>
      </x:c>
      <x:c r="H1591" s="0" t="s"/>
    </x:row>
    <x:row r="1593" spans="1:8" customFormat="1" ht="45" customHeight="1">
      <x:c r="A1593" s="56" t="s">
        <x:v>3585</x:v>
      </x:c>
      <x:c r="B1593" s="56" t="s">
        <x:v>2982</x:v>
      </x:c>
      <x:c r="C1593" s="56" t="s">
        <x:v>698</x:v>
      </x:c>
      <x:c r="D1593" s="57" t="s">
        <x:v>67</x:v>
      </x:c>
      <x:c r="E1593" s="58" t="s">
        <x:v>699</x:v>
      </x:c>
      <x:c r="F1593" s="58" t="s">
        <x:v>699</x:v>
      </x:c>
      <x:c r="G1593" s="59">
        <x:f>SUM(G1594:G1594)</x:f>
      </x:c>
      <x:c r="H1593" s="0" t="s"/>
    </x:row>
    <x:row r="1594" spans="1:8">
      <x:c r="A1594" s="66" t="s"/>
      <x:c r="B1594" s="66" t="s"/>
      <x:c r="C1594" s="67" t="n">
        <x:v>6</x:v>
      </x:c>
      <x:c r="D1594" s="67" t="s"/>
      <x:c r="E1594" s="67" t="s"/>
      <x:c r="F1594" s="67" t="s"/>
      <x:c r="G1594" s="67">
        <x:f>PRODUCT(C1594:F1594)</x:f>
      </x:c>
      <x:c r="H1594" s="0" t="s"/>
    </x:row>
    <x:row r="1596" spans="1:8" customFormat="1" ht="45" customHeight="1">
      <x:c r="A1596" s="56" t="s">
        <x:v>3586</x:v>
      </x:c>
      <x:c r="B1596" s="56" t="s">
        <x:v>2982</x:v>
      </x:c>
      <x:c r="C1596" s="56" t="s">
        <x:v>700</x:v>
      </x:c>
      <x:c r="D1596" s="57" t="s">
        <x:v>67</x:v>
      </x:c>
      <x:c r="E1596" s="58" t="s">
        <x:v>701</x:v>
      </x:c>
      <x:c r="F1596" s="58" t="s">
        <x:v>701</x:v>
      </x:c>
      <x:c r="G1596" s="59">
        <x:f>SUM(G1597:G1597)</x:f>
      </x:c>
      <x:c r="H1596" s="0" t="s"/>
    </x:row>
    <x:row r="1597" spans="1:8">
      <x:c r="A1597" s="66" t="s"/>
      <x:c r="B1597" s="66" t="s"/>
      <x:c r="C1597" s="67" t="n">
        <x:v>6</x:v>
      </x:c>
      <x:c r="D1597" s="67" t="s"/>
      <x:c r="E1597" s="67" t="s"/>
      <x:c r="F1597" s="67" t="s"/>
      <x:c r="G1597" s="67">
        <x:f>PRODUCT(C1597:F1597)</x:f>
      </x:c>
      <x:c r="H1597" s="0" t="s"/>
    </x:row>
    <x:row r="1599" spans="1:8" customFormat="1" ht="45" customHeight="1">
      <x:c r="A1599" s="56" t="s">
        <x:v>3587</x:v>
      </x:c>
      <x:c r="B1599" s="56" t="s">
        <x:v>2982</x:v>
      </x:c>
      <x:c r="C1599" s="56" t="s">
        <x:v>702</x:v>
      </x:c>
      <x:c r="D1599" s="57" t="s">
        <x:v>703</x:v>
      </x:c>
      <x:c r="E1599" s="58" t="s">
        <x:v>704</x:v>
      </x:c>
      <x:c r="F1599" s="58" t="s">
        <x:v>704</x:v>
      </x:c>
      <x:c r="G1599" s="59">
        <x:f>SUM(G1600:G1600)</x:f>
      </x:c>
      <x:c r="H1599" s="0" t="s"/>
    </x:row>
    <x:row r="1600" spans="1:8">
      <x:c r="A1600" s="66" t="s"/>
      <x:c r="B1600" s="66" t="s"/>
      <x:c r="C1600" s="67" t="n">
        <x:v>4</x:v>
      </x:c>
      <x:c r="D1600" s="67" t="s"/>
      <x:c r="E1600" s="67" t="s"/>
      <x:c r="F1600" s="67" t="s"/>
      <x:c r="G1600" s="67">
        <x:f>PRODUCT(C1600:F1600)</x:f>
      </x:c>
      <x:c r="H1600" s="0" t="s"/>
    </x:row>
    <x:row r="1602" spans="1:8" customFormat="1" ht="45" customHeight="1">
      <x:c r="A1602" s="56" t="s">
        <x:v>3588</x:v>
      </x:c>
      <x:c r="B1602" s="56" t="s">
        <x:v>2982</x:v>
      </x:c>
      <x:c r="C1602" s="56" t="s">
        <x:v>705</x:v>
      </x:c>
      <x:c r="D1602" s="57" t="s">
        <x:v>703</x:v>
      </x:c>
      <x:c r="E1602" s="58" t="s">
        <x:v>706</x:v>
      </x:c>
      <x:c r="F1602" s="58" t="s">
        <x:v>706</x:v>
      </x:c>
      <x:c r="G1602" s="59">
        <x:f>SUM(G1603:G1603)</x:f>
      </x:c>
      <x:c r="H1602" s="0" t="s"/>
    </x:row>
    <x:row r="1603" spans="1:8">
      <x:c r="A1603" s="66" t="s"/>
      <x:c r="B1603" s="66" t="s"/>
      <x:c r="C1603" s="67" t="n">
        <x:v>4</x:v>
      </x:c>
      <x:c r="D1603" s="67" t="s"/>
      <x:c r="E1603" s="67" t="s"/>
      <x:c r="F1603" s="67" t="s"/>
      <x:c r="G1603" s="67">
        <x:f>PRODUCT(C1603:F1603)</x:f>
      </x:c>
      <x:c r="H1603" s="0" t="s"/>
    </x:row>
    <x:row r="1605" spans="1:8" customFormat="1" ht="45" customHeight="1">
      <x:c r="A1605" s="56" t="s">
        <x:v>3589</x:v>
      </x:c>
      <x:c r="B1605" s="56" t="s">
        <x:v>2982</x:v>
      </x:c>
      <x:c r="C1605" s="56" t="s">
        <x:v>707</x:v>
      </x:c>
      <x:c r="D1605" s="57" t="s">
        <x:v>67</x:v>
      </x:c>
      <x:c r="E1605" s="58" t="s">
        <x:v>708</x:v>
      </x:c>
      <x:c r="F1605" s="58" t="s">
        <x:v>708</x:v>
      </x:c>
      <x:c r="G1605" s="59">
        <x:f>SUM(G1606:G1606)</x:f>
      </x:c>
      <x:c r="H1605" s="0" t="s"/>
    </x:row>
    <x:row r="1606" spans="1:8">
      <x:c r="A1606" s="66" t="s"/>
      <x:c r="B1606" s="66" t="s"/>
      <x:c r="C1606" s="67" t="n">
        <x:v>1</x:v>
      </x:c>
      <x:c r="D1606" s="67" t="s"/>
      <x:c r="E1606" s="67" t="s"/>
      <x:c r="F1606" s="67" t="s"/>
      <x:c r="G1606" s="67">
        <x:f>PRODUCT(C1606:F1606)</x:f>
      </x:c>
      <x:c r="H1606" s="0" t="s"/>
    </x:row>
    <x:row r="1608" spans="1:8" customFormat="1" ht="45" customHeight="1">
      <x:c r="A1608" s="56" t="s">
        <x:v>3590</x:v>
      </x:c>
      <x:c r="B1608" s="56" t="s">
        <x:v>2982</x:v>
      </x:c>
      <x:c r="C1608" s="56" t="s">
        <x:v>709</x:v>
      </x:c>
      <x:c r="D1608" s="57" t="s">
        <x:v>67</x:v>
      </x:c>
      <x:c r="E1608" s="58" t="s">
        <x:v>710</x:v>
      </x:c>
      <x:c r="F1608" s="58" t="s">
        <x:v>710</x:v>
      </x:c>
      <x:c r="G1608" s="59">
        <x:f>SUM(G1609:G1609)</x:f>
      </x:c>
      <x:c r="H1608" s="0" t="s"/>
    </x:row>
    <x:row r="1609" spans="1:8">
      <x:c r="A1609" s="66" t="s"/>
      <x:c r="B1609" s="66" t="s"/>
      <x:c r="C1609" s="67" t="n">
        <x:v>12</x:v>
      </x:c>
      <x:c r="D1609" s="67" t="s"/>
      <x:c r="E1609" s="67" t="s"/>
      <x:c r="F1609" s="67" t="s"/>
      <x:c r="G1609" s="67">
        <x:f>PRODUCT(C1609:F1609)</x:f>
      </x:c>
      <x:c r="H1609" s="0" t="s"/>
    </x:row>
    <x:row r="1611" spans="1:8" customFormat="1" ht="45" customHeight="1">
      <x:c r="A1611" s="56" t="s">
        <x:v>3591</x:v>
      </x:c>
      <x:c r="B1611" s="56" t="s">
        <x:v>2982</x:v>
      </x:c>
      <x:c r="C1611" s="56" t="s">
        <x:v>711</x:v>
      </x:c>
      <x:c r="D1611" s="57" t="s">
        <x:v>67</x:v>
      </x:c>
      <x:c r="E1611" s="58" t="s">
        <x:v>712</x:v>
      </x:c>
      <x:c r="F1611" s="58" t="s">
        <x:v>712</x:v>
      </x:c>
      <x:c r="G1611" s="59">
        <x:f>SUM(G1612:G1612)</x:f>
      </x:c>
      <x:c r="H1611" s="0" t="s"/>
    </x:row>
    <x:row r="1612" spans="1:8">
      <x:c r="A1612" s="66" t="s"/>
      <x:c r="B1612" s="66" t="s"/>
      <x:c r="C1612" s="67" t="n">
        <x:v>12</x:v>
      </x:c>
      <x:c r="D1612" s="67" t="s"/>
      <x:c r="E1612" s="67" t="s"/>
      <x:c r="F1612" s="67" t="s"/>
      <x:c r="G1612" s="67">
        <x:f>PRODUCT(C1612:F1612)</x:f>
      </x:c>
      <x:c r="H1612" s="0" t="s"/>
    </x:row>
    <x:row r="1614" spans="1:8" customFormat="1" ht="45" customHeight="1">
      <x:c r="A1614" s="56" t="s">
        <x:v>3592</x:v>
      </x:c>
      <x:c r="B1614" s="56" t="s">
        <x:v>2982</x:v>
      </x:c>
      <x:c r="C1614" s="56" t="s">
        <x:v>713</x:v>
      </x:c>
      <x:c r="D1614" s="57" t="s">
        <x:v>15</x:v>
      </x:c>
      <x:c r="E1614" s="58" t="s">
        <x:v>714</x:v>
      </x:c>
      <x:c r="F1614" s="58" t="s">
        <x:v>714</x:v>
      </x:c>
      <x:c r="G1614" s="59">
        <x:f>SUM(G1615:G1615)</x:f>
      </x:c>
      <x:c r="H1614" s="0" t="s"/>
    </x:row>
    <x:row r="1615" spans="1:8">
      <x:c r="A1615" s="66" t="s">
        <x:v>3197</x:v>
      </x:c>
      <x:c r="B1615" s="66" t="s"/>
      <x:c r="C1615" s="67" t="n">
        <x:v>2</x:v>
      </x:c>
      <x:c r="D1615" s="67" t="n">
        <x:v>24</x:v>
      </x:c>
      <x:c r="E1615" s="67" t="n">
        <x:v>1</x:v>
      </x:c>
      <x:c r="F1615" s="67" t="s"/>
      <x:c r="G1615" s="67">
        <x:f>PRODUCT(C1615:F1615)</x:f>
      </x:c>
      <x:c r="H1615" s="0" t="s"/>
    </x:row>
    <x:row r="1617" spans="1:8" customFormat="1" ht="45" customHeight="1">
      <x:c r="A1617" s="56" t="s">
        <x:v>3593</x:v>
      </x:c>
      <x:c r="B1617" s="56" t="s">
        <x:v>2982</x:v>
      </x:c>
      <x:c r="C1617" s="56" t="s">
        <x:v>715</x:v>
      </x:c>
      <x:c r="D1617" s="57" t="s">
        <x:v>15</x:v>
      </x:c>
      <x:c r="E1617" s="58" t="s">
        <x:v>3594</x:v>
      </x:c>
      <x:c r="F1617" s="58" t="s">
        <x:v>3594</x:v>
      </x:c>
      <x:c r="G1617" s="59">
        <x:f>SUM(G1618:G1622)</x:f>
      </x:c>
      <x:c r="H1617" s="0" t="s"/>
    </x:row>
    <x:row r="1618" spans="1:8">
      <x:c r="A1618" s="66" t="s">
        <x:v>3193</x:v>
      </x:c>
      <x:c r="B1618" s="66" t="s"/>
      <x:c r="C1618" s="67" t="n">
        <x:v>4</x:v>
      </x:c>
      <x:c r="D1618" s="67" t="n">
        <x:v>0.15</x:v>
      </x:c>
      <x:c r="E1618" s="67" t="n">
        <x:v>2.5</x:v>
      </x:c>
      <x:c r="F1618" s="67" t="s"/>
      <x:c r="G1618" s="67">
        <x:f>PRODUCT(C1618:F1618)</x:f>
      </x:c>
      <x:c r="H1618" s="0" t="s"/>
    </x:row>
    <x:row r="1619" spans="1:8">
      <x:c r="A1619" s="66" t="s">
        <x:v>3595</x:v>
      </x:c>
      <x:c r="B1619" s="66" t="s"/>
      <x:c r="C1619" s="67" t="n">
        <x:v>1</x:v>
      </x:c>
      <x:c r="D1619" s="67" t="n">
        <x:v>0.15</x:v>
      </x:c>
      <x:c r="E1619" s="67" t="n">
        <x:v>4</x:v>
      </x:c>
      <x:c r="F1619" s="67" t="s"/>
      <x:c r="G1619" s="67">
        <x:f>PRODUCT(C1619:F1619)</x:f>
      </x:c>
      <x:c r="H1619" s="0" t="s"/>
    </x:row>
    <x:row r="1620" spans="1:8">
      <x:c r="A1620" s="66" t="s"/>
      <x:c r="B1620" s="66" t="s"/>
      <x:c r="C1620" s="67" t="n">
        <x:v>2</x:v>
      </x:c>
      <x:c r="D1620" s="67" t="n">
        <x:v>0.15</x:v>
      </x:c>
      <x:c r="E1620" s="67" t="n">
        <x:v>3</x:v>
      </x:c>
      <x:c r="F1620" s="67" t="s"/>
      <x:c r="G1620" s="67">
        <x:f>PRODUCT(C1620:F1620)</x:f>
      </x:c>
      <x:c r="H1620" s="0" t="s"/>
    </x:row>
    <x:row r="1621" spans="1:8">
      <x:c r="A1621" s="66" t="s">
        <x:v>3596</x:v>
      </x:c>
      <x:c r="B1621" s="66" t="s"/>
      <x:c r="C1621" s="67" t="n">
        <x:v>2</x:v>
      </x:c>
      <x:c r="D1621" s="67" t="n">
        <x:v>1.4</x:v>
      </x:c>
      <x:c r="E1621" s="67" t="n">
        <x:v>1.2</x:v>
      </x:c>
      <x:c r="F1621" s="67" t="s"/>
      <x:c r="G1621" s="67">
        <x:f>PRODUCT(C1621:F1621)</x:f>
      </x:c>
      <x:c r="H1621" s="0" t="s"/>
    </x:row>
    <x:row r="1622" spans="1:8">
      <x:c r="A1622" s="66" t="s"/>
      <x:c r="B1622" s="66" t="s"/>
      <x:c r="C1622" s="67" t="n">
        <x:v>2</x:v>
      </x:c>
      <x:c r="D1622" s="67" t="n">
        <x:v>0.6</x:v>
      </x:c>
      <x:c r="E1622" s="67" t="n">
        <x:v>1.2</x:v>
      </x:c>
      <x:c r="F1622" s="67" t="s"/>
      <x:c r="G1622" s="67">
        <x:f>PRODUCT(C1622:F1622)</x:f>
      </x:c>
      <x:c r="H1622" s="0" t="s"/>
    </x:row>
    <x:row r="1624" spans="1:8" customFormat="1" ht="45" customHeight="1">
      <x:c r="A1624" s="56" t="s">
        <x:v>3597</x:v>
      </x:c>
      <x:c r="B1624" s="56" t="s">
        <x:v>2982</x:v>
      </x:c>
      <x:c r="C1624" s="56" t="s">
        <x:v>717</x:v>
      </x:c>
      <x:c r="D1624" s="57" t="s">
        <x:v>67</x:v>
      </x:c>
      <x:c r="E1624" s="58" t="s">
        <x:v>718</x:v>
      </x:c>
      <x:c r="F1624" s="58" t="s">
        <x:v>718</x:v>
      </x:c>
      <x:c r="G1624" s="59">
        <x:f>SUM(G1625:G1625)</x:f>
      </x:c>
      <x:c r="H1624" s="0" t="s"/>
    </x:row>
    <x:row r="1625" spans="1:8">
      <x:c r="A1625" s="66" t="s"/>
      <x:c r="B1625" s="66" t="s"/>
      <x:c r="C1625" s="67" t="n">
        <x:v>4</x:v>
      </x:c>
      <x:c r="D1625" s="67" t="s"/>
      <x:c r="E1625" s="67" t="s"/>
      <x:c r="F1625" s="67" t="s"/>
      <x:c r="G1625" s="67">
        <x:f>PRODUCT(C1625:F1625)</x:f>
      </x:c>
      <x:c r="H1625" s="0" t="s"/>
    </x:row>
    <x:row r="1627" spans="1:8" customFormat="1" ht="45" customHeight="1">
      <x:c r="A1627" s="56" t="s">
        <x:v>3598</x:v>
      </x:c>
      <x:c r="B1627" s="56" t="s">
        <x:v>2982</x:v>
      </x:c>
      <x:c r="C1627" s="56" t="s">
        <x:v>719</x:v>
      </x:c>
      <x:c r="D1627" s="57" t="s">
        <x:v>67</x:v>
      </x:c>
      <x:c r="E1627" s="58" t="s">
        <x:v>720</x:v>
      </x:c>
      <x:c r="F1627" s="58" t="s">
        <x:v>720</x:v>
      </x:c>
      <x:c r="G1627" s="59">
        <x:f>SUM(G1628:G1628)</x:f>
      </x:c>
      <x:c r="H1627" s="0" t="s"/>
    </x:row>
    <x:row r="1628" spans="1:8">
      <x:c r="A1628" s="66" t="s"/>
      <x:c r="B1628" s="66" t="s"/>
      <x:c r="C1628" s="67" t="n">
        <x:v>4</x:v>
      </x:c>
      <x:c r="D1628" s="67" t="s"/>
      <x:c r="E1628" s="67" t="s"/>
      <x:c r="F1628" s="67" t="s"/>
      <x:c r="G1628" s="67">
        <x:f>PRODUCT(C1628:F1628)</x:f>
      </x:c>
      <x:c r="H1628" s="0" t="s"/>
    </x:row>
    <x:row r="1630" spans="1:8" customFormat="1" ht="45" customHeight="1">
      <x:c r="A1630" s="56" t="s">
        <x:v>3599</x:v>
      </x:c>
      <x:c r="B1630" s="56" t="s">
        <x:v>2982</x:v>
      </x:c>
      <x:c r="C1630" s="56" t="s">
        <x:v>721</x:v>
      </x:c>
      <x:c r="D1630" s="57" t="s">
        <x:v>67</x:v>
      </x:c>
      <x:c r="E1630" s="58" t="s">
        <x:v>3600</x:v>
      </x:c>
      <x:c r="F1630" s="58" t="s">
        <x:v>3600</x:v>
      </x:c>
      <x:c r="G1630" s="59">
        <x:f>SUM(G1631:G1631)</x:f>
      </x:c>
      <x:c r="H1630" s="0" t="s"/>
    </x:row>
    <x:row r="1631" spans="1:8">
      <x:c r="A1631" s="66" t="s"/>
      <x:c r="B1631" s="66" t="s"/>
      <x:c r="C1631" s="67" t="n">
        <x:v>4</x:v>
      </x:c>
      <x:c r="D1631" s="67" t="s"/>
      <x:c r="E1631" s="67" t="s"/>
      <x:c r="F1631" s="67" t="s"/>
      <x:c r="G1631" s="67">
        <x:f>PRODUCT(C1631:F1631)</x:f>
      </x:c>
      <x:c r="H1631" s="0" t="s"/>
    </x:row>
    <x:row r="1633" spans="1:8" customFormat="1" ht="45" customHeight="1">
      <x:c r="A1633" s="56" t="s">
        <x:v>3601</x:v>
      </x:c>
      <x:c r="B1633" s="56" t="s">
        <x:v>2982</x:v>
      </x:c>
      <x:c r="C1633" s="56" t="s">
        <x:v>723</x:v>
      </x:c>
      <x:c r="D1633" s="57" t="s">
        <x:v>18</x:v>
      </x:c>
      <x:c r="E1633" s="58" t="s">
        <x:v>724</x:v>
      </x:c>
      <x:c r="F1633" s="58" t="s">
        <x:v>724</x:v>
      </x:c>
      <x:c r="G1633" s="59">
        <x:f>SUM(G1634:G1637)</x:f>
      </x:c>
      <x:c r="H1633" s="0" t="s"/>
    </x:row>
    <x:row r="1634" spans="1:8">
      <x:c r="A1634" s="60" t="s"/>
      <x:c r="B1634" s="60" t="s">
        <x:v>2983</x:v>
      </x:c>
      <x:c r="C1634" s="61" t="s">
        <x:v>2984</x:v>
      </x:c>
      <x:c r="D1634" s="61" t="s">
        <x:v>2985</x:v>
      </x:c>
      <x:c r="E1634" s="61" t="s"/>
      <x:c r="F1634" s="61" t="s"/>
      <x:c r="G1634" s="62" t="s"/>
    </x:row>
    <x:row r="1635" spans="1:8">
      <x:c r="A1635" s="66" t="s">
        <x:v>3051</x:v>
      </x:c>
      <x:c r="B1635" s="66" t="s"/>
      <x:c r="C1635" s="67" t="s"/>
      <x:c r="D1635" s="67" t="s"/>
      <x:c r="E1635" s="67" t="s"/>
      <x:c r="F1635" s="67" t="s"/>
      <x:c r="G1635" s="67" t="s"/>
      <x:c r="H1635" s="0" t="s"/>
    </x:row>
    <x:row r="1636" spans="1:8">
      <x:c r="A1636" s="66" t="s">
        <x:v>3602</x:v>
      </x:c>
      <x:c r="B1636" s="66" t="s"/>
      <x:c r="C1636" s="67" t="n">
        <x:v>2</x:v>
      </x:c>
      <x:c r="D1636" s="67" t="n">
        <x:v>7.55</x:v>
      </x:c>
      <x:c r="E1636" s="67" t="s"/>
      <x:c r="F1636" s="67" t="s"/>
      <x:c r="G1636" s="67">
        <x:f>PRODUCT(C1636:F1636)</x:f>
      </x:c>
      <x:c r="H1636" s="0" t="s"/>
    </x:row>
    <x:row r="1637" spans="1:8">
      <x:c r="A1637" s="66" t="s"/>
      <x:c r="B1637" s="66" t="s"/>
      <x:c r="C1637" s="67" t="n">
        <x:v>2</x:v>
      </x:c>
      <x:c r="D1637" s="67" t="n">
        <x:v>5.3</x:v>
      </x:c>
      <x:c r="E1637" s="67" t="s"/>
      <x:c r="F1637" s="67" t="s"/>
      <x:c r="G1637" s="67">
        <x:f>PRODUCT(C1637:F1637)</x:f>
      </x:c>
      <x:c r="H1637" s="0" t="s"/>
    </x:row>
    <x:row r="1639" spans="1:8" customFormat="1" ht="45" customHeight="1">
      <x:c r="A1639" s="56" t="s">
        <x:v>3603</x:v>
      </x:c>
      <x:c r="B1639" s="56" t="s">
        <x:v>2982</x:v>
      </x:c>
      <x:c r="C1639" s="56" t="s">
        <x:v>725</x:v>
      </x:c>
      <x:c r="D1639" s="57" t="s">
        <x:v>15</x:v>
      </x:c>
      <x:c r="E1639" s="58" t="s">
        <x:v>726</x:v>
      </x:c>
      <x:c r="F1639" s="58" t="s">
        <x:v>726</x:v>
      </x:c>
      <x:c r="G1639" s="59">
        <x:f>SUM(G1640:G1641)</x:f>
      </x:c>
      <x:c r="H1639" s="0" t="s"/>
    </x:row>
    <x:row r="1640" spans="1:8">
      <x:c r="A1640" s="66" t="s">
        <x:v>3604</x:v>
      </x:c>
      <x:c r="B1640" s="66" t="s"/>
      <x:c r="C1640" s="67" t="n">
        <x:v>4</x:v>
      </x:c>
      <x:c r="D1640" s="67" t="n">
        <x:v>1.2</x:v>
      </x:c>
      <x:c r="E1640" s="67" t="n">
        <x:v>1</x:v>
      </x:c>
      <x:c r="F1640" s="67" t="s"/>
      <x:c r="G1640" s="67">
        <x:f>PRODUCT(C1640:F1640)</x:f>
      </x:c>
      <x:c r="H1640" s="0" t="s"/>
    </x:row>
    <x:row r="1641" spans="1:8">
      <x:c r="A1641" s="66" t="s">
        <x:v>3605</x:v>
      </x:c>
      <x:c r="B1641" s="66" t="s"/>
      <x:c r="C1641" s="67" t="n">
        <x:v>2</x:v>
      </x:c>
      <x:c r="D1641" s="67" t="n">
        <x:v>4</x:v>
      </x:c>
      <x:c r="E1641" s="67" t="n">
        <x:v>2</x:v>
      </x:c>
      <x:c r="F1641" s="67" t="s"/>
      <x:c r="G1641" s="67">
        <x:f>PRODUCT(C1641:F1641)</x:f>
      </x:c>
      <x:c r="H1641" s="0" t="s"/>
    </x:row>
    <x:row r="1643" spans="1:8">
      <x:c r="B1643" s="0" t="s">
        <x:v>2980</x:v>
      </x:c>
      <x:c r="C1643" s="54" t="s">
        <x:v>8</x:v>
      </x:c>
      <x:c r="D1643" s="55" t="s">
        <x:v>9</x:v>
      </x:c>
      <x:c r="E1643" s="54" t="s">
        <x:v>10</x:v>
      </x:c>
    </x:row>
    <x:row r="1644" spans="1:8">
      <x:c r="B1644" s="0" t="s">
        <x:v>2980</x:v>
      </x:c>
      <x:c r="C1644" s="54" t="s">
        <x:v>11</x:v>
      </x:c>
      <x:c r="D1644" s="55" t="s">
        <x:v>672</x:v>
      </x:c>
      <x:c r="E1644" s="54" t="s">
        <x:v>731</x:v>
      </x:c>
    </x:row>
    <x:row r="1646" spans="1:8" customFormat="1" ht="45" customHeight="1">
      <x:c r="A1646" s="56" t="s">
        <x:v>3606</x:v>
      </x:c>
      <x:c r="B1646" s="56" t="s">
        <x:v>2982</x:v>
      </x:c>
      <x:c r="C1646" s="56" t="s">
        <x:v>723</x:v>
      </x:c>
      <x:c r="D1646" s="57" t="s">
        <x:v>18</x:v>
      </x:c>
      <x:c r="E1646" s="58" t="s">
        <x:v>724</x:v>
      </x:c>
      <x:c r="F1646" s="58" t="s">
        <x:v>724</x:v>
      </x:c>
      <x:c r="G1646" s="59">
        <x:f>SUM(G1647:G1650)</x:f>
      </x:c>
      <x:c r="H1646" s="0" t="s"/>
    </x:row>
    <x:row r="1647" spans="1:8">
      <x:c r="A1647" s="60" t="s"/>
      <x:c r="B1647" s="60" t="s">
        <x:v>2983</x:v>
      </x:c>
      <x:c r="C1647" s="61" t="s">
        <x:v>2984</x:v>
      </x:c>
      <x:c r="D1647" s="61" t="s">
        <x:v>2985</x:v>
      </x:c>
      <x:c r="E1647" s="61" t="s"/>
      <x:c r="F1647" s="61" t="s"/>
      <x:c r="G1647" s="62" t="s"/>
    </x:row>
    <x:row r="1648" spans="1:8">
      <x:c r="A1648" s="66" t="s">
        <x:v>3214</x:v>
      </x:c>
      <x:c r="B1648" s="66" t="s"/>
      <x:c r="C1648" s="67" t="s"/>
      <x:c r="D1648" s="67" t="s"/>
      <x:c r="E1648" s="67" t="s"/>
      <x:c r="F1648" s="67" t="s"/>
      <x:c r="G1648" s="67" t="s"/>
      <x:c r="H1648" s="0" t="s"/>
    </x:row>
    <x:row r="1649" spans="1:8">
      <x:c r="A1649" s="66" t="s">
        <x:v>3607</x:v>
      </x:c>
      <x:c r="B1649" s="66" t="s"/>
      <x:c r="C1649" s="67" t="n">
        <x:v>12</x:v>
      </x:c>
      <x:c r="D1649" s="67" t="n">
        <x:v>1</x:v>
      </x:c>
      <x:c r="E1649" s="67" t="s"/>
      <x:c r="F1649" s="67" t="s"/>
      <x:c r="G1649" s="67">
        <x:f>PRODUCT(C1649:F1649)</x:f>
      </x:c>
      <x:c r="H1649" s="0" t="s"/>
    </x:row>
    <x:row r="1650" spans="1:8">
      <x:c r="A1650" s="66" t="s">
        <x:v>3608</x:v>
      </x:c>
      <x:c r="B1650" s="66" t="s"/>
      <x:c r="C1650" s="67" t="n">
        <x:v>1</x:v>
      </x:c>
      <x:c r="D1650" s="67" t="n">
        <x:v>41</x:v>
      </x:c>
      <x:c r="E1650" s="67" t="s"/>
      <x:c r="F1650" s="67" t="s"/>
      <x:c r="G1650" s="67">
        <x:f>PRODUCT(C1650:F1650)</x:f>
      </x:c>
      <x:c r="H1650" s="0" t="s"/>
    </x:row>
    <x:row r="1652" spans="1:8" customFormat="1" ht="45" customHeight="1">
      <x:c r="A1652" s="56" t="s">
        <x:v>3609</x:v>
      </x:c>
      <x:c r="B1652" s="56" t="s">
        <x:v>2982</x:v>
      </x:c>
      <x:c r="C1652" s="56" t="s">
        <x:v>227</x:v>
      </x:c>
      <x:c r="D1652" s="57" t="s">
        <x:v>15</x:v>
      </x:c>
      <x:c r="E1652" s="58" t="s">
        <x:v>228</x:v>
      </x:c>
      <x:c r="F1652" s="58" t="s">
        <x:v>228</x:v>
      </x:c>
      <x:c r="G1652" s="59">
        <x:f>SUM(G1653:G1653)</x:f>
      </x:c>
      <x:c r="H1652" s="0" t="s"/>
    </x:row>
    <x:row r="1653" spans="1:8">
      <x:c r="A1653" s="66" t="s"/>
      <x:c r="B1653" s="66" t="s"/>
      <x:c r="C1653" s="67" t="n">
        <x:v>1</x:v>
      </x:c>
      <x:c r="D1653" s="67" t="s"/>
      <x:c r="E1653" s="67" t="s"/>
      <x:c r="F1653" s="67" t="n">
        <x:v>140</x:v>
      </x:c>
      <x:c r="G1653" s="67">
        <x:f>PRODUCT(C1653:F1653)</x:f>
      </x:c>
      <x:c r="H1653" s="0" t="s"/>
    </x:row>
    <x:row r="1655" spans="1:8" customFormat="1" ht="45" customHeight="1">
      <x:c r="A1655" s="56" t="s">
        <x:v>3610</x:v>
      </x:c>
      <x:c r="B1655" s="56" t="s">
        <x:v>2982</x:v>
      </x:c>
      <x:c r="C1655" s="56" t="s">
        <x:v>108</x:v>
      </x:c>
      <x:c r="D1655" s="57" t="s">
        <x:v>15</x:v>
      </x:c>
      <x:c r="E1655" s="58" t="s">
        <x:v>109</x:v>
      </x:c>
      <x:c r="F1655" s="58" t="s">
        <x:v>109</x:v>
      </x:c>
      <x:c r="G1655" s="59">
        <x:f>SUM(G1656:G1656)</x:f>
      </x:c>
      <x:c r="H1655" s="0" t="s"/>
    </x:row>
    <x:row r="1656" spans="1:8">
      <x:c r="A1656" s="66" t="s"/>
      <x:c r="B1656" s="66" t="s"/>
      <x:c r="C1656" s="67" t="n">
        <x:v>1</x:v>
      </x:c>
      <x:c r="D1656" s="67" t="s"/>
      <x:c r="E1656" s="67" t="s"/>
      <x:c r="F1656" s="67" t="n">
        <x:v>140</x:v>
      </x:c>
      <x:c r="G1656" s="67">
        <x:f>PRODUCT(C1656:F1656)</x:f>
      </x:c>
      <x:c r="H1656" s="0" t="s"/>
    </x:row>
    <x:row r="1658" spans="1:8" customFormat="1" ht="45" customHeight="1">
      <x:c r="A1658" s="56" t="s">
        <x:v>3611</x:v>
      </x:c>
      <x:c r="B1658" s="56" t="s">
        <x:v>2982</x:v>
      </x:c>
      <x:c r="C1658" s="56" t="s">
        <x:v>110</x:v>
      </x:c>
      <x:c r="D1658" s="57" t="s">
        <x:v>15</x:v>
      </x:c>
      <x:c r="E1658" s="58" t="s">
        <x:v>111</x:v>
      </x:c>
      <x:c r="F1658" s="58" t="s">
        <x:v>111</x:v>
      </x:c>
      <x:c r="G1658" s="59">
        <x:f>SUM(G1659:G1659)</x:f>
      </x:c>
      <x:c r="H1658" s="0" t="s"/>
    </x:row>
    <x:row r="1659" spans="1:8">
      <x:c r="A1659" s="66" t="s"/>
      <x:c r="B1659" s="66" t="s"/>
      <x:c r="C1659" s="67" t="n">
        <x:v>1</x:v>
      </x:c>
      <x:c r="D1659" s="67" t="s"/>
      <x:c r="E1659" s="67" t="s"/>
      <x:c r="F1659" s="67" t="n">
        <x:v>140</x:v>
      </x:c>
      <x:c r="G1659" s="67">
        <x:f>PRODUCT(C1659:F1659)</x:f>
      </x:c>
      <x:c r="H1659" s="0" t="s"/>
    </x:row>
    <x:row r="1661" spans="1:8" customFormat="1" ht="45" customHeight="1">
      <x:c r="A1661" s="56" t="s">
        <x:v>3612</x:v>
      </x:c>
      <x:c r="B1661" s="56" t="s">
        <x:v>2982</x:v>
      </x:c>
      <x:c r="C1661" s="56" t="s">
        <x:v>733</x:v>
      </x:c>
      <x:c r="D1661" s="57" t="s">
        <x:v>18</x:v>
      </x:c>
      <x:c r="E1661" s="58" t="s">
        <x:v>734</x:v>
      </x:c>
      <x:c r="F1661" s="58" t="s">
        <x:v>734</x:v>
      </x:c>
      <x:c r="G1661" s="59">
        <x:f>SUM(G1662:G1662)</x:f>
      </x:c>
      <x:c r="H1661" s="0" t="s"/>
    </x:row>
    <x:row r="1662" spans="1:8">
      <x:c r="A1662" s="66" t="s"/>
      <x:c r="B1662" s="66" t="s"/>
      <x:c r="C1662" s="67" t="n">
        <x:v>5</x:v>
      </x:c>
      <x:c r="D1662" s="67" t="s"/>
      <x:c r="E1662" s="67" t="s"/>
      <x:c r="F1662" s="67" t="n">
        <x:v>41</x:v>
      </x:c>
      <x:c r="G1662" s="67">
        <x:f>PRODUCT(C1662:F1662)</x:f>
      </x:c>
      <x:c r="H1662" s="0" t="s"/>
    </x:row>
    <x:row r="1664" spans="1:8">
      <x:c r="B1664" s="0" t="s">
        <x:v>2980</x:v>
      </x:c>
      <x:c r="C1664" s="54" t="s">
        <x:v>8</x:v>
      </x:c>
      <x:c r="D1664" s="55" t="s">
        <x:v>9</x:v>
      </x:c>
      <x:c r="E1664" s="54" t="s">
        <x:v>10</x:v>
      </x:c>
    </x:row>
    <x:row r="1665" spans="1:8">
      <x:c r="B1665" s="0" t="s">
        <x:v>2980</x:v>
      </x:c>
      <x:c r="C1665" s="54" t="s">
        <x:v>11</x:v>
      </x:c>
      <x:c r="D1665" s="55" t="s">
        <x:v>735</x:v>
      </x:c>
      <x:c r="E1665" s="54" t="s">
        <x:v>736</x:v>
      </x:c>
    </x:row>
    <x:row r="1667" spans="1:8" customFormat="1" ht="45" customHeight="1">
      <x:c r="A1667" s="56" t="s">
        <x:v>3613</x:v>
      </x:c>
      <x:c r="B1667" s="56" t="s">
        <x:v>2982</x:v>
      </x:c>
      <x:c r="C1667" s="56" t="s">
        <x:v>738</x:v>
      </x:c>
      <x:c r="D1667" s="57" t="s">
        <x:v>67</x:v>
      </x:c>
      <x:c r="E1667" s="58" t="s">
        <x:v>739</x:v>
      </x:c>
      <x:c r="F1667" s="58" t="s">
        <x:v>739</x:v>
      </x:c>
      <x:c r="G1667" s="59">
        <x:f>SUM(G1668:G1668)</x:f>
      </x:c>
      <x:c r="H1667" s="0" t="s"/>
    </x:row>
    <x:row r="1668" spans="1:8">
      <x:c r="A1668" s="66" t="s"/>
      <x:c r="B1668" s="66" t="s"/>
      <x:c r="C1668" s="67" t="n">
        <x:v>1</x:v>
      </x:c>
      <x:c r="D1668" s="67" t="s"/>
      <x:c r="E1668" s="67" t="s"/>
      <x:c r="F1668" s="67" t="s"/>
      <x:c r="G1668" s="67">
        <x:f>PRODUCT(C1668:F1668)</x:f>
      </x:c>
      <x:c r="H1668" s="0" t="s"/>
    </x:row>
    <x:row r="1670" spans="1:8" customFormat="1" ht="45" customHeight="1">
      <x:c r="A1670" s="56" t="s">
        <x:v>3614</x:v>
      </x:c>
      <x:c r="B1670" s="56" t="s">
        <x:v>2982</x:v>
      </x:c>
      <x:c r="C1670" s="56" t="s">
        <x:v>742</x:v>
      </x:c>
      <x:c r="D1670" s="57" t="s">
        <x:v>18</x:v>
      </x:c>
      <x:c r="E1670" s="58" t="s">
        <x:v>743</x:v>
      </x:c>
      <x:c r="F1670" s="58" t="s">
        <x:v>743</x:v>
      </x:c>
      <x:c r="G1670" s="59">
        <x:f>SUM(G1671:G1671)</x:f>
      </x:c>
      <x:c r="H1670" s="0" t="s"/>
    </x:row>
    <x:row r="1671" spans="1:8">
      <x:c r="A1671" s="66" t="s">
        <x:v>3615</x:v>
      </x:c>
      <x:c r="B1671" s="66" t="s"/>
      <x:c r="C1671" s="67" t="n">
        <x:v>1</x:v>
      </x:c>
      <x:c r="D1671" s="67" t="s"/>
      <x:c r="E1671" s="67" t="s"/>
      <x:c r="F1671" s="67" t="n">
        <x:v>27</x:v>
      </x:c>
      <x:c r="G1671" s="67">
        <x:f>PRODUCT(C1671:F1671)</x:f>
      </x:c>
      <x:c r="H1671" s="0" t="s"/>
    </x:row>
    <x:row r="1673" spans="1:8" customFormat="1" ht="45" customHeight="1">
      <x:c r="A1673" s="56" t="s">
        <x:v>3616</x:v>
      </x:c>
      <x:c r="B1673" s="56" t="s">
        <x:v>2982</x:v>
      </x:c>
      <x:c r="C1673" s="56" t="s">
        <x:v>744</x:v>
      </x:c>
      <x:c r="D1673" s="57" t="s">
        <x:v>15</x:v>
      </x:c>
      <x:c r="E1673" s="58" t="s">
        <x:v>745</x:v>
      </x:c>
      <x:c r="F1673" s="58" t="s">
        <x:v>745</x:v>
      </x:c>
      <x:c r="G1673" s="59">
        <x:f>SUM(G1674:G1674)</x:f>
      </x:c>
      <x:c r="H1673" s="0" t="s"/>
    </x:row>
    <x:row r="1674" spans="1:8">
      <x:c r="A1674" s="66" t="s"/>
      <x:c r="B1674" s="66" t="s"/>
      <x:c r="C1674" s="67" t="n">
        <x:v>2</x:v>
      </x:c>
      <x:c r="D1674" s="67" t="n">
        <x:v>3</x:v>
      </x:c>
      <x:c r="E1674" s="67" t="n">
        <x:v>5</x:v>
      </x:c>
      <x:c r="F1674" s="67" t="s"/>
      <x:c r="G1674" s="67">
        <x:f>PRODUCT(C1674:F1674)</x:f>
      </x:c>
      <x:c r="H1674" s="0" t="s"/>
    </x:row>
    <x:row r="1676" spans="1:8" customFormat="1" ht="45" customHeight="1">
      <x:c r="A1676" s="56" t="s">
        <x:v>3617</x:v>
      </x:c>
      <x:c r="B1676" s="56" t="s">
        <x:v>2982</x:v>
      </x:c>
      <x:c r="C1676" s="56" t="s">
        <x:v>746</x:v>
      </x:c>
      <x:c r="D1676" s="57" t="s">
        <x:v>67</x:v>
      </x:c>
      <x:c r="E1676" s="58" t="s">
        <x:v>747</x:v>
      </x:c>
      <x:c r="F1676" s="58" t="s">
        <x:v>747</x:v>
      </x:c>
      <x:c r="G1676" s="59">
        <x:f>SUM(G1677:G1677)</x:f>
      </x:c>
      <x:c r="H1676" s="0" t="s"/>
    </x:row>
    <x:row r="1677" spans="1:8">
      <x:c r="A1677" s="66" t="s"/>
      <x:c r="B1677" s="66" t="s"/>
      <x:c r="C1677" s="67" t="n">
        <x:v>1</x:v>
      </x:c>
      <x:c r="D1677" s="67" t="s"/>
      <x:c r="E1677" s="67" t="s"/>
      <x:c r="F1677" s="67" t="s"/>
      <x:c r="G1677" s="67">
        <x:f>PRODUCT(C1677:F1677)</x:f>
      </x:c>
      <x:c r="H1677" s="0" t="s"/>
    </x:row>
    <x:row r="1679" spans="1:8" customFormat="1" ht="45" customHeight="1">
      <x:c r="A1679" s="56" t="s">
        <x:v>3618</x:v>
      </x:c>
      <x:c r="B1679" s="56" t="s">
        <x:v>2982</x:v>
      </x:c>
      <x:c r="C1679" s="56" t="s">
        <x:v>748</x:v>
      </x:c>
      <x:c r="D1679" s="57" t="s">
        <x:v>18</x:v>
      </x:c>
      <x:c r="E1679" s="58" t="s">
        <x:v>749</x:v>
      </x:c>
      <x:c r="F1679" s="58" t="s">
        <x:v>749</x:v>
      </x:c>
      <x:c r="G1679" s="59">
        <x:f>SUM(G1680:G1680)</x:f>
      </x:c>
      <x:c r="H1679" s="0" t="s"/>
    </x:row>
    <x:row r="1680" spans="1:8">
      <x:c r="A1680" s="66" t="s"/>
      <x:c r="B1680" s="66" t="s"/>
      <x:c r="C1680" s="67" t="n">
        <x:v>1</x:v>
      </x:c>
      <x:c r="D1680" s="67" t="s"/>
      <x:c r="E1680" s="67" t="n">
        <x:v>5</x:v>
      </x:c>
      <x:c r="F1680" s="67" t="s"/>
      <x:c r="G1680" s="67">
        <x:f>PRODUCT(C1680:F1680)</x:f>
      </x:c>
      <x:c r="H1680" s="0" t="s"/>
    </x:row>
    <x:row r="1682" spans="1:8" customFormat="1" ht="45" customHeight="1">
      <x:c r="A1682" s="56" t="s">
        <x:v>3619</x:v>
      </x:c>
      <x:c r="B1682" s="56" t="s">
        <x:v>2982</x:v>
      </x:c>
      <x:c r="C1682" s="56" t="s">
        <x:v>750</x:v>
      </x:c>
      <x:c r="D1682" s="57" t="s">
        <x:v>67</x:v>
      </x:c>
      <x:c r="E1682" s="58" t="s">
        <x:v>751</x:v>
      </x:c>
      <x:c r="F1682" s="58" t="s">
        <x:v>751</x:v>
      </x:c>
      <x:c r="G1682" s="59">
        <x:f>SUM(G1683:G1683)</x:f>
      </x:c>
      <x:c r="H1682" s="0" t="s"/>
    </x:row>
    <x:row r="1683" spans="1:8">
      <x:c r="A1683" s="66" t="s"/>
      <x:c r="B1683" s="66" t="s"/>
      <x:c r="C1683" s="67" t="n">
        <x:v>1</x:v>
      </x:c>
      <x:c r="D1683" s="67" t="s"/>
      <x:c r="E1683" s="67" t="s"/>
      <x:c r="F1683" s="67" t="s"/>
      <x:c r="G1683" s="67">
        <x:f>PRODUCT(C1683:F1683)</x:f>
      </x:c>
      <x:c r="H1683" s="0" t="s"/>
    </x:row>
  </x:sheetData>
  <x:sheetProtection sheet="1"/>
  <x:mergeCells count="347">
    <x:mergeCell ref="E1:H1"/>
    <x:mergeCell ref="E2:H2"/>
    <x:mergeCell ref="E3:H3"/>
    <x:mergeCell ref="E4:H4"/>
    <x:mergeCell ref="C6:G6"/>
    <x:mergeCell ref="E13:F13"/>
    <x:mergeCell ref="E18:F18"/>
    <x:mergeCell ref="E23:F23"/>
    <x:mergeCell ref="E28:F28"/>
    <x:mergeCell ref="E33:F33"/>
    <x:mergeCell ref="E36:F36"/>
    <x:mergeCell ref="E53:F53"/>
    <x:mergeCell ref="E62:F62"/>
    <x:mergeCell ref="E67:F67"/>
    <x:mergeCell ref="E72:F72"/>
    <x:mergeCell ref="E76:F76"/>
    <x:mergeCell ref="E80:F80"/>
    <x:mergeCell ref="E87:F87"/>
    <x:mergeCell ref="E100:F100"/>
    <x:mergeCell ref="E113:F113"/>
    <x:mergeCell ref="E119:F119"/>
    <x:mergeCell ref="E124:F124"/>
    <x:mergeCell ref="E129:F129"/>
    <x:mergeCell ref="E134:F134"/>
    <x:mergeCell ref="E140:F140"/>
    <x:mergeCell ref="E146:F146"/>
    <x:mergeCell ref="E152:F152"/>
    <x:mergeCell ref="E156:F156"/>
    <x:mergeCell ref="E159:F159"/>
    <x:mergeCell ref="E165:F165"/>
    <x:mergeCell ref="E170:F170"/>
    <x:mergeCell ref="E175:F175"/>
    <x:mergeCell ref="E180:F180"/>
    <x:mergeCell ref="E185:F185"/>
    <x:mergeCell ref="E190:F190"/>
    <x:mergeCell ref="E196:F196"/>
    <x:mergeCell ref="E202:F202"/>
    <x:mergeCell ref="E206:F206"/>
    <x:mergeCell ref="E210:F210"/>
    <x:mergeCell ref="E214:F214"/>
    <x:mergeCell ref="E220:F220"/>
    <x:mergeCell ref="E223:F223"/>
    <x:mergeCell ref="E226:F226"/>
    <x:mergeCell ref="E233:F233"/>
    <x:mergeCell ref="E238:F238"/>
    <x:mergeCell ref="E243:F243"/>
    <x:mergeCell ref="E248:F248"/>
    <x:mergeCell ref="E253:F253"/>
    <x:mergeCell ref="E260:F260"/>
    <x:mergeCell ref="E265:F265"/>
    <x:mergeCell ref="E269:F269"/>
    <x:mergeCell ref="E275:F275"/>
    <x:mergeCell ref="E279:F279"/>
    <x:mergeCell ref="E286:F286"/>
    <x:mergeCell ref="E289:F289"/>
    <x:mergeCell ref="E293:F293"/>
    <x:mergeCell ref="E297:F297"/>
    <x:mergeCell ref="E301:F301"/>
    <x:mergeCell ref="E309:F309"/>
    <x:mergeCell ref="E325:F325"/>
    <x:mergeCell ref="E333:F333"/>
    <x:mergeCell ref="E340:F340"/>
    <x:mergeCell ref="E347:F347"/>
    <x:mergeCell ref="E354:F354"/>
    <x:mergeCell ref="E363:F363"/>
    <x:mergeCell ref="E366:F366"/>
    <x:mergeCell ref="E370:F370"/>
    <x:mergeCell ref="E373:F373"/>
    <x:mergeCell ref="E377:F377"/>
    <x:mergeCell ref="E381:F381"/>
    <x:mergeCell ref="E391:F391"/>
    <x:mergeCell ref="E397:F397"/>
    <x:mergeCell ref="E402:F402"/>
    <x:mergeCell ref="E405:F405"/>
    <x:mergeCell ref="E415:F415"/>
    <x:mergeCell ref="E419:F419"/>
    <x:mergeCell ref="E429:F429"/>
    <x:mergeCell ref="E445:F445"/>
    <x:mergeCell ref="E457:F457"/>
    <x:mergeCell ref="E464:F464"/>
    <x:mergeCell ref="E468:F468"/>
    <x:mergeCell ref="E471:F471"/>
    <x:mergeCell ref="E474:F474"/>
    <x:mergeCell ref="E477:F477"/>
    <x:mergeCell ref="E484:F484"/>
    <x:mergeCell ref="E489:F489"/>
    <x:mergeCell ref="E498:F498"/>
    <x:mergeCell ref="E502:F502"/>
    <x:mergeCell ref="E505:F505"/>
    <x:mergeCell ref="E508:F508"/>
    <x:mergeCell ref="E511:F511"/>
    <x:mergeCell ref="E515:F515"/>
    <x:mergeCell ref="E518:F518"/>
    <x:mergeCell ref="E521:F521"/>
    <x:mergeCell ref="E525:F525"/>
    <x:mergeCell ref="E528:F528"/>
    <x:mergeCell ref="E531:F531"/>
    <x:mergeCell ref="E534:F534"/>
    <x:mergeCell ref="E537:F537"/>
    <x:mergeCell ref="E540:F540"/>
    <x:mergeCell ref="E547:F547"/>
    <x:mergeCell ref="E550:F550"/>
    <x:mergeCell ref="E553:F553"/>
    <x:mergeCell ref="E558:F558"/>
    <x:mergeCell ref="E561:F561"/>
    <x:mergeCell ref="E572:F572"/>
    <x:mergeCell ref="E578:F578"/>
    <x:mergeCell ref="E584:F584"/>
    <x:mergeCell ref="E592:F592"/>
    <x:mergeCell ref="E595:F595"/>
    <x:mergeCell ref="E598:F598"/>
    <x:mergeCell ref="E601:F601"/>
    <x:mergeCell ref="E604:F604"/>
    <x:mergeCell ref="E607:F607"/>
    <x:mergeCell ref="E610:F610"/>
    <x:mergeCell ref="E618:F618"/>
    <x:mergeCell ref="E621:F621"/>
    <x:mergeCell ref="E624:F624"/>
    <x:mergeCell ref="E627:F627"/>
    <x:mergeCell ref="E630:F630"/>
    <x:mergeCell ref="E633:F633"/>
    <x:mergeCell ref="E636:F636"/>
    <x:mergeCell ref="E639:F639"/>
    <x:mergeCell ref="E642:F642"/>
    <x:mergeCell ref="E645:F645"/>
    <x:mergeCell ref="E648:F648"/>
    <x:mergeCell ref="E656:F656"/>
    <x:mergeCell ref="E659:F659"/>
    <x:mergeCell ref="E662:F662"/>
    <x:mergeCell ref="E670:F670"/>
    <x:mergeCell ref="E676:F676"/>
    <x:mergeCell ref="E685:F685"/>
    <x:mergeCell ref="E688:F688"/>
    <x:mergeCell ref="E691:F691"/>
    <x:mergeCell ref="E694:F694"/>
    <x:mergeCell ref="E697:F697"/>
    <x:mergeCell ref="E700:F700"/>
    <x:mergeCell ref="E703:F703"/>
    <x:mergeCell ref="E706:F706"/>
    <x:mergeCell ref="E709:F709"/>
    <x:mergeCell ref="E712:F712"/>
    <x:mergeCell ref="E715:F715"/>
    <x:mergeCell ref="E723:F723"/>
    <x:mergeCell ref="E727:F727"/>
    <x:mergeCell ref="E731:F731"/>
    <x:mergeCell ref="E734:F734"/>
    <x:mergeCell ref="E738:F738"/>
    <x:mergeCell ref="E742:F742"/>
    <x:mergeCell ref="E745:F745"/>
    <x:mergeCell ref="E748:F748"/>
    <x:mergeCell ref="E751:F751"/>
    <x:mergeCell ref="E754:F754"/>
    <x:mergeCell ref="E757:F757"/>
    <x:mergeCell ref="E760:F760"/>
    <x:mergeCell ref="E763:F763"/>
    <x:mergeCell ref="E766:F766"/>
    <x:mergeCell ref="E769:F769"/>
    <x:mergeCell ref="E772:F772"/>
    <x:mergeCell ref="E775:F775"/>
    <x:mergeCell ref="E779:F779"/>
    <x:mergeCell ref="E782:F782"/>
    <x:mergeCell ref="E787:F787"/>
    <x:mergeCell ref="E790:F790"/>
    <x:mergeCell ref="E793:F793"/>
    <x:mergeCell ref="E797:F797"/>
    <x:mergeCell ref="E801:F801"/>
    <x:mergeCell ref="E804:F804"/>
    <x:mergeCell ref="E807:F807"/>
    <x:mergeCell ref="E810:F810"/>
    <x:mergeCell ref="E819:F819"/>
    <x:mergeCell ref="E822:F822"/>
    <x:mergeCell ref="E825:F825"/>
    <x:mergeCell ref="E828:F828"/>
    <x:mergeCell ref="E831:F831"/>
    <x:mergeCell ref="E834:F834"/>
    <x:mergeCell ref="E837:F837"/>
    <x:mergeCell ref="E841:F841"/>
    <x:mergeCell ref="E845:F845"/>
    <x:mergeCell ref="E849:F849"/>
    <x:mergeCell ref="E852:F852"/>
    <x:mergeCell ref="E855:F855"/>
    <x:mergeCell ref="E858:F858"/>
    <x:mergeCell ref="E861:F861"/>
    <x:mergeCell ref="E864:F864"/>
    <x:mergeCell ref="E867:F867"/>
    <x:mergeCell ref="E870:F870"/>
    <x:mergeCell ref="E873:F873"/>
    <x:mergeCell ref="E876:F876"/>
    <x:mergeCell ref="E879:F879"/>
    <x:mergeCell ref="E882:F882"/>
    <x:mergeCell ref="E885:F885"/>
    <x:mergeCell ref="E893:F893"/>
    <x:mergeCell ref="E896:F896"/>
    <x:mergeCell ref="E899:F899"/>
    <x:mergeCell ref="E902:F902"/>
    <x:mergeCell ref="E905:F905"/>
    <x:mergeCell ref="E908:F908"/>
    <x:mergeCell ref="E911:F911"/>
    <x:mergeCell ref="E919:F919"/>
    <x:mergeCell ref="E922:F922"/>
    <x:mergeCell ref="E930:F930"/>
    <x:mergeCell ref="E933:F933"/>
    <x:mergeCell ref="E936:F936"/>
    <x:mergeCell ref="E939:F939"/>
    <x:mergeCell ref="E942:F942"/>
    <x:mergeCell ref="E946:F946"/>
    <x:mergeCell ref="E968:F968"/>
    <x:mergeCell ref="E974:F974"/>
    <x:mergeCell ref="E992:F992"/>
    <x:mergeCell ref="E998:F998"/>
    <x:mergeCell ref="E1001:F1001"/>
    <x:mergeCell ref="E1004:F1004"/>
    <x:mergeCell ref="E1007:F1007"/>
    <x:mergeCell ref="E1010:F1010"/>
    <x:mergeCell ref="E1013:F1013"/>
    <x:mergeCell ref="E1016:F1016"/>
    <x:mergeCell ref="E1019:F1019"/>
    <x:mergeCell ref="E1022:F1022"/>
    <x:mergeCell ref="E1025:F1025"/>
    <x:mergeCell ref="E1028:F1028"/>
    <x:mergeCell ref="E1037:F1037"/>
    <x:mergeCell ref="E1042:F1042"/>
    <x:mergeCell ref="E1056:F1056"/>
    <x:mergeCell ref="E1070:F1070"/>
    <x:mergeCell ref="E1084:F1084"/>
    <x:mergeCell ref="E1092:F1092"/>
    <x:mergeCell ref="E1095:F1095"/>
    <x:mergeCell ref="E1098:F1098"/>
    <x:mergeCell ref="E1101:F1101"/>
    <x:mergeCell ref="E1104:F1104"/>
    <x:mergeCell ref="E1112:F1112"/>
    <x:mergeCell ref="E1118:F1118"/>
    <x:mergeCell ref="E1123:F1123"/>
    <x:mergeCell ref="E1127:F1127"/>
    <x:mergeCell ref="E1133:F1133"/>
    <x:mergeCell ref="E1136:F1136"/>
    <x:mergeCell ref="E1144:F1144"/>
    <x:mergeCell ref="E1163:F1163"/>
    <x:mergeCell ref="E1169:F1169"/>
    <x:mergeCell ref="E1173:F1173"/>
    <x:mergeCell ref="E1181:F1181"/>
    <x:mergeCell ref="E1189:F1189"/>
    <x:mergeCell ref="E1196:F1196"/>
    <x:mergeCell ref="E1199:F1199"/>
    <x:mergeCell ref="E1207:F1207"/>
    <x:mergeCell ref="E1210:F1210"/>
    <x:mergeCell ref="E1213:F1213"/>
    <x:mergeCell ref="E1217:F1217"/>
    <x:mergeCell ref="E1221:F1221"/>
    <x:mergeCell ref="E1225:F1225"/>
    <x:mergeCell ref="E1233:F1233"/>
    <x:mergeCell ref="E1236:F1236"/>
    <x:mergeCell ref="E1240:F1240"/>
    <x:mergeCell ref="E1246:F1246"/>
    <x:mergeCell ref="E1250:F1250"/>
    <x:mergeCell ref="E1254:F1254"/>
    <x:mergeCell ref="E1258:F1258"/>
    <x:mergeCell ref="E1262:F1262"/>
    <x:mergeCell ref="E1266:F1266"/>
    <x:mergeCell ref="E1270:F1270"/>
    <x:mergeCell ref="E1274:F1274"/>
    <x:mergeCell ref="E1278:F1278"/>
    <x:mergeCell ref="E1283:F1283"/>
    <x:mergeCell ref="E1288:F1288"/>
    <x:mergeCell ref="E1296:F1296"/>
    <x:mergeCell ref="E1304:F1304"/>
    <x:mergeCell ref="E1320:F1320"/>
    <x:mergeCell ref="E1328:F1328"/>
    <x:mergeCell ref="E1332:F1332"/>
    <x:mergeCell ref="E1336:F1336"/>
    <x:mergeCell ref="E1339:F1339"/>
    <x:mergeCell ref="E1342:F1342"/>
    <x:mergeCell ref="E1345:F1345"/>
    <x:mergeCell ref="E1349:F1349"/>
    <x:mergeCell ref="E1354:F1354"/>
    <x:mergeCell ref="E1357:F1357"/>
    <x:mergeCell ref="E1360:F1360"/>
    <x:mergeCell ref="E1363:F1363"/>
    <x:mergeCell ref="E1366:F1366"/>
    <x:mergeCell ref="E1369:F1369"/>
    <x:mergeCell ref="E1372:F1372"/>
    <x:mergeCell ref="E1375:F1375"/>
    <x:mergeCell ref="E1383:F1383"/>
    <x:mergeCell ref="E1391:F1391"/>
    <x:mergeCell ref="E1399:F1399"/>
    <x:mergeCell ref="E1403:F1403"/>
    <x:mergeCell ref="E1411:F1411"/>
    <x:mergeCell ref="E1414:F1414"/>
    <x:mergeCell ref="E1417:F1417"/>
    <x:mergeCell ref="E1420:F1420"/>
    <x:mergeCell ref="E1423:F1423"/>
    <x:mergeCell ref="E1426:F1426"/>
    <x:mergeCell ref="E1430:F1430"/>
    <x:mergeCell ref="E1433:F1433"/>
    <x:mergeCell ref="E1438:F1438"/>
    <x:mergeCell ref="E1441:F1441"/>
    <x:mergeCell ref="E1444:F1444"/>
    <x:mergeCell ref="E1452:F1452"/>
    <x:mergeCell ref="E1457:F1457"/>
    <x:mergeCell ref="E1460:F1460"/>
    <x:mergeCell ref="E1463:F1463"/>
    <x:mergeCell ref="E1466:F1466"/>
    <x:mergeCell ref="E1469:F1469"/>
    <x:mergeCell ref="E1472:F1472"/>
    <x:mergeCell ref="E1478:F1478"/>
    <x:mergeCell ref="E1481:F1481"/>
    <x:mergeCell ref="E1484:F1484"/>
    <x:mergeCell ref="E1492:F1492"/>
    <x:mergeCell ref="E1501:F1501"/>
    <x:mergeCell ref="E1504:F1504"/>
    <x:mergeCell ref="E1512:F1512"/>
    <x:mergeCell ref="E1519:F1519"/>
    <x:mergeCell ref="E1522:F1522"/>
    <x:mergeCell ref="E1527:F1527"/>
    <x:mergeCell ref="E1542:F1542"/>
    <x:mergeCell ref="E1559:F1559"/>
    <x:mergeCell ref="E1567:F1567"/>
    <x:mergeCell ref="E1570:F1570"/>
    <x:mergeCell ref="E1578:F1578"/>
    <x:mergeCell ref="E1584:F1584"/>
    <x:mergeCell ref="E1587:F1587"/>
    <x:mergeCell ref="E1590:F1590"/>
    <x:mergeCell ref="E1593:F1593"/>
    <x:mergeCell ref="E1596:F1596"/>
    <x:mergeCell ref="E1599:F1599"/>
    <x:mergeCell ref="E1602:F1602"/>
    <x:mergeCell ref="E1605:F1605"/>
    <x:mergeCell ref="E1608:F1608"/>
    <x:mergeCell ref="E1611:F1611"/>
    <x:mergeCell ref="E1614:F1614"/>
    <x:mergeCell ref="E1617:F1617"/>
    <x:mergeCell ref="E1624:F1624"/>
    <x:mergeCell ref="E1627:F1627"/>
    <x:mergeCell ref="E1630:F1630"/>
    <x:mergeCell ref="E1633:F1633"/>
    <x:mergeCell ref="E1639:F1639"/>
    <x:mergeCell ref="E1646:F1646"/>
    <x:mergeCell ref="E1652:F1652"/>
    <x:mergeCell ref="E1655:F1655"/>
    <x:mergeCell ref="E1658:F1658"/>
    <x:mergeCell ref="E1661:F1661"/>
    <x:mergeCell ref="E1667:F1667"/>
    <x:mergeCell ref="E1670:F1670"/>
    <x:mergeCell ref="E1673:F1673"/>
    <x:mergeCell ref="E1676:F1676"/>
    <x:mergeCell ref="E1679:F1679"/>
    <x:mergeCell ref="E1682:F168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T-PRES</vt:lpstr>
      <vt:lpstr>T-APU</vt:lpstr>
      <vt:lpstr>T-SMP</vt:lpstr>
      <vt:lpstr>T-DIM</vt:lpstr>
      <vt:lpstr>T-PRES!Print_Area</vt:lpstr>
      <vt:lpstr>T-PRES!Print_Titles</vt:lpstr>
      <vt:lpstr>T-APU!Print_Area</vt:lpstr>
      <vt:lpstr>T-APU!Print_Titles</vt:lpstr>
      <vt:lpstr>T-SMP!Print_Area</vt:lpstr>
      <vt:lpstr>T-SMP!Print_Titles</vt:lpstr>
      <vt:lpstr>T-DIM!Print_Area</vt:lpstr>
      <vt:lpstr>T-DIM!Print_Titles</vt:lpstr>
    </vt:vector>
  </ap:TitlesOfParts>
</ap:Properties>
</file>