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J:\SERVEIS\SERVEIS 2026\1101469713 ICSSCC00-2026-257_AMUP Manteniment equips RX (16+12) J\"/>
    </mc:Choice>
  </mc:AlternateContent>
  <xr:revisionPtr revIDLastSave="0" documentId="13_ncr:1_{ABBB2A3D-1C4B-42B3-9EFF-A507CA8C14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es" sheetId="1" r:id="rId1"/>
    <sheet name="Codi Agrupador" sheetId="2" r:id="rId2"/>
  </sheets>
  <definedNames>
    <definedName name="LISTA_SI_NO">Ofertes!$AX$1:$AX$2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1" i="1" l="1"/>
  <c r="L61" i="1"/>
  <c r="M61" i="1" s="1"/>
  <c r="L12" i="1"/>
  <c r="M12" i="1"/>
  <c r="U12" i="1"/>
  <c r="L13" i="1"/>
  <c r="M13" i="1" s="1"/>
  <c r="U13" i="1"/>
  <c r="L14" i="1"/>
  <c r="M14" i="1"/>
  <c r="U14" i="1"/>
  <c r="L15" i="1"/>
  <c r="M15" i="1" s="1"/>
  <c r="U15" i="1"/>
  <c r="L16" i="1"/>
  <c r="M16" i="1"/>
  <c r="U16" i="1"/>
  <c r="L17" i="1"/>
  <c r="M17" i="1" s="1"/>
  <c r="U17" i="1"/>
  <c r="L18" i="1"/>
  <c r="M18" i="1"/>
  <c r="U18" i="1"/>
  <c r="L19" i="1"/>
  <c r="M19" i="1" s="1"/>
  <c r="U19" i="1"/>
  <c r="L20" i="1"/>
  <c r="M20" i="1"/>
  <c r="U20" i="1"/>
  <c r="L21" i="1"/>
  <c r="M21" i="1" s="1"/>
  <c r="U21" i="1"/>
  <c r="L22" i="1"/>
  <c r="M22" i="1"/>
  <c r="U22" i="1"/>
  <c r="L23" i="1"/>
  <c r="M23" i="1" s="1"/>
  <c r="U23" i="1"/>
  <c r="L24" i="1"/>
  <c r="M24" i="1"/>
  <c r="U24" i="1"/>
  <c r="L25" i="1"/>
  <c r="M25" i="1" s="1"/>
  <c r="U25" i="1"/>
  <c r="L26" i="1"/>
  <c r="M26" i="1"/>
  <c r="U26" i="1"/>
  <c r="L27" i="1"/>
  <c r="M27" i="1" s="1"/>
  <c r="U27" i="1"/>
  <c r="L28" i="1"/>
  <c r="M28" i="1"/>
  <c r="U28" i="1"/>
  <c r="L29" i="1"/>
  <c r="M29" i="1" s="1"/>
  <c r="U29" i="1"/>
  <c r="L30" i="1"/>
  <c r="M30" i="1"/>
  <c r="U30" i="1"/>
  <c r="L31" i="1"/>
  <c r="M31" i="1" s="1"/>
  <c r="U31" i="1"/>
  <c r="L32" i="1"/>
  <c r="M32" i="1"/>
  <c r="U32" i="1"/>
  <c r="L33" i="1"/>
  <c r="M33" i="1" s="1"/>
  <c r="U33" i="1"/>
  <c r="L34" i="1"/>
  <c r="M34" i="1"/>
  <c r="U34" i="1"/>
  <c r="L35" i="1"/>
  <c r="M35" i="1" s="1"/>
  <c r="U35" i="1"/>
  <c r="L36" i="1"/>
  <c r="M36" i="1"/>
  <c r="U36" i="1"/>
  <c r="L37" i="1"/>
  <c r="M37" i="1" s="1"/>
  <c r="U37" i="1"/>
  <c r="L38" i="1"/>
  <c r="M38" i="1"/>
  <c r="U38" i="1"/>
  <c r="L39" i="1"/>
  <c r="M39" i="1" s="1"/>
  <c r="U39" i="1"/>
  <c r="L40" i="1"/>
  <c r="M40" i="1"/>
  <c r="U40" i="1"/>
  <c r="L41" i="1"/>
  <c r="M41" i="1" s="1"/>
  <c r="U41" i="1"/>
  <c r="L42" i="1"/>
  <c r="M42" i="1"/>
  <c r="U42" i="1"/>
  <c r="L43" i="1"/>
  <c r="M43" i="1" s="1"/>
  <c r="U43" i="1"/>
  <c r="L44" i="1"/>
  <c r="M44" i="1"/>
  <c r="U44" i="1"/>
  <c r="L45" i="1"/>
  <c r="M45" i="1" s="1"/>
  <c r="U45" i="1"/>
  <c r="L46" i="1"/>
  <c r="M46" i="1"/>
  <c r="U46" i="1"/>
  <c r="L47" i="1"/>
  <c r="M47" i="1" s="1"/>
  <c r="U47" i="1"/>
  <c r="L48" i="1"/>
  <c r="M48" i="1"/>
  <c r="U48" i="1"/>
  <c r="L49" i="1"/>
  <c r="M49" i="1" s="1"/>
  <c r="U49" i="1"/>
  <c r="L50" i="1"/>
  <c r="M50" i="1"/>
  <c r="U50" i="1"/>
  <c r="L51" i="1"/>
  <c r="M51" i="1" s="1"/>
  <c r="U51" i="1"/>
  <c r="L52" i="1"/>
  <c r="M52" i="1"/>
  <c r="U52" i="1"/>
  <c r="L53" i="1"/>
  <c r="M53" i="1" s="1"/>
  <c r="U53" i="1"/>
  <c r="L54" i="1"/>
  <c r="M54" i="1"/>
  <c r="U54" i="1"/>
  <c r="L55" i="1"/>
  <c r="M55" i="1" s="1"/>
  <c r="U55" i="1"/>
  <c r="L56" i="1"/>
  <c r="M56" i="1"/>
  <c r="U56" i="1"/>
  <c r="L57" i="1"/>
  <c r="M57" i="1" s="1"/>
  <c r="U57" i="1"/>
  <c r="L58" i="1"/>
  <c r="M58" i="1"/>
  <c r="U58" i="1"/>
  <c r="L59" i="1"/>
  <c r="M59" i="1" s="1"/>
  <c r="U59" i="1"/>
  <c r="L60" i="1"/>
  <c r="M60" i="1"/>
  <c r="U60" i="1"/>
</calcChain>
</file>

<file path=xl/sharedStrings.xml><?xml version="1.0" encoding="utf-8"?>
<sst xmlns="http://schemas.openxmlformats.org/spreadsheetml/2006/main" count="300" uniqueCount="73">
  <si>
    <t>Tipus fitxer</t>
  </si>
  <si>
    <t>Num. Exp.:</t>
  </si>
  <si>
    <t>Descripció:</t>
  </si>
  <si>
    <t>Empresa:</t>
  </si>
  <si>
    <t>NIF:</t>
  </si>
  <si>
    <t>Data:</t>
  </si>
  <si>
    <t>Segell Empresa:</t>
  </si>
  <si>
    <t>Signatura:</t>
  </si>
  <si>
    <t>T. Oferta (B: Base, V: Variant):</t>
  </si>
  <si>
    <t>Número oferta Variant:</t>
  </si>
  <si>
    <t>Lot</t>
  </si>
  <si>
    <t>Partida</t>
  </si>
  <si>
    <t>Desc. Partida</t>
  </si>
  <si>
    <t>Pos.</t>
  </si>
  <si>
    <t>Material</t>
  </si>
  <si>
    <t>Desc. Material</t>
  </si>
  <si>
    <t>Quantitat</t>
  </si>
  <si>
    <t>UM</t>
  </si>
  <si>
    <t>Preu unitari sortida sense IVA</t>
  </si>
  <si>
    <t>Per</t>
  </si>
  <si>
    <t>Referencia</t>
  </si>
  <si>
    <t>Preu unitari oferta amb IVA</t>
  </si>
  <si>
    <t>Import total amb IVA</t>
  </si>
  <si>
    <t>Marca</t>
  </si>
  <si>
    <t>Model</t>
  </si>
  <si>
    <t>Forma Pres</t>
  </si>
  <si>
    <t>Import mínim de comanda</t>
  </si>
  <si>
    <t>Preu Unitat mínima de venda</t>
  </si>
  <si>
    <t>Caducitat</t>
  </si>
  <si>
    <t>Tipo IVA</t>
  </si>
  <si>
    <t>Import total sense IVA</t>
  </si>
  <si>
    <t>Preu unitario oferta sense IVA</t>
  </si>
  <si>
    <t>Article gratuit</t>
  </si>
  <si>
    <t>Referencia proveïdor</t>
  </si>
  <si>
    <t>Codi SAP</t>
  </si>
  <si>
    <t>Desc. Provëidor</t>
  </si>
  <si>
    <t>01 - Excel petició d'ofertes</t>
  </si>
  <si>
    <t>CSE/CC00/1101469713/26/MAR</t>
  </si>
  <si>
    <t>MANTENIMENT DELS APARELLS DE RADIOLOGIA I DE DIAGNOSI PER LA IMATGE</t>
  </si>
  <si>
    <t>B</t>
  </si>
  <si>
    <t>Digitalització 10</t>
  </si>
  <si>
    <t>Manteniment preventiu més correctiu sense recanvis d'aparells de radiologia</t>
  </si>
  <si>
    <t>EUR</t>
  </si>
  <si>
    <t>21%- IVA normal</t>
  </si>
  <si>
    <t>N</t>
  </si>
  <si>
    <t>Ecògraf 12</t>
  </si>
  <si>
    <t>Ecògraf 14</t>
  </si>
  <si>
    <t>Ecògraf 15</t>
  </si>
  <si>
    <t>Ecògraf 16</t>
  </si>
  <si>
    <t>Ecògraf 17</t>
  </si>
  <si>
    <t>Digitalització 18</t>
  </si>
  <si>
    <t>Mamògraf 2</t>
  </si>
  <si>
    <t>Manteniment preventiu més correctiu amb recanvis d'aparells de radiologia</t>
  </si>
  <si>
    <t>Ortopantomògraf 3</t>
  </si>
  <si>
    <t>Ortopantomògraf 4</t>
  </si>
  <si>
    <t>Unitat Radiològica i Telecomandament 5</t>
  </si>
  <si>
    <t>Unitat Radiològica 8</t>
  </si>
  <si>
    <t>Ecògraf 11</t>
  </si>
  <si>
    <t>Ecògraf 13</t>
  </si>
  <si>
    <t>Digitalització i Unitat Radiològica 19</t>
  </si>
  <si>
    <t>Unitat Radiològica i Tomògraf 20</t>
  </si>
  <si>
    <t>Ortopantomògraf 21</t>
  </si>
  <si>
    <t>Ortopantomògraf 22</t>
  </si>
  <si>
    <t>Mamògraf 1</t>
  </si>
  <si>
    <t>Manteniment a tot risc aparells de radiologia</t>
  </si>
  <si>
    <t>Unitat Radiològica 6</t>
  </si>
  <si>
    <t>Portàtil RX i Unitat Radiològica 7</t>
  </si>
  <si>
    <t>Densitòmetre 9</t>
  </si>
  <si>
    <t>Manteniment a tot risc compartit d' aparells radiològics</t>
  </si>
  <si>
    <t>Reparació de correctiu amb preus regulats</t>
  </si>
  <si>
    <t>S</t>
  </si>
  <si>
    <t>22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</si>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</sst>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/>
    <xf numFmtId="0" fontId="0" fillId="0" borderId="0" xfId="0" applyProtection="1">
      <protection locked="0"/>
    </xf>
    <xf numFmtId="164" fontId="4" fillId="0" borderId="1" xfId="0" applyNumberFormat="1" applyFont="1" applyBorder="1" applyProtection="1"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0" fontId="1" fillId="3" borderId="0" xfId="0" applyFont="1" applyFill="1" applyProtection="1">
      <protection locked="0"/>
    </xf>
    <xf numFmtId="0" fontId="3" fillId="2" borderId="1" xfId="0" applyFont="1" applyFill="1" applyBorder="1" applyProtection="1"/>
    <xf numFmtId="3" fontId="4" fillId="3" borderId="1" xfId="0" applyNumberFormat="1" applyFont="1" applyFill="1" applyBorder="1" applyProtection="1">
      <protection locked="0"/>
    </xf>
    <xf numFmtId="49" fontId="4" fillId="3" borderId="1" xfId="0" applyNumberFormat="1" applyFont="1" applyFill="1" applyBorder="1" applyProtection="1">
      <protection locked="0"/>
    </xf>
    <xf numFmtId="49" fontId="4" fillId="0" borderId="1" xfId="0" applyNumberFormat="1" applyFont="1" applyBorder="1" applyProtection="1"/>
    <xf numFmtId="49" fontId="4" fillId="0" borderId="1" xfId="0" applyNumberFormat="1" applyFont="1" applyBorder="1" applyAlignment="1" applyProtection="1">
      <alignment wrapText="1"/>
    </xf>
    <xf numFmtId="164" fontId="4" fillId="0" borderId="1" xfId="0" applyNumberFormat="1" applyFont="1" applyBorder="1" applyProtection="1"/>
    <xf numFmtId="3" fontId="4" fillId="0" borderId="1" xfId="0" applyNumberFormat="1" applyFont="1" applyBorder="1" applyProtection="1"/>
    <xf numFmtId="0" fontId="4" fillId="0" borderId="1" xfId="0" applyNumberFormat="1" applyFont="1" applyBorder="1" applyProtection="1"/>
    <xf numFmtId="3" fontId="4" fillId="4" borderId="1" xfId="0" applyNumberFormat="1" applyFont="1" applyFill="1" applyBorder="1" applyProtection="1">
      <protection locked="0"/>
    </xf>
    <xf numFmtId="0" fontId="2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61"/>
  <sheetViews>
    <sheetView tabSelected="1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G12" sqref="G12"/>
    </sheetView>
  </sheetViews>
  <sheetFormatPr defaultRowHeight="15" x14ac:dyDescent="0.25"/>
  <cols>
    <col min="1" max="5" width="9.140625" style="2"/>
    <col min="6" max="6" width="40.7109375" style="2" customWidth="1"/>
    <col min="7" max="7" width="10.7109375" style="2" customWidth="1"/>
    <col min="8" max="8" width="5.7109375" style="2" customWidth="1"/>
    <col min="9" max="9" width="13.7109375" style="2" customWidth="1"/>
    <col min="10" max="10" width="6.7109375" style="2" customWidth="1"/>
    <col min="11" max="11" width="18.7109375" style="2" customWidth="1"/>
    <col min="12" max="12" width="13.7109375" style="2" customWidth="1"/>
    <col min="13" max="13" width="18.7109375" style="2" customWidth="1"/>
    <col min="14" max="16" width="20.7109375" style="2" customWidth="1"/>
    <col min="17" max="17" width="9.140625" style="2"/>
    <col min="18" max="18" width="11.7109375" style="2" customWidth="1"/>
    <col min="19" max="19" width="9.140625" style="2"/>
    <col min="20" max="20" width="15.7109375" style="2" customWidth="1"/>
    <col min="21" max="21" width="18.7109375" style="2" customWidth="1"/>
    <col min="22" max="22" width="13.7109375" style="2" customWidth="1"/>
    <col min="23" max="16384" width="9.140625" style="2"/>
  </cols>
  <sheetData>
    <row r="1" spans="1:50" x14ac:dyDescent="0.25">
      <c r="A1" s="16" t="s">
        <v>0</v>
      </c>
      <c r="B1" s="16"/>
      <c r="C1" s="16"/>
      <c r="D1" s="16"/>
      <c r="E1" s="16"/>
      <c r="F1" s="4" t="s">
        <v>36</v>
      </c>
      <c r="AX1" s="2" t="s">
        <v>70</v>
      </c>
    </row>
    <row r="2" spans="1:50" x14ac:dyDescent="0.25">
      <c r="A2" s="16" t="s">
        <v>1</v>
      </c>
      <c r="B2" s="16"/>
      <c r="C2" s="16"/>
      <c r="D2" s="16"/>
      <c r="E2" s="16"/>
      <c r="F2" s="5" t="s">
        <v>37</v>
      </c>
      <c r="AX2" s="2" t="s">
        <v>44</v>
      </c>
    </row>
    <row r="3" spans="1:50" x14ac:dyDescent="0.25">
      <c r="A3" s="16" t="s">
        <v>2</v>
      </c>
      <c r="B3" s="16"/>
      <c r="C3" s="16"/>
      <c r="D3" s="16"/>
      <c r="E3" s="16"/>
      <c r="F3" s="5" t="s">
        <v>38</v>
      </c>
    </row>
    <row r="4" spans="1:50" x14ac:dyDescent="0.25">
      <c r="A4" s="16" t="s">
        <v>3</v>
      </c>
      <c r="B4" s="16"/>
      <c r="C4" s="16"/>
      <c r="D4" s="16"/>
      <c r="E4" s="16"/>
      <c r="F4" s="6"/>
    </row>
    <row r="5" spans="1:50" x14ac:dyDescent="0.25">
      <c r="A5" s="16" t="s">
        <v>4</v>
      </c>
      <c r="B5" s="16"/>
      <c r="C5" s="16"/>
      <c r="D5" s="16"/>
      <c r="E5" s="16"/>
      <c r="F5" s="6"/>
    </row>
    <row r="6" spans="1:50" x14ac:dyDescent="0.25">
      <c r="A6" s="16" t="s">
        <v>5</v>
      </c>
      <c r="B6" s="16"/>
      <c r="C6" s="16"/>
      <c r="D6" s="16"/>
      <c r="E6" s="16"/>
      <c r="F6" s="6"/>
    </row>
    <row r="7" spans="1:50" x14ac:dyDescent="0.25">
      <c r="A7" s="16" t="s">
        <v>6</v>
      </c>
      <c r="B7" s="16"/>
      <c r="C7" s="16"/>
      <c r="D7" s="16"/>
      <c r="E7" s="16"/>
      <c r="F7" s="6"/>
    </row>
    <row r="8" spans="1:50" x14ac:dyDescent="0.25">
      <c r="A8" s="16" t="s">
        <v>7</v>
      </c>
      <c r="B8" s="16"/>
      <c r="C8" s="16"/>
      <c r="D8" s="16"/>
      <c r="E8" s="16"/>
      <c r="F8" s="6"/>
    </row>
    <row r="9" spans="1:50" x14ac:dyDescent="0.25">
      <c r="A9" s="16" t="s">
        <v>8</v>
      </c>
      <c r="B9" s="16"/>
      <c r="C9" s="16"/>
      <c r="D9" s="16"/>
      <c r="E9" s="16"/>
      <c r="F9" s="6" t="s">
        <v>39</v>
      </c>
    </row>
    <row r="10" spans="1:50" x14ac:dyDescent="0.25">
      <c r="A10" s="16" t="s">
        <v>9</v>
      </c>
      <c r="B10" s="16"/>
      <c r="C10" s="16"/>
      <c r="D10" s="16"/>
      <c r="E10" s="16"/>
      <c r="F10" s="6"/>
    </row>
    <row r="11" spans="1:50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16</v>
      </c>
      <c r="H11" s="7" t="s">
        <v>17</v>
      </c>
      <c r="I11" s="7" t="s">
        <v>18</v>
      </c>
      <c r="J11" s="7" t="s">
        <v>19</v>
      </c>
      <c r="K11" s="7" t="s">
        <v>20</v>
      </c>
      <c r="L11" s="7" t="s">
        <v>21</v>
      </c>
      <c r="M11" s="7" t="s">
        <v>22</v>
      </c>
      <c r="N11" s="7" t="s">
        <v>23</v>
      </c>
      <c r="O11" s="7" t="s">
        <v>24</v>
      </c>
      <c r="P11" s="7" t="s">
        <v>25</v>
      </c>
      <c r="Q11" s="7" t="s">
        <v>26</v>
      </c>
      <c r="R11" s="7" t="s">
        <v>27</v>
      </c>
      <c r="S11" s="7" t="s">
        <v>28</v>
      </c>
      <c r="T11" s="7" t="s">
        <v>29</v>
      </c>
      <c r="U11" s="7" t="s">
        <v>30</v>
      </c>
      <c r="V11" s="7" t="s">
        <v>31</v>
      </c>
      <c r="W11" s="7" t="s">
        <v>32</v>
      </c>
    </row>
    <row r="12" spans="1:50" ht="23.25" x14ac:dyDescent="0.25">
      <c r="A12" s="10">
        <v>1</v>
      </c>
      <c r="B12" s="10">
        <v>10</v>
      </c>
      <c r="C12" s="10" t="s">
        <v>40</v>
      </c>
      <c r="D12" s="10">
        <v>10</v>
      </c>
      <c r="E12" s="10">
        <v>901000196</v>
      </c>
      <c r="F12" s="11" t="s">
        <v>41</v>
      </c>
      <c r="G12" s="8">
        <v>3400</v>
      </c>
      <c r="H12" s="10" t="s">
        <v>42</v>
      </c>
      <c r="I12" s="12">
        <v>1</v>
      </c>
      <c r="J12" s="13">
        <v>1</v>
      </c>
      <c r="K12" s="9"/>
      <c r="L12" s="14">
        <f t="shared" ref="L12:L43" si="0">V12 *1.21</f>
        <v>0</v>
      </c>
      <c r="M12" s="14">
        <f t="shared" ref="M12:M43" si="1">L12 *G12 /J12</f>
        <v>0</v>
      </c>
      <c r="N12" s="9"/>
      <c r="O12" s="9"/>
      <c r="P12" s="9"/>
      <c r="Q12" s="9"/>
      <c r="R12" s="9"/>
      <c r="S12" s="9"/>
      <c r="T12" s="10" t="s">
        <v>43</v>
      </c>
      <c r="U12" s="14">
        <f t="shared" ref="U12:U43" si="2">V12 *G12 /J12</f>
        <v>0</v>
      </c>
      <c r="V12" s="3"/>
      <c r="W12" s="9" t="s">
        <v>44</v>
      </c>
    </row>
    <row r="13" spans="1:50" ht="23.25" x14ac:dyDescent="0.25">
      <c r="A13" s="10">
        <v>1</v>
      </c>
      <c r="B13" s="10">
        <v>12</v>
      </c>
      <c r="C13" s="10" t="s">
        <v>45</v>
      </c>
      <c r="D13" s="10">
        <v>20</v>
      </c>
      <c r="E13" s="10">
        <v>901000196</v>
      </c>
      <c r="F13" s="11" t="s">
        <v>41</v>
      </c>
      <c r="G13" s="8">
        <v>32370</v>
      </c>
      <c r="H13" s="10" t="s">
        <v>42</v>
      </c>
      <c r="I13" s="12">
        <v>1</v>
      </c>
      <c r="J13" s="13">
        <v>1</v>
      </c>
      <c r="K13" s="9"/>
      <c r="L13" s="14">
        <f t="shared" si="0"/>
        <v>0</v>
      </c>
      <c r="M13" s="14">
        <f t="shared" si="1"/>
        <v>0</v>
      </c>
      <c r="N13" s="9"/>
      <c r="O13" s="9"/>
      <c r="P13" s="9"/>
      <c r="Q13" s="9"/>
      <c r="R13" s="9"/>
      <c r="S13" s="9"/>
      <c r="T13" s="10" t="s">
        <v>43</v>
      </c>
      <c r="U13" s="14">
        <f t="shared" si="2"/>
        <v>0</v>
      </c>
      <c r="V13" s="3"/>
      <c r="W13" s="9" t="s">
        <v>44</v>
      </c>
    </row>
    <row r="14" spans="1:50" ht="23.25" x14ac:dyDescent="0.25">
      <c r="A14" s="10">
        <v>1</v>
      </c>
      <c r="B14" s="10">
        <v>14</v>
      </c>
      <c r="C14" s="10" t="s">
        <v>46</v>
      </c>
      <c r="D14" s="10">
        <v>30</v>
      </c>
      <c r="E14" s="10">
        <v>901000196</v>
      </c>
      <c r="F14" s="11" t="s">
        <v>41</v>
      </c>
      <c r="G14" s="8">
        <v>7680</v>
      </c>
      <c r="H14" s="10" t="s">
        <v>42</v>
      </c>
      <c r="I14" s="12">
        <v>1</v>
      </c>
      <c r="J14" s="13">
        <v>1</v>
      </c>
      <c r="K14" s="9"/>
      <c r="L14" s="14">
        <f t="shared" si="0"/>
        <v>0</v>
      </c>
      <c r="M14" s="14">
        <f t="shared" si="1"/>
        <v>0</v>
      </c>
      <c r="N14" s="9"/>
      <c r="O14" s="9"/>
      <c r="P14" s="9"/>
      <c r="Q14" s="9"/>
      <c r="R14" s="9"/>
      <c r="S14" s="9"/>
      <c r="T14" s="10" t="s">
        <v>43</v>
      </c>
      <c r="U14" s="14">
        <f t="shared" si="2"/>
        <v>0</v>
      </c>
      <c r="V14" s="3"/>
      <c r="W14" s="9" t="s">
        <v>44</v>
      </c>
    </row>
    <row r="15" spans="1:50" ht="23.25" x14ac:dyDescent="0.25">
      <c r="A15" s="10">
        <v>1</v>
      </c>
      <c r="B15" s="10">
        <v>15</v>
      </c>
      <c r="C15" s="10" t="s">
        <v>47</v>
      </c>
      <c r="D15" s="10">
        <v>40</v>
      </c>
      <c r="E15" s="10">
        <v>901000196</v>
      </c>
      <c r="F15" s="11" t="s">
        <v>41</v>
      </c>
      <c r="G15" s="8">
        <v>11500</v>
      </c>
      <c r="H15" s="10" t="s">
        <v>42</v>
      </c>
      <c r="I15" s="12">
        <v>1</v>
      </c>
      <c r="J15" s="13">
        <v>1</v>
      </c>
      <c r="K15" s="9"/>
      <c r="L15" s="14">
        <f t="shared" si="0"/>
        <v>0</v>
      </c>
      <c r="M15" s="14">
        <f t="shared" si="1"/>
        <v>0</v>
      </c>
      <c r="N15" s="9"/>
      <c r="O15" s="9"/>
      <c r="P15" s="9"/>
      <c r="Q15" s="9"/>
      <c r="R15" s="9"/>
      <c r="S15" s="9"/>
      <c r="T15" s="10" t="s">
        <v>43</v>
      </c>
      <c r="U15" s="14">
        <f t="shared" si="2"/>
        <v>0</v>
      </c>
      <c r="V15" s="3"/>
      <c r="W15" s="9" t="s">
        <v>44</v>
      </c>
    </row>
    <row r="16" spans="1:50" ht="23.25" x14ac:dyDescent="0.25">
      <c r="A16" s="10">
        <v>1</v>
      </c>
      <c r="B16" s="10">
        <v>16</v>
      </c>
      <c r="C16" s="10" t="s">
        <v>48</v>
      </c>
      <c r="D16" s="10">
        <v>50</v>
      </c>
      <c r="E16" s="10">
        <v>901000196</v>
      </c>
      <c r="F16" s="11" t="s">
        <v>41</v>
      </c>
      <c r="G16" s="8">
        <v>1850</v>
      </c>
      <c r="H16" s="10" t="s">
        <v>42</v>
      </c>
      <c r="I16" s="12">
        <v>1</v>
      </c>
      <c r="J16" s="13">
        <v>1</v>
      </c>
      <c r="K16" s="9"/>
      <c r="L16" s="14">
        <f t="shared" si="0"/>
        <v>0</v>
      </c>
      <c r="M16" s="14">
        <f t="shared" si="1"/>
        <v>0</v>
      </c>
      <c r="N16" s="9"/>
      <c r="O16" s="9"/>
      <c r="P16" s="9"/>
      <c r="Q16" s="9"/>
      <c r="R16" s="9"/>
      <c r="S16" s="9"/>
      <c r="T16" s="10" t="s">
        <v>43</v>
      </c>
      <c r="U16" s="14">
        <f t="shared" si="2"/>
        <v>0</v>
      </c>
      <c r="V16" s="3"/>
      <c r="W16" s="9" t="s">
        <v>44</v>
      </c>
    </row>
    <row r="17" spans="1:23" ht="23.25" x14ac:dyDescent="0.25">
      <c r="A17" s="10">
        <v>1</v>
      </c>
      <c r="B17" s="10">
        <v>17</v>
      </c>
      <c r="C17" s="10" t="s">
        <v>49</v>
      </c>
      <c r="D17" s="10">
        <v>60</v>
      </c>
      <c r="E17" s="10">
        <v>901000196</v>
      </c>
      <c r="F17" s="11" t="s">
        <v>41</v>
      </c>
      <c r="G17" s="8">
        <v>300</v>
      </c>
      <c r="H17" s="10" t="s">
        <v>42</v>
      </c>
      <c r="I17" s="12">
        <v>1</v>
      </c>
      <c r="J17" s="13">
        <v>1</v>
      </c>
      <c r="K17" s="9"/>
      <c r="L17" s="14">
        <f t="shared" si="0"/>
        <v>0</v>
      </c>
      <c r="M17" s="14">
        <f t="shared" si="1"/>
        <v>0</v>
      </c>
      <c r="N17" s="9"/>
      <c r="O17" s="9"/>
      <c r="P17" s="9"/>
      <c r="Q17" s="9"/>
      <c r="R17" s="9"/>
      <c r="S17" s="9"/>
      <c r="T17" s="10" t="s">
        <v>43</v>
      </c>
      <c r="U17" s="14">
        <f t="shared" si="2"/>
        <v>0</v>
      </c>
      <c r="V17" s="3"/>
      <c r="W17" s="9" t="s">
        <v>44</v>
      </c>
    </row>
    <row r="18" spans="1:23" ht="23.25" x14ac:dyDescent="0.25">
      <c r="A18" s="10">
        <v>1</v>
      </c>
      <c r="B18" s="10">
        <v>18</v>
      </c>
      <c r="C18" s="10" t="s">
        <v>50</v>
      </c>
      <c r="D18" s="10">
        <v>70</v>
      </c>
      <c r="E18" s="10">
        <v>901000196</v>
      </c>
      <c r="F18" s="11" t="s">
        <v>41</v>
      </c>
      <c r="G18" s="8">
        <v>1700</v>
      </c>
      <c r="H18" s="10" t="s">
        <v>42</v>
      </c>
      <c r="I18" s="12">
        <v>1</v>
      </c>
      <c r="J18" s="13">
        <v>1</v>
      </c>
      <c r="K18" s="9"/>
      <c r="L18" s="14">
        <f t="shared" si="0"/>
        <v>0</v>
      </c>
      <c r="M18" s="14">
        <f t="shared" si="1"/>
        <v>0</v>
      </c>
      <c r="N18" s="9"/>
      <c r="O18" s="9"/>
      <c r="P18" s="9"/>
      <c r="Q18" s="9"/>
      <c r="R18" s="9"/>
      <c r="S18" s="9"/>
      <c r="T18" s="10" t="s">
        <v>43</v>
      </c>
      <c r="U18" s="14">
        <f t="shared" si="2"/>
        <v>0</v>
      </c>
      <c r="V18" s="3"/>
      <c r="W18" s="9" t="s">
        <v>44</v>
      </c>
    </row>
    <row r="19" spans="1:23" ht="23.25" x14ac:dyDescent="0.25">
      <c r="A19" s="10">
        <v>1</v>
      </c>
      <c r="B19" s="10">
        <v>2</v>
      </c>
      <c r="C19" s="10" t="s">
        <v>51</v>
      </c>
      <c r="D19" s="10">
        <v>80</v>
      </c>
      <c r="E19" s="10">
        <v>901000197</v>
      </c>
      <c r="F19" s="11" t="s">
        <v>52</v>
      </c>
      <c r="G19" s="8">
        <v>16000</v>
      </c>
      <c r="H19" s="10" t="s">
        <v>42</v>
      </c>
      <c r="I19" s="12">
        <v>1</v>
      </c>
      <c r="J19" s="13">
        <v>1</v>
      </c>
      <c r="K19" s="9"/>
      <c r="L19" s="14">
        <f t="shared" si="0"/>
        <v>0</v>
      </c>
      <c r="M19" s="14">
        <f t="shared" si="1"/>
        <v>0</v>
      </c>
      <c r="N19" s="9"/>
      <c r="O19" s="9"/>
      <c r="P19" s="9"/>
      <c r="Q19" s="9"/>
      <c r="R19" s="9"/>
      <c r="S19" s="9"/>
      <c r="T19" s="10" t="s">
        <v>43</v>
      </c>
      <c r="U19" s="14">
        <f t="shared" si="2"/>
        <v>0</v>
      </c>
      <c r="V19" s="3"/>
      <c r="W19" s="9" t="s">
        <v>44</v>
      </c>
    </row>
    <row r="20" spans="1:23" ht="23.25" x14ac:dyDescent="0.25">
      <c r="A20" s="10">
        <v>1</v>
      </c>
      <c r="B20" s="10">
        <v>3</v>
      </c>
      <c r="C20" s="10" t="s">
        <v>53</v>
      </c>
      <c r="D20" s="10">
        <v>90</v>
      </c>
      <c r="E20" s="10">
        <v>901000197</v>
      </c>
      <c r="F20" s="11" t="s">
        <v>52</v>
      </c>
      <c r="G20" s="8">
        <v>4290</v>
      </c>
      <c r="H20" s="10" t="s">
        <v>42</v>
      </c>
      <c r="I20" s="12">
        <v>1</v>
      </c>
      <c r="J20" s="13">
        <v>1</v>
      </c>
      <c r="K20" s="9"/>
      <c r="L20" s="14">
        <f t="shared" si="0"/>
        <v>0</v>
      </c>
      <c r="M20" s="14">
        <f t="shared" si="1"/>
        <v>0</v>
      </c>
      <c r="N20" s="9"/>
      <c r="O20" s="9"/>
      <c r="P20" s="9"/>
      <c r="Q20" s="9"/>
      <c r="R20" s="9"/>
      <c r="S20" s="9"/>
      <c r="T20" s="10" t="s">
        <v>43</v>
      </c>
      <c r="U20" s="14">
        <f t="shared" si="2"/>
        <v>0</v>
      </c>
      <c r="V20" s="3"/>
      <c r="W20" s="9" t="s">
        <v>44</v>
      </c>
    </row>
    <row r="21" spans="1:23" ht="23.25" x14ac:dyDescent="0.25">
      <c r="A21" s="10">
        <v>1</v>
      </c>
      <c r="B21" s="10">
        <v>4</v>
      </c>
      <c r="C21" s="10" t="s">
        <v>54</v>
      </c>
      <c r="D21" s="10">
        <v>100</v>
      </c>
      <c r="E21" s="10">
        <v>901000197</v>
      </c>
      <c r="F21" s="11" t="s">
        <v>52</v>
      </c>
      <c r="G21" s="8">
        <v>11410</v>
      </c>
      <c r="H21" s="10" t="s">
        <v>42</v>
      </c>
      <c r="I21" s="12">
        <v>1</v>
      </c>
      <c r="J21" s="13">
        <v>1</v>
      </c>
      <c r="K21" s="9"/>
      <c r="L21" s="14">
        <f t="shared" si="0"/>
        <v>0</v>
      </c>
      <c r="M21" s="14">
        <f t="shared" si="1"/>
        <v>0</v>
      </c>
      <c r="N21" s="9"/>
      <c r="O21" s="9"/>
      <c r="P21" s="9"/>
      <c r="Q21" s="9"/>
      <c r="R21" s="9"/>
      <c r="S21" s="9"/>
      <c r="T21" s="10" t="s">
        <v>43</v>
      </c>
      <c r="U21" s="14">
        <f t="shared" si="2"/>
        <v>0</v>
      </c>
      <c r="V21" s="3"/>
      <c r="W21" s="9" t="s">
        <v>44</v>
      </c>
    </row>
    <row r="22" spans="1:23" ht="23.25" x14ac:dyDescent="0.25">
      <c r="A22" s="10">
        <v>1</v>
      </c>
      <c r="B22" s="10">
        <v>5</v>
      </c>
      <c r="C22" s="10" t="s">
        <v>55</v>
      </c>
      <c r="D22" s="10">
        <v>110</v>
      </c>
      <c r="E22" s="10">
        <v>901000197</v>
      </c>
      <c r="F22" s="11" t="s">
        <v>52</v>
      </c>
      <c r="G22" s="8">
        <v>17800</v>
      </c>
      <c r="H22" s="10" t="s">
        <v>42</v>
      </c>
      <c r="I22" s="12">
        <v>1</v>
      </c>
      <c r="J22" s="13">
        <v>1</v>
      </c>
      <c r="K22" s="9"/>
      <c r="L22" s="14">
        <f t="shared" si="0"/>
        <v>0</v>
      </c>
      <c r="M22" s="14">
        <f t="shared" si="1"/>
        <v>0</v>
      </c>
      <c r="N22" s="9"/>
      <c r="O22" s="9"/>
      <c r="P22" s="9"/>
      <c r="Q22" s="9"/>
      <c r="R22" s="9"/>
      <c r="S22" s="9"/>
      <c r="T22" s="10" t="s">
        <v>43</v>
      </c>
      <c r="U22" s="14">
        <f t="shared" si="2"/>
        <v>0</v>
      </c>
      <c r="V22" s="3"/>
      <c r="W22" s="9" t="s">
        <v>44</v>
      </c>
    </row>
    <row r="23" spans="1:23" ht="23.25" x14ac:dyDescent="0.25">
      <c r="A23" s="10">
        <v>1</v>
      </c>
      <c r="B23" s="10">
        <v>8</v>
      </c>
      <c r="C23" s="10" t="s">
        <v>56</v>
      </c>
      <c r="D23" s="10">
        <v>120</v>
      </c>
      <c r="E23" s="10">
        <v>901000197</v>
      </c>
      <c r="F23" s="11" t="s">
        <v>52</v>
      </c>
      <c r="G23" s="8">
        <v>10000</v>
      </c>
      <c r="H23" s="10" t="s">
        <v>42</v>
      </c>
      <c r="I23" s="12">
        <v>1</v>
      </c>
      <c r="J23" s="13">
        <v>1</v>
      </c>
      <c r="K23" s="9"/>
      <c r="L23" s="14">
        <f t="shared" si="0"/>
        <v>0</v>
      </c>
      <c r="M23" s="14">
        <f t="shared" si="1"/>
        <v>0</v>
      </c>
      <c r="N23" s="9"/>
      <c r="O23" s="9"/>
      <c r="P23" s="9"/>
      <c r="Q23" s="9"/>
      <c r="R23" s="9"/>
      <c r="S23" s="9"/>
      <c r="T23" s="10" t="s">
        <v>43</v>
      </c>
      <c r="U23" s="14">
        <f t="shared" si="2"/>
        <v>0</v>
      </c>
      <c r="V23" s="3"/>
      <c r="W23" s="9" t="s">
        <v>44</v>
      </c>
    </row>
    <row r="24" spans="1:23" ht="23.25" x14ac:dyDescent="0.25">
      <c r="A24" s="10">
        <v>1</v>
      </c>
      <c r="B24" s="10">
        <v>11</v>
      </c>
      <c r="C24" s="10" t="s">
        <v>57</v>
      </c>
      <c r="D24" s="10">
        <v>130</v>
      </c>
      <c r="E24" s="10">
        <v>901000197</v>
      </c>
      <c r="F24" s="11" t="s">
        <v>52</v>
      </c>
      <c r="G24" s="8">
        <v>29000</v>
      </c>
      <c r="H24" s="10" t="s">
        <v>42</v>
      </c>
      <c r="I24" s="12">
        <v>1</v>
      </c>
      <c r="J24" s="13">
        <v>1</v>
      </c>
      <c r="K24" s="9"/>
      <c r="L24" s="14">
        <f t="shared" si="0"/>
        <v>0</v>
      </c>
      <c r="M24" s="14">
        <f t="shared" si="1"/>
        <v>0</v>
      </c>
      <c r="N24" s="9"/>
      <c r="O24" s="9"/>
      <c r="P24" s="9"/>
      <c r="Q24" s="9"/>
      <c r="R24" s="9"/>
      <c r="S24" s="9"/>
      <c r="T24" s="10" t="s">
        <v>43</v>
      </c>
      <c r="U24" s="14">
        <f t="shared" si="2"/>
        <v>0</v>
      </c>
      <c r="V24" s="3"/>
      <c r="W24" s="9" t="s">
        <v>44</v>
      </c>
    </row>
    <row r="25" spans="1:23" ht="23.25" x14ac:dyDescent="0.25">
      <c r="A25" s="10">
        <v>1</v>
      </c>
      <c r="B25" s="10">
        <v>12</v>
      </c>
      <c r="C25" s="10" t="s">
        <v>45</v>
      </c>
      <c r="D25" s="10">
        <v>140</v>
      </c>
      <c r="E25" s="10">
        <v>901000197</v>
      </c>
      <c r="F25" s="11" t="s">
        <v>52</v>
      </c>
      <c r="G25" s="8">
        <v>8000</v>
      </c>
      <c r="H25" s="10" t="s">
        <v>42</v>
      </c>
      <c r="I25" s="12">
        <v>1</v>
      </c>
      <c r="J25" s="13">
        <v>1</v>
      </c>
      <c r="K25" s="9"/>
      <c r="L25" s="14">
        <f t="shared" si="0"/>
        <v>0</v>
      </c>
      <c r="M25" s="14">
        <f t="shared" si="1"/>
        <v>0</v>
      </c>
      <c r="N25" s="9"/>
      <c r="O25" s="9"/>
      <c r="P25" s="9"/>
      <c r="Q25" s="9"/>
      <c r="R25" s="9"/>
      <c r="S25" s="9"/>
      <c r="T25" s="10" t="s">
        <v>43</v>
      </c>
      <c r="U25" s="14">
        <f t="shared" si="2"/>
        <v>0</v>
      </c>
      <c r="V25" s="3"/>
      <c r="W25" s="9" t="s">
        <v>44</v>
      </c>
    </row>
    <row r="26" spans="1:23" ht="23.25" x14ac:dyDescent="0.25">
      <c r="A26" s="10">
        <v>1</v>
      </c>
      <c r="B26" s="10">
        <v>13</v>
      </c>
      <c r="C26" s="10" t="s">
        <v>58</v>
      </c>
      <c r="D26" s="10">
        <v>150</v>
      </c>
      <c r="E26" s="10">
        <v>901000197</v>
      </c>
      <c r="F26" s="11" t="s">
        <v>52</v>
      </c>
      <c r="G26" s="8">
        <v>221550</v>
      </c>
      <c r="H26" s="10" t="s">
        <v>42</v>
      </c>
      <c r="I26" s="12">
        <v>1</v>
      </c>
      <c r="J26" s="13">
        <v>1</v>
      </c>
      <c r="K26" s="9"/>
      <c r="L26" s="14">
        <f t="shared" si="0"/>
        <v>0</v>
      </c>
      <c r="M26" s="14">
        <f t="shared" si="1"/>
        <v>0</v>
      </c>
      <c r="N26" s="9"/>
      <c r="O26" s="9"/>
      <c r="P26" s="9"/>
      <c r="Q26" s="9"/>
      <c r="R26" s="9"/>
      <c r="S26" s="9"/>
      <c r="T26" s="10" t="s">
        <v>43</v>
      </c>
      <c r="U26" s="14">
        <f t="shared" si="2"/>
        <v>0</v>
      </c>
      <c r="V26" s="3"/>
      <c r="W26" s="9" t="s">
        <v>44</v>
      </c>
    </row>
    <row r="27" spans="1:23" ht="23.25" x14ac:dyDescent="0.25">
      <c r="A27" s="10">
        <v>1</v>
      </c>
      <c r="B27" s="10">
        <v>14</v>
      </c>
      <c r="C27" s="10" t="s">
        <v>46</v>
      </c>
      <c r="D27" s="10">
        <v>160</v>
      </c>
      <c r="E27" s="10">
        <v>901000197</v>
      </c>
      <c r="F27" s="11" t="s">
        <v>52</v>
      </c>
      <c r="G27" s="8">
        <v>11050</v>
      </c>
      <c r="H27" s="10" t="s">
        <v>42</v>
      </c>
      <c r="I27" s="12">
        <v>1</v>
      </c>
      <c r="J27" s="13">
        <v>1</v>
      </c>
      <c r="K27" s="9"/>
      <c r="L27" s="14">
        <f t="shared" si="0"/>
        <v>0</v>
      </c>
      <c r="M27" s="14">
        <f t="shared" si="1"/>
        <v>0</v>
      </c>
      <c r="N27" s="9"/>
      <c r="O27" s="9"/>
      <c r="P27" s="9"/>
      <c r="Q27" s="9"/>
      <c r="R27" s="9"/>
      <c r="S27" s="9"/>
      <c r="T27" s="10" t="s">
        <v>43</v>
      </c>
      <c r="U27" s="14">
        <f t="shared" si="2"/>
        <v>0</v>
      </c>
      <c r="V27" s="3"/>
      <c r="W27" s="9" t="s">
        <v>44</v>
      </c>
    </row>
    <row r="28" spans="1:23" ht="23.25" x14ac:dyDescent="0.25">
      <c r="A28" s="10">
        <v>1</v>
      </c>
      <c r="B28" s="10">
        <v>16</v>
      </c>
      <c r="C28" s="10" t="s">
        <v>48</v>
      </c>
      <c r="D28" s="10">
        <v>170</v>
      </c>
      <c r="E28" s="10">
        <v>901000197</v>
      </c>
      <c r="F28" s="11" t="s">
        <v>52</v>
      </c>
      <c r="G28" s="8">
        <v>7700</v>
      </c>
      <c r="H28" s="10" t="s">
        <v>42</v>
      </c>
      <c r="I28" s="12">
        <v>1</v>
      </c>
      <c r="J28" s="13">
        <v>1</v>
      </c>
      <c r="K28" s="9"/>
      <c r="L28" s="14">
        <f t="shared" si="0"/>
        <v>0</v>
      </c>
      <c r="M28" s="14">
        <f t="shared" si="1"/>
        <v>0</v>
      </c>
      <c r="N28" s="9"/>
      <c r="O28" s="9"/>
      <c r="P28" s="9"/>
      <c r="Q28" s="9"/>
      <c r="R28" s="9"/>
      <c r="S28" s="9"/>
      <c r="T28" s="10" t="s">
        <v>43</v>
      </c>
      <c r="U28" s="14">
        <f t="shared" si="2"/>
        <v>0</v>
      </c>
      <c r="V28" s="3"/>
      <c r="W28" s="9" t="s">
        <v>44</v>
      </c>
    </row>
    <row r="29" spans="1:23" ht="23.25" x14ac:dyDescent="0.25">
      <c r="A29" s="10">
        <v>1</v>
      </c>
      <c r="B29" s="10">
        <v>18</v>
      </c>
      <c r="C29" s="10" t="s">
        <v>50</v>
      </c>
      <c r="D29" s="10">
        <v>180</v>
      </c>
      <c r="E29" s="10">
        <v>901000197</v>
      </c>
      <c r="F29" s="11" t="s">
        <v>52</v>
      </c>
      <c r="G29" s="8">
        <v>5870</v>
      </c>
      <c r="H29" s="10" t="s">
        <v>42</v>
      </c>
      <c r="I29" s="12">
        <v>1</v>
      </c>
      <c r="J29" s="13">
        <v>1</v>
      </c>
      <c r="K29" s="9"/>
      <c r="L29" s="14">
        <f t="shared" si="0"/>
        <v>0</v>
      </c>
      <c r="M29" s="14">
        <f t="shared" si="1"/>
        <v>0</v>
      </c>
      <c r="N29" s="9"/>
      <c r="O29" s="9"/>
      <c r="P29" s="9"/>
      <c r="Q29" s="9"/>
      <c r="R29" s="9"/>
      <c r="S29" s="9"/>
      <c r="T29" s="10" t="s">
        <v>43</v>
      </c>
      <c r="U29" s="14">
        <f t="shared" si="2"/>
        <v>0</v>
      </c>
      <c r="V29" s="3"/>
      <c r="W29" s="9" t="s">
        <v>44</v>
      </c>
    </row>
    <row r="30" spans="1:23" ht="23.25" x14ac:dyDescent="0.25">
      <c r="A30" s="10">
        <v>1</v>
      </c>
      <c r="B30" s="10">
        <v>19</v>
      </c>
      <c r="C30" s="10" t="s">
        <v>59</v>
      </c>
      <c r="D30" s="10">
        <v>190</v>
      </c>
      <c r="E30" s="10">
        <v>901000197</v>
      </c>
      <c r="F30" s="11" t="s">
        <v>52</v>
      </c>
      <c r="G30" s="8">
        <v>22820</v>
      </c>
      <c r="H30" s="10" t="s">
        <v>42</v>
      </c>
      <c r="I30" s="12">
        <v>1</v>
      </c>
      <c r="J30" s="13">
        <v>1</v>
      </c>
      <c r="K30" s="9"/>
      <c r="L30" s="14">
        <f t="shared" si="0"/>
        <v>0</v>
      </c>
      <c r="M30" s="14">
        <f t="shared" si="1"/>
        <v>0</v>
      </c>
      <c r="N30" s="9"/>
      <c r="O30" s="9"/>
      <c r="P30" s="9"/>
      <c r="Q30" s="9"/>
      <c r="R30" s="9"/>
      <c r="S30" s="9"/>
      <c r="T30" s="10" t="s">
        <v>43</v>
      </c>
      <c r="U30" s="14">
        <f t="shared" si="2"/>
        <v>0</v>
      </c>
      <c r="V30" s="3"/>
      <c r="W30" s="9" t="s">
        <v>44</v>
      </c>
    </row>
    <row r="31" spans="1:23" ht="23.25" x14ac:dyDescent="0.25">
      <c r="A31" s="10">
        <v>1</v>
      </c>
      <c r="B31" s="10">
        <v>20</v>
      </c>
      <c r="C31" s="10" t="s">
        <v>60</v>
      </c>
      <c r="D31" s="10">
        <v>200</v>
      </c>
      <c r="E31" s="10">
        <v>901000197</v>
      </c>
      <c r="F31" s="11" t="s">
        <v>52</v>
      </c>
      <c r="G31" s="8">
        <v>13400</v>
      </c>
      <c r="H31" s="10" t="s">
        <v>42</v>
      </c>
      <c r="I31" s="12">
        <v>1</v>
      </c>
      <c r="J31" s="13">
        <v>1</v>
      </c>
      <c r="K31" s="9"/>
      <c r="L31" s="14">
        <f t="shared" si="0"/>
        <v>0</v>
      </c>
      <c r="M31" s="14">
        <f t="shared" si="1"/>
        <v>0</v>
      </c>
      <c r="N31" s="9"/>
      <c r="O31" s="9"/>
      <c r="P31" s="9"/>
      <c r="Q31" s="9"/>
      <c r="R31" s="9"/>
      <c r="S31" s="9"/>
      <c r="T31" s="10" t="s">
        <v>43</v>
      </c>
      <c r="U31" s="14">
        <f t="shared" si="2"/>
        <v>0</v>
      </c>
      <c r="V31" s="3"/>
      <c r="W31" s="9" t="s">
        <v>44</v>
      </c>
    </row>
    <row r="32" spans="1:23" ht="23.25" x14ac:dyDescent="0.25">
      <c r="A32" s="10">
        <v>1</v>
      </c>
      <c r="B32" s="10">
        <v>21</v>
      </c>
      <c r="C32" s="10" t="s">
        <v>61</v>
      </c>
      <c r="D32" s="10">
        <v>210</v>
      </c>
      <c r="E32" s="10">
        <v>901000197</v>
      </c>
      <c r="F32" s="11" t="s">
        <v>52</v>
      </c>
      <c r="G32" s="8">
        <v>2000</v>
      </c>
      <c r="H32" s="10" t="s">
        <v>42</v>
      </c>
      <c r="I32" s="12">
        <v>1</v>
      </c>
      <c r="J32" s="13">
        <v>1</v>
      </c>
      <c r="K32" s="9"/>
      <c r="L32" s="14">
        <f t="shared" si="0"/>
        <v>0</v>
      </c>
      <c r="M32" s="14">
        <f t="shared" si="1"/>
        <v>0</v>
      </c>
      <c r="N32" s="9"/>
      <c r="O32" s="9"/>
      <c r="P32" s="9"/>
      <c r="Q32" s="9"/>
      <c r="R32" s="9"/>
      <c r="S32" s="9"/>
      <c r="T32" s="10" t="s">
        <v>43</v>
      </c>
      <c r="U32" s="14">
        <f t="shared" si="2"/>
        <v>0</v>
      </c>
      <c r="V32" s="3"/>
      <c r="W32" s="9" t="s">
        <v>44</v>
      </c>
    </row>
    <row r="33" spans="1:23" ht="23.25" x14ac:dyDescent="0.25">
      <c r="A33" s="10">
        <v>1</v>
      </c>
      <c r="B33" s="10">
        <v>22</v>
      </c>
      <c r="C33" s="10" t="s">
        <v>62</v>
      </c>
      <c r="D33" s="10">
        <v>220</v>
      </c>
      <c r="E33" s="10">
        <v>901000197</v>
      </c>
      <c r="F33" s="11" t="s">
        <v>52</v>
      </c>
      <c r="G33" s="15">
        <v>1630</v>
      </c>
      <c r="H33" s="10" t="s">
        <v>42</v>
      </c>
      <c r="I33" s="12">
        <v>1</v>
      </c>
      <c r="J33" s="13">
        <v>1</v>
      </c>
      <c r="K33" s="9"/>
      <c r="L33" s="14">
        <f t="shared" si="0"/>
        <v>0</v>
      </c>
      <c r="M33" s="14">
        <f t="shared" si="1"/>
        <v>0</v>
      </c>
      <c r="N33" s="9"/>
      <c r="O33" s="9"/>
      <c r="P33" s="9"/>
      <c r="Q33" s="9"/>
      <c r="R33" s="9"/>
      <c r="S33" s="9"/>
      <c r="T33" s="10" t="s">
        <v>43</v>
      </c>
      <c r="U33" s="14">
        <f t="shared" si="2"/>
        <v>0</v>
      </c>
      <c r="V33" s="3"/>
      <c r="W33" s="9" t="s">
        <v>44</v>
      </c>
    </row>
    <row r="34" spans="1:23" x14ac:dyDescent="0.25">
      <c r="A34" s="10">
        <v>1</v>
      </c>
      <c r="B34" s="10">
        <v>1</v>
      </c>
      <c r="C34" s="10" t="s">
        <v>63</v>
      </c>
      <c r="D34" s="10">
        <v>230</v>
      </c>
      <c r="E34" s="10">
        <v>901000198</v>
      </c>
      <c r="F34" s="11" t="s">
        <v>64</v>
      </c>
      <c r="G34" s="8">
        <v>90000</v>
      </c>
      <c r="H34" s="10" t="s">
        <v>42</v>
      </c>
      <c r="I34" s="12">
        <v>1</v>
      </c>
      <c r="J34" s="13">
        <v>1</v>
      </c>
      <c r="K34" s="9"/>
      <c r="L34" s="14">
        <f t="shared" si="0"/>
        <v>0</v>
      </c>
      <c r="M34" s="14">
        <f t="shared" si="1"/>
        <v>0</v>
      </c>
      <c r="N34" s="9"/>
      <c r="O34" s="9"/>
      <c r="P34" s="9"/>
      <c r="Q34" s="9"/>
      <c r="R34" s="9"/>
      <c r="S34" s="9"/>
      <c r="T34" s="10" t="s">
        <v>43</v>
      </c>
      <c r="U34" s="14">
        <f t="shared" si="2"/>
        <v>0</v>
      </c>
      <c r="V34" s="3"/>
      <c r="W34" s="9" t="s">
        <v>44</v>
      </c>
    </row>
    <row r="35" spans="1:23" x14ac:dyDescent="0.25">
      <c r="A35" s="10">
        <v>1</v>
      </c>
      <c r="B35" s="10">
        <v>2</v>
      </c>
      <c r="C35" s="10" t="s">
        <v>51</v>
      </c>
      <c r="D35" s="10">
        <v>240</v>
      </c>
      <c r="E35" s="10">
        <v>901000198</v>
      </c>
      <c r="F35" s="11" t="s">
        <v>64</v>
      </c>
      <c r="G35" s="8">
        <v>231000</v>
      </c>
      <c r="H35" s="10" t="s">
        <v>42</v>
      </c>
      <c r="I35" s="12">
        <v>1</v>
      </c>
      <c r="J35" s="13">
        <v>1</v>
      </c>
      <c r="K35" s="9"/>
      <c r="L35" s="14">
        <f t="shared" si="0"/>
        <v>0</v>
      </c>
      <c r="M35" s="14">
        <f t="shared" si="1"/>
        <v>0</v>
      </c>
      <c r="N35" s="9"/>
      <c r="O35" s="9"/>
      <c r="P35" s="9"/>
      <c r="Q35" s="9"/>
      <c r="R35" s="9"/>
      <c r="S35" s="9"/>
      <c r="T35" s="10" t="s">
        <v>43</v>
      </c>
      <c r="U35" s="14">
        <f t="shared" si="2"/>
        <v>0</v>
      </c>
      <c r="V35" s="3"/>
      <c r="W35" s="9" t="s">
        <v>44</v>
      </c>
    </row>
    <row r="36" spans="1:23" x14ac:dyDescent="0.25">
      <c r="A36" s="10">
        <v>1</v>
      </c>
      <c r="B36" s="10">
        <v>3</v>
      </c>
      <c r="C36" s="10" t="s">
        <v>53</v>
      </c>
      <c r="D36" s="10">
        <v>250</v>
      </c>
      <c r="E36" s="10">
        <v>901000198</v>
      </c>
      <c r="F36" s="11" t="s">
        <v>64</v>
      </c>
      <c r="G36" s="8">
        <v>33815</v>
      </c>
      <c r="H36" s="10" t="s">
        <v>42</v>
      </c>
      <c r="I36" s="12">
        <v>1</v>
      </c>
      <c r="J36" s="13">
        <v>1</v>
      </c>
      <c r="K36" s="9"/>
      <c r="L36" s="14">
        <f t="shared" si="0"/>
        <v>0</v>
      </c>
      <c r="M36" s="14">
        <f t="shared" si="1"/>
        <v>0</v>
      </c>
      <c r="N36" s="9"/>
      <c r="O36" s="9"/>
      <c r="P36" s="9"/>
      <c r="Q36" s="9"/>
      <c r="R36" s="9"/>
      <c r="S36" s="9"/>
      <c r="T36" s="10" t="s">
        <v>43</v>
      </c>
      <c r="U36" s="14">
        <f t="shared" si="2"/>
        <v>0</v>
      </c>
      <c r="V36" s="3"/>
      <c r="W36" s="9" t="s">
        <v>44</v>
      </c>
    </row>
    <row r="37" spans="1:23" x14ac:dyDescent="0.25">
      <c r="A37" s="10">
        <v>1</v>
      </c>
      <c r="B37" s="10">
        <v>5</v>
      </c>
      <c r="C37" s="10" t="s">
        <v>55</v>
      </c>
      <c r="D37" s="10">
        <v>260</v>
      </c>
      <c r="E37" s="10">
        <v>901000198</v>
      </c>
      <c r="F37" s="11" t="s">
        <v>64</v>
      </c>
      <c r="G37" s="8">
        <v>155550</v>
      </c>
      <c r="H37" s="10" t="s">
        <v>42</v>
      </c>
      <c r="I37" s="12">
        <v>1</v>
      </c>
      <c r="J37" s="13">
        <v>1</v>
      </c>
      <c r="K37" s="9"/>
      <c r="L37" s="14">
        <f t="shared" si="0"/>
        <v>0</v>
      </c>
      <c r="M37" s="14">
        <f t="shared" si="1"/>
        <v>0</v>
      </c>
      <c r="N37" s="9"/>
      <c r="O37" s="9"/>
      <c r="P37" s="9"/>
      <c r="Q37" s="9"/>
      <c r="R37" s="9"/>
      <c r="S37" s="9"/>
      <c r="T37" s="10" t="s">
        <v>43</v>
      </c>
      <c r="U37" s="14">
        <f t="shared" si="2"/>
        <v>0</v>
      </c>
      <c r="V37" s="3"/>
      <c r="W37" s="9" t="s">
        <v>44</v>
      </c>
    </row>
    <row r="38" spans="1:23" x14ac:dyDescent="0.25">
      <c r="A38" s="10">
        <v>1</v>
      </c>
      <c r="B38" s="10">
        <v>6</v>
      </c>
      <c r="C38" s="10" t="s">
        <v>65</v>
      </c>
      <c r="D38" s="10">
        <v>270</v>
      </c>
      <c r="E38" s="10">
        <v>901000198</v>
      </c>
      <c r="F38" s="11" t="s">
        <v>64</v>
      </c>
      <c r="G38" s="8">
        <v>140000</v>
      </c>
      <c r="H38" s="10" t="s">
        <v>42</v>
      </c>
      <c r="I38" s="12">
        <v>1</v>
      </c>
      <c r="J38" s="13">
        <v>1</v>
      </c>
      <c r="K38" s="9"/>
      <c r="L38" s="14">
        <f t="shared" si="0"/>
        <v>0</v>
      </c>
      <c r="M38" s="14">
        <f t="shared" si="1"/>
        <v>0</v>
      </c>
      <c r="N38" s="9"/>
      <c r="O38" s="9"/>
      <c r="P38" s="9"/>
      <c r="Q38" s="9"/>
      <c r="R38" s="9"/>
      <c r="S38" s="9"/>
      <c r="T38" s="10" t="s">
        <v>43</v>
      </c>
      <c r="U38" s="14">
        <f t="shared" si="2"/>
        <v>0</v>
      </c>
      <c r="V38" s="3"/>
      <c r="W38" s="9" t="s">
        <v>44</v>
      </c>
    </row>
    <row r="39" spans="1:23" x14ac:dyDescent="0.25">
      <c r="A39" s="10">
        <v>1</v>
      </c>
      <c r="B39" s="10">
        <v>7</v>
      </c>
      <c r="C39" s="10" t="s">
        <v>66</v>
      </c>
      <c r="D39" s="10">
        <v>280</v>
      </c>
      <c r="E39" s="10">
        <v>901000198</v>
      </c>
      <c r="F39" s="11" t="s">
        <v>64</v>
      </c>
      <c r="G39" s="8">
        <v>29400</v>
      </c>
      <c r="H39" s="10" t="s">
        <v>42</v>
      </c>
      <c r="I39" s="12">
        <v>1</v>
      </c>
      <c r="J39" s="13">
        <v>1</v>
      </c>
      <c r="K39" s="9"/>
      <c r="L39" s="14">
        <f t="shared" si="0"/>
        <v>0</v>
      </c>
      <c r="M39" s="14">
        <f t="shared" si="1"/>
        <v>0</v>
      </c>
      <c r="N39" s="9"/>
      <c r="O39" s="9"/>
      <c r="P39" s="9"/>
      <c r="Q39" s="9"/>
      <c r="R39" s="9"/>
      <c r="S39" s="9"/>
      <c r="T39" s="10" t="s">
        <v>43</v>
      </c>
      <c r="U39" s="14">
        <f t="shared" si="2"/>
        <v>0</v>
      </c>
      <c r="V39" s="3"/>
      <c r="W39" s="9" t="s">
        <v>44</v>
      </c>
    </row>
    <row r="40" spans="1:23" x14ac:dyDescent="0.25">
      <c r="A40" s="10">
        <v>1</v>
      </c>
      <c r="B40" s="10">
        <v>8</v>
      </c>
      <c r="C40" s="10" t="s">
        <v>56</v>
      </c>
      <c r="D40" s="10">
        <v>290</v>
      </c>
      <c r="E40" s="10">
        <v>901000198</v>
      </c>
      <c r="F40" s="11" t="s">
        <v>64</v>
      </c>
      <c r="G40" s="8">
        <v>22172</v>
      </c>
      <c r="H40" s="10" t="s">
        <v>42</v>
      </c>
      <c r="I40" s="12">
        <v>1</v>
      </c>
      <c r="J40" s="13">
        <v>1</v>
      </c>
      <c r="K40" s="9"/>
      <c r="L40" s="14">
        <f t="shared" si="0"/>
        <v>0</v>
      </c>
      <c r="M40" s="14">
        <f t="shared" si="1"/>
        <v>0</v>
      </c>
      <c r="N40" s="9"/>
      <c r="O40" s="9"/>
      <c r="P40" s="9"/>
      <c r="Q40" s="9"/>
      <c r="R40" s="9"/>
      <c r="S40" s="9"/>
      <c r="T40" s="10" t="s">
        <v>43</v>
      </c>
      <c r="U40" s="14">
        <f t="shared" si="2"/>
        <v>0</v>
      </c>
      <c r="V40" s="3"/>
      <c r="W40" s="9" t="s">
        <v>44</v>
      </c>
    </row>
    <row r="41" spans="1:23" x14ac:dyDescent="0.25">
      <c r="A41" s="10">
        <v>1</v>
      </c>
      <c r="B41" s="10">
        <v>9</v>
      </c>
      <c r="C41" s="10" t="s">
        <v>67</v>
      </c>
      <c r="D41" s="10">
        <v>300</v>
      </c>
      <c r="E41" s="10">
        <v>901000198</v>
      </c>
      <c r="F41" s="11" t="s">
        <v>64</v>
      </c>
      <c r="G41" s="8">
        <v>9200</v>
      </c>
      <c r="H41" s="10" t="s">
        <v>42</v>
      </c>
      <c r="I41" s="12">
        <v>1</v>
      </c>
      <c r="J41" s="13">
        <v>1</v>
      </c>
      <c r="K41" s="9"/>
      <c r="L41" s="14">
        <f t="shared" si="0"/>
        <v>0</v>
      </c>
      <c r="M41" s="14">
        <f t="shared" si="1"/>
        <v>0</v>
      </c>
      <c r="N41" s="9"/>
      <c r="O41" s="9"/>
      <c r="P41" s="9"/>
      <c r="Q41" s="9"/>
      <c r="R41" s="9"/>
      <c r="S41" s="9"/>
      <c r="T41" s="10" t="s">
        <v>43</v>
      </c>
      <c r="U41" s="14">
        <f t="shared" si="2"/>
        <v>0</v>
      </c>
      <c r="V41" s="3"/>
      <c r="W41" s="9" t="s">
        <v>44</v>
      </c>
    </row>
    <row r="42" spans="1:23" x14ac:dyDescent="0.25">
      <c r="A42" s="10">
        <v>1</v>
      </c>
      <c r="B42" s="10">
        <v>20</v>
      </c>
      <c r="C42" s="10" t="s">
        <v>60</v>
      </c>
      <c r="D42" s="10">
        <v>310</v>
      </c>
      <c r="E42" s="10">
        <v>901000198</v>
      </c>
      <c r="F42" s="11" t="s">
        <v>64</v>
      </c>
      <c r="G42" s="8">
        <v>46000</v>
      </c>
      <c r="H42" s="10" t="s">
        <v>42</v>
      </c>
      <c r="I42" s="12">
        <v>1</v>
      </c>
      <c r="J42" s="13">
        <v>1</v>
      </c>
      <c r="K42" s="9"/>
      <c r="L42" s="14">
        <f t="shared" si="0"/>
        <v>0</v>
      </c>
      <c r="M42" s="14">
        <f t="shared" si="1"/>
        <v>0</v>
      </c>
      <c r="N42" s="9"/>
      <c r="O42" s="9"/>
      <c r="P42" s="9"/>
      <c r="Q42" s="9"/>
      <c r="R42" s="9"/>
      <c r="S42" s="9"/>
      <c r="T42" s="10" t="s">
        <v>43</v>
      </c>
      <c r="U42" s="14">
        <f t="shared" si="2"/>
        <v>0</v>
      </c>
      <c r="V42" s="3"/>
      <c r="W42" s="9" t="s">
        <v>44</v>
      </c>
    </row>
    <row r="43" spans="1:23" x14ac:dyDescent="0.25">
      <c r="A43" s="10">
        <v>1</v>
      </c>
      <c r="B43" s="10">
        <v>5</v>
      </c>
      <c r="C43" s="10" t="s">
        <v>55</v>
      </c>
      <c r="D43" s="10">
        <v>320</v>
      </c>
      <c r="E43" s="10">
        <v>901000672</v>
      </c>
      <c r="F43" s="11" t="s">
        <v>68</v>
      </c>
      <c r="G43" s="8">
        <v>1058400</v>
      </c>
      <c r="H43" s="10" t="s">
        <v>42</v>
      </c>
      <c r="I43" s="12">
        <v>1</v>
      </c>
      <c r="J43" s="13">
        <v>1</v>
      </c>
      <c r="K43" s="9"/>
      <c r="L43" s="14">
        <f t="shared" si="0"/>
        <v>0</v>
      </c>
      <c r="M43" s="14">
        <f t="shared" si="1"/>
        <v>0</v>
      </c>
      <c r="N43" s="9"/>
      <c r="O43" s="9"/>
      <c r="P43" s="9"/>
      <c r="Q43" s="9"/>
      <c r="R43" s="9"/>
      <c r="S43" s="9"/>
      <c r="T43" s="10" t="s">
        <v>43</v>
      </c>
      <c r="U43" s="14">
        <f t="shared" si="2"/>
        <v>0</v>
      </c>
      <c r="V43" s="3"/>
      <c r="W43" s="9" t="s">
        <v>44</v>
      </c>
    </row>
    <row r="44" spans="1:23" x14ac:dyDescent="0.25">
      <c r="A44" s="10">
        <v>1</v>
      </c>
      <c r="B44" s="10">
        <v>1</v>
      </c>
      <c r="C44" s="10" t="s">
        <v>63</v>
      </c>
      <c r="D44" s="10">
        <v>330</v>
      </c>
      <c r="E44" s="10">
        <v>901000673</v>
      </c>
      <c r="F44" s="11" t="s">
        <v>69</v>
      </c>
      <c r="G44" s="8">
        <v>30000</v>
      </c>
      <c r="H44" s="10" t="s">
        <v>42</v>
      </c>
      <c r="I44" s="12">
        <v>1</v>
      </c>
      <c r="J44" s="13">
        <v>1</v>
      </c>
      <c r="K44" s="9"/>
      <c r="L44" s="14">
        <f t="shared" ref="L44:L60" si="3">V44 *1.21</f>
        <v>0</v>
      </c>
      <c r="M44" s="14">
        <f t="shared" ref="M44:M60" si="4">L44 *G44 /J44</f>
        <v>0</v>
      </c>
      <c r="N44" s="9"/>
      <c r="O44" s="9"/>
      <c r="P44" s="9"/>
      <c r="Q44" s="9"/>
      <c r="R44" s="9"/>
      <c r="S44" s="9"/>
      <c r="T44" s="10" t="s">
        <v>43</v>
      </c>
      <c r="U44" s="14">
        <f t="shared" ref="U44:U60" si="5">V44 *G44 /J44</f>
        <v>0</v>
      </c>
      <c r="V44" s="3"/>
      <c r="W44" s="9" t="s">
        <v>44</v>
      </c>
    </row>
    <row r="45" spans="1:23" x14ac:dyDescent="0.25">
      <c r="A45" s="10">
        <v>1</v>
      </c>
      <c r="B45" s="10">
        <v>2</v>
      </c>
      <c r="C45" s="10" t="s">
        <v>51</v>
      </c>
      <c r="D45" s="10">
        <v>340</v>
      </c>
      <c r="E45" s="10">
        <v>901000673</v>
      </c>
      <c r="F45" s="11" t="s">
        <v>69</v>
      </c>
      <c r="G45" s="8">
        <v>10000</v>
      </c>
      <c r="H45" s="10" t="s">
        <v>42</v>
      </c>
      <c r="I45" s="12">
        <v>1</v>
      </c>
      <c r="J45" s="13">
        <v>1</v>
      </c>
      <c r="K45" s="9"/>
      <c r="L45" s="14">
        <f t="shared" si="3"/>
        <v>0</v>
      </c>
      <c r="M45" s="14">
        <f t="shared" si="4"/>
        <v>0</v>
      </c>
      <c r="N45" s="9"/>
      <c r="O45" s="9"/>
      <c r="P45" s="9"/>
      <c r="Q45" s="9"/>
      <c r="R45" s="9"/>
      <c r="S45" s="9"/>
      <c r="T45" s="10" t="s">
        <v>43</v>
      </c>
      <c r="U45" s="14">
        <f t="shared" si="5"/>
        <v>0</v>
      </c>
      <c r="V45" s="3"/>
      <c r="W45" s="9" t="s">
        <v>44</v>
      </c>
    </row>
    <row r="46" spans="1:23" x14ac:dyDescent="0.25">
      <c r="A46" s="10">
        <v>1</v>
      </c>
      <c r="B46" s="10">
        <v>3</v>
      </c>
      <c r="C46" s="10" t="s">
        <v>53</v>
      </c>
      <c r="D46" s="10">
        <v>350</v>
      </c>
      <c r="E46" s="10">
        <v>901000673</v>
      </c>
      <c r="F46" s="11" t="s">
        <v>69</v>
      </c>
      <c r="G46" s="8">
        <v>15000</v>
      </c>
      <c r="H46" s="10" t="s">
        <v>42</v>
      </c>
      <c r="I46" s="12">
        <v>1</v>
      </c>
      <c r="J46" s="13">
        <v>1</v>
      </c>
      <c r="K46" s="9"/>
      <c r="L46" s="14">
        <f t="shared" si="3"/>
        <v>0</v>
      </c>
      <c r="M46" s="14">
        <f t="shared" si="4"/>
        <v>0</v>
      </c>
      <c r="N46" s="9"/>
      <c r="O46" s="9"/>
      <c r="P46" s="9"/>
      <c r="Q46" s="9"/>
      <c r="R46" s="9"/>
      <c r="S46" s="9"/>
      <c r="T46" s="10" t="s">
        <v>43</v>
      </c>
      <c r="U46" s="14">
        <f t="shared" si="5"/>
        <v>0</v>
      </c>
      <c r="V46" s="3"/>
      <c r="W46" s="9" t="s">
        <v>44</v>
      </c>
    </row>
    <row r="47" spans="1:23" x14ac:dyDescent="0.25">
      <c r="A47" s="10">
        <v>1</v>
      </c>
      <c r="B47" s="10">
        <v>4</v>
      </c>
      <c r="C47" s="10" t="s">
        <v>54</v>
      </c>
      <c r="D47" s="10">
        <v>360</v>
      </c>
      <c r="E47" s="10">
        <v>901000673</v>
      </c>
      <c r="F47" s="11" t="s">
        <v>69</v>
      </c>
      <c r="G47" s="8">
        <v>15000</v>
      </c>
      <c r="H47" s="10" t="s">
        <v>42</v>
      </c>
      <c r="I47" s="12">
        <v>1</v>
      </c>
      <c r="J47" s="13">
        <v>1</v>
      </c>
      <c r="K47" s="9"/>
      <c r="L47" s="14">
        <f t="shared" si="3"/>
        <v>0</v>
      </c>
      <c r="M47" s="14">
        <f t="shared" si="4"/>
        <v>0</v>
      </c>
      <c r="N47" s="9"/>
      <c r="O47" s="9"/>
      <c r="P47" s="9"/>
      <c r="Q47" s="9"/>
      <c r="R47" s="9"/>
      <c r="S47" s="9"/>
      <c r="T47" s="10" t="s">
        <v>43</v>
      </c>
      <c r="U47" s="14">
        <f t="shared" si="5"/>
        <v>0</v>
      </c>
      <c r="V47" s="3"/>
      <c r="W47" s="9" t="s">
        <v>44</v>
      </c>
    </row>
    <row r="48" spans="1:23" x14ac:dyDescent="0.25">
      <c r="A48" s="10">
        <v>1</v>
      </c>
      <c r="B48" s="10">
        <v>5</v>
      </c>
      <c r="C48" s="10" t="s">
        <v>55</v>
      </c>
      <c r="D48" s="10">
        <v>370</v>
      </c>
      <c r="E48" s="10">
        <v>901000673</v>
      </c>
      <c r="F48" s="11" t="s">
        <v>69</v>
      </c>
      <c r="G48" s="8">
        <v>340000</v>
      </c>
      <c r="H48" s="10" t="s">
        <v>42</v>
      </c>
      <c r="I48" s="12">
        <v>1</v>
      </c>
      <c r="J48" s="13">
        <v>1</v>
      </c>
      <c r="K48" s="9"/>
      <c r="L48" s="14">
        <f t="shared" si="3"/>
        <v>0</v>
      </c>
      <c r="M48" s="14">
        <f t="shared" si="4"/>
        <v>0</v>
      </c>
      <c r="N48" s="9"/>
      <c r="O48" s="9"/>
      <c r="P48" s="9"/>
      <c r="Q48" s="9"/>
      <c r="R48" s="9"/>
      <c r="S48" s="9"/>
      <c r="T48" s="10" t="s">
        <v>43</v>
      </c>
      <c r="U48" s="14">
        <f t="shared" si="5"/>
        <v>0</v>
      </c>
      <c r="V48" s="3"/>
      <c r="W48" s="9" t="s">
        <v>44</v>
      </c>
    </row>
    <row r="49" spans="1:23" x14ac:dyDescent="0.25">
      <c r="A49" s="10">
        <v>1</v>
      </c>
      <c r="B49" s="10">
        <v>6</v>
      </c>
      <c r="C49" s="10" t="s">
        <v>65</v>
      </c>
      <c r="D49" s="10">
        <v>380</v>
      </c>
      <c r="E49" s="10">
        <v>901000673</v>
      </c>
      <c r="F49" s="11" t="s">
        <v>69</v>
      </c>
      <c r="G49" s="8">
        <v>20000</v>
      </c>
      <c r="H49" s="10" t="s">
        <v>42</v>
      </c>
      <c r="I49" s="12">
        <v>1</v>
      </c>
      <c r="J49" s="13">
        <v>1</v>
      </c>
      <c r="K49" s="9"/>
      <c r="L49" s="14">
        <f t="shared" si="3"/>
        <v>0</v>
      </c>
      <c r="M49" s="14">
        <f t="shared" si="4"/>
        <v>0</v>
      </c>
      <c r="N49" s="9"/>
      <c r="O49" s="9"/>
      <c r="P49" s="9"/>
      <c r="Q49" s="9"/>
      <c r="R49" s="9"/>
      <c r="S49" s="9"/>
      <c r="T49" s="10" t="s">
        <v>43</v>
      </c>
      <c r="U49" s="14">
        <f t="shared" si="5"/>
        <v>0</v>
      </c>
      <c r="V49" s="3"/>
      <c r="W49" s="9" t="s">
        <v>44</v>
      </c>
    </row>
    <row r="50" spans="1:23" x14ac:dyDescent="0.25">
      <c r="A50" s="10">
        <v>1</v>
      </c>
      <c r="B50" s="10">
        <v>9</v>
      </c>
      <c r="C50" s="10" t="s">
        <v>67</v>
      </c>
      <c r="D50" s="10">
        <v>390</v>
      </c>
      <c r="E50" s="10">
        <v>901000673</v>
      </c>
      <c r="F50" s="11" t="s">
        <v>69</v>
      </c>
      <c r="G50" s="8">
        <v>3000</v>
      </c>
      <c r="H50" s="10" t="s">
        <v>42</v>
      </c>
      <c r="I50" s="12">
        <v>1</v>
      </c>
      <c r="J50" s="13">
        <v>1</v>
      </c>
      <c r="K50" s="9"/>
      <c r="L50" s="14">
        <f t="shared" si="3"/>
        <v>0</v>
      </c>
      <c r="M50" s="14">
        <f t="shared" si="4"/>
        <v>0</v>
      </c>
      <c r="N50" s="9"/>
      <c r="O50" s="9"/>
      <c r="P50" s="9"/>
      <c r="Q50" s="9"/>
      <c r="R50" s="9"/>
      <c r="S50" s="9"/>
      <c r="T50" s="10" t="s">
        <v>43</v>
      </c>
      <c r="U50" s="14">
        <f t="shared" si="5"/>
        <v>0</v>
      </c>
      <c r="V50" s="3"/>
      <c r="W50" s="9" t="s">
        <v>44</v>
      </c>
    </row>
    <row r="51" spans="1:23" x14ac:dyDescent="0.25">
      <c r="A51" s="10">
        <v>1</v>
      </c>
      <c r="B51" s="10">
        <v>10</v>
      </c>
      <c r="C51" s="10" t="s">
        <v>40</v>
      </c>
      <c r="D51" s="10">
        <v>400</v>
      </c>
      <c r="E51" s="10">
        <v>901000673</v>
      </c>
      <c r="F51" s="11" t="s">
        <v>69</v>
      </c>
      <c r="G51" s="8">
        <v>6000</v>
      </c>
      <c r="H51" s="10" t="s">
        <v>42</v>
      </c>
      <c r="I51" s="12">
        <v>1</v>
      </c>
      <c r="J51" s="13">
        <v>1</v>
      </c>
      <c r="K51" s="9"/>
      <c r="L51" s="14">
        <f t="shared" si="3"/>
        <v>0</v>
      </c>
      <c r="M51" s="14">
        <f t="shared" si="4"/>
        <v>0</v>
      </c>
      <c r="N51" s="9"/>
      <c r="O51" s="9"/>
      <c r="P51" s="9"/>
      <c r="Q51" s="9"/>
      <c r="R51" s="9"/>
      <c r="S51" s="9"/>
      <c r="T51" s="10" t="s">
        <v>43</v>
      </c>
      <c r="U51" s="14">
        <f t="shared" si="5"/>
        <v>0</v>
      </c>
      <c r="V51" s="3"/>
      <c r="W51" s="9" t="s">
        <v>44</v>
      </c>
    </row>
    <row r="52" spans="1:23" x14ac:dyDescent="0.25">
      <c r="A52" s="10">
        <v>1</v>
      </c>
      <c r="B52" s="10">
        <v>11</v>
      </c>
      <c r="C52" s="10" t="s">
        <v>57</v>
      </c>
      <c r="D52" s="10">
        <v>410</v>
      </c>
      <c r="E52" s="10">
        <v>901000673</v>
      </c>
      <c r="F52" s="11" t="s">
        <v>69</v>
      </c>
      <c r="G52" s="8">
        <v>111880</v>
      </c>
      <c r="H52" s="10" t="s">
        <v>42</v>
      </c>
      <c r="I52" s="12">
        <v>1</v>
      </c>
      <c r="J52" s="13">
        <v>1</v>
      </c>
      <c r="K52" s="9"/>
      <c r="L52" s="14">
        <f t="shared" si="3"/>
        <v>0</v>
      </c>
      <c r="M52" s="14">
        <f t="shared" si="4"/>
        <v>0</v>
      </c>
      <c r="N52" s="9"/>
      <c r="O52" s="9"/>
      <c r="P52" s="9"/>
      <c r="Q52" s="9"/>
      <c r="R52" s="9"/>
      <c r="S52" s="9"/>
      <c r="T52" s="10" t="s">
        <v>43</v>
      </c>
      <c r="U52" s="14">
        <f t="shared" si="5"/>
        <v>0</v>
      </c>
      <c r="V52" s="3"/>
      <c r="W52" s="9" t="s">
        <v>44</v>
      </c>
    </row>
    <row r="53" spans="1:23" x14ac:dyDescent="0.25">
      <c r="A53" s="10">
        <v>1</v>
      </c>
      <c r="B53" s="10">
        <v>12</v>
      </c>
      <c r="C53" s="10" t="s">
        <v>45</v>
      </c>
      <c r="D53" s="10">
        <v>420</v>
      </c>
      <c r="E53" s="10">
        <v>901000673</v>
      </c>
      <c r="F53" s="11" t="s">
        <v>69</v>
      </c>
      <c r="G53" s="8">
        <v>63540</v>
      </c>
      <c r="H53" s="10" t="s">
        <v>42</v>
      </c>
      <c r="I53" s="12">
        <v>1</v>
      </c>
      <c r="J53" s="13">
        <v>1</v>
      </c>
      <c r="K53" s="9"/>
      <c r="L53" s="14">
        <f t="shared" si="3"/>
        <v>0</v>
      </c>
      <c r="M53" s="14">
        <f t="shared" si="4"/>
        <v>0</v>
      </c>
      <c r="N53" s="9"/>
      <c r="O53" s="9"/>
      <c r="P53" s="9"/>
      <c r="Q53" s="9"/>
      <c r="R53" s="9"/>
      <c r="S53" s="9"/>
      <c r="T53" s="10" t="s">
        <v>43</v>
      </c>
      <c r="U53" s="14">
        <f t="shared" si="5"/>
        <v>0</v>
      </c>
      <c r="V53" s="3"/>
      <c r="W53" s="9" t="s">
        <v>44</v>
      </c>
    </row>
    <row r="54" spans="1:23" x14ac:dyDescent="0.25">
      <c r="A54" s="10">
        <v>1</v>
      </c>
      <c r="B54" s="10">
        <v>13</v>
      </c>
      <c r="C54" s="10" t="s">
        <v>58</v>
      </c>
      <c r="D54" s="10">
        <v>430</v>
      </c>
      <c r="E54" s="10">
        <v>901000673</v>
      </c>
      <c r="F54" s="11" t="s">
        <v>69</v>
      </c>
      <c r="G54" s="8">
        <v>184620</v>
      </c>
      <c r="H54" s="10" t="s">
        <v>42</v>
      </c>
      <c r="I54" s="12">
        <v>1</v>
      </c>
      <c r="J54" s="13">
        <v>1</v>
      </c>
      <c r="K54" s="9"/>
      <c r="L54" s="14">
        <f t="shared" si="3"/>
        <v>0</v>
      </c>
      <c r="M54" s="14">
        <f t="shared" si="4"/>
        <v>0</v>
      </c>
      <c r="N54" s="9"/>
      <c r="O54" s="9"/>
      <c r="P54" s="9"/>
      <c r="Q54" s="9"/>
      <c r="R54" s="9"/>
      <c r="S54" s="9"/>
      <c r="T54" s="10" t="s">
        <v>43</v>
      </c>
      <c r="U54" s="14">
        <f t="shared" si="5"/>
        <v>0</v>
      </c>
      <c r="V54" s="3"/>
      <c r="W54" s="9" t="s">
        <v>44</v>
      </c>
    </row>
    <row r="55" spans="1:23" x14ac:dyDescent="0.25">
      <c r="A55" s="10">
        <v>1</v>
      </c>
      <c r="B55" s="10">
        <v>14</v>
      </c>
      <c r="C55" s="10" t="s">
        <v>46</v>
      </c>
      <c r="D55" s="10">
        <v>440</v>
      </c>
      <c r="E55" s="10">
        <v>901000673</v>
      </c>
      <c r="F55" s="11" t="s">
        <v>69</v>
      </c>
      <c r="G55" s="8">
        <v>55755</v>
      </c>
      <c r="H55" s="10" t="s">
        <v>42</v>
      </c>
      <c r="I55" s="12">
        <v>1</v>
      </c>
      <c r="J55" s="13">
        <v>1</v>
      </c>
      <c r="K55" s="9"/>
      <c r="L55" s="14">
        <f t="shared" si="3"/>
        <v>0</v>
      </c>
      <c r="M55" s="14">
        <f t="shared" si="4"/>
        <v>0</v>
      </c>
      <c r="N55" s="9"/>
      <c r="O55" s="9"/>
      <c r="P55" s="9"/>
      <c r="Q55" s="9"/>
      <c r="R55" s="9"/>
      <c r="S55" s="9"/>
      <c r="T55" s="10" t="s">
        <v>43</v>
      </c>
      <c r="U55" s="14">
        <f t="shared" si="5"/>
        <v>0</v>
      </c>
      <c r="V55" s="3"/>
      <c r="W55" s="9" t="s">
        <v>44</v>
      </c>
    </row>
    <row r="56" spans="1:23" x14ac:dyDescent="0.25">
      <c r="A56" s="10">
        <v>1</v>
      </c>
      <c r="B56" s="10">
        <v>15</v>
      </c>
      <c r="C56" s="10" t="s">
        <v>47</v>
      </c>
      <c r="D56" s="10">
        <v>450</v>
      </c>
      <c r="E56" s="10">
        <v>901000673</v>
      </c>
      <c r="F56" s="11" t="s">
        <v>69</v>
      </c>
      <c r="G56" s="8">
        <v>36250</v>
      </c>
      <c r="H56" s="10" t="s">
        <v>42</v>
      </c>
      <c r="I56" s="12">
        <v>1</v>
      </c>
      <c r="J56" s="13">
        <v>1</v>
      </c>
      <c r="K56" s="9"/>
      <c r="L56" s="14">
        <f t="shared" si="3"/>
        <v>0</v>
      </c>
      <c r="M56" s="14">
        <f t="shared" si="4"/>
        <v>0</v>
      </c>
      <c r="N56" s="9"/>
      <c r="O56" s="9"/>
      <c r="P56" s="9"/>
      <c r="Q56" s="9"/>
      <c r="R56" s="9"/>
      <c r="S56" s="9"/>
      <c r="T56" s="10" t="s">
        <v>43</v>
      </c>
      <c r="U56" s="14">
        <f t="shared" si="5"/>
        <v>0</v>
      </c>
      <c r="V56" s="3"/>
      <c r="W56" s="9" t="s">
        <v>44</v>
      </c>
    </row>
    <row r="57" spans="1:23" x14ac:dyDescent="0.25">
      <c r="A57" s="10">
        <v>1</v>
      </c>
      <c r="B57" s="10">
        <v>16</v>
      </c>
      <c r="C57" s="10" t="s">
        <v>48</v>
      </c>
      <c r="D57" s="10">
        <v>460</v>
      </c>
      <c r="E57" s="10">
        <v>901000673</v>
      </c>
      <c r="F57" s="11" t="s">
        <v>69</v>
      </c>
      <c r="G57" s="8">
        <v>17000</v>
      </c>
      <c r="H57" s="10" t="s">
        <v>42</v>
      </c>
      <c r="I57" s="12">
        <v>1</v>
      </c>
      <c r="J57" s="13">
        <v>1</v>
      </c>
      <c r="K57" s="9"/>
      <c r="L57" s="14">
        <f t="shared" si="3"/>
        <v>0</v>
      </c>
      <c r="M57" s="14">
        <f t="shared" si="4"/>
        <v>0</v>
      </c>
      <c r="N57" s="9"/>
      <c r="O57" s="9"/>
      <c r="P57" s="9"/>
      <c r="Q57" s="9"/>
      <c r="R57" s="9"/>
      <c r="S57" s="9"/>
      <c r="T57" s="10" t="s">
        <v>43</v>
      </c>
      <c r="U57" s="14">
        <f t="shared" si="5"/>
        <v>0</v>
      </c>
      <c r="V57" s="3"/>
      <c r="W57" s="9" t="s">
        <v>44</v>
      </c>
    </row>
    <row r="58" spans="1:23" x14ac:dyDescent="0.25">
      <c r="A58" s="10">
        <v>1</v>
      </c>
      <c r="B58" s="10">
        <v>17</v>
      </c>
      <c r="C58" s="10" t="s">
        <v>49</v>
      </c>
      <c r="D58" s="10">
        <v>470</v>
      </c>
      <c r="E58" s="10">
        <v>901000673</v>
      </c>
      <c r="F58" s="11" t="s">
        <v>69</v>
      </c>
      <c r="G58" s="8">
        <v>6000</v>
      </c>
      <c r="H58" s="10" t="s">
        <v>42</v>
      </c>
      <c r="I58" s="12">
        <v>1</v>
      </c>
      <c r="J58" s="13">
        <v>1</v>
      </c>
      <c r="K58" s="9"/>
      <c r="L58" s="14">
        <f t="shared" si="3"/>
        <v>0</v>
      </c>
      <c r="M58" s="14">
        <f t="shared" si="4"/>
        <v>0</v>
      </c>
      <c r="N58" s="9"/>
      <c r="O58" s="9"/>
      <c r="P58" s="9"/>
      <c r="Q58" s="9"/>
      <c r="R58" s="9"/>
      <c r="S58" s="9"/>
      <c r="T58" s="10" t="s">
        <v>43</v>
      </c>
      <c r="U58" s="14">
        <f t="shared" si="5"/>
        <v>0</v>
      </c>
      <c r="V58" s="3"/>
      <c r="W58" s="9" t="s">
        <v>44</v>
      </c>
    </row>
    <row r="59" spans="1:23" x14ac:dyDescent="0.25">
      <c r="A59" s="10">
        <v>1</v>
      </c>
      <c r="B59" s="10">
        <v>18</v>
      </c>
      <c r="C59" s="10" t="s">
        <v>50</v>
      </c>
      <c r="D59" s="10">
        <v>480</v>
      </c>
      <c r="E59" s="10">
        <v>901000673</v>
      </c>
      <c r="F59" s="11" t="s">
        <v>69</v>
      </c>
      <c r="G59" s="8">
        <v>2500</v>
      </c>
      <c r="H59" s="10" t="s">
        <v>42</v>
      </c>
      <c r="I59" s="12">
        <v>1</v>
      </c>
      <c r="J59" s="13">
        <v>1</v>
      </c>
      <c r="K59" s="9"/>
      <c r="L59" s="14">
        <f t="shared" si="3"/>
        <v>0</v>
      </c>
      <c r="M59" s="14">
        <f t="shared" si="4"/>
        <v>0</v>
      </c>
      <c r="N59" s="9"/>
      <c r="O59" s="9"/>
      <c r="P59" s="9"/>
      <c r="Q59" s="9"/>
      <c r="R59" s="9"/>
      <c r="S59" s="9"/>
      <c r="T59" s="10" t="s">
        <v>43</v>
      </c>
      <c r="U59" s="14">
        <f t="shared" si="5"/>
        <v>0</v>
      </c>
      <c r="V59" s="3"/>
      <c r="W59" s="9" t="s">
        <v>44</v>
      </c>
    </row>
    <row r="60" spans="1:23" x14ac:dyDescent="0.25">
      <c r="A60" s="10">
        <v>1</v>
      </c>
      <c r="B60" s="10">
        <v>19</v>
      </c>
      <c r="C60" s="10" t="s">
        <v>59</v>
      </c>
      <c r="D60" s="10">
        <v>490</v>
      </c>
      <c r="E60" s="10">
        <v>901000673</v>
      </c>
      <c r="F60" s="11" t="s">
        <v>69</v>
      </c>
      <c r="G60" s="8">
        <v>6000</v>
      </c>
      <c r="H60" s="10" t="s">
        <v>42</v>
      </c>
      <c r="I60" s="12">
        <v>1</v>
      </c>
      <c r="J60" s="13">
        <v>1</v>
      </c>
      <c r="K60" s="9"/>
      <c r="L60" s="14">
        <f t="shared" si="3"/>
        <v>0</v>
      </c>
      <c r="M60" s="14">
        <f t="shared" si="4"/>
        <v>0</v>
      </c>
      <c r="N60" s="9"/>
      <c r="O60" s="9"/>
      <c r="P60" s="9"/>
      <c r="Q60" s="9"/>
      <c r="R60" s="9"/>
      <c r="S60" s="9"/>
      <c r="T60" s="10" t="s">
        <v>43</v>
      </c>
      <c r="U60" s="14">
        <f t="shared" si="5"/>
        <v>0</v>
      </c>
      <c r="V60" s="3"/>
      <c r="W60" s="9" t="s">
        <v>44</v>
      </c>
    </row>
    <row r="61" spans="1:23" x14ac:dyDescent="0.25">
      <c r="A61" s="10">
        <v>1</v>
      </c>
      <c r="B61" s="10" t="s">
        <v>71</v>
      </c>
      <c r="C61" s="10" t="s">
        <v>62</v>
      </c>
      <c r="D61" s="10" t="s">
        <v>72</v>
      </c>
      <c r="E61" s="10">
        <v>901000673</v>
      </c>
      <c r="F61" s="11" t="s">
        <v>69</v>
      </c>
      <c r="G61" s="15">
        <v>5000</v>
      </c>
      <c r="H61" s="10" t="s">
        <v>42</v>
      </c>
      <c r="I61" s="12">
        <v>1</v>
      </c>
      <c r="J61" s="13">
        <v>1</v>
      </c>
      <c r="K61" s="9"/>
      <c r="L61" s="14">
        <f t="shared" ref="L61" si="6">V61 *1.21</f>
        <v>0</v>
      </c>
      <c r="M61" s="14">
        <f t="shared" ref="M61" si="7">L61 *G61 /J61</f>
        <v>0</v>
      </c>
      <c r="N61" s="9"/>
      <c r="O61" s="9"/>
      <c r="P61" s="9"/>
      <c r="Q61" s="9"/>
      <c r="R61" s="9"/>
      <c r="S61" s="9"/>
      <c r="T61" s="10" t="s">
        <v>43</v>
      </c>
      <c r="U61" s="14">
        <f t="shared" ref="U61" si="8">V61 *G61 /J61</f>
        <v>0</v>
      </c>
      <c r="V61" s="3"/>
      <c r="W61" s="9" t="s">
        <v>44</v>
      </c>
    </row>
  </sheetData>
  <sheetProtection algorithmName="SHA-512" hashValue="b9Qbw3nzgnOprrTihXqkS9royl4nQBnSmpEhnxL2N4Z3jzpkSeT3qSjGmYiCJ+ouenrmtZREfgRF7T7HtTqnUg==" saltValue="B2WaEiviZjQEnMjYMzAc/g==" spinCount="100000" sheet="1" objects="1" scenarios="1"/>
  <mergeCells count="10">
    <mergeCell ref="A7:E7"/>
    <mergeCell ref="A8:E8"/>
    <mergeCell ref="A9:E9"/>
    <mergeCell ref="A10:E10"/>
    <mergeCell ref="A1:E1"/>
    <mergeCell ref="A2:E2"/>
    <mergeCell ref="A3:E3"/>
    <mergeCell ref="A4:E4"/>
    <mergeCell ref="A5:E5"/>
    <mergeCell ref="A6:E6"/>
  </mergeCells>
  <dataValidations count="1">
    <dataValidation type="list" allowBlank="1" showInputMessage="1" showErrorMessage="1" sqref="W12:W61" xr:uid="{00000000-0002-0000-0000-000000000000}">
      <formula1>LISTA_SI_NO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"/>
  <sheetViews>
    <sheetView workbookViewId="0">
      <selection activeCell="J15" sqref="J15"/>
    </sheetView>
  </sheetViews>
  <sheetFormatPr defaultRowHeight="15" x14ac:dyDescent="0.25"/>
  <sheetData>
    <row r="2" spans="1:9" x14ac:dyDescent="0.25">
      <c r="A2" s="1" t="s">
        <v>10</v>
      </c>
      <c r="B2" s="1" t="s">
        <v>13</v>
      </c>
      <c r="C2" s="1" t="s">
        <v>14</v>
      </c>
      <c r="D2" s="1" t="s">
        <v>15</v>
      </c>
      <c r="E2" s="1" t="s">
        <v>33</v>
      </c>
      <c r="F2" s="1" t="s">
        <v>34</v>
      </c>
      <c r="G2" s="1" t="s">
        <v>35</v>
      </c>
      <c r="H2" s="1" t="s">
        <v>11</v>
      </c>
      <c r="I2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Ofertes</vt:lpstr>
      <vt:lpstr>Codi Agrupador</vt:lpstr>
      <vt:lpstr>LISTA_SI_NO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Hernàndez Luque</dc:creator>
  <cp:lastModifiedBy>Crespo Moreno, Sonia</cp:lastModifiedBy>
  <dcterms:created xsi:type="dcterms:W3CDTF">2026-05-20T10:45:14Z</dcterms:created>
  <dcterms:modified xsi:type="dcterms:W3CDTF">2026-06-11T09:28:30Z</dcterms:modified>
</cp:coreProperties>
</file>