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https://gencat-my.sharepoint.com/personal/mfuentesandreu_gencat_cat/Documents/Escriptori/"/>
    </mc:Choice>
  </mc:AlternateContent>
  <xr:revisionPtr revIDLastSave="2" documentId="11_B9DA3A52B81D607FDAB139A26677C111DA6C6E84" xr6:coauthVersionLast="47" xr6:coauthVersionMax="47" xr10:uidLastSave="{70BC817C-AD9B-42E6-9D5C-E991495F4F22}"/>
  <bookViews>
    <workbookView xWindow="28680" yWindow="-120" windowWidth="29040" windowHeight="17520" xr2:uid="{00000000-000D-0000-FFFF-FFFF00000000}"/>
  </bookViews>
  <sheets>
    <sheet name="Oferta" sheetId="1" r:id="rId1"/>
    <sheet name="Codi Agrupado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" l="1"/>
  <c r="H58" i="1"/>
  <c r="I56" i="1"/>
  <c r="H56" i="1"/>
  <c r="I54" i="1"/>
  <c r="H54" i="1"/>
  <c r="I52" i="1"/>
  <c r="H52" i="1"/>
  <c r="I50" i="1"/>
  <c r="H50" i="1"/>
  <c r="I48" i="1"/>
  <c r="H48" i="1"/>
  <c r="I46" i="1"/>
  <c r="H46" i="1"/>
  <c r="I44" i="1"/>
  <c r="H44" i="1"/>
  <c r="I42" i="1"/>
  <c r="H42" i="1"/>
  <c r="I40" i="1"/>
  <c r="H40" i="1"/>
  <c r="I38" i="1"/>
  <c r="H38" i="1"/>
  <c r="I36" i="1"/>
  <c r="H36" i="1"/>
  <c r="I34" i="1"/>
  <c r="H34" i="1"/>
  <c r="I32" i="1"/>
  <c r="H32" i="1"/>
  <c r="I30" i="1"/>
  <c r="H30" i="1"/>
  <c r="I28" i="1"/>
  <c r="H28" i="1"/>
  <c r="I26" i="1"/>
  <c r="H26" i="1"/>
  <c r="I24" i="1"/>
  <c r="H24" i="1"/>
  <c r="I22" i="1"/>
  <c r="H22" i="1"/>
  <c r="I20" i="1"/>
  <c r="H20" i="1"/>
  <c r="I18" i="1"/>
  <c r="H18" i="1"/>
  <c r="I16" i="1"/>
  <c r="H16" i="1"/>
  <c r="I14" i="1"/>
  <c r="H14" i="1"/>
  <c r="I12" i="1"/>
  <c r="H12" i="1"/>
</calcChain>
</file>

<file path=xl/sharedStrings.xml><?xml version="1.0" encoding="utf-8"?>
<sst xmlns="http://schemas.openxmlformats.org/spreadsheetml/2006/main" count="227" uniqueCount="93">
  <si>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</si>
  <si>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</si>
  <si>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</si>
  <si>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</si>
  <si>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</si>
  <si>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</si>
  <si>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</si>
  <si>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</si>
  <si>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</si>
  <si>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</si>
  <si>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</si>
  <si>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</si>
  <si>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</si>
  <si>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</si>
  <si>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</si>
  <si>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</si>
  <si>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</si>
  <si>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</si>
  <si>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</si>
  <si>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</si>
  <si>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</t>
  </si>
  <si>
    <t>00200</t>
  </si>
  <si>
    <t>00210</t>
  </si>
  <si>
    <t>00220</t>
  </si>
  <si>
    <t>00230</t>
  </si>
  <si>
    <t>00240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</si>
  <si>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</si>
  <si>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</si>
  <si>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</si>
  <si>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</si>
  <si>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</si>
  <si>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</si>
  <si>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</si>
  <si>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</si>
  <si>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</si>
  <si>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</si>
  <si>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</si>
  <si>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</si>
  <si>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</si>
  <si>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</si>
  <si>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</si>
  <si>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</si>
  <si>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</si>
  <si>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</si>
  <si>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</si>
  <si>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</si>
  <si>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</si>
  <si>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</si>
  <si>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03 - Excel petició d'ofertes de Serveis</t>
  </si>
  <si>
    <t xml:space="preserve">10086,48 </t>
  </si>
  <si>
    <t xml:space="preserve">12608,10 </t>
  </si>
  <si>
    <t xml:space="preserve">15129,72 </t>
  </si>
  <si>
    <t>2026</t>
  </si>
  <si>
    <t>21%- IVA normal</t>
  </si>
  <si>
    <t xml:space="preserve">2521,62 </t>
  </si>
  <si>
    <t xml:space="preserve">25216,20 </t>
  </si>
  <si>
    <t xml:space="preserve">5043,24 </t>
  </si>
  <si>
    <t xml:space="preserve">5043,26 </t>
  </si>
  <si>
    <t xml:space="preserve">7564,86 </t>
  </si>
  <si>
    <t>903000026</t>
  </si>
  <si>
    <t>B</t>
  </si>
  <si>
    <t>CONTRO</t>
  </si>
  <si>
    <t>CONTROL QUALITAT</t>
  </si>
  <si>
    <t>CSE/CC00/1101472950/26/PO</t>
  </si>
  <si>
    <t>CUP</t>
  </si>
  <si>
    <t>CeCo</t>
  </si>
  <si>
    <t>Codi SAP</t>
  </si>
  <si>
    <t>Data:</t>
  </si>
  <si>
    <t>Desc. Material</t>
  </si>
  <si>
    <t>Desc. Partida</t>
  </si>
  <si>
    <t>Desc. Provëidor</t>
  </si>
  <si>
    <t>Descripció:</t>
  </si>
  <si>
    <t>Empresa:</t>
  </si>
  <si>
    <t>Exercici</t>
  </si>
  <si>
    <t>Import total oferta amb IVA</t>
  </si>
  <si>
    <t>Import total oferta sense IVA</t>
  </si>
  <si>
    <t>Import total sense IVA</t>
  </si>
  <si>
    <t>Lot</t>
  </si>
  <si>
    <t>Material</t>
  </si>
  <si>
    <t>NIF:</t>
  </si>
  <si>
    <t>Num. Exp.:</t>
  </si>
  <si>
    <t>Número oferta Variant:</t>
  </si>
  <si>
    <t>Partida</t>
  </si>
  <si>
    <t>Pos.</t>
  </si>
  <si>
    <t>Referencia</t>
  </si>
  <si>
    <t>Referencia proveïdor</t>
  </si>
  <si>
    <t>SERVEI ASSISTÈNCIA TÈCNICA SEGUIMENT I CONTROL DE QUALITAT DELS SERVEIS DE NETEJA, BUGADERIA I TRANSPORTS DE MOSTRES BIOLÒGIQUES ICS</t>
  </si>
  <si>
    <t>Segell Empresa:</t>
  </si>
  <si>
    <t>Serveis d'assessorament professional (diferent d'estudi, informe o dictàmen)</t>
  </si>
  <si>
    <t>Signatura:</t>
  </si>
  <si>
    <t>T. Oferta (B: Base, V: Variant):</t>
  </si>
  <si>
    <t>Tipo IVA</t>
  </si>
  <si>
    <t>Tipus fitxer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</si>
</sst>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wrapText="1"/>
    </xf>
    <xf numFmtId="49" fontId="3" fillId="0" borderId="0" xfId="0" applyNumberFormat="1" applyFont="1"/>
    <xf numFmtId="49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49" fontId="3" fillId="3" borderId="0" xfId="0" applyNumberFormat="1" applyFont="1" applyFill="1" applyProtection="1">
      <protection locked="0"/>
    </xf>
    <xf numFmtId="49" fontId="4" fillId="3" borderId="1" xfId="0" applyNumberFormat="1" applyFont="1" applyFill="1" applyBorder="1" applyAlignment="1" applyProtection="1">
      <alignment wrapText="1"/>
      <protection locked="0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zoomScaleNormal="100" zoomScaleSheetLayoutView="100" workbookViewId="0">
      <pane xSplit="6" ySplit="12" topLeftCell="G32" activePane="bottomRight" state="frozen"/>
      <selection pane="topRight"/>
      <selection pane="bottomLeft"/>
      <selection pane="bottomRight" activeCell="K12" sqref="K12"/>
    </sheetView>
  </sheetViews>
  <sheetFormatPr defaultRowHeight="15" x14ac:dyDescent="0.25"/>
  <cols>
    <col min="6" max="6" width="40" customWidth="1"/>
    <col min="7" max="8" width="18" customWidth="1"/>
    <col min="9" max="9" width="20" customWidth="1"/>
    <col min="10" max="10" width="15" customWidth="1"/>
    <col min="11" max="11" width="20" customWidth="1"/>
    <col min="12" max="12" width="30" customWidth="1"/>
  </cols>
  <sheetData>
    <row r="1" spans="1:12" x14ac:dyDescent="0.25">
      <c r="A1" s="8" t="s">
        <v>92</v>
      </c>
      <c r="B1" s="9"/>
      <c r="C1" s="9"/>
      <c r="D1" s="9"/>
      <c r="E1" s="9"/>
      <c r="F1" s="2" t="s">
        <v>48</v>
      </c>
    </row>
    <row r="2" spans="1:12" x14ac:dyDescent="0.25">
      <c r="A2" s="8" t="s">
        <v>80</v>
      </c>
      <c r="B2" s="9"/>
      <c r="C2" s="9"/>
      <c r="D2" s="9"/>
      <c r="E2" s="9"/>
      <c r="F2" s="2" t="s">
        <v>63</v>
      </c>
    </row>
    <row r="3" spans="1:12" x14ac:dyDescent="0.25">
      <c r="A3" s="8" t="s">
        <v>71</v>
      </c>
      <c r="B3" s="9"/>
      <c r="C3" s="9"/>
      <c r="D3" s="9"/>
      <c r="E3" s="9"/>
      <c r="F3" s="2" t="s">
        <v>86</v>
      </c>
    </row>
    <row r="4" spans="1:12" x14ac:dyDescent="0.25">
      <c r="A4" s="8" t="s">
        <v>72</v>
      </c>
      <c r="B4" s="9"/>
      <c r="C4" s="9"/>
      <c r="D4" s="9"/>
      <c r="E4" s="9"/>
      <c r="F4" s="6"/>
    </row>
    <row r="5" spans="1:12" x14ac:dyDescent="0.25">
      <c r="A5" s="8" t="s">
        <v>79</v>
      </c>
      <c r="B5" s="9"/>
      <c r="C5" s="9"/>
      <c r="D5" s="9"/>
      <c r="E5" s="9"/>
      <c r="F5" s="6"/>
    </row>
    <row r="6" spans="1:12" x14ac:dyDescent="0.25">
      <c r="A6" s="8" t="s">
        <v>67</v>
      </c>
      <c r="B6" s="9"/>
      <c r="C6" s="9"/>
      <c r="D6" s="9"/>
      <c r="E6" s="9"/>
      <c r="F6" s="6"/>
    </row>
    <row r="7" spans="1:12" x14ac:dyDescent="0.25">
      <c r="A7" s="8" t="s">
        <v>87</v>
      </c>
      <c r="B7" s="9"/>
      <c r="C7" s="9"/>
      <c r="D7" s="9"/>
      <c r="E7" s="9"/>
      <c r="F7" s="6"/>
    </row>
    <row r="8" spans="1:12" x14ac:dyDescent="0.25">
      <c r="A8" s="8" t="s">
        <v>89</v>
      </c>
      <c r="B8" s="9"/>
      <c r="C8" s="9"/>
      <c r="D8" s="9"/>
      <c r="E8" s="9"/>
      <c r="F8" s="6"/>
    </row>
    <row r="9" spans="1:12" x14ac:dyDescent="0.25">
      <c r="A9" s="8" t="s">
        <v>90</v>
      </c>
      <c r="B9" s="9"/>
      <c r="C9" s="9"/>
      <c r="D9" s="9"/>
      <c r="E9" s="9"/>
      <c r="F9" s="6" t="s">
        <v>60</v>
      </c>
    </row>
    <row r="10" spans="1:12" x14ac:dyDescent="0.25">
      <c r="A10" s="8" t="s">
        <v>81</v>
      </c>
      <c r="B10" s="9"/>
      <c r="C10" s="9"/>
      <c r="D10" s="9"/>
      <c r="E10" s="9"/>
      <c r="F10" s="6"/>
    </row>
    <row r="11" spans="1:12" ht="23.25" x14ac:dyDescent="0.25">
      <c r="A11" s="1" t="s">
        <v>77</v>
      </c>
      <c r="B11" s="1" t="s">
        <v>73</v>
      </c>
      <c r="C11" s="1" t="s">
        <v>65</v>
      </c>
      <c r="D11" s="1" t="s">
        <v>83</v>
      </c>
      <c r="E11" s="1" t="s">
        <v>78</v>
      </c>
      <c r="F11" s="1" t="s">
        <v>68</v>
      </c>
      <c r="G11" s="1" t="s">
        <v>76</v>
      </c>
      <c r="H11" s="1" t="s">
        <v>84</v>
      </c>
      <c r="I11" s="1" t="s">
        <v>74</v>
      </c>
      <c r="J11" s="1" t="s">
        <v>91</v>
      </c>
      <c r="K11" s="1" t="s">
        <v>75</v>
      </c>
      <c r="L11" s="1" t="s">
        <v>64</v>
      </c>
    </row>
    <row r="12" spans="1:12" ht="23.25" x14ac:dyDescent="0.25">
      <c r="A12" s="3" t="s">
        <v>9</v>
      </c>
      <c r="B12" s="3" t="s">
        <v>52</v>
      </c>
      <c r="C12" s="3"/>
      <c r="D12" s="3" t="s">
        <v>0</v>
      </c>
      <c r="E12" s="3" t="s">
        <v>59</v>
      </c>
      <c r="F12" s="3" t="s">
        <v>88</v>
      </c>
      <c r="G12" s="4" t="s">
        <v>50</v>
      </c>
      <c r="H12" s="5" t="str">
        <f>IF(K12 =0,"",IF(L12 &lt;&gt;"", L12,"Serveis"))</f>
        <v/>
      </c>
      <c r="I12" s="5">
        <f>K12 *1.21</f>
        <v>0</v>
      </c>
      <c r="J12" s="3" t="s">
        <v>53</v>
      </c>
      <c r="K12" s="7"/>
      <c r="L12" s="7" t="s">
        <v>62</v>
      </c>
    </row>
    <row r="14" spans="1:12" ht="23.25" x14ac:dyDescent="0.25">
      <c r="A14" s="3" t="s">
        <v>20</v>
      </c>
      <c r="B14" s="3" t="s">
        <v>52</v>
      </c>
      <c r="C14" s="3"/>
      <c r="D14" s="3" t="s">
        <v>1</v>
      </c>
      <c r="E14" s="3" t="s">
        <v>59</v>
      </c>
      <c r="F14" s="3" t="s">
        <v>88</v>
      </c>
      <c r="G14" s="4" t="s">
        <v>50</v>
      </c>
      <c r="H14" s="5" t="str">
        <f>IF(K14 =0,"",IF(L14 &lt;&gt;"", L14,"Serveis"))</f>
        <v/>
      </c>
      <c r="I14" s="5">
        <f>K14 *1.21</f>
        <v>0</v>
      </c>
      <c r="J14" s="3" t="s">
        <v>53</v>
      </c>
      <c r="K14" s="7"/>
      <c r="L14" s="7" t="s">
        <v>62</v>
      </c>
    </row>
    <row r="16" spans="1:12" ht="23.25" x14ac:dyDescent="0.25">
      <c r="A16" s="3" t="s">
        <v>26</v>
      </c>
      <c r="B16" s="3" t="s">
        <v>52</v>
      </c>
      <c r="C16" s="3"/>
      <c r="D16" s="3" t="s">
        <v>2</v>
      </c>
      <c r="E16" s="3" t="s">
        <v>59</v>
      </c>
      <c r="F16" s="3" t="s">
        <v>88</v>
      </c>
      <c r="G16" s="4" t="s">
        <v>57</v>
      </c>
      <c r="H16" s="5" t="str">
        <f>IF(K16 =0,"",IF(L16 &lt;&gt;"", L16,"Serveis"))</f>
        <v/>
      </c>
      <c r="I16" s="5">
        <f>K16 *1.21</f>
        <v>0</v>
      </c>
      <c r="J16" s="3" t="s">
        <v>53</v>
      </c>
      <c r="K16" s="7"/>
      <c r="L16" s="7" t="s">
        <v>62</v>
      </c>
    </row>
    <row r="18" spans="1:12" ht="23.25" x14ac:dyDescent="0.25">
      <c r="A18" s="3" t="s">
        <v>27</v>
      </c>
      <c r="B18" s="3" t="s">
        <v>52</v>
      </c>
      <c r="C18" s="3"/>
      <c r="D18" s="3" t="s">
        <v>3</v>
      </c>
      <c r="E18" s="3" t="s">
        <v>59</v>
      </c>
      <c r="F18" s="3" t="s">
        <v>88</v>
      </c>
      <c r="G18" s="4" t="s">
        <v>56</v>
      </c>
      <c r="H18" s="5" t="str">
        <f>IF(K18 =0,"",IF(L18 &lt;&gt;"", L18,"Serveis"))</f>
        <v/>
      </c>
      <c r="I18" s="5">
        <f>K18 *1.21</f>
        <v>0</v>
      </c>
      <c r="J18" s="3" t="s">
        <v>53</v>
      </c>
      <c r="K18" s="7"/>
      <c r="L18" s="7" t="s">
        <v>62</v>
      </c>
    </row>
    <row r="20" spans="1:12" ht="23.25" x14ac:dyDescent="0.25">
      <c r="A20" s="3" t="s">
        <v>28</v>
      </c>
      <c r="B20" s="3" t="s">
        <v>52</v>
      </c>
      <c r="C20" s="3"/>
      <c r="D20" s="3" t="s">
        <v>4</v>
      </c>
      <c r="E20" s="3" t="s">
        <v>59</v>
      </c>
      <c r="F20" s="3" t="s">
        <v>88</v>
      </c>
      <c r="G20" s="4" t="s">
        <v>56</v>
      </c>
      <c r="H20" s="5" t="str">
        <f>IF(K20 =0,"",IF(L20 &lt;&gt;"", L20,"Serveis"))</f>
        <v/>
      </c>
      <c r="I20" s="5">
        <f>K20 *1.21</f>
        <v>0</v>
      </c>
      <c r="J20" s="3" t="s">
        <v>53</v>
      </c>
      <c r="K20" s="7"/>
      <c r="L20" s="7" t="s">
        <v>62</v>
      </c>
    </row>
    <row r="22" spans="1:12" ht="23.25" x14ac:dyDescent="0.25">
      <c r="A22" s="3" t="s">
        <v>29</v>
      </c>
      <c r="B22" s="3" t="s">
        <v>52</v>
      </c>
      <c r="C22" s="3"/>
      <c r="D22" s="3" t="s">
        <v>5</v>
      </c>
      <c r="E22" s="3" t="s">
        <v>59</v>
      </c>
      <c r="F22" s="3" t="s">
        <v>88</v>
      </c>
      <c r="G22" s="4" t="s">
        <v>56</v>
      </c>
      <c r="H22" s="5" t="str">
        <f>IF(K22 =0,"",IF(L22 &lt;&gt;"", L22,"Serveis"))</f>
        <v/>
      </c>
      <c r="I22" s="5">
        <f>K22 *1.21</f>
        <v>0</v>
      </c>
      <c r="J22" s="3" t="s">
        <v>53</v>
      </c>
      <c r="K22" s="7"/>
      <c r="L22" s="7" t="s">
        <v>62</v>
      </c>
    </row>
    <row r="24" spans="1:12" ht="23.25" x14ac:dyDescent="0.25">
      <c r="A24" s="3" t="s">
        <v>30</v>
      </c>
      <c r="B24" s="3" t="s">
        <v>52</v>
      </c>
      <c r="C24" s="3"/>
      <c r="D24" s="3" t="s">
        <v>6</v>
      </c>
      <c r="E24" s="3" t="s">
        <v>59</v>
      </c>
      <c r="F24" s="3" t="s">
        <v>88</v>
      </c>
      <c r="G24" s="4" t="s">
        <v>58</v>
      </c>
      <c r="H24" s="5" t="str">
        <f>IF(K24 =0,"",IF(L24 &lt;&gt;"", L24,"Serveis"))</f>
        <v/>
      </c>
      <c r="I24" s="5">
        <f>K24 *1.21</f>
        <v>0</v>
      </c>
      <c r="J24" s="3" t="s">
        <v>53</v>
      </c>
      <c r="K24" s="7"/>
      <c r="L24" s="7" t="s">
        <v>62</v>
      </c>
    </row>
    <row r="26" spans="1:12" ht="23.25" x14ac:dyDescent="0.25">
      <c r="A26" s="3" t="s">
        <v>31</v>
      </c>
      <c r="B26" s="3" t="s">
        <v>52</v>
      </c>
      <c r="C26" s="3"/>
      <c r="D26" s="3" t="s">
        <v>7</v>
      </c>
      <c r="E26" s="3" t="s">
        <v>59</v>
      </c>
      <c r="F26" s="3" t="s">
        <v>88</v>
      </c>
      <c r="G26" s="4" t="s">
        <v>50</v>
      </c>
      <c r="H26" s="5" t="str">
        <f>IF(K26 =0,"",IF(L26 &lt;&gt;"", L26,"Serveis"))</f>
        <v/>
      </c>
      <c r="I26" s="5">
        <f>K26 *1.21</f>
        <v>0</v>
      </c>
      <c r="J26" s="3" t="s">
        <v>53</v>
      </c>
      <c r="K26" s="7"/>
      <c r="L26" s="7" t="s">
        <v>62</v>
      </c>
    </row>
    <row r="28" spans="1:12" ht="23.25" x14ac:dyDescent="0.25">
      <c r="A28" s="3" t="s">
        <v>32</v>
      </c>
      <c r="B28" s="3" t="s">
        <v>52</v>
      </c>
      <c r="C28" s="3"/>
      <c r="D28" s="3" t="s">
        <v>8</v>
      </c>
      <c r="E28" s="3" t="s">
        <v>59</v>
      </c>
      <c r="F28" s="3" t="s">
        <v>88</v>
      </c>
      <c r="G28" s="4" t="s">
        <v>55</v>
      </c>
      <c r="H28" s="5" t="str">
        <f>IF(K28 =0,"",IF(L28 &lt;&gt;"", L28,"Serveis"))</f>
        <v/>
      </c>
      <c r="I28" s="5">
        <f>K28 *1.21</f>
        <v>0</v>
      </c>
      <c r="J28" s="3" t="s">
        <v>53</v>
      </c>
      <c r="K28" s="7"/>
      <c r="L28" s="7" t="s">
        <v>62</v>
      </c>
    </row>
    <row r="30" spans="1:12" ht="23.25" x14ac:dyDescent="0.25">
      <c r="A30" s="3" t="s">
        <v>33</v>
      </c>
      <c r="B30" s="3" t="s">
        <v>52</v>
      </c>
      <c r="C30" s="3"/>
      <c r="D30" s="3" t="s">
        <v>10</v>
      </c>
      <c r="E30" s="3" t="s">
        <v>59</v>
      </c>
      <c r="F30" s="3" t="s">
        <v>88</v>
      </c>
      <c r="G30" s="4" t="s">
        <v>56</v>
      </c>
      <c r="H30" s="5" t="str">
        <f>IF(K30 =0,"",IF(L30 &lt;&gt;"", L30,"Serveis"))</f>
        <v/>
      </c>
      <c r="I30" s="5">
        <f>K30 *1.21</f>
        <v>0</v>
      </c>
      <c r="J30" s="3" t="s">
        <v>53</v>
      </c>
      <c r="K30" s="7"/>
      <c r="L30" s="7" t="s">
        <v>62</v>
      </c>
    </row>
    <row r="32" spans="1:12" ht="23.25" x14ac:dyDescent="0.25">
      <c r="A32" s="3" t="s">
        <v>34</v>
      </c>
      <c r="B32" s="3" t="s">
        <v>52</v>
      </c>
      <c r="C32" s="3"/>
      <c r="D32" s="3" t="s">
        <v>11</v>
      </c>
      <c r="E32" s="3" t="s">
        <v>59</v>
      </c>
      <c r="F32" s="3" t="s">
        <v>88</v>
      </c>
      <c r="G32" s="4" t="s">
        <v>50</v>
      </c>
      <c r="H32" s="5" t="str">
        <f>IF(K32 =0,"",IF(L32 &lt;&gt;"", L32,"Serveis"))</f>
        <v/>
      </c>
      <c r="I32" s="5">
        <f>K32 *1.21</f>
        <v>0</v>
      </c>
      <c r="J32" s="3" t="s">
        <v>53</v>
      </c>
      <c r="K32" s="7"/>
      <c r="L32" s="7" t="s">
        <v>62</v>
      </c>
    </row>
    <row r="34" spans="1:12" ht="23.25" x14ac:dyDescent="0.25">
      <c r="A34" s="3" t="s">
        <v>35</v>
      </c>
      <c r="B34" s="3" t="s">
        <v>52</v>
      </c>
      <c r="C34" s="3"/>
      <c r="D34" s="3" t="s">
        <v>12</v>
      </c>
      <c r="E34" s="3" t="s">
        <v>59</v>
      </c>
      <c r="F34" s="3" t="s">
        <v>88</v>
      </c>
      <c r="G34" s="4" t="s">
        <v>49</v>
      </c>
      <c r="H34" s="5" t="str">
        <f>IF(K34 =0,"",IF(L34 &lt;&gt;"", L34,"Serveis"))</f>
        <v/>
      </c>
      <c r="I34" s="5">
        <f>K34 *1.21</f>
        <v>0</v>
      </c>
      <c r="J34" s="3" t="s">
        <v>53</v>
      </c>
      <c r="K34" s="7"/>
      <c r="L34" s="7" t="s">
        <v>62</v>
      </c>
    </row>
    <row r="36" spans="1:12" ht="23.25" x14ac:dyDescent="0.25">
      <c r="A36" s="3" t="s">
        <v>36</v>
      </c>
      <c r="B36" s="3" t="s">
        <v>52</v>
      </c>
      <c r="C36" s="3"/>
      <c r="D36" s="3" t="s">
        <v>13</v>
      </c>
      <c r="E36" s="3" t="s">
        <v>59</v>
      </c>
      <c r="F36" s="3" t="s">
        <v>88</v>
      </c>
      <c r="G36" s="4" t="s">
        <v>56</v>
      </c>
      <c r="H36" s="5" t="str">
        <f>IF(K36 =0,"",IF(L36 &lt;&gt;"", L36,"Serveis"))</f>
        <v/>
      </c>
      <c r="I36" s="5">
        <f>K36 *1.21</f>
        <v>0</v>
      </c>
      <c r="J36" s="3" t="s">
        <v>53</v>
      </c>
      <c r="K36" s="7"/>
      <c r="L36" s="7" t="s">
        <v>62</v>
      </c>
    </row>
    <row r="38" spans="1:12" ht="23.25" x14ac:dyDescent="0.25">
      <c r="A38" s="3" t="s">
        <v>37</v>
      </c>
      <c r="B38" s="3" t="s">
        <v>52</v>
      </c>
      <c r="C38" s="3"/>
      <c r="D38" s="3" t="s">
        <v>14</v>
      </c>
      <c r="E38" s="3" t="s">
        <v>59</v>
      </c>
      <c r="F38" s="3" t="s">
        <v>88</v>
      </c>
      <c r="G38" s="4" t="s">
        <v>54</v>
      </c>
      <c r="H38" s="5" t="str">
        <f>IF(K38 =0,"",IF(L38 &lt;&gt;"", L38,"Serveis"))</f>
        <v/>
      </c>
      <c r="I38" s="5">
        <f>K38 *1.21</f>
        <v>0</v>
      </c>
      <c r="J38" s="3" t="s">
        <v>53</v>
      </c>
      <c r="K38" s="7"/>
      <c r="L38" s="7" t="s">
        <v>62</v>
      </c>
    </row>
    <row r="40" spans="1:12" ht="23.25" x14ac:dyDescent="0.25">
      <c r="A40" s="3" t="s">
        <v>38</v>
      </c>
      <c r="B40" s="3" t="s">
        <v>52</v>
      </c>
      <c r="C40" s="3"/>
      <c r="D40" s="3" t="s">
        <v>15</v>
      </c>
      <c r="E40" s="3" t="s">
        <v>59</v>
      </c>
      <c r="F40" s="3" t="s">
        <v>88</v>
      </c>
      <c r="G40" s="4" t="s">
        <v>58</v>
      </c>
      <c r="H40" s="5" t="str">
        <f>IF(K40 =0,"",IF(L40 &lt;&gt;"", L40,"Serveis"))</f>
        <v/>
      </c>
      <c r="I40" s="5">
        <f>K40 *1.21</f>
        <v>0</v>
      </c>
      <c r="J40" s="3" t="s">
        <v>53</v>
      </c>
      <c r="K40" s="7"/>
      <c r="L40" s="7" t="s">
        <v>62</v>
      </c>
    </row>
    <row r="42" spans="1:12" ht="23.25" x14ac:dyDescent="0.25">
      <c r="A42" s="3" t="s">
        <v>39</v>
      </c>
      <c r="B42" s="3" t="s">
        <v>52</v>
      </c>
      <c r="C42" s="3"/>
      <c r="D42" s="3" t="s">
        <v>16</v>
      </c>
      <c r="E42" s="3" t="s">
        <v>59</v>
      </c>
      <c r="F42" s="3" t="s">
        <v>88</v>
      </c>
      <c r="G42" s="4" t="s">
        <v>49</v>
      </c>
      <c r="H42" s="5" t="str">
        <f>IF(K42 =0,"",IF(L42 &lt;&gt;"", L42,"Serveis"))</f>
        <v/>
      </c>
      <c r="I42" s="5">
        <f>K42 *1.21</f>
        <v>0</v>
      </c>
      <c r="J42" s="3" t="s">
        <v>53</v>
      </c>
      <c r="K42" s="7"/>
      <c r="L42" s="7" t="s">
        <v>62</v>
      </c>
    </row>
    <row r="44" spans="1:12" ht="23.25" x14ac:dyDescent="0.25">
      <c r="A44" s="3" t="s">
        <v>40</v>
      </c>
      <c r="B44" s="3" t="s">
        <v>52</v>
      </c>
      <c r="C44" s="3"/>
      <c r="D44" s="3" t="s">
        <v>17</v>
      </c>
      <c r="E44" s="3" t="s">
        <v>59</v>
      </c>
      <c r="F44" s="3" t="s">
        <v>88</v>
      </c>
      <c r="G44" s="4" t="s">
        <v>54</v>
      </c>
      <c r="H44" s="5" t="str">
        <f>IF(K44 =0,"",IF(L44 &lt;&gt;"", L44,"Serveis"))</f>
        <v/>
      </c>
      <c r="I44" s="5">
        <f>K44 *1.21</f>
        <v>0</v>
      </c>
      <c r="J44" s="3" t="s">
        <v>53</v>
      </c>
      <c r="K44" s="7"/>
      <c r="L44" s="7" t="s">
        <v>62</v>
      </c>
    </row>
    <row r="46" spans="1:12" ht="23.25" x14ac:dyDescent="0.25">
      <c r="A46" s="3" t="s">
        <v>41</v>
      </c>
      <c r="B46" s="3" t="s">
        <v>52</v>
      </c>
      <c r="C46" s="3"/>
      <c r="D46" s="3" t="s">
        <v>18</v>
      </c>
      <c r="E46" s="3" t="s">
        <v>59</v>
      </c>
      <c r="F46" s="3" t="s">
        <v>88</v>
      </c>
      <c r="G46" s="4" t="s">
        <v>56</v>
      </c>
      <c r="H46" s="5" t="str">
        <f>IF(K46 =0,"",IF(L46 &lt;&gt;"", L46,"Serveis"))</f>
        <v/>
      </c>
      <c r="I46" s="5">
        <f>K46 *1.21</f>
        <v>0</v>
      </c>
      <c r="J46" s="3" t="s">
        <v>53</v>
      </c>
      <c r="K46" s="7"/>
      <c r="L46" s="7" t="s">
        <v>62</v>
      </c>
    </row>
    <row r="48" spans="1:12" ht="23.25" x14ac:dyDescent="0.25">
      <c r="A48" s="3" t="s">
        <v>42</v>
      </c>
      <c r="B48" s="3" t="s">
        <v>52</v>
      </c>
      <c r="C48" s="3"/>
      <c r="D48" s="3" t="s">
        <v>19</v>
      </c>
      <c r="E48" s="3" t="s">
        <v>59</v>
      </c>
      <c r="F48" s="3" t="s">
        <v>88</v>
      </c>
      <c r="G48" s="4" t="s">
        <v>58</v>
      </c>
      <c r="H48" s="5" t="str">
        <f>IF(K48 =0,"",IF(L48 &lt;&gt;"", L48,"Serveis"))</f>
        <v/>
      </c>
      <c r="I48" s="5">
        <f>K48 *1.21</f>
        <v>0</v>
      </c>
      <c r="J48" s="3" t="s">
        <v>53</v>
      </c>
      <c r="K48" s="7"/>
      <c r="L48" s="7" t="s">
        <v>61</v>
      </c>
    </row>
    <row r="50" spans="1:12" ht="23.25" x14ac:dyDescent="0.25">
      <c r="A50" s="3" t="s">
        <v>43</v>
      </c>
      <c r="B50" s="3" t="s">
        <v>52</v>
      </c>
      <c r="C50" s="3"/>
      <c r="D50" s="3" t="s">
        <v>21</v>
      </c>
      <c r="E50" s="3" t="s">
        <v>59</v>
      </c>
      <c r="F50" s="3" t="s">
        <v>88</v>
      </c>
      <c r="G50" s="4" t="s">
        <v>56</v>
      </c>
      <c r="H50" s="5" t="str">
        <f>IF(K50 =0,"",IF(L50 &lt;&gt;"", L50,"Serveis"))</f>
        <v/>
      </c>
      <c r="I50" s="5">
        <f>K50 *1.21</f>
        <v>0</v>
      </c>
      <c r="J50" s="3" t="s">
        <v>53</v>
      </c>
      <c r="K50" s="7"/>
      <c r="L50" s="7" t="s">
        <v>62</v>
      </c>
    </row>
    <row r="52" spans="1:12" ht="23.25" x14ac:dyDescent="0.25">
      <c r="A52" s="3" t="s">
        <v>44</v>
      </c>
      <c r="B52" s="3" t="s">
        <v>52</v>
      </c>
      <c r="C52" s="3"/>
      <c r="D52" s="3" t="s">
        <v>22</v>
      </c>
      <c r="E52" s="3" t="s">
        <v>59</v>
      </c>
      <c r="F52" s="3" t="s">
        <v>88</v>
      </c>
      <c r="G52" s="4" t="s">
        <v>49</v>
      </c>
      <c r="H52" s="5" t="str">
        <f>IF(K52 =0,"",IF(L52 &lt;&gt;"", L52,"Serveis"))</f>
        <v/>
      </c>
      <c r="I52" s="5">
        <f>K52 *1.21</f>
        <v>0</v>
      </c>
      <c r="J52" s="3" t="s">
        <v>53</v>
      </c>
      <c r="K52" s="7"/>
      <c r="L52" s="7" t="s">
        <v>62</v>
      </c>
    </row>
    <row r="54" spans="1:12" ht="23.25" x14ac:dyDescent="0.25">
      <c r="A54" s="3" t="s">
        <v>45</v>
      </c>
      <c r="B54" s="3" t="s">
        <v>52</v>
      </c>
      <c r="C54" s="3"/>
      <c r="D54" s="3" t="s">
        <v>23</v>
      </c>
      <c r="E54" s="3" t="s">
        <v>59</v>
      </c>
      <c r="F54" s="3" t="s">
        <v>88</v>
      </c>
      <c r="G54" s="4" t="s">
        <v>51</v>
      </c>
      <c r="H54" s="5" t="str">
        <f>IF(K54 =0,"",IF(L54 &lt;&gt;"", L54,"Serveis"))</f>
        <v/>
      </c>
      <c r="I54" s="5">
        <f>K54 *1.21</f>
        <v>0</v>
      </c>
      <c r="J54" s="3" t="s">
        <v>53</v>
      </c>
      <c r="K54" s="7"/>
      <c r="L54" s="7" t="s">
        <v>62</v>
      </c>
    </row>
    <row r="56" spans="1:12" ht="23.25" x14ac:dyDescent="0.25">
      <c r="A56" s="3" t="s">
        <v>46</v>
      </c>
      <c r="B56" s="3" t="s">
        <v>52</v>
      </c>
      <c r="C56" s="3"/>
      <c r="D56" s="3" t="s">
        <v>24</v>
      </c>
      <c r="E56" s="3" t="s">
        <v>59</v>
      </c>
      <c r="F56" s="3" t="s">
        <v>88</v>
      </c>
      <c r="G56" s="4" t="s">
        <v>58</v>
      </c>
      <c r="H56" s="5" t="str">
        <f>IF(K56 =0,"",IF(L56 &lt;&gt;"", L56,"Serveis"))</f>
        <v/>
      </c>
      <c r="I56" s="5">
        <f>K56 *1.21</f>
        <v>0</v>
      </c>
      <c r="J56" s="3" t="s">
        <v>53</v>
      </c>
      <c r="K56" s="7"/>
      <c r="L56" s="7" t="s">
        <v>62</v>
      </c>
    </row>
    <row r="58" spans="1:12" ht="23.25" x14ac:dyDescent="0.25">
      <c r="A58" s="3" t="s">
        <v>47</v>
      </c>
      <c r="B58" s="3" t="s">
        <v>52</v>
      </c>
      <c r="C58" s="3"/>
      <c r="D58" s="3" t="s">
        <v>25</v>
      </c>
      <c r="E58" s="3" t="s">
        <v>59</v>
      </c>
      <c r="F58" s="3" t="s">
        <v>88</v>
      </c>
      <c r="G58" s="4" t="s">
        <v>54</v>
      </c>
      <c r="H58" s="5" t="str">
        <f>IF(K58 =0,"",IF(L58 &lt;&gt;"", L58,"Serveis"))</f>
        <v/>
      </c>
      <c r="I58" s="5">
        <f>K58 *1.21</f>
        <v>0</v>
      </c>
      <c r="J58" s="3" t="s">
        <v>53</v>
      </c>
      <c r="K58" s="7"/>
      <c r="L58" s="7" t="s">
        <v>62</v>
      </c>
    </row>
  </sheetData>
  <sheetProtection password="F593" sheet="1" objects="1" scenarios="1" formatCells="0" formatColumns="0" formatRows="0" insertColumns="0" insertRows="0" insertHyperlinks="0" deleteColumns="0" deleteRows="0" selectLockedCells="1" sort="0" autoFilter="0" pivotTables="0"/>
  <mergeCells count="10"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"/>
  <sheetViews>
    <sheetView zoomScaleNormal="100" zoomScaleSheetLayoutView="100" workbookViewId="0"/>
  </sheetViews>
  <sheetFormatPr defaultRowHeight="15" x14ac:dyDescent="0.25"/>
  <cols>
    <col min="4" max="4" width="40" customWidth="1"/>
    <col min="5" max="5" width="20" customWidth="1"/>
    <col min="6" max="6" width="11" customWidth="1"/>
    <col min="7" max="7" width="20" customWidth="1"/>
  </cols>
  <sheetData>
    <row r="2" spans="1:9" ht="23.25" x14ac:dyDescent="0.25">
      <c r="A2" s="1" t="s">
        <v>77</v>
      </c>
      <c r="B2" s="1" t="s">
        <v>83</v>
      </c>
      <c r="C2" s="1" t="s">
        <v>78</v>
      </c>
      <c r="D2" s="1" t="s">
        <v>68</v>
      </c>
      <c r="E2" s="1" t="s">
        <v>85</v>
      </c>
      <c r="F2" s="1" t="s">
        <v>66</v>
      </c>
      <c r="G2" s="1" t="s">
        <v>70</v>
      </c>
      <c r="H2" s="1" t="s">
        <v>82</v>
      </c>
      <c r="I2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Codi Agrupador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46052764W</dc:creator>
  <dc:description>7.16.0</dc:description>
  <cp:lastModifiedBy>Fuentes Andreu, Ma. Josefa</cp:lastModifiedBy>
  <dcterms:created xsi:type="dcterms:W3CDTF">2026-06-08T15:14:47Z</dcterms:created>
  <dcterms:modified xsi:type="dcterms:W3CDTF">2026-06-08T13:17:48Z</dcterms:modified>
</cp:coreProperties>
</file>