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belix\e\DireccioEconomicoFinancera\DEF\Gestio_Economica\Contractacio\2026_GSS\CAPITOL_2\SUBM\GSS-2026-275_O_Reactius_hematologia\04.2_Sobre_digital_documentacio\"/>
    </mc:Choice>
  </mc:AlternateContent>
  <bookViews>
    <workbookView xWindow="0" yWindow="0" windowWidth="28800" windowHeight="11700" activeTab="1"/>
  </bookViews>
  <sheets>
    <sheet name="OFERTA TÈCNICA" sheetId="2" r:id="rId1"/>
    <sheet name="OFERTA ECONÒMICA" sheetId="1" r:id="rId2"/>
  </sheets>
  <definedNames>
    <definedName name="_xlnm.Print_Area" localSheetId="1">'OFERTA ECONÒMICA'!$A$1:$P$44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0" i="1" l="1"/>
  <c r="D69" i="1"/>
  <c r="D67" i="1"/>
  <c r="D66" i="1"/>
  <c r="D16" i="1"/>
  <c r="I51" i="1" l="1"/>
  <c r="J51" i="1" s="1"/>
  <c r="K51" i="1" s="1"/>
  <c r="F51" i="1"/>
  <c r="G51" i="1" s="1"/>
  <c r="L50" i="1"/>
  <c r="E69" i="1" s="1"/>
  <c r="I50" i="1"/>
  <c r="J50" i="1" s="1"/>
  <c r="K50" i="1" s="1"/>
  <c r="F50" i="1"/>
  <c r="G50" i="1" s="1"/>
  <c r="L48" i="1"/>
  <c r="E67" i="1" s="1"/>
  <c r="J48" i="1"/>
  <c r="K48" i="1" s="1"/>
  <c r="I48" i="1"/>
  <c r="F48" i="1"/>
  <c r="G48" i="1" s="1"/>
  <c r="L47" i="1"/>
  <c r="M47" i="1" s="1"/>
  <c r="N47" i="1" s="1"/>
  <c r="O47" i="1" s="1"/>
  <c r="J47" i="1"/>
  <c r="K47" i="1" s="1"/>
  <c r="I47" i="1"/>
  <c r="F47" i="1"/>
  <c r="G47" i="1" s="1"/>
  <c r="D55" i="1" l="1"/>
  <c r="E55" i="1" s="1"/>
  <c r="L51" i="1"/>
  <c r="M51" i="1" s="1"/>
  <c r="N51" i="1" s="1"/>
  <c r="O51" i="1" s="1"/>
  <c r="I67" i="1"/>
  <c r="F67" i="1"/>
  <c r="G67" i="1" s="1"/>
  <c r="H47" i="1"/>
  <c r="H48" i="1"/>
  <c r="H50" i="1"/>
  <c r="H51" i="1"/>
  <c r="F69" i="1"/>
  <c r="G69" i="1" s="1"/>
  <c r="I69" i="1"/>
  <c r="E66" i="1"/>
  <c r="M50" i="1"/>
  <c r="N50" i="1" s="1"/>
  <c r="O50" i="1" s="1"/>
  <c r="E70" i="1"/>
  <c r="M48" i="1"/>
  <c r="N48" i="1" s="1"/>
  <c r="O48" i="1" s="1"/>
  <c r="F12" i="1"/>
  <c r="G12" i="1" s="1"/>
  <c r="F11" i="1"/>
  <c r="G11" i="1" s="1"/>
  <c r="F9" i="1"/>
  <c r="G9" i="1" s="1"/>
  <c r="F8" i="1"/>
  <c r="G8" i="1" s="1"/>
  <c r="I9" i="1"/>
  <c r="J9" i="1" s="1"/>
  <c r="K9" i="1" s="1"/>
  <c r="I11" i="1"/>
  <c r="L11" i="1" s="1"/>
  <c r="I12" i="1"/>
  <c r="L12" i="1" s="1"/>
  <c r="E31" i="1" s="1"/>
  <c r="F31" i="1" s="1"/>
  <c r="I8" i="1"/>
  <c r="L8" i="1" s="1"/>
  <c r="E27" i="1" s="1"/>
  <c r="D59" i="1" l="1"/>
  <c r="E59" i="1" s="1"/>
  <c r="D58" i="1"/>
  <c r="D56" i="1"/>
  <c r="E56" i="1" s="1"/>
  <c r="F66" i="1"/>
  <c r="G66" i="1" s="1"/>
  <c r="I66" i="1"/>
  <c r="L67" i="1"/>
  <c r="M67" i="1" s="1"/>
  <c r="N67" i="1" s="1"/>
  <c r="J67" i="1"/>
  <c r="J69" i="1"/>
  <c r="L69" i="1"/>
  <c r="M69" i="1" s="1"/>
  <c r="N69" i="1" s="1"/>
  <c r="F70" i="1"/>
  <c r="G70" i="1" s="1"/>
  <c r="I70" i="1"/>
  <c r="H69" i="1"/>
  <c r="D77" i="1"/>
  <c r="H67" i="1"/>
  <c r="D75" i="1"/>
  <c r="E75" i="1" s="1"/>
  <c r="F27" i="1"/>
  <c r="I27" i="1"/>
  <c r="L27" i="1" s="1"/>
  <c r="M27" i="1" s="1"/>
  <c r="N27" i="1" s="1"/>
  <c r="M12" i="1"/>
  <c r="N12" i="1" s="1"/>
  <c r="O12" i="1" s="1"/>
  <c r="M8" i="1"/>
  <c r="N8" i="1" s="1"/>
  <c r="O8" i="1" s="1"/>
  <c r="M11" i="1"/>
  <c r="N11" i="1" s="1"/>
  <c r="E30" i="1"/>
  <c r="F30" i="1" s="1"/>
  <c r="I31" i="1"/>
  <c r="G31" i="1"/>
  <c r="G27" i="1"/>
  <c r="L9" i="1"/>
  <c r="E28" i="1" s="1"/>
  <c r="J8" i="1"/>
  <c r="K8" i="1" s="1"/>
  <c r="J12" i="1"/>
  <c r="K12" i="1" s="1"/>
  <c r="J11" i="1"/>
  <c r="K11" i="1" s="1"/>
  <c r="F58" i="1" l="1"/>
  <c r="G58" i="1" s="1"/>
  <c r="E58" i="1"/>
  <c r="F55" i="1"/>
  <c r="D78" i="1"/>
  <c r="E78" i="1" s="1"/>
  <c r="H70" i="1"/>
  <c r="J77" i="1"/>
  <c r="F77" i="1"/>
  <c r="G77" i="1" s="1"/>
  <c r="K69" i="1"/>
  <c r="H66" i="1"/>
  <c r="D74" i="1"/>
  <c r="J70" i="1"/>
  <c r="L70" i="1"/>
  <c r="M70" i="1" s="1"/>
  <c r="N70" i="1" s="1"/>
  <c r="F75" i="1"/>
  <c r="G75" i="1" s="1"/>
  <c r="K67" i="1"/>
  <c r="J75" i="1"/>
  <c r="K75" i="1" s="1"/>
  <c r="L75" i="1"/>
  <c r="M75" i="1" s="1"/>
  <c r="O67" i="1"/>
  <c r="E77" i="1"/>
  <c r="L77" i="1"/>
  <c r="M77" i="1" s="1"/>
  <c r="O69" i="1"/>
  <c r="L66" i="1"/>
  <c r="M66" i="1" s="1"/>
  <c r="N66" i="1" s="1"/>
  <c r="J66" i="1"/>
  <c r="J27" i="1"/>
  <c r="J35" i="1" s="1"/>
  <c r="O27" i="1"/>
  <c r="L35" i="1"/>
  <c r="E16" i="1"/>
  <c r="H27" i="1"/>
  <c r="D35" i="1"/>
  <c r="H31" i="1"/>
  <c r="D39" i="1"/>
  <c r="E39" i="1" s="1"/>
  <c r="D19" i="1"/>
  <c r="D20" i="1"/>
  <c r="O11" i="1"/>
  <c r="I28" i="1"/>
  <c r="F28" i="1"/>
  <c r="G28" i="1" s="1"/>
  <c r="J31" i="1"/>
  <c r="J39" i="1" s="1"/>
  <c r="K39" i="1" s="1"/>
  <c r="L31" i="1"/>
  <c r="M31" i="1" s="1"/>
  <c r="N31" i="1" s="1"/>
  <c r="I30" i="1"/>
  <c r="G30" i="1"/>
  <c r="M9" i="1"/>
  <c r="N9" i="1" s="1"/>
  <c r="F61" i="1" l="1"/>
  <c r="G55" i="1"/>
  <c r="G61" i="1" s="1"/>
  <c r="F19" i="1"/>
  <c r="K70" i="1"/>
  <c r="F78" i="1"/>
  <c r="G78" i="1" s="1"/>
  <c r="J78" i="1"/>
  <c r="K78" i="1" s="1"/>
  <c r="E74" i="1"/>
  <c r="K77" i="1"/>
  <c r="J74" i="1"/>
  <c r="F74" i="1"/>
  <c r="G74" i="1" s="1"/>
  <c r="K66" i="1"/>
  <c r="O66" i="1"/>
  <c r="L74" i="1"/>
  <c r="M74" i="1" s="1"/>
  <c r="O70" i="1"/>
  <c r="L78" i="1"/>
  <c r="M78" i="1" s="1"/>
  <c r="F35" i="1"/>
  <c r="K35" i="1"/>
  <c r="G19" i="1"/>
  <c r="E35" i="1"/>
  <c r="K27" i="1"/>
  <c r="M35" i="1"/>
  <c r="O31" i="1"/>
  <c r="L39" i="1"/>
  <c r="M39" i="1" s="1"/>
  <c r="G35" i="1"/>
  <c r="K31" i="1"/>
  <c r="F39" i="1"/>
  <c r="G39" i="1" s="1"/>
  <c r="H30" i="1"/>
  <c r="D38" i="1"/>
  <c r="H28" i="1"/>
  <c r="D36" i="1"/>
  <c r="E36" i="1" s="1"/>
  <c r="J30" i="1"/>
  <c r="J38" i="1" s="1"/>
  <c r="L30" i="1"/>
  <c r="M30" i="1" s="1"/>
  <c r="N30" i="1" s="1"/>
  <c r="J28" i="1"/>
  <c r="J36" i="1" s="1"/>
  <c r="K36" i="1" s="1"/>
  <c r="L28" i="1"/>
  <c r="M28" i="1" s="1"/>
  <c r="N28" i="1" s="1"/>
  <c r="O9" i="1"/>
  <c r="D17" i="1"/>
  <c r="F16" i="1" s="1"/>
  <c r="H77" i="1" l="1"/>
  <c r="I77" i="1" s="1"/>
  <c r="K74" i="1"/>
  <c r="N74" i="1"/>
  <c r="N77" i="1"/>
  <c r="O77" i="1" s="1"/>
  <c r="H74" i="1"/>
  <c r="K38" i="1"/>
  <c r="E38" i="1"/>
  <c r="O30" i="1"/>
  <c r="L38" i="1"/>
  <c r="N38" i="1" s="1"/>
  <c r="O28" i="1"/>
  <c r="L36" i="1"/>
  <c r="N35" i="1" s="1"/>
  <c r="K30" i="1"/>
  <c r="F38" i="1"/>
  <c r="H38" i="1" s="1"/>
  <c r="K28" i="1"/>
  <c r="F36" i="1"/>
  <c r="H35" i="1" s="1"/>
  <c r="G16" i="1"/>
  <c r="G22" i="1" s="1"/>
  <c r="F22" i="1"/>
  <c r="O74" i="1" l="1"/>
  <c r="N80" i="1"/>
  <c r="O80" i="1" s="1"/>
  <c r="I74" i="1"/>
  <c r="H80" i="1"/>
  <c r="I80" i="1" s="1"/>
  <c r="G36" i="1"/>
  <c r="M36" i="1"/>
  <c r="G38" i="1"/>
  <c r="I38" i="1"/>
  <c r="M38" i="1"/>
  <c r="O38" i="1"/>
  <c r="N41" i="1" l="1"/>
  <c r="O41" i="1" s="1"/>
  <c r="O35" i="1"/>
  <c r="H41" i="1"/>
  <c r="I41" i="1" s="1"/>
  <c r="I35" i="1"/>
  <c r="E20" i="1" l="1"/>
  <c r="H12" i="1" l="1"/>
  <c r="H8" i="1"/>
  <c r="H9" i="1"/>
  <c r="E17" i="1"/>
  <c r="H11" i="1"/>
  <c r="E19" i="1" l="1"/>
</calcChain>
</file>

<file path=xl/sharedStrings.xml><?xml version="1.0" encoding="utf-8"?>
<sst xmlns="http://schemas.openxmlformats.org/spreadsheetml/2006/main" count="227" uniqueCount="103">
  <si>
    <t>PARTIDA 1 HOSPITAL COMARCAL DEL PALLARS (GESTIÓ DE SERVEIS SANITARIS)</t>
  </si>
  <si>
    <t>CONTRACTE INICIAL: 24 MESOS</t>
  </si>
  <si>
    <t>Magnitud</t>
  </si>
  <si>
    <t>Cost unitari determinació
(IVA exclòs)</t>
  </si>
  <si>
    <t>Cost total estimat 2026 
3 mesos
(IVA exclòs)</t>
  </si>
  <si>
    <t>HEMOGRAMA</t>
  </si>
  <si>
    <t>RETICULOCITS</t>
  </si>
  <si>
    <t>Cost total estimat 2027 
12 mesos
(IVA exclòs)</t>
  </si>
  <si>
    <t>Cost total estimat 2028 
9 mesos
(IVA exclòs)</t>
  </si>
  <si>
    <t>Nombre proves (anuals) estimades 2026</t>
  </si>
  <si>
    <r>
      <t xml:space="preserve">Nombre proves (anuals) estimades 2027
</t>
    </r>
    <r>
      <rPr>
        <b/>
        <sz val="10"/>
        <color rgb="FFFF0000"/>
        <rFont val="Calibri Light"/>
        <family val="2"/>
        <scheme val="major"/>
      </rPr>
      <t>Increment 5%</t>
    </r>
  </si>
  <si>
    <r>
      <t xml:space="preserve">Nombre proves (anuals) estimades 2028
</t>
    </r>
    <r>
      <rPr>
        <b/>
        <sz val="10"/>
        <color rgb="FFFF0000"/>
        <rFont val="Calibri Light"/>
        <family val="2"/>
        <scheme val="major"/>
      </rPr>
      <t>Increment 5%</t>
    </r>
  </si>
  <si>
    <t>Període 01/10/2026-31/12/2026</t>
  </si>
  <si>
    <t>Període 01/01/2027-31/12/2027</t>
  </si>
  <si>
    <t>Període 01/01/2028-30/09/2028</t>
  </si>
  <si>
    <t>PARTIDA 2 FUNDACIÓ SANT HOSPITAL</t>
  </si>
  <si>
    <t>Cost total estimat
(IVA exclòs)</t>
  </si>
  <si>
    <t>TOTAL CONTRACTE INCIAL (PBL)</t>
  </si>
  <si>
    <t>Període 01/10/2028-31/12/2028</t>
  </si>
  <si>
    <t>Període 01/01/2029-31/12/2029</t>
  </si>
  <si>
    <t>Nombre proves (anuals) estimades 2028</t>
  </si>
  <si>
    <t>Cost total estimat 2028 
3 mesos
(IVA exclòs)</t>
  </si>
  <si>
    <t>Nombre proves estimades
3 mesos 2026</t>
  </si>
  <si>
    <t>Nombre proves estimades
9 mesos 2026</t>
  </si>
  <si>
    <t>Període 01/01/2030-30/09/2030</t>
  </si>
  <si>
    <t>Nombre proves estimades
3 mesos 2028</t>
  </si>
  <si>
    <r>
      <t xml:space="preserve">Nombre proves (anuals) estimades 2029
</t>
    </r>
    <r>
      <rPr>
        <b/>
        <sz val="10"/>
        <color rgb="FFFF0000"/>
        <rFont val="Calibri Light"/>
        <family val="2"/>
        <scheme val="major"/>
      </rPr>
      <t>Increment 5%</t>
    </r>
  </si>
  <si>
    <t>Cost total estimat 2029
12 mesos
(IVA exclòs)</t>
  </si>
  <si>
    <t>Nombre proves estimades
9 mesos 2030</t>
  </si>
  <si>
    <r>
      <t xml:space="preserve">Nombre proves (anuals) estimades 2030
</t>
    </r>
    <r>
      <rPr>
        <b/>
        <sz val="10"/>
        <color rgb="FFFF0000"/>
        <rFont val="Calibri Light"/>
        <family val="2"/>
        <scheme val="major"/>
      </rPr>
      <t>Increment 5%</t>
    </r>
  </si>
  <si>
    <t>Cost total estimat 2030 
9 mesos
(IVA exclòs)</t>
  </si>
  <si>
    <t xml:space="preserve">PRÒRROGUES </t>
  </si>
  <si>
    <t>Imports per anualitats</t>
  </si>
  <si>
    <t>Cost total estimat 2029 
9 mesos
(IVA exclòs)</t>
  </si>
  <si>
    <t>Cost total estimat primera pròrroga
12 mesos
(IVA exclòs)</t>
  </si>
  <si>
    <t>Cost total estimat primera pròrroga
12 mesos
(IVA inclòs)</t>
  </si>
  <si>
    <t>Cost total estimat 2026 
3 mesos
(IVA inclòs)</t>
  </si>
  <si>
    <t>Cost total estimat 2027 
12 mesos
(IVA inclòs)</t>
  </si>
  <si>
    <t>Cost total estimat 2028 
9 mesos
(IVA inclòs)</t>
  </si>
  <si>
    <t>Cost total estimat
(IVA inclòs)</t>
  </si>
  <si>
    <t>Total per centre
(IVA exclòs)</t>
  </si>
  <si>
    <t>Total per centre
(IVA inclòs)</t>
  </si>
  <si>
    <t>Cost total estimat 2028 
3 mesos
(IVA inclòs)</t>
  </si>
  <si>
    <t>Cost total estimat 2029 
12 mesos
(IVA inclòs)</t>
  </si>
  <si>
    <t>Cost total estimat 2030 
9 mesos
(IVA inclòs)</t>
  </si>
  <si>
    <t>Cost total estimat 2029 
9 mesos
(IVA inclòs)</t>
  </si>
  <si>
    <t>Cost total estimat 2029 
3 mesos
(IVA exclòs)</t>
  </si>
  <si>
    <t>Cost total estimat 2029 
3 mesos
(IVA inclòs)</t>
  </si>
  <si>
    <t>Cost total estimat segona pròrroga
12 mesos
(IVA exclòs)</t>
  </si>
  <si>
    <t>Cost total estimat segona pròrroga
12 mesos
(IVA inclòs)</t>
  </si>
  <si>
    <t xml:space="preserve">PRIMERA PRÒRROGA (1/10/2028 - 30/09/2029) </t>
  </si>
  <si>
    <t xml:space="preserve">SEGONA PRÒRROGA (1/10/2029 - 30/09/2030) </t>
  </si>
  <si>
    <t>TOTAL PRIMERA PRÒRROGA</t>
  </si>
  <si>
    <t>TOTAL SEGONA PRÒRROGA</t>
  </si>
  <si>
    <t xml:space="preserve">Es preveu un increment de número de mostres d’un 5% per any  </t>
  </si>
  <si>
    <t>PRESSUPOST BASE DE LICITACIÓ</t>
  </si>
  <si>
    <t>OFERTA ECONÒMICA</t>
  </si>
  <si>
    <t>Licitador:</t>
  </si>
  <si>
    <t>NIF:</t>
  </si>
  <si>
    <t>Nom i cognoms representant 1:</t>
  </si>
  <si>
    <t>DNI representant 1:</t>
  </si>
  <si>
    <t>Nom i cognoms representat 2:</t>
  </si>
  <si>
    <t>DNI representant 2:</t>
  </si>
  <si>
    <t>Lloc:</t>
  </si>
  <si>
    <t>Data:</t>
  </si>
  <si>
    <t>CAL PRESENTAR AQUESTA OFERTA 
EN FORMAT DE FULL DE CÀLCUL</t>
  </si>
  <si>
    <t>Licitador</t>
  </si>
  <si>
    <t xml:space="preserve"> CAL PRESENTAR AQUESTA OFERTA EN FORMAT DE FULL DE CÀLCUL</t>
  </si>
  <si>
    <t>NIF</t>
  </si>
  <si>
    <t>Nom i cognoms Representant 1</t>
  </si>
  <si>
    <t>DNI Representant 1</t>
  </si>
  <si>
    <t>Nom i cognoms Representant 2</t>
  </si>
  <si>
    <t>DNI Representant 2</t>
  </si>
  <si>
    <t>Lloc</t>
  </si>
  <si>
    <t>Data</t>
  </si>
  <si>
    <t>D'acord amb el que s'estableix plec de clàusules administratives particulars,  per mitjà de l’eina Sobre Digital les empreses hauran de signar el document “resum” de les seves ofertes, amb signatura electrònica avançada basada en un certificat qualificat o reconegut, amb la signatura del qual s’entén signada la totalitat de l’oferta, atès que aquest document conté les empremtes electròniques de tots els documents que la composen.
Per aquest motiu, no és necessari passar aquest document a PDF i signar-l'ho electrònicament, ja que es suficient amb signar el document "resum" de les ofertes per mitjà de l'eina Sobre Digital.</t>
  </si>
  <si>
    <t>S'estableixen els requisits següents per a la presentació d'aquest document d'oferta:
1-presentar l'oferta en el format de full de càlcul facilitat
2-no alterar l'estructura del full de càlcul
L'incompliment de qualsevol dels requisits anteriors comportarà l'exclusió  de la licitació quan afecti a  elements substancials i/o materials de l'oferta de manera que no permeti determinar el contingut material de l’oferta i/o valorar-la d'acord amb els criteris d'adjudicació.</t>
  </si>
  <si>
    <t>*D'acord amb el Plec de Clàusules Administratives Particulars, l'oferta econòmica no podrà ser superior a l'import màxim de licitació establert, en cas contrari, serà motiu d'exclusió.
*Caldrà omplir les cel·les ombrejades amb color groc, la resta s'omplirà automàticament.</t>
  </si>
  <si>
    <t>Puntuació</t>
  </si>
  <si>
    <t>Descripció</t>
  </si>
  <si>
    <t>Descripció curta</t>
  </si>
  <si>
    <t>Descripció 
curta: indicar si o no</t>
  </si>
  <si>
    <t>Descripció de l'oferta tècnica</t>
  </si>
  <si>
    <t>Índex documental de la descripció.</t>
  </si>
  <si>
    <r>
      <t xml:space="preserve">SUBMINISTRAMENT DE REACTIUS D'HEMATOLOGIA AIXÍ COM LA CESSIÓ D’ÚS DE L’EQUIPAMENT NECESSARI, DESTINAT AL SERVEI DE LABORATORI DE L'HOSPITAL  COMARCAL DEL PALLARS, GESTIONAT PER L'EMPRESA PÚBLICA GESTIÓ DE SERVEIS SANITARIS (GSS) I DE LA FUNDACIÓ SANT HOSPITAL DE LA SEU D'URGELL
Expedient: GSS-2026- 275
</t>
    </r>
    <r>
      <rPr>
        <b/>
        <i/>
        <sz val="11"/>
        <color theme="1"/>
        <rFont val="Calibri Light"/>
        <family val="2"/>
        <scheme val="major"/>
      </rPr>
      <t>OFERTA ECONÒMICA (SOBRE C)</t>
    </r>
  </si>
  <si>
    <t>Tecnologia de fluorescència a tots els canals</t>
  </si>
  <si>
    <t>Si/No</t>
  </si>
  <si>
    <t>Quantificació dels reticulòcits en percentatge i valor absolut i les seves subpoblacions de forma totalment automàtica.</t>
  </si>
  <si>
    <t>El mòdul específic de líquids biològics no ha de precisar pre tractament de la mostra. Diferencial de 5 poblacions i cèl·lules d’alta fluorescència</t>
  </si>
  <si>
    <t>Recompte de 5 poblacions leucocitàries ampliable a 6.</t>
  </si>
  <si>
    <t>Velocitat mínima del sistema: 80 mostres/hora.</t>
  </si>
  <si>
    <t>Volum de mostra aspirada inferior a 90 ul en tots els mòduls de treball inclòs el de líquids biològics</t>
  </si>
  <si>
    <t>Control de qualitat únic per a tots els paràmetres de l’hemograma incloent hi reticulòcits i eritroblastes.</t>
  </si>
  <si>
    <t>Control de qualitat específic per a líquids biològics.</t>
  </si>
  <si>
    <t>Possibilitat de disposar d’un programa de control de qualitat extern on line.</t>
  </si>
  <si>
    <t>Recompte de plaquetes per 3 tecnologies diferents, una d’elles la fluorescència.</t>
  </si>
  <si>
    <t xml:space="preserve">Mòdul específic per a leucopènies. </t>
  </si>
  <si>
    <t>Manteniments automatitzats sense intervenció de l’usuari.</t>
  </si>
  <si>
    <t>Software que permeti la traçabilitat de les mostres, els resultats  i reactius.</t>
  </si>
  <si>
    <t xml:space="preserve">Entrada i anàlisi preferent de mostres urgents en mig de series de mostres de rutina. </t>
  </si>
  <si>
    <r>
      <t xml:space="preserve">SUBMINISTRAMENT DE REACTIUS D'HEMATOLOGIA AIXÍ COM LA CESSIÓ D’ÚS DE L’EQUIPAMENT NECESSARI, DESTINAT AL SERVEI DE LABORATORI DE L'HOSPITAL  COMARCAL DEL PALLARS, GESTIONAT PER L'EMPRESA PÚBLICA GESTIÓ DE SERVEIS SANITARIS (GSS) I DE LA FUNDACIÓ SANT HOSPITAL DE LA SEU D'URGELL
Expedient: GSS-2026- 275
</t>
    </r>
    <r>
      <rPr>
        <b/>
        <i/>
        <sz val="10"/>
        <color theme="1"/>
        <rFont val="Calibri Light"/>
        <family val="2"/>
        <scheme val="major"/>
      </rPr>
      <t>MODEL D'OFERTA TÈCNICA PER A CRITERIS AUTOMÀTICS (SOBRE C)</t>
    </r>
  </si>
  <si>
    <r>
      <t xml:space="preserve">D'acord amb el que s'estableix plec de clàusules administratives particulars,  per mitjà de l’eina Sobre Digital les empreses hauran de signar el document “resum” de les seves ofertes, amb signatura electrònica avançada basada en un certificat qualificat o reconegut, amb la signatura del qual s’entén signada la totalitat de l’oferta, atès que aquest document conté les empremtes electròniques de tots els documents que la composen.
</t>
    </r>
    <r>
      <rPr>
        <b/>
        <sz val="12"/>
        <color rgb="FFC00000"/>
        <rFont val="Calibri"/>
        <family val="2"/>
        <scheme val="minor"/>
      </rPr>
      <t>Per aquest motiu, no és necessari passar aquest document a PDF i signar-l'ho electrònicament, ja que es suficient amb signar el document "resum" de les ofertes per mitjà de l'eina Sobre Digital.</t>
    </r>
  </si>
  <si>
    <r>
      <t xml:space="preserve">S'estableixen els requisits següents per a la presentació d'aquest document d'oferta:
1-presentar l'oferta en el format de full de càlcul facilitat
2-no alterar l'estructura del full de càlcul                                 
</t>
    </r>
    <r>
      <rPr>
        <b/>
        <sz val="12"/>
        <color rgb="FFC00000"/>
        <rFont val="Calibri"/>
        <family val="2"/>
        <scheme val="minor"/>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</si>
</sst>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5" x14ac:knownFonts="1">
    <font>
      <sz val="11"/>
      <color theme="1"/>
      <name val="Calibri"/>
      <family val="2"/>
      <scheme val="minor"/>
    </font>
    <font>
      <sz val="11"/>
      <color theme="1"/>
      <name val="Calibri"/>
      <family val="2"/>
      <scheme val="minor"/>
    </font>
    <font>
      <sz val="12"/>
      <color theme="1"/>
      <name val="Calibri Light"/>
      <family val="2"/>
      <scheme val="major"/>
    </font>
    <font>
      <sz val="16"/>
      <color theme="1"/>
      <name val="Calibri Light"/>
      <family val="2"/>
      <scheme val="major"/>
    </font>
    <font>
      <b/>
      <sz val="10"/>
      <color rgb="FFFF0000"/>
      <name val="Calibri Light"/>
      <family val="2"/>
      <scheme val="major"/>
    </font>
    <font>
      <b/>
      <sz val="10"/>
      <color theme="1"/>
      <name val="Calibri Light"/>
      <family val="2"/>
      <scheme val="major"/>
    </font>
    <font>
      <sz val="10"/>
      <color theme="1"/>
      <name val="Calibri Light"/>
      <family val="2"/>
      <scheme val="major"/>
    </font>
    <font>
      <sz val="10"/>
      <color rgb="FF000000"/>
      <name val="Calibri Light"/>
      <family val="2"/>
    </font>
    <font>
      <b/>
      <sz val="11"/>
      <color theme="1"/>
      <name val="Calibri Light"/>
      <family val="2"/>
      <scheme val="major"/>
    </font>
    <font>
      <b/>
      <sz val="16"/>
      <color theme="1"/>
      <name val="Calibri Light"/>
      <family val="2"/>
      <scheme val="major"/>
    </font>
    <font>
      <b/>
      <sz val="8"/>
      <color theme="1"/>
      <name val="Calibri"/>
      <family val="2"/>
      <scheme val="minor"/>
    </font>
    <font>
      <b/>
      <sz val="10"/>
      <color theme="1"/>
      <name val="Calibri"/>
      <family val="2"/>
      <scheme val="minor"/>
    </font>
    <font>
      <sz val="7"/>
      <color indexed="8"/>
      <name val="Calibri"/>
      <family val="2"/>
    </font>
    <font>
      <b/>
      <sz val="7"/>
      <color theme="1"/>
      <name val="Calibri"/>
      <family val="2"/>
      <scheme val="minor"/>
    </font>
    <font>
      <b/>
      <sz val="8"/>
      <color indexed="8"/>
      <name val="Calibri"/>
      <family val="2"/>
    </font>
    <font>
      <sz val="10"/>
      <color rgb="FF000000"/>
      <name val="Calibri"/>
      <family val="2"/>
    </font>
    <font>
      <b/>
      <sz val="18"/>
      <color rgb="FFFF0000"/>
      <name val="Calibri"/>
      <family val="2"/>
      <scheme val="minor"/>
    </font>
    <font>
      <b/>
      <i/>
      <sz val="11"/>
      <color theme="1"/>
      <name val="Calibri Light"/>
      <family val="2"/>
      <scheme val="major"/>
    </font>
    <font>
      <b/>
      <i/>
      <sz val="10"/>
      <color theme="1"/>
      <name val="Calibri Light"/>
      <family val="2"/>
      <scheme val="major"/>
    </font>
    <font>
      <sz val="10"/>
      <color theme="1"/>
      <name val="Calibri"/>
      <family val="2"/>
      <scheme val="minor"/>
    </font>
    <font>
      <sz val="10"/>
      <color rgb="FF202222"/>
      <name val="Arial"/>
      <family val="2"/>
    </font>
    <font>
      <sz val="10"/>
      <color rgb="FF000000"/>
      <name val="Arial"/>
      <family val="2"/>
    </font>
    <font>
      <b/>
      <sz val="12"/>
      <color theme="1"/>
      <name val="Calibri"/>
      <family val="2"/>
      <scheme val="minor"/>
    </font>
    <font>
      <b/>
      <sz val="12"/>
      <color rgb="FFC00000"/>
      <name val="Calibri"/>
      <family val="2"/>
      <scheme val="minor"/>
    </font>
    <font>
      <b/>
      <sz val="10"/>
      <color indexed="8"/>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s>
  <borders count="5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13">
    <xf numFmtId="0" fontId="0" fillId="0" borderId="0" xfId="0"/>
    <xf numFmtId="0" fontId="10" fillId="0" borderId="9"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10" fillId="0" borderId="40" xfId="0" applyFont="1" applyBorder="1" applyAlignment="1" applyProtection="1">
      <alignment horizontal="center" vertical="center" wrapText="1"/>
    </xf>
    <xf numFmtId="0" fontId="11" fillId="0" borderId="0" xfId="0" applyFont="1" applyBorder="1" applyAlignment="1" applyProtection="1">
      <alignment horizontal="center" vertical="center" wrapText="1"/>
    </xf>
    <xf numFmtId="0" fontId="13" fillId="0" borderId="0" xfId="0" applyFont="1" applyBorder="1" applyAlignment="1" applyProtection="1">
      <alignment horizontal="center" vertical="center" wrapText="1"/>
    </xf>
    <xf numFmtId="0" fontId="14" fillId="6" borderId="0" xfId="0" applyFont="1" applyFill="1" applyBorder="1" applyAlignment="1" applyProtection="1">
      <alignment horizontal="center" vertical="center" wrapText="1"/>
    </xf>
    <xf numFmtId="0" fontId="12" fillId="6" borderId="0" xfId="0" applyFont="1" applyFill="1" applyBorder="1" applyAlignment="1" applyProtection="1">
      <alignment horizontal="center" vertical="center" wrapText="1"/>
    </xf>
    <xf numFmtId="0" fontId="15" fillId="0" borderId="0" xfId="0" applyFont="1" applyBorder="1" applyAlignment="1" applyProtection="1">
      <alignment vertical="center" wrapText="1"/>
    </xf>
    <xf numFmtId="0" fontId="0" fillId="0" borderId="0" xfId="0" applyProtection="1"/>
    <xf numFmtId="0" fontId="6" fillId="0" borderId="0" xfId="0" applyFont="1" applyProtection="1">
      <protection locked="0"/>
    </xf>
    <xf numFmtId="0" fontId="5" fillId="2" borderId="7" xfId="0" applyFont="1" applyFill="1" applyBorder="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19" fillId="0" borderId="7" xfId="0" applyFont="1" applyBorder="1" applyAlignment="1" applyProtection="1">
      <alignment horizontal="center" vertical="center" wrapText="1"/>
      <protection locked="0"/>
    </xf>
    <xf numFmtId="0" fontId="20" fillId="0" borderId="7" xfId="0" applyFont="1" applyBorder="1" applyAlignment="1" applyProtection="1">
      <alignment vertical="center" wrapText="1"/>
      <protection locked="0"/>
    </xf>
    <xf numFmtId="0" fontId="11" fillId="3" borderId="45" xfId="0" applyFont="1" applyFill="1" applyBorder="1" applyAlignment="1" applyProtection="1">
      <alignment horizontal="center" vertical="center" wrapText="1"/>
      <protection locked="0"/>
    </xf>
    <xf numFmtId="0" fontId="19" fillId="0" borderId="22" xfId="0" applyFont="1" applyBorder="1" applyAlignment="1" applyProtection="1">
      <alignment horizontal="center" wrapText="1"/>
      <protection locked="0"/>
    </xf>
    <xf numFmtId="0" fontId="19" fillId="0" borderId="12" xfId="0" applyFont="1" applyBorder="1" applyAlignment="1" applyProtection="1">
      <alignment horizontal="left" wrapText="1"/>
      <protection locked="0"/>
    </xf>
    <xf numFmtId="0" fontId="19" fillId="0" borderId="36" xfId="0" applyFont="1" applyBorder="1" applyAlignment="1" applyProtection="1">
      <alignment horizontal="left" wrapText="1"/>
      <protection locked="0"/>
    </xf>
    <xf numFmtId="0" fontId="19" fillId="0" borderId="4" xfId="0" applyFont="1" applyBorder="1" applyAlignment="1" applyProtection="1">
      <alignment horizontal="center" vertical="center" wrapText="1"/>
      <protection locked="0"/>
    </xf>
    <xf numFmtId="0" fontId="20" fillId="0" borderId="4" xfId="0" applyFont="1" applyBorder="1" applyAlignment="1" applyProtection="1">
      <alignment vertical="center" wrapText="1"/>
      <protection locked="0"/>
    </xf>
    <xf numFmtId="0" fontId="11" fillId="3" borderId="49" xfId="0" applyFont="1" applyFill="1" applyBorder="1" applyAlignment="1" applyProtection="1">
      <alignment horizontal="center" vertical="center" wrapText="1"/>
      <protection locked="0"/>
    </xf>
    <xf numFmtId="0" fontId="19" fillId="0" borderId="13" xfId="0" applyFont="1" applyBorder="1" applyAlignment="1" applyProtection="1">
      <alignment horizontal="center" wrapText="1"/>
      <protection locked="0"/>
    </xf>
    <xf numFmtId="0" fontId="19" fillId="0" borderId="6" xfId="0" applyFont="1" applyBorder="1" applyAlignment="1" applyProtection="1">
      <alignment horizontal="left" wrapText="1"/>
      <protection locked="0"/>
    </xf>
    <xf numFmtId="0" fontId="19" fillId="0" borderId="33" xfId="0" applyFont="1" applyBorder="1" applyAlignment="1" applyProtection="1">
      <alignment horizontal="left" wrapText="1"/>
      <protection locked="0"/>
    </xf>
    <xf numFmtId="0" fontId="20" fillId="0" borderId="4" xfId="0" applyFont="1" applyBorder="1" applyAlignment="1" applyProtection="1">
      <alignment horizontal="justify" vertical="center" wrapText="1"/>
      <protection locked="0"/>
    </xf>
    <xf numFmtId="0" fontId="11" fillId="3" borderId="50" xfId="0" applyFont="1" applyFill="1" applyBorder="1" applyAlignment="1" applyProtection="1">
      <alignment horizontal="center" vertical="center" wrapText="1"/>
      <protection locked="0"/>
    </xf>
    <xf numFmtId="0" fontId="21" fillId="0" borderId="4" xfId="0" applyFont="1" applyBorder="1" applyAlignment="1" applyProtection="1">
      <alignment vertical="center" wrapText="1"/>
      <protection locked="0"/>
    </xf>
    <xf numFmtId="0" fontId="21" fillId="0" borderId="4" xfId="0" applyFont="1" applyBorder="1" applyAlignment="1" applyProtection="1">
      <alignment horizontal="justify" vertical="center" wrapText="1"/>
      <protection locked="0"/>
    </xf>
    <xf numFmtId="0" fontId="11" fillId="3" borderId="38" xfId="0" applyFont="1" applyFill="1" applyBorder="1" applyAlignment="1" applyProtection="1">
      <alignment horizontal="center" vertical="center" wrapText="1"/>
      <protection locked="0"/>
    </xf>
    <xf numFmtId="0" fontId="19" fillId="0" borderId="47" xfId="0" applyFont="1" applyBorder="1" applyAlignment="1" applyProtection="1">
      <alignment horizontal="center" wrapText="1"/>
      <protection locked="0"/>
    </xf>
    <xf numFmtId="0" fontId="19" fillId="0" borderId="19" xfId="0" applyFont="1" applyBorder="1" applyAlignment="1" applyProtection="1">
      <alignment horizontal="left" wrapText="1"/>
      <protection locked="0"/>
    </xf>
    <xf numFmtId="0" fontId="19" fillId="0" borderId="20" xfId="0" applyFont="1" applyBorder="1" applyAlignment="1" applyProtection="1">
      <alignment horizontal="left" wrapText="1"/>
      <protection locked="0"/>
    </xf>
    <xf numFmtId="0" fontId="3" fillId="0" borderId="0" xfId="0" applyFont="1" applyAlignment="1" applyProtection="1">
      <alignment vertical="center" wrapText="1"/>
    </xf>
    <xf numFmtId="0" fontId="8" fillId="0" borderId="0" xfId="0" applyFont="1" applyFill="1" applyBorder="1" applyAlignment="1" applyProtection="1">
      <alignment horizontal="center" vertical="center" wrapText="1"/>
    </xf>
    <xf numFmtId="0" fontId="3" fillId="0" borderId="0" xfId="0" applyFont="1" applyFill="1" applyAlignment="1" applyProtection="1">
      <alignment vertical="center" wrapText="1"/>
    </xf>
    <xf numFmtId="0" fontId="9" fillId="0" borderId="0" xfId="0" applyFont="1" applyAlignment="1" applyProtection="1">
      <alignment vertical="center" wrapText="1"/>
    </xf>
    <xf numFmtId="0" fontId="6" fillId="0" borderId="0" xfId="0" applyFont="1" applyAlignment="1" applyProtection="1">
      <alignment vertical="center" wrapText="1"/>
    </xf>
    <xf numFmtId="0" fontId="5" fillId="3" borderId="14" xfId="0"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7" xfId="0" applyFont="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0" borderId="0" xfId="0" applyFont="1" applyAlignment="1" applyProtection="1">
      <alignment vertical="center" wrapText="1"/>
    </xf>
    <xf numFmtId="0" fontId="6" fillId="3" borderId="6" xfId="0" applyFont="1" applyFill="1" applyBorder="1" applyAlignment="1" applyProtection="1">
      <alignment horizontal="left" vertical="center" wrapText="1"/>
    </xf>
    <xf numFmtId="44" fontId="6" fillId="0" borderId="14" xfId="1" applyFont="1" applyBorder="1" applyAlignment="1" applyProtection="1">
      <alignment vertical="center" wrapText="1"/>
    </xf>
    <xf numFmtId="3" fontId="7" fillId="3" borderId="14" xfId="0" applyNumberFormat="1" applyFont="1" applyFill="1" applyBorder="1" applyAlignment="1" applyProtection="1">
      <alignment horizontal="right" vertical="center"/>
    </xf>
    <xf numFmtId="3" fontId="7" fillId="0" borderId="16" xfId="0" applyNumberFormat="1" applyFont="1" applyBorder="1" applyAlignment="1" applyProtection="1">
      <alignment horizontal="right" vertical="center"/>
    </xf>
    <xf numFmtId="44" fontId="6" fillId="0" borderId="17" xfId="0" applyNumberFormat="1" applyFont="1" applyBorder="1" applyAlignment="1" applyProtection="1">
      <alignment vertical="center" wrapText="1"/>
    </xf>
    <xf numFmtId="44" fontId="6" fillId="0" borderId="5" xfId="0" applyNumberFormat="1" applyFont="1" applyBorder="1" applyAlignment="1" applyProtection="1">
      <alignment vertical="center" wrapText="1"/>
    </xf>
    <xf numFmtId="3" fontId="7" fillId="3" borderId="16" xfId="0" applyNumberFormat="1" applyFont="1" applyFill="1" applyBorder="1" applyAlignment="1" applyProtection="1">
      <alignment horizontal="right" vertical="center"/>
    </xf>
    <xf numFmtId="3" fontId="7" fillId="0" borderId="18" xfId="0" applyNumberFormat="1" applyFont="1" applyBorder="1" applyAlignment="1" applyProtection="1">
      <alignment horizontal="right" vertical="center"/>
    </xf>
    <xf numFmtId="44" fontId="6" fillId="0" borderId="19" xfId="0" applyNumberFormat="1" applyFont="1" applyBorder="1" applyAlignment="1" applyProtection="1">
      <alignment vertical="center" wrapText="1"/>
    </xf>
    <xf numFmtId="44" fontId="6" fillId="0" borderId="20" xfId="0" applyNumberFormat="1" applyFont="1" applyBorder="1" applyAlignment="1" applyProtection="1">
      <alignment vertical="center" wrapText="1"/>
    </xf>
    <xf numFmtId="3" fontId="7" fillId="3" borderId="18" xfId="0" applyNumberFormat="1" applyFont="1" applyFill="1" applyBorder="1" applyAlignment="1" applyProtection="1">
      <alignment horizontal="right" vertical="center"/>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44" fontId="6" fillId="0" borderId="0" xfId="1" applyFont="1" applyAlignment="1" applyProtection="1">
      <alignment vertical="center" wrapText="1"/>
    </xf>
    <xf numFmtId="3" fontId="7" fillId="0" borderId="0" xfId="0" applyNumberFormat="1" applyFont="1" applyBorder="1" applyAlignment="1" applyProtection="1">
      <alignment horizontal="right" vertical="center"/>
    </xf>
    <xf numFmtId="44" fontId="6" fillId="0" borderId="0" xfId="0" applyNumberFormat="1" applyFont="1" applyAlignment="1" applyProtection="1">
      <alignment vertical="center" wrapText="1"/>
    </xf>
    <xf numFmtId="3" fontId="7" fillId="0" borderId="6" xfId="0" applyNumberFormat="1" applyFont="1" applyBorder="1" applyAlignment="1" applyProtection="1">
      <alignment horizontal="right" vertical="center"/>
    </xf>
    <xf numFmtId="3" fontId="7" fillId="0" borderId="26" xfId="0" applyNumberFormat="1" applyFont="1" applyBorder="1" applyAlignment="1" applyProtection="1">
      <alignment horizontal="right" vertical="center"/>
    </xf>
    <xf numFmtId="44" fontId="6" fillId="0" borderId="15" xfId="0" applyNumberFormat="1" applyFont="1" applyBorder="1" applyAlignment="1" applyProtection="1">
      <alignment vertical="center" wrapText="1"/>
    </xf>
    <xf numFmtId="0" fontId="6" fillId="0" borderId="14" xfId="0" applyFont="1" applyBorder="1" applyAlignment="1" applyProtection="1">
      <alignment vertical="center" wrapTex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left" vertical="center" wrapText="1"/>
    </xf>
    <xf numFmtId="0" fontId="6" fillId="0" borderId="0" xfId="0" applyFont="1" applyFill="1" applyBorder="1" applyAlignment="1" applyProtection="1">
      <alignment vertical="center" wrapText="1"/>
    </xf>
    <xf numFmtId="44" fontId="6" fillId="0" borderId="0" xfId="0" applyNumberFormat="1" applyFont="1" applyBorder="1" applyAlignment="1" applyProtection="1">
      <alignment vertical="center" wrapText="1"/>
    </xf>
    <xf numFmtId="0" fontId="5" fillId="0" borderId="0" xfId="0" applyFont="1" applyFill="1" applyBorder="1" applyAlignment="1" applyProtection="1">
      <alignment vertical="center" wrapText="1"/>
    </xf>
    <xf numFmtId="0" fontId="5" fillId="2" borderId="32" xfId="0" applyFont="1" applyFill="1" applyBorder="1" applyAlignment="1" applyProtection="1">
      <alignment horizontal="center" vertical="center" wrapText="1"/>
    </xf>
    <xf numFmtId="0" fontId="5" fillId="2" borderId="27"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6" fillId="3" borderId="16" xfId="0" applyFont="1" applyFill="1" applyBorder="1" applyAlignment="1" applyProtection="1">
      <alignment horizontal="left" vertical="center" wrapText="1"/>
    </xf>
    <xf numFmtId="44" fontId="6" fillId="0" borderId="29" xfId="0" applyNumberFormat="1" applyFont="1" applyBorder="1" applyAlignment="1" applyProtection="1">
      <alignment vertical="center" wrapText="1"/>
    </xf>
    <xf numFmtId="44" fontId="6" fillId="0" borderId="0" xfId="0" applyNumberFormat="1" applyFont="1" applyFill="1" applyBorder="1" applyAlignment="1" applyProtection="1">
      <alignment vertical="center" wrapText="1"/>
    </xf>
    <xf numFmtId="0" fontId="6" fillId="3" borderId="18" xfId="0" applyFont="1" applyFill="1" applyBorder="1" applyAlignment="1" applyProtection="1">
      <alignment horizontal="left" vertical="center" wrapText="1"/>
    </xf>
    <xf numFmtId="44" fontId="6" fillId="0" borderId="30" xfId="0" applyNumberFormat="1" applyFont="1" applyBorder="1" applyAlignment="1" applyProtection="1">
      <alignment vertical="center" wrapText="1"/>
    </xf>
    <xf numFmtId="0" fontId="6" fillId="0" borderId="15" xfId="0" applyFont="1" applyBorder="1" applyAlignment="1" applyProtection="1">
      <alignment vertical="center" wrapText="1"/>
    </xf>
    <xf numFmtId="44" fontId="5" fillId="3" borderId="1" xfId="0" applyNumberFormat="1" applyFont="1" applyFill="1" applyBorder="1" applyAlignment="1" applyProtection="1">
      <alignment vertical="center" wrapText="1"/>
    </xf>
    <xf numFmtId="44" fontId="5" fillId="3" borderId="25" xfId="0" applyNumberFormat="1" applyFont="1" applyFill="1" applyBorder="1" applyAlignment="1" applyProtection="1">
      <alignment vertical="center" wrapText="1"/>
    </xf>
    <xf numFmtId="44" fontId="5" fillId="0" borderId="0" xfId="0" applyNumberFormat="1" applyFont="1" applyFill="1" applyBorder="1" applyAlignment="1" applyProtection="1">
      <alignment vertical="center" wrapText="1"/>
    </xf>
    <xf numFmtId="0" fontId="4" fillId="0" borderId="4" xfId="0" applyFont="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6" fillId="3" borderId="31" xfId="0" applyFont="1" applyFill="1" applyBorder="1" applyAlignment="1" applyProtection="1">
      <alignment horizontal="left" vertical="center" wrapText="1"/>
    </xf>
    <xf numFmtId="44" fontId="6" fillId="0" borderId="16" xfId="0" applyNumberFormat="1" applyFont="1" applyBorder="1" applyAlignment="1" applyProtection="1">
      <alignment vertical="center" wrapText="1"/>
    </xf>
    <xf numFmtId="44" fontId="6" fillId="0" borderId="18" xfId="0" applyNumberFormat="1" applyFont="1" applyBorder="1" applyAlignment="1" applyProtection="1">
      <alignment vertical="center" wrapText="1"/>
    </xf>
    <xf numFmtId="44" fontId="6" fillId="0" borderId="26" xfId="0" applyNumberFormat="1" applyFont="1" applyBorder="1" applyAlignment="1" applyProtection="1">
      <alignment vertical="center" wrapText="1"/>
    </xf>
    <xf numFmtId="44" fontId="5" fillId="3" borderId="24" xfId="0" applyNumberFormat="1" applyFont="1" applyFill="1" applyBorder="1" applyAlignment="1" applyProtection="1">
      <alignment vertical="center" wrapText="1"/>
    </xf>
    <xf numFmtId="44" fontId="5" fillId="0" borderId="24" xfId="0" applyNumberFormat="1" applyFont="1" applyBorder="1" applyAlignment="1" applyProtection="1">
      <alignment vertical="center" wrapText="1"/>
    </xf>
    <xf numFmtId="44" fontId="5" fillId="0" borderId="25" xfId="0" applyNumberFormat="1" applyFont="1" applyBorder="1" applyAlignment="1" applyProtection="1">
      <alignment vertical="center" wrapText="1"/>
    </xf>
    <xf numFmtId="44" fontId="6" fillId="0" borderId="14" xfId="0" applyNumberFormat="1" applyFont="1" applyBorder="1" applyAlignment="1" applyProtection="1">
      <alignment vertical="center" wrapText="1"/>
    </xf>
    <xf numFmtId="0" fontId="6" fillId="0" borderId="0" xfId="0" applyFont="1" applyAlignment="1" applyProtection="1">
      <alignment wrapText="1"/>
    </xf>
    <xf numFmtId="0" fontId="2" fillId="0" borderId="0" xfId="0" applyFont="1" applyAlignment="1" applyProtection="1">
      <alignment wrapText="1"/>
    </xf>
    <xf numFmtId="0" fontId="3" fillId="0" borderId="0" xfId="0" applyFont="1" applyAlignment="1" applyProtection="1">
      <alignment wrapText="1"/>
    </xf>
    <xf numFmtId="44" fontId="6" fillId="8" borderId="14" xfId="1" applyFont="1" applyFill="1" applyBorder="1" applyAlignment="1" applyProtection="1">
      <alignment vertical="center" wrapText="1"/>
      <protection locked="0"/>
    </xf>
    <xf numFmtId="44" fontId="6" fillId="8" borderId="14" xfId="0" applyNumberFormat="1" applyFont="1" applyFill="1" applyBorder="1" applyAlignment="1" applyProtection="1">
      <alignment vertical="center" wrapText="1"/>
      <protection locked="0"/>
    </xf>
    <xf numFmtId="0" fontId="6" fillId="0" borderId="39" xfId="0" applyFont="1" applyBorder="1" applyAlignment="1" applyProtection="1">
      <alignment horizontal="left"/>
      <protection locked="0"/>
    </xf>
    <xf numFmtId="0" fontId="6" fillId="0" borderId="6" xfId="0" applyFont="1" applyBorder="1" applyAlignment="1" applyProtection="1">
      <alignment horizontal="left"/>
      <protection locked="0"/>
    </xf>
    <xf numFmtId="0" fontId="6" fillId="7" borderId="17" xfId="0" applyFont="1" applyFill="1" applyBorder="1" applyAlignment="1" applyProtection="1">
      <alignment horizontal="center"/>
      <protection locked="0"/>
    </xf>
    <xf numFmtId="0" fontId="4" fillId="0" borderId="5" xfId="0" applyFont="1" applyBorder="1" applyAlignment="1" applyProtection="1">
      <alignment horizontal="center" vertical="center" wrapText="1"/>
      <protection locked="0"/>
    </xf>
    <xf numFmtId="0" fontId="4" fillId="0" borderId="33" xfId="0" applyFont="1" applyBorder="1" applyAlignment="1" applyProtection="1">
      <alignment horizontal="center" vertical="center" wrapText="1"/>
      <protection locked="0"/>
    </xf>
    <xf numFmtId="0" fontId="6" fillId="7" borderId="6" xfId="0" applyFont="1" applyFill="1" applyBorder="1" applyAlignment="1" applyProtection="1">
      <alignment horizontal="center"/>
      <protection locked="0"/>
    </xf>
    <xf numFmtId="0" fontId="5" fillId="2" borderId="1" xfId="0"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6" fillId="0" borderId="16" xfId="0" applyFont="1" applyBorder="1" applyAlignment="1" applyProtection="1">
      <alignment horizontal="left"/>
      <protection locked="0"/>
    </xf>
    <xf numFmtId="0" fontId="6" fillId="0" borderId="17" xfId="0" applyFont="1" applyBorder="1" applyAlignment="1" applyProtection="1">
      <alignment horizontal="left"/>
      <protection locked="0"/>
    </xf>
    <xf numFmtId="0" fontId="5" fillId="0" borderId="3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8"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6"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protection locked="0"/>
    </xf>
    <xf numFmtId="0" fontId="4" fillId="0" borderId="33"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8" fillId="2" borderId="1" xfId="0" applyFont="1" applyFill="1" applyBorder="1" applyAlignment="1" applyProtection="1">
      <alignment horizontal="center" vertical="center" wrapText="1"/>
    </xf>
    <xf numFmtId="0" fontId="8" fillId="2" borderId="2" xfId="0" applyFont="1" applyFill="1" applyBorder="1" applyAlignment="1" applyProtection="1">
      <alignment horizontal="center" vertical="center" wrapText="1"/>
    </xf>
    <xf numFmtId="0" fontId="8" fillId="2" borderId="3"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44" fontId="6" fillId="0" borderId="35" xfId="0" applyNumberFormat="1" applyFont="1" applyBorder="1" applyAlignment="1" applyProtection="1">
      <alignment horizontal="center" vertical="center" wrapText="1"/>
    </xf>
    <xf numFmtId="44" fontId="6" fillId="0" borderId="34" xfId="0" applyNumberFormat="1" applyFont="1" applyBorder="1" applyAlignment="1" applyProtection="1">
      <alignment horizontal="center" vertical="center" wrapText="1"/>
    </xf>
    <xf numFmtId="0" fontId="9" fillId="5" borderId="1" xfId="0" applyFont="1" applyFill="1" applyBorder="1" applyAlignment="1" applyProtection="1">
      <alignment horizontal="center" vertical="center" wrapText="1"/>
    </xf>
    <xf numFmtId="0" fontId="9" fillId="5" borderId="2" xfId="0" applyFont="1" applyFill="1" applyBorder="1" applyAlignment="1" applyProtection="1">
      <alignment horizontal="center" vertical="center" wrapText="1"/>
    </xf>
    <xf numFmtId="0" fontId="9" fillId="5" borderId="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40"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4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44" fontId="6" fillId="0" borderId="36" xfId="0" applyNumberFormat="1" applyFont="1" applyBorder="1" applyAlignment="1" applyProtection="1">
      <alignment horizontal="center" vertical="center" wrapText="1"/>
    </xf>
    <xf numFmtId="44" fontId="6" fillId="0" borderId="20" xfId="0" applyNumberFormat="1" applyFont="1" applyBorder="1" applyAlignment="1" applyProtection="1">
      <alignment horizontal="center" vertical="center" wrapText="1"/>
    </xf>
    <xf numFmtId="44" fontId="6" fillId="0" borderId="5" xfId="0" applyNumberFormat="1" applyFont="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0" fontId="5" fillId="2" borderId="24" xfId="0" applyFont="1" applyFill="1" applyBorder="1" applyAlignment="1" applyProtection="1">
      <alignment horizontal="center" vertical="center" wrapText="1"/>
    </xf>
    <xf numFmtId="0" fontId="5" fillId="2" borderId="28" xfId="0" applyFont="1" applyFill="1" applyBorder="1" applyAlignment="1" applyProtection="1">
      <alignment horizontal="center" vertical="center" wrapText="1"/>
    </xf>
    <xf numFmtId="44" fontId="6" fillId="0" borderId="32" xfId="0" applyNumberFormat="1"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44" fontId="6" fillId="0" borderId="16" xfId="0" applyNumberFormat="1" applyFont="1" applyBorder="1" applyAlignment="1" applyProtection="1">
      <alignment horizontal="center" vertical="center" wrapText="1"/>
    </xf>
    <xf numFmtId="44" fontId="6" fillId="0" borderId="18" xfId="0" applyNumberFormat="1" applyFont="1" applyBorder="1" applyAlignment="1" applyProtection="1">
      <alignment horizontal="center" vertical="center" wrapText="1"/>
    </xf>
    <xf numFmtId="0" fontId="5" fillId="2" borderId="37" xfId="0" applyFont="1" applyFill="1" applyBorder="1" applyAlignment="1" applyProtection="1">
      <alignment horizontal="center" vertical="center" wrapText="1"/>
    </xf>
    <xf numFmtId="0" fontId="5" fillId="2" borderId="38" xfId="0" applyFont="1" applyFill="1" applyBorder="1" applyAlignment="1" applyProtection="1">
      <alignment horizontal="center" vertical="center" wrapText="1"/>
    </xf>
    <xf numFmtId="0" fontId="6" fillId="0" borderId="20" xfId="0" applyFont="1" applyBorder="1" applyAlignment="1" applyProtection="1">
      <alignment horizontal="center" vertical="center" wrapText="1"/>
    </xf>
    <xf numFmtId="44" fontId="6" fillId="0" borderId="16" xfId="0" applyNumberFormat="1" applyFont="1" applyFill="1" applyBorder="1" applyAlignment="1" applyProtection="1">
      <alignment horizontal="center" vertical="center" wrapText="1"/>
    </xf>
    <xf numFmtId="44" fontId="6" fillId="0" borderId="18" xfId="0" applyNumberFormat="1" applyFont="1" applyFill="1" applyBorder="1" applyAlignment="1" applyProtection="1">
      <alignment horizontal="center" vertical="center" wrapText="1"/>
    </xf>
    <xf numFmtId="44" fontId="6" fillId="0" borderId="5" xfId="0" applyNumberFormat="1" applyFont="1" applyFill="1" applyBorder="1" applyAlignment="1" applyProtection="1">
      <alignment horizontal="center" vertical="center" wrapText="1"/>
    </xf>
    <xf numFmtId="0" fontId="6" fillId="0" borderId="20" xfId="0" applyFont="1" applyFill="1" applyBorder="1" applyAlignment="1" applyProtection="1">
      <alignment horizontal="center" vertical="center" wrapText="1"/>
    </xf>
    <xf numFmtId="0" fontId="5" fillId="2" borderId="45"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44" fontId="6" fillId="0" borderId="43" xfId="0" applyNumberFormat="1" applyFont="1" applyBorder="1" applyAlignment="1" applyProtection="1">
      <alignment horizontal="center" vertical="center" wrapText="1"/>
    </xf>
    <xf numFmtId="44" fontId="6" fillId="0" borderId="44" xfId="0" applyNumberFormat="1" applyFont="1" applyBorder="1" applyAlignment="1" applyProtection="1">
      <alignment horizontal="center" vertical="center" wrapText="1"/>
    </xf>
    <xf numFmtId="0" fontId="9" fillId="4" borderId="1" xfId="0" applyFont="1" applyFill="1" applyBorder="1" applyAlignment="1" applyProtection="1">
      <alignment horizontal="center" vertical="center" wrapText="1"/>
    </xf>
    <xf numFmtId="0" fontId="9" fillId="4" borderId="2" xfId="0" applyFont="1" applyFill="1" applyBorder="1" applyAlignment="1" applyProtection="1">
      <alignment horizontal="center" vertical="center" wrapText="1"/>
    </xf>
    <xf numFmtId="0" fontId="9" fillId="4" borderId="3" xfId="0" applyFont="1" applyFill="1" applyBorder="1" applyAlignment="1" applyProtection="1">
      <alignment horizontal="center" vertical="center" wrapText="1"/>
    </xf>
    <xf numFmtId="0" fontId="22" fillId="0" borderId="8" xfId="0" applyFont="1" applyBorder="1" applyAlignment="1" applyProtection="1">
      <alignment horizontal="center" vertical="center" wrapText="1"/>
    </xf>
    <xf numFmtId="0" fontId="22" fillId="0" borderId="9" xfId="0" applyFont="1" applyBorder="1" applyAlignment="1" applyProtection="1">
      <alignment horizontal="center" vertical="center" wrapText="1"/>
    </xf>
    <xf numFmtId="0" fontId="22" fillId="0" borderId="42"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2" fillId="0" borderId="11" xfId="0" applyFont="1" applyBorder="1" applyAlignment="1" applyProtection="1">
      <alignment horizontal="center" vertical="center" wrapText="1"/>
    </xf>
    <xf numFmtId="0" fontId="22" fillId="0" borderId="40" xfId="0" applyFont="1" applyBorder="1" applyAlignment="1" applyProtection="1">
      <alignment horizontal="center" vertical="center" wrapText="1"/>
    </xf>
    <xf numFmtId="0" fontId="24" fillId="6" borderId="48" xfId="0" applyFont="1" applyFill="1" applyBorder="1" applyAlignment="1" applyProtection="1">
      <alignment horizontal="center" vertical="center" wrapText="1"/>
    </xf>
    <xf numFmtId="0" fontId="24" fillId="6" borderId="22" xfId="0" applyFont="1" applyFill="1" applyBorder="1" applyAlignment="1" applyProtection="1">
      <alignment horizontal="center" vertical="center" wrapText="1"/>
    </xf>
    <xf numFmtId="0" fontId="24" fillId="6" borderId="21" xfId="0" applyFont="1" applyFill="1" applyBorder="1" applyAlignment="1" applyProtection="1">
      <alignment horizontal="center" vertical="center" wrapText="1"/>
    </xf>
    <xf numFmtId="0" fontId="24" fillId="6" borderId="39" xfId="0" applyFont="1" applyFill="1" applyBorder="1" applyAlignment="1" applyProtection="1">
      <alignment horizontal="center" vertical="center" wrapText="1"/>
    </xf>
    <xf numFmtId="0" fontId="24" fillId="6" borderId="13" xfId="0" applyFont="1" applyFill="1" applyBorder="1" applyAlignment="1" applyProtection="1">
      <alignment horizontal="center" vertical="center" wrapText="1"/>
    </xf>
    <xf numFmtId="0" fontId="24" fillId="6" borderId="14" xfId="0" applyFont="1" applyFill="1" applyBorder="1" applyAlignment="1" applyProtection="1">
      <alignment horizontal="center" vertical="center" wrapText="1"/>
    </xf>
    <xf numFmtId="0" fontId="12" fillId="7" borderId="39" xfId="0" applyFont="1" applyFill="1" applyBorder="1" applyAlignment="1" applyProtection="1">
      <alignment horizontal="center" vertical="center" wrapText="1"/>
      <protection locked="0"/>
    </xf>
    <xf numFmtId="0" fontId="12" fillId="7" borderId="6" xfId="0" applyFont="1" applyFill="1" applyBorder="1" applyAlignment="1" applyProtection="1">
      <alignment horizontal="center" vertical="center" wrapText="1"/>
      <protection locked="0"/>
    </xf>
    <xf numFmtId="0" fontId="12" fillId="7" borderId="33" xfId="0" applyFont="1" applyFill="1" applyBorder="1" applyAlignment="1" applyProtection="1">
      <alignment horizontal="center" vertical="center" wrapText="1"/>
      <protection locked="0"/>
    </xf>
    <xf numFmtId="0" fontId="12" fillId="7" borderId="18" xfId="0" applyFont="1" applyFill="1" applyBorder="1" applyAlignment="1" applyProtection="1">
      <alignment horizontal="center" vertical="center" wrapText="1"/>
      <protection locked="0"/>
    </xf>
    <xf numFmtId="0" fontId="12" fillId="7" borderId="19" xfId="0" applyFont="1" applyFill="1" applyBorder="1" applyAlignment="1" applyProtection="1">
      <alignment horizontal="center" vertical="center" wrapText="1"/>
      <protection locked="0"/>
    </xf>
    <xf numFmtId="0" fontId="12" fillId="7" borderId="20" xfId="0" applyFont="1" applyFill="1" applyBorder="1" applyAlignment="1" applyProtection="1">
      <alignment horizontal="center" vertical="center" wrapText="1"/>
      <protection locked="0"/>
    </xf>
    <xf numFmtId="0" fontId="16" fillId="6" borderId="8" xfId="0" applyFont="1" applyFill="1" applyBorder="1" applyAlignment="1" applyProtection="1">
      <alignment horizontal="center" vertical="center" wrapText="1"/>
    </xf>
    <xf numFmtId="0" fontId="16" fillId="6" borderId="9" xfId="0" applyFont="1" applyFill="1" applyBorder="1" applyAlignment="1" applyProtection="1">
      <alignment horizontal="center" vertical="center" wrapText="1"/>
    </xf>
    <xf numFmtId="0" fontId="16" fillId="6" borderId="10" xfId="0" applyFont="1" applyFill="1" applyBorder="1" applyAlignment="1" applyProtection="1">
      <alignment horizontal="center" vertical="center" wrapText="1"/>
    </xf>
    <xf numFmtId="0" fontId="16" fillId="6" borderId="42" xfId="0" applyFont="1" applyFill="1" applyBorder="1" applyAlignment="1" applyProtection="1">
      <alignment horizontal="center" vertical="center" wrapText="1"/>
    </xf>
    <xf numFmtId="0" fontId="16" fillId="6" borderId="0" xfId="0" applyFont="1" applyFill="1" applyBorder="1" applyAlignment="1" applyProtection="1">
      <alignment horizontal="center" vertical="center" wrapText="1"/>
    </xf>
    <xf numFmtId="0" fontId="16" fillId="6" borderId="41" xfId="0" applyFont="1" applyFill="1" applyBorder="1" applyAlignment="1" applyProtection="1">
      <alignment horizontal="center" vertical="center" wrapText="1"/>
    </xf>
    <xf numFmtId="0" fontId="16" fillId="6" borderId="11" xfId="0" applyFont="1" applyFill="1" applyBorder="1" applyAlignment="1" applyProtection="1">
      <alignment horizontal="center" vertical="center" wrapText="1"/>
    </xf>
    <xf numFmtId="0" fontId="16" fillId="6" borderId="40" xfId="0" applyFont="1" applyFill="1" applyBorder="1" applyAlignment="1" applyProtection="1">
      <alignment horizontal="center" vertical="center" wrapText="1"/>
    </xf>
    <xf numFmtId="0" fontId="16" fillId="6" borderId="46" xfId="0" applyFont="1" applyFill="1" applyBorder="1" applyAlignment="1" applyProtection="1">
      <alignment horizontal="center" vertical="center" wrapText="1"/>
    </xf>
    <xf numFmtId="0" fontId="24" fillId="6" borderId="18" xfId="0" applyFont="1" applyFill="1" applyBorder="1" applyAlignment="1" applyProtection="1">
      <alignment horizontal="center" vertical="center" wrapText="1"/>
    </xf>
    <xf numFmtId="0" fontId="24" fillId="6" borderId="47" xfId="0" applyFont="1" applyFill="1" applyBorder="1" applyAlignment="1" applyProtection="1">
      <alignment horizontal="center" vertical="center" wrapText="1"/>
    </xf>
    <xf numFmtId="0" fontId="24" fillId="6" borderId="30"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0" fontId="22" fillId="0" borderId="9" xfId="0" applyFont="1" applyFill="1" applyBorder="1" applyAlignment="1" applyProtection="1">
      <alignment horizontal="center" vertical="center" wrapText="1"/>
    </xf>
    <xf numFmtId="0" fontId="22" fillId="0" borderId="10" xfId="0" applyFont="1" applyFill="1" applyBorder="1" applyAlignment="1" applyProtection="1">
      <alignment horizontal="center" vertical="center" wrapText="1"/>
    </xf>
    <xf numFmtId="0" fontId="22" fillId="0" borderId="42" xfId="0" applyFont="1" applyFill="1" applyBorder="1" applyAlignment="1" applyProtection="1">
      <alignment horizontal="center" vertical="center" wrapText="1"/>
    </xf>
    <xf numFmtId="0" fontId="22" fillId="0" borderId="0" xfId="0" applyFont="1" applyFill="1" applyBorder="1" applyAlignment="1" applyProtection="1">
      <alignment horizontal="center" vertical="center" wrapText="1"/>
    </xf>
    <xf numFmtId="0" fontId="22" fillId="0" borderId="41" xfId="0" applyFont="1" applyFill="1" applyBorder="1" applyAlignment="1" applyProtection="1">
      <alignment horizontal="center" vertical="center" wrapText="1"/>
    </xf>
    <xf numFmtId="0" fontId="22" fillId="0" borderId="11" xfId="0" applyFont="1" applyFill="1" applyBorder="1" applyAlignment="1" applyProtection="1">
      <alignment horizontal="center" vertical="center" wrapText="1"/>
    </xf>
    <xf numFmtId="0" fontId="22" fillId="0" borderId="40" xfId="0" applyFont="1" applyFill="1" applyBorder="1" applyAlignment="1" applyProtection="1">
      <alignment horizontal="center" vertical="center" wrapText="1"/>
    </xf>
    <xf numFmtId="0" fontId="12" fillId="7" borderId="16" xfId="0" applyFont="1" applyFill="1" applyBorder="1" applyAlignment="1" applyProtection="1">
      <alignment horizontal="center" vertical="center" wrapText="1"/>
      <protection locked="0"/>
    </xf>
    <xf numFmtId="0" fontId="12" fillId="7" borderId="17" xfId="0" applyFont="1" applyFill="1" applyBorder="1" applyAlignment="1" applyProtection="1">
      <alignment horizontal="center" vertical="center" wrapText="1"/>
      <protection locked="0"/>
    </xf>
    <xf numFmtId="0" fontId="12" fillId="7" borderId="5" xfId="0" applyFont="1" applyFill="1" applyBorder="1" applyAlignment="1" applyProtection="1">
      <alignment horizontal="center" vertical="center" wrapText="1"/>
      <protection locked="0"/>
    </xf>
  </cellXfs>
  <cellStyles count="2">
    <cellStyle name="Moneda" xfId="1" builtinId="4"/>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39"/>
  <sheetViews>
    <sheetView showGridLines="0" topLeftCell="A16" workbookViewId="0">
      <selection activeCell="D24" sqref="D24:F24"/>
    </sheetView>
  </sheetViews>
  <sheetFormatPr defaultRowHeight="12.75" x14ac:dyDescent="0.2"/>
  <cols>
    <col min="1" max="1" width="9.140625" style="10"/>
    <col min="2" max="2" width="10.42578125" style="10" customWidth="1"/>
    <col min="3" max="3" width="52.85546875" style="10" customWidth="1"/>
    <col min="4" max="4" width="15.7109375" style="10" customWidth="1"/>
    <col min="5" max="5" width="19.7109375" style="10" customWidth="1"/>
    <col min="6" max="6" width="74.42578125" style="10" customWidth="1"/>
    <col min="7" max="7" width="40.7109375" style="10" customWidth="1"/>
    <col min="8" max="16384" width="9.140625" style="10"/>
  </cols>
  <sheetData>
    <row r="1" spans="2:7" ht="13.5" thickBot="1" x14ac:dyDescent="0.25"/>
    <row r="2" spans="2:7" ht="102" customHeight="1" thickBot="1" x14ac:dyDescent="0.25">
      <c r="B2" s="107" t="s">
        <v>100</v>
      </c>
      <c r="C2" s="108"/>
      <c r="D2" s="108"/>
      <c r="E2" s="108"/>
      <c r="F2" s="108"/>
      <c r="G2" s="109"/>
    </row>
    <row r="3" spans="2:7" ht="13.5" thickBot="1" x14ac:dyDescent="0.25"/>
    <row r="4" spans="2:7" ht="55.5" customHeight="1" thickBot="1" x14ac:dyDescent="0.25">
      <c r="B4" s="11" t="s">
        <v>78</v>
      </c>
      <c r="C4" s="11" t="s">
        <v>79</v>
      </c>
      <c r="D4" s="12" t="s">
        <v>80</v>
      </c>
      <c r="E4" s="11" t="s">
        <v>81</v>
      </c>
      <c r="F4" s="11" t="s">
        <v>82</v>
      </c>
      <c r="G4" s="11" t="s">
        <v>83</v>
      </c>
    </row>
    <row r="5" spans="2:7" ht="50.1" customHeight="1" thickBot="1" x14ac:dyDescent="0.25">
      <c r="B5" s="13">
        <v>5</v>
      </c>
      <c r="C5" s="14" t="s">
        <v>85</v>
      </c>
      <c r="D5" s="15" t="s">
        <v>86</v>
      </c>
      <c r="E5" s="16"/>
      <c r="F5" s="17"/>
      <c r="G5" s="18"/>
    </row>
    <row r="6" spans="2:7" ht="50.1" customHeight="1" thickBot="1" x14ac:dyDescent="0.25">
      <c r="B6" s="19">
        <v>2</v>
      </c>
      <c r="C6" s="20" t="s">
        <v>87</v>
      </c>
      <c r="D6" s="21" t="s">
        <v>86</v>
      </c>
      <c r="E6" s="22"/>
      <c r="F6" s="23"/>
      <c r="G6" s="24"/>
    </row>
    <row r="7" spans="2:7" ht="50.1" customHeight="1" thickBot="1" x14ac:dyDescent="0.25">
      <c r="B7" s="19">
        <v>5</v>
      </c>
      <c r="C7" s="20" t="s">
        <v>88</v>
      </c>
      <c r="D7" s="21" t="s">
        <v>86</v>
      </c>
      <c r="E7" s="22"/>
      <c r="F7" s="23"/>
      <c r="G7" s="24"/>
    </row>
    <row r="8" spans="2:7" ht="50.1" customHeight="1" thickBot="1" x14ac:dyDescent="0.25">
      <c r="B8" s="19">
        <v>2</v>
      </c>
      <c r="C8" s="20" t="s">
        <v>89</v>
      </c>
      <c r="D8" s="21" t="s">
        <v>86</v>
      </c>
      <c r="E8" s="22"/>
      <c r="F8" s="23"/>
      <c r="G8" s="24"/>
    </row>
    <row r="9" spans="2:7" ht="50.1" customHeight="1" thickBot="1" x14ac:dyDescent="0.25">
      <c r="B9" s="19">
        <v>2</v>
      </c>
      <c r="C9" s="20" t="s">
        <v>90</v>
      </c>
      <c r="D9" s="21" t="s">
        <v>86</v>
      </c>
      <c r="E9" s="22"/>
      <c r="F9" s="23"/>
      <c r="G9" s="24"/>
    </row>
    <row r="10" spans="2:7" ht="50.1" customHeight="1" thickBot="1" x14ac:dyDescent="0.25">
      <c r="B10" s="19">
        <v>4</v>
      </c>
      <c r="C10" s="20" t="s">
        <v>91</v>
      </c>
      <c r="D10" s="21" t="s">
        <v>86</v>
      </c>
      <c r="E10" s="22"/>
      <c r="F10" s="23"/>
      <c r="G10" s="24"/>
    </row>
    <row r="11" spans="2:7" ht="50.1" customHeight="1" thickBot="1" x14ac:dyDescent="0.25">
      <c r="B11" s="19">
        <v>4</v>
      </c>
      <c r="C11" s="25" t="s">
        <v>92</v>
      </c>
      <c r="D11" s="21" t="s">
        <v>86</v>
      </c>
      <c r="E11" s="22"/>
      <c r="F11" s="23"/>
      <c r="G11" s="24"/>
    </row>
    <row r="12" spans="2:7" ht="50.1" customHeight="1" thickBot="1" x14ac:dyDescent="0.25">
      <c r="B12" s="19">
        <v>4</v>
      </c>
      <c r="C12" s="20" t="s">
        <v>93</v>
      </c>
      <c r="D12" s="26" t="s">
        <v>86</v>
      </c>
      <c r="E12" s="22"/>
      <c r="F12" s="23"/>
      <c r="G12" s="24"/>
    </row>
    <row r="13" spans="2:7" ht="50.1" customHeight="1" thickBot="1" x14ac:dyDescent="0.25">
      <c r="B13" s="19">
        <v>3</v>
      </c>
      <c r="C13" s="20" t="s">
        <v>94</v>
      </c>
      <c r="D13" s="26" t="s">
        <v>86</v>
      </c>
      <c r="E13" s="22"/>
      <c r="F13" s="23"/>
      <c r="G13" s="24"/>
    </row>
    <row r="14" spans="2:7" ht="50.1" customHeight="1" thickBot="1" x14ac:dyDescent="0.25">
      <c r="B14" s="19">
        <v>4</v>
      </c>
      <c r="C14" s="25" t="s">
        <v>95</v>
      </c>
      <c r="D14" s="21" t="s">
        <v>86</v>
      </c>
      <c r="E14" s="22"/>
      <c r="F14" s="23"/>
      <c r="G14" s="24"/>
    </row>
    <row r="15" spans="2:7" ht="50.1" customHeight="1" thickBot="1" x14ac:dyDescent="0.25">
      <c r="B15" s="19">
        <v>4</v>
      </c>
      <c r="C15" s="27" t="s">
        <v>96</v>
      </c>
      <c r="D15" s="21" t="s">
        <v>86</v>
      </c>
      <c r="E15" s="22"/>
      <c r="F15" s="23"/>
      <c r="G15" s="24"/>
    </row>
    <row r="16" spans="2:7" ht="50.1" customHeight="1" thickBot="1" x14ac:dyDescent="0.25">
      <c r="B16" s="19">
        <v>2</v>
      </c>
      <c r="C16" s="27" t="s">
        <v>97</v>
      </c>
      <c r="D16" s="21" t="s">
        <v>86</v>
      </c>
      <c r="E16" s="22"/>
      <c r="F16" s="23"/>
      <c r="G16" s="24"/>
    </row>
    <row r="17" spans="2:7" ht="50.1" customHeight="1" thickBot="1" x14ac:dyDescent="0.25">
      <c r="B17" s="19">
        <v>2</v>
      </c>
      <c r="C17" s="28" t="s">
        <v>98</v>
      </c>
      <c r="D17" s="21" t="s">
        <v>86</v>
      </c>
      <c r="E17" s="22"/>
      <c r="F17" s="23"/>
      <c r="G17" s="24"/>
    </row>
    <row r="18" spans="2:7" ht="50.1" customHeight="1" thickBot="1" x14ac:dyDescent="0.25">
      <c r="B18" s="19">
        <v>2</v>
      </c>
      <c r="C18" s="25" t="s">
        <v>99</v>
      </c>
      <c r="D18" s="29" t="s">
        <v>86</v>
      </c>
      <c r="E18" s="30"/>
      <c r="F18" s="31"/>
      <c r="G18" s="32"/>
    </row>
    <row r="19" spans="2:7" ht="29.25" customHeight="1" thickBot="1" x14ac:dyDescent="0.25"/>
    <row r="20" spans="2:7" ht="20.100000000000001" customHeight="1" x14ac:dyDescent="0.2">
      <c r="B20" s="110" t="s">
        <v>66</v>
      </c>
      <c r="C20" s="111"/>
      <c r="D20" s="103"/>
      <c r="E20" s="103"/>
      <c r="F20" s="103"/>
      <c r="G20" s="104" t="s">
        <v>67</v>
      </c>
    </row>
    <row r="21" spans="2:7" ht="20.100000000000001" customHeight="1" x14ac:dyDescent="0.2">
      <c r="B21" s="101" t="s">
        <v>68</v>
      </c>
      <c r="C21" s="102"/>
      <c r="D21" s="106"/>
      <c r="E21" s="106"/>
      <c r="F21" s="106"/>
      <c r="G21" s="105"/>
    </row>
    <row r="22" spans="2:7" ht="20.100000000000001" customHeight="1" x14ac:dyDescent="0.2">
      <c r="B22" s="101" t="s">
        <v>69</v>
      </c>
      <c r="C22" s="102"/>
      <c r="D22" s="106"/>
      <c r="E22" s="106"/>
      <c r="F22" s="106"/>
      <c r="G22" s="105"/>
    </row>
    <row r="23" spans="2:7" ht="20.100000000000001" customHeight="1" x14ac:dyDescent="0.2">
      <c r="B23" s="101" t="s">
        <v>70</v>
      </c>
      <c r="C23" s="102"/>
      <c r="D23" s="106"/>
      <c r="E23" s="106"/>
      <c r="F23" s="106"/>
      <c r="G23" s="105"/>
    </row>
    <row r="24" spans="2:7" ht="20.100000000000001" customHeight="1" x14ac:dyDescent="0.2">
      <c r="B24" s="101" t="s">
        <v>71</v>
      </c>
      <c r="C24" s="102"/>
      <c r="D24" s="106"/>
      <c r="E24" s="106"/>
      <c r="F24" s="106"/>
      <c r="G24" s="105"/>
    </row>
    <row r="25" spans="2:7" ht="20.100000000000001" customHeight="1" x14ac:dyDescent="0.2">
      <c r="B25" s="101" t="s">
        <v>72</v>
      </c>
      <c r="C25" s="102"/>
      <c r="D25" s="106"/>
      <c r="E25" s="106"/>
      <c r="F25" s="106"/>
      <c r="G25" s="105"/>
    </row>
    <row r="26" spans="2:7" ht="20.100000000000001" customHeight="1" x14ac:dyDescent="0.2">
      <c r="B26" s="101" t="s">
        <v>73</v>
      </c>
      <c r="C26" s="102"/>
      <c r="D26" s="106"/>
      <c r="E26" s="106"/>
      <c r="F26" s="106"/>
      <c r="G26" s="105"/>
    </row>
    <row r="27" spans="2:7" ht="20.100000000000001" customHeight="1" x14ac:dyDescent="0.2">
      <c r="B27" s="101" t="s">
        <v>74</v>
      </c>
      <c r="C27" s="102"/>
      <c r="D27" s="106"/>
      <c r="E27" s="106"/>
      <c r="F27" s="106"/>
      <c r="G27" s="105"/>
    </row>
    <row r="28" spans="2:7" ht="12.75" customHeight="1" x14ac:dyDescent="0.2">
      <c r="B28" s="112" t="s">
        <v>75</v>
      </c>
      <c r="C28" s="113"/>
      <c r="D28" s="113" t="s">
        <v>76</v>
      </c>
      <c r="E28" s="116"/>
      <c r="F28" s="116"/>
      <c r="G28" s="117"/>
    </row>
    <row r="29" spans="2:7" x14ac:dyDescent="0.2">
      <c r="B29" s="112"/>
      <c r="C29" s="113"/>
      <c r="D29" s="116"/>
      <c r="E29" s="116"/>
      <c r="F29" s="116"/>
      <c r="G29" s="117"/>
    </row>
    <row r="30" spans="2:7" x14ac:dyDescent="0.2">
      <c r="B30" s="112"/>
      <c r="C30" s="113"/>
      <c r="D30" s="116"/>
      <c r="E30" s="116"/>
      <c r="F30" s="116"/>
      <c r="G30" s="117"/>
    </row>
    <row r="31" spans="2:7" x14ac:dyDescent="0.2">
      <c r="B31" s="112"/>
      <c r="C31" s="113"/>
      <c r="D31" s="116"/>
      <c r="E31" s="116"/>
      <c r="F31" s="116"/>
      <c r="G31" s="117"/>
    </row>
    <row r="32" spans="2:7" x14ac:dyDescent="0.2">
      <c r="B32" s="112"/>
      <c r="C32" s="113"/>
      <c r="D32" s="116"/>
      <c r="E32" s="116"/>
      <c r="F32" s="116"/>
      <c r="G32" s="117"/>
    </row>
    <row r="33" spans="2:7" x14ac:dyDescent="0.2">
      <c r="B33" s="112"/>
      <c r="C33" s="113"/>
      <c r="D33" s="116"/>
      <c r="E33" s="116"/>
      <c r="F33" s="116"/>
      <c r="G33" s="117"/>
    </row>
    <row r="34" spans="2:7" x14ac:dyDescent="0.2">
      <c r="B34" s="112"/>
      <c r="C34" s="113"/>
      <c r="D34" s="116"/>
      <c r="E34" s="116"/>
      <c r="F34" s="116"/>
      <c r="G34" s="117"/>
    </row>
    <row r="35" spans="2:7" x14ac:dyDescent="0.2">
      <c r="B35" s="112"/>
      <c r="C35" s="113"/>
      <c r="D35" s="116"/>
      <c r="E35" s="116"/>
      <c r="F35" s="116"/>
      <c r="G35" s="117"/>
    </row>
    <row r="36" spans="2:7" x14ac:dyDescent="0.2">
      <c r="B36" s="112"/>
      <c r="C36" s="113"/>
      <c r="D36" s="118" t="s">
        <v>77</v>
      </c>
      <c r="E36" s="119"/>
      <c r="F36" s="119"/>
      <c r="G36" s="120"/>
    </row>
    <row r="37" spans="2:7" x14ac:dyDescent="0.2">
      <c r="B37" s="112"/>
      <c r="C37" s="113"/>
      <c r="D37" s="119"/>
      <c r="E37" s="119"/>
      <c r="F37" s="119"/>
      <c r="G37" s="120"/>
    </row>
    <row r="38" spans="2:7" x14ac:dyDescent="0.2">
      <c r="B38" s="112"/>
      <c r="C38" s="113"/>
      <c r="D38" s="119"/>
      <c r="E38" s="119"/>
      <c r="F38" s="119"/>
      <c r="G38" s="120"/>
    </row>
    <row r="39" spans="2:7" ht="45.75" customHeight="1" thickBot="1" x14ac:dyDescent="0.25">
      <c r="B39" s="114"/>
      <c r="C39" s="115"/>
      <c r="D39" s="121"/>
      <c r="E39" s="121"/>
      <c r="F39" s="121"/>
      <c r="G39" s="122"/>
    </row>
  </sheetData>
  <mergeCells count="21">
    <mergeCell ref="B28:C39"/>
    <mergeCell ref="D28:G35"/>
    <mergeCell ref="D36:G39"/>
    <mergeCell ref="B2:G2"/>
    <mergeCell ref="B20:C20"/>
    <mergeCell ref="B21:C21"/>
    <mergeCell ref="B22:C22"/>
    <mergeCell ref="B23:C23"/>
    <mergeCell ref="B24:C24"/>
    <mergeCell ref="D20:F20"/>
    <mergeCell ref="G20:G27"/>
    <mergeCell ref="D21:F21"/>
    <mergeCell ref="D22:F22"/>
    <mergeCell ref="D23:F23"/>
    <mergeCell ref="D24:F24"/>
    <mergeCell ref="D25:F25"/>
    <mergeCell ref="D26:F26"/>
    <mergeCell ref="D27:F27"/>
    <mergeCell ref="B25:C25"/>
    <mergeCell ref="B26:C26"/>
    <mergeCell ref="B27:C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1"/>
  <sheetViews>
    <sheetView showGridLines="0" tabSelected="1" topLeftCell="A44" zoomScaleNormal="100" workbookViewId="0">
      <selection activeCell="D47" sqref="D47"/>
    </sheetView>
  </sheetViews>
  <sheetFormatPr defaultRowHeight="21" x14ac:dyDescent="0.35"/>
  <cols>
    <col min="1" max="1" width="9.140625" style="98"/>
    <col min="2" max="2" width="33.5703125" style="98" customWidth="1"/>
    <col min="3" max="31" width="14.7109375" style="98" customWidth="1"/>
    <col min="32" max="36" width="16.7109375" style="98" customWidth="1"/>
    <col min="37" max="16384" width="9.140625" style="98"/>
  </cols>
  <sheetData>
    <row r="1" spans="1:35" s="33" customFormat="1" ht="21.75" thickBot="1" x14ac:dyDescent="0.3"/>
    <row r="2" spans="1:35" s="33" customFormat="1" ht="96" customHeight="1" thickBot="1" x14ac:dyDescent="0.3">
      <c r="B2" s="123" t="s">
        <v>84</v>
      </c>
      <c r="C2" s="124"/>
      <c r="D2" s="124"/>
      <c r="E2" s="124"/>
      <c r="F2" s="124"/>
      <c r="G2" s="124"/>
      <c r="H2" s="124"/>
      <c r="I2" s="124"/>
      <c r="J2" s="124"/>
      <c r="K2" s="124"/>
      <c r="L2" s="124"/>
      <c r="M2" s="124"/>
      <c r="N2" s="124"/>
      <c r="O2" s="124"/>
      <c r="P2" s="125"/>
    </row>
    <row r="3" spans="1:35" s="33" customFormat="1" ht="27" customHeight="1" thickBot="1" x14ac:dyDescent="0.3">
      <c r="B3" s="34"/>
      <c r="C3" s="34"/>
      <c r="D3" s="34"/>
      <c r="E3" s="34"/>
      <c r="F3" s="34"/>
      <c r="G3" s="34"/>
      <c r="H3" s="34"/>
      <c r="I3" s="34"/>
      <c r="J3" s="34"/>
      <c r="K3" s="34"/>
      <c r="L3" s="34"/>
      <c r="M3" s="34"/>
      <c r="N3" s="34"/>
      <c r="O3" s="34"/>
      <c r="P3" s="34"/>
      <c r="Q3" s="35"/>
      <c r="R3" s="35"/>
      <c r="S3" s="35"/>
    </row>
    <row r="4" spans="1:35" s="36" customFormat="1" ht="35.1" customHeight="1" thickBot="1" x14ac:dyDescent="0.3">
      <c r="A4" s="131" t="s">
        <v>55</v>
      </c>
      <c r="B4" s="132"/>
      <c r="C4" s="132"/>
      <c r="D4" s="132"/>
      <c r="E4" s="132"/>
      <c r="F4" s="132"/>
      <c r="G4" s="132"/>
      <c r="H4" s="132"/>
      <c r="I4" s="132"/>
      <c r="J4" s="132"/>
      <c r="K4" s="132"/>
      <c r="L4" s="132"/>
      <c r="M4" s="132"/>
      <c r="N4" s="132"/>
      <c r="O4" s="132"/>
      <c r="P4" s="133"/>
    </row>
    <row r="5" spans="1:35" s="33" customFormat="1" ht="21.75" thickBot="1" x14ac:dyDescent="0.3">
      <c r="B5" s="136" t="s">
        <v>1</v>
      </c>
      <c r="C5" s="138"/>
      <c r="D5" s="138"/>
      <c r="E5" s="138"/>
      <c r="F5" s="138"/>
      <c r="G5" s="138"/>
      <c r="H5" s="138"/>
      <c r="I5" s="138"/>
      <c r="J5" s="138"/>
      <c r="K5" s="138"/>
      <c r="L5" s="139"/>
      <c r="M5" s="139"/>
      <c r="N5" s="139"/>
      <c r="O5" s="140"/>
    </row>
    <row r="6" spans="1:35" s="37" customFormat="1" ht="24.95" customHeight="1" thickBot="1" x14ac:dyDescent="0.3">
      <c r="F6" s="126" t="s">
        <v>12</v>
      </c>
      <c r="G6" s="127"/>
      <c r="H6" s="128"/>
      <c r="I6" s="126" t="s">
        <v>13</v>
      </c>
      <c r="J6" s="127"/>
      <c r="K6" s="128"/>
      <c r="L6" s="38"/>
      <c r="M6" s="126" t="s">
        <v>14</v>
      </c>
      <c r="N6" s="127"/>
      <c r="O6" s="128"/>
    </row>
    <row r="7" spans="1:35" s="39" customFormat="1" ht="75" customHeight="1" thickBot="1" x14ac:dyDescent="0.3">
      <c r="B7" s="40" t="s">
        <v>54</v>
      </c>
      <c r="C7" s="41" t="s">
        <v>2</v>
      </c>
      <c r="D7" s="42" t="s">
        <v>3</v>
      </c>
      <c r="E7" s="42" t="s">
        <v>9</v>
      </c>
      <c r="F7" s="43" t="s">
        <v>22</v>
      </c>
      <c r="G7" s="44" t="s">
        <v>4</v>
      </c>
      <c r="H7" s="45" t="s">
        <v>36</v>
      </c>
      <c r="I7" s="43" t="s">
        <v>10</v>
      </c>
      <c r="J7" s="44" t="s">
        <v>7</v>
      </c>
      <c r="K7" s="45" t="s">
        <v>37</v>
      </c>
      <c r="L7" s="42" t="s">
        <v>11</v>
      </c>
      <c r="M7" s="43" t="s">
        <v>23</v>
      </c>
      <c r="N7" s="44" t="s">
        <v>8</v>
      </c>
      <c r="O7" s="45" t="s">
        <v>38</v>
      </c>
    </row>
    <row r="8" spans="1:35" s="46" customFormat="1" ht="30" customHeight="1" x14ac:dyDescent="0.25">
      <c r="B8" s="137" t="s">
        <v>0</v>
      </c>
      <c r="C8" s="47" t="s">
        <v>5</v>
      </c>
      <c r="D8" s="48">
        <v>0.95</v>
      </c>
      <c r="E8" s="49">
        <v>23833</v>
      </c>
      <c r="F8" s="50">
        <f>(E8/12)*3</f>
        <v>5958.25</v>
      </c>
      <c r="G8" s="51">
        <f>F8*D8</f>
        <v>5660.3374999999996</v>
      </c>
      <c r="H8" s="52">
        <f>G8*1.21</f>
        <v>6849.0083749999994</v>
      </c>
      <c r="I8" s="53">
        <f>E8*1.05</f>
        <v>25024.65</v>
      </c>
      <c r="J8" s="51">
        <f>I8*D8</f>
        <v>23773.4175</v>
      </c>
      <c r="K8" s="52">
        <f>J8*1.21</f>
        <v>28765.835175</v>
      </c>
      <c r="L8" s="49">
        <f>I8*1.05</f>
        <v>26275.882500000003</v>
      </c>
      <c r="M8" s="50">
        <f>(L8/12)*9</f>
        <v>19706.911875000002</v>
      </c>
      <c r="N8" s="51">
        <f>M8*D8</f>
        <v>18721.566281250001</v>
      </c>
      <c r="O8" s="52">
        <f>N8*1.21</f>
        <v>22653.095200312502</v>
      </c>
      <c r="P8" s="37"/>
      <c r="Q8" s="37"/>
      <c r="R8" s="37"/>
      <c r="S8" s="37"/>
      <c r="T8" s="37"/>
      <c r="U8" s="37"/>
      <c r="V8" s="37"/>
      <c r="W8" s="37"/>
      <c r="X8" s="37"/>
      <c r="Y8" s="37"/>
      <c r="Z8" s="37"/>
      <c r="AA8" s="37"/>
      <c r="AB8" s="37"/>
      <c r="AC8" s="37"/>
      <c r="AD8" s="37"/>
      <c r="AE8" s="37"/>
      <c r="AF8" s="37"/>
      <c r="AG8" s="37"/>
      <c r="AH8" s="37"/>
      <c r="AI8" s="37"/>
    </row>
    <row r="9" spans="1:35" s="46" customFormat="1" ht="30" customHeight="1" thickBot="1" x14ac:dyDescent="0.3">
      <c r="B9" s="134"/>
      <c r="C9" s="47" t="s">
        <v>6</v>
      </c>
      <c r="D9" s="48">
        <v>1.42</v>
      </c>
      <c r="E9" s="49">
        <v>1354</v>
      </c>
      <c r="F9" s="54">
        <f>(E9/12)*3</f>
        <v>338.5</v>
      </c>
      <c r="G9" s="55">
        <f>F9*D9</f>
        <v>480.66999999999996</v>
      </c>
      <c r="H9" s="56">
        <f>G9*1.21</f>
        <v>581.61069999999995</v>
      </c>
      <c r="I9" s="57">
        <f>E9*1.05</f>
        <v>1421.7</v>
      </c>
      <c r="J9" s="55">
        <f>I9*D9</f>
        <v>2018.8139999999999</v>
      </c>
      <c r="K9" s="56">
        <f t="shared" ref="K9:K12" si="0">J9*1.21</f>
        <v>2442.7649399999996</v>
      </c>
      <c r="L9" s="49">
        <f>I9*1.05</f>
        <v>1492.7850000000001</v>
      </c>
      <c r="M9" s="54">
        <f>(L9/12)*9</f>
        <v>1119.5887500000001</v>
      </c>
      <c r="N9" s="55">
        <f>M9*D9</f>
        <v>1589.8160250000001</v>
      </c>
      <c r="O9" s="56">
        <f t="shared" ref="O9:O12" si="1">N9*1.21</f>
        <v>1923.6773902500001</v>
      </c>
      <c r="P9" s="37"/>
      <c r="Q9" s="37"/>
      <c r="R9" s="37"/>
      <c r="S9" s="37"/>
      <c r="T9" s="37"/>
      <c r="U9" s="37"/>
      <c r="V9" s="37"/>
      <c r="W9" s="37"/>
      <c r="X9" s="37"/>
      <c r="Y9" s="37"/>
      <c r="Z9" s="37"/>
      <c r="AA9" s="37"/>
    </row>
    <row r="10" spans="1:35" s="46" customFormat="1" ht="5.0999999999999996" customHeight="1" thickBot="1" x14ac:dyDescent="0.3">
      <c r="B10" s="58"/>
      <c r="C10" s="59"/>
      <c r="D10" s="60"/>
      <c r="E10" s="61"/>
      <c r="F10" s="61"/>
      <c r="G10" s="62"/>
      <c r="H10" s="62"/>
      <c r="I10" s="61"/>
      <c r="J10" s="62"/>
      <c r="K10" s="62"/>
      <c r="L10" s="63"/>
      <c r="M10" s="64"/>
      <c r="N10" s="65"/>
      <c r="O10" s="65"/>
      <c r="P10" s="37"/>
      <c r="Q10" s="37"/>
      <c r="R10" s="37"/>
      <c r="S10" s="37"/>
      <c r="T10" s="37"/>
      <c r="U10" s="37"/>
      <c r="V10" s="37"/>
      <c r="W10" s="37"/>
      <c r="X10" s="37"/>
      <c r="Y10" s="37"/>
      <c r="Z10" s="37"/>
      <c r="AA10" s="37"/>
    </row>
    <row r="11" spans="1:35" s="37" customFormat="1" ht="30" customHeight="1" x14ac:dyDescent="0.25">
      <c r="B11" s="134" t="s">
        <v>15</v>
      </c>
      <c r="C11" s="47" t="s">
        <v>5</v>
      </c>
      <c r="D11" s="66">
        <v>0.95</v>
      </c>
      <c r="E11" s="49">
        <v>23868</v>
      </c>
      <c r="F11" s="50">
        <f>(E11/12)*3</f>
        <v>5967</v>
      </c>
      <c r="G11" s="51">
        <f>F11*D11</f>
        <v>5668.65</v>
      </c>
      <c r="H11" s="52">
        <f t="shared" ref="H11:H12" si="2">G11*1.21</f>
        <v>6859.066499999999</v>
      </c>
      <c r="I11" s="53">
        <f>E11*1.05</f>
        <v>25061.4</v>
      </c>
      <c r="J11" s="51">
        <f>I11*D11</f>
        <v>23808.33</v>
      </c>
      <c r="K11" s="52">
        <f t="shared" si="0"/>
        <v>28808.079300000001</v>
      </c>
      <c r="L11" s="49">
        <f>I11*1.05</f>
        <v>26314.47</v>
      </c>
      <c r="M11" s="50">
        <f>(L11/12)*9</f>
        <v>19735.852500000001</v>
      </c>
      <c r="N11" s="51">
        <f>M11*D11</f>
        <v>18749.059874999999</v>
      </c>
      <c r="O11" s="52">
        <f t="shared" si="1"/>
        <v>22686.362448749998</v>
      </c>
    </row>
    <row r="12" spans="1:35" s="37" customFormat="1" ht="30" customHeight="1" thickBot="1" x14ac:dyDescent="0.3">
      <c r="B12" s="134"/>
      <c r="C12" s="47" t="s">
        <v>6</v>
      </c>
      <c r="D12" s="66">
        <v>1.42</v>
      </c>
      <c r="E12" s="49">
        <v>1526</v>
      </c>
      <c r="F12" s="54">
        <f>(E12/12)*3</f>
        <v>381.5</v>
      </c>
      <c r="G12" s="55">
        <f>F12*D12</f>
        <v>541.73</v>
      </c>
      <c r="H12" s="56">
        <f t="shared" si="2"/>
        <v>655.49329999999998</v>
      </c>
      <c r="I12" s="57">
        <f>E12*1.05</f>
        <v>1602.3</v>
      </c>
      <c r="J12" s="55">
        <f>I12*D12</f>
        <v>2275.2659999999996</v>
      </c>
      <c r="K12" s="56">
        <f t="shared" si="0"/>
        <v>2753.0718599999996</v>
      </c>
      <c r="L12" s="49">
        <f>I12*1.05</f>
        <v>1682.415</v>
      </c>
      <c r="M12" s="54">
        <f>(L12/12)*9</f>
        <v>1261.81125</v>
      </c>
      <c r="N12" s="55">
        <f>M12*D12</f>
        <v>1791.7719749999999</v>
      </c>
      <c r="O12" s="56">
        <f t="shared" si="1"/>
        <v>2168.0440897499998</v>
      </c>
    </row>
    <row r="13" spans="1:35" s="37" customFormat="1" ht="30" customHeight="1" x14ac:dyDescent="0.25">
      <c r="B13" s="67"/>
      <c r="C13" s="68"/>
      <c r="D13" s="69"/>
      <c r="E13" s="61"/>
      <c r="F13" s="61"/>
      <c r="G13" s="70"/>
      <c r="H13" s="70"/>
      <c r="I13" s="61"/>
      <c r="J13" s="70"/>
      <c r="K13" s="70"/>
      <c r="L13" s="61"/>
      <c r="M13" s="61"/>
      <c r="N13" s="70"/>
      <c r="O13" s="70"/>
    </row>
    <row r="14" spans="1:35" s="37" customFormat="1" ht="30" customHeight="1" thickBot="1" x14ac:dyDescent="0.3">
      <c r="B14" s="67"/>
      <c r="C14" s="68"/>
      <c r="D14" s="69"/>
      <c r="E14" s="61"/>
      <c r="F14" s="61"/>
      <c r="G14" s="70"/>
      <c r="H14" s="70"/>
      <c r="I14" s="61"/>
      <c r="J14" s="70"/>
      <c r="K14" s="70"/>
      <c r="L14" s="61"/>
      <c r="M14" s="61"/>
      <c r="N14" s="70"/>
      <c r="O14" s="70"/>
    </row>
    <row r="15" spans="1:35" s="37" customFormat="1" ht="45" customHeight="1" thickBot="1" x14ac:dyDescent="0.3">
      <c r="B15" s="71"/>
      <c r="C15" s="72" t="s">
        <v>2</v>
      </c>
      <c r="D15" s="73" t="s">
        <v>16</v>
      </c>
      <c r="E15" s="74" t="s">
        <v>39</v>
      </c>
      <c r="F15" s="43" t="s">
        <v>40</v>
      </c>
      <c r="G15" s="75" t="s">
        <v>41</v>
      </c>
      <c r="H15" s="69"/>
    </row>
    <row r="16" spans="1:35" s="37" customFormat="1" ht="30" customHeight="1" x14ac:dyDescent="0.25">
      <c r="B16" s="135" t="s">
        <v>0</v>
      </c>
      <c r="C16" s="76" t="s">
        <v>5</v>
      </c>
      <c r="D16" s="51">
        <f>G8+J8+N8</f>
        <v>48155.321281249999</v>
      </c>
      <c r="E16" s="77">
        <f>D16*1.21</f>
        <v>58267.938750312496</v>
      </c>
      <c r="F16" s="129">
        <f>D16+D17</f>
        <v>52244.621306249996</v>
      </c>
      <c r="G16" s="145">
        <f>F16*1.21</f>
        <v>63215.991780562494</v>
      </c>
      <c r="H16" s="78"/>
      <c r="I16" s="62"/>
    </row>
    <row r="17" spans="2:15" s="37" customFormat="1" ht="30" customHeight="1" thickBot="1" x14ac:dyDescent="0.3">
      <c r="B17" s="136"/>
      <c r="C17" s="79" t="s">
        <v>6</v>
      </c>
      <c r="D17" s="55">
        <f>G9+J9+N9</f>
        <v>4089.300025</v>
      </c>
      <c r="E17" s="80">
        <f>D17*1.21</f>
        <v>4948.0530302500001</v>
      </c>
      <c r="F17" s="130"/>
      <c r="G17" s="146"/>
      <c r="H17" s="78"/>
    </row>
    <row r="18" spans="2:15" s="37" customFormat="1" ht="5.0999999999999996" customHeight="1" thickBot="1" x14ac:dyDescent="0.3">
      <c r="B18" s="58"/>
      <c r="C18" s="81"/>
      <c r="D18" s="81"/>
      <c r="E18" s="81"/>
      <c r="F18" s="81"/>
      <c r="G18" s="81"/>
      <c r="H18" s="69"/>
    </row>
    <row r="19" spans="2:15" s="37" customFormat="1" ht="30" customHeight="1" x14ac:dyDescent="0.25">
      <c r="B19" s="135" t="s">
        <v>15</v>
      </c>
      <c r="C19" s="76" t="s">
        <v>5</v>
      </c>
      <c r="D19" s="51">
        <f>G11+J11+N11</f>
        <v>48226.039875000002</v>
      </c>
      <c r="E19" s="52">
        <f>D19*1.21</f>
        <v>58353.508248750004</v>
      </c>
      <c r="F19" s="151">
        <f>D19+D20</f>
        <v>52834.807850000005</v>
      </c>
      <c r="G19" s="147">
        <f>F19*1.21</f>
        <v>63930.117498500003</v>
      </c>
      <c r="H19" s="78"/>
    </row>
    <row r="20" spans="2:15" s="37" customFormat="1" ht="30" customHeight="1" thickBot="1" x14ac:dyDescent="0.3">
      <c r="B20" s="136"/>
      <c r="C20" s="79" t="s">
        <v>6</v>
      </c>
      <c r="D20" s="55">
        <f>G12+J12+N12</f>
        <v>4608.7679749999998</v>
      </c>
      <c r="E20" s="56">
        <f>D20*1.21</f>
        <v>5576.6092497499994</v>
      </c>
      <c r="F20" s="130"/>
      <c r="G20" s="146"/>
      <c r="H20" s="78"/>
    </row>
    <row r="21" spans="2:15" s="37" customFormat="1" ht="5.0999999999999996" customHeight="1" thickBot="1" x14ac:dyDescent="0.3">
      <c r="H21" s="69"/>
    </row>
    <row r="22" spans="2:15" s="37" customFormat="1" ht="30" customHeight="1" thickBot="1" x14ac:dyDescent="0.3">
      <c r="B22" s="148" t="s">
        <v>17</v>
      </c>
      <c r="C22" s="149"/>
      <c r="D22" s="149"/>
      <c r="E22" s="150"/>
      <c r="F22" s="82">
        <f>F16+F19</f>
        <v>105079.42915625</v>
      </c>
      <c r="G22" s="83">
        <f>G16+G19</f>
        <v>127146.1092790625</v>
      </c>
      <c r="H22" s="84"/>
    </row>
    <row r="23" spans="2:15" s="37" customFormat="1" ht="30" customHeight="1" thickBot="1" x14ac:dyDescent="0.3"/>
    <row r="24" spans="2:15" s="37" customFormat="1" ht="30" customHeight="1" thickBot="1" x14ac:dyDescent="0.3">
      <c r="B24" s="141" t="s">
        <v>31</v>
      </c>
      <c r="C24" s="142"/>
      <c r="D24" s="142"/>
      <c r="E24" s="142"/>
      <c r="F24" s="142"/>
      <c r="G24" s="142"/>
      <c r="H24" s="142"/>
      <c r="I24" s="142"/>
      <c r="J24" s="142"/>
      <c r="K24" s="142"/>
      <c r="L24" s="143"/>
      <c r="M24" s="143"/>
      <c r="N24" s="143"/>
      <c r="O24" s="144"/>
    </row>
    <row r="25" spans="2:15" s="37" customFormat="1" ht="30" customHeight="1" thickBot="1" x14ac:dyDescent="0.3">
      <c r="B25" s="152" t="s">
        <v>32</v>
      </c>
      <c r="C25" s="153"/>
      <c r="D25" s="153"/>
      <c r="E25" s="154"/>
      <c r="F25" s="126" t="s">
        <v>18</v>
      </c>
      <c r="G25" s="127"/>
      <c r="H25" s="128"/>
      <c r="I25" s="126" t="s">
        <v>19</v>
      </c>
      <c r="J25" s="127"/>
      <c r="K25" s="128"/>
      <c r="L25" s="38"/>
      <c r="M25" s="126" t="s">
        <v>24</v>
      </c>
      <c r="N25" s="127"/>
      <c r="O25" s="128"/>
    </row>
    <row r="26" spans="2:15" s="37" customFormat="1" ht="75" customHeight="1" thickBot="1" x14ac:dyDescent="0.3">
      <c r="B26" s="85" t="s">
        <v>54</v>
      </c>
      <c r="C26" s="86" t="s">
        <v>2</v>
      </c>
      <c r="D26" s="87" t="s">
        <v>3</v>
      </c>
      <c r="E26" s="87" t="s">
        <v>20</v>
      </c>
      <c r="F26" s="43" t="s">
        <v>25</v>
      </c>
      <c r="G26" s="44" t="s">
        <v>21</v>
      </c>
      <c r="H26" s="45" t="s">
        <v>42</v>
      </c>
      <c r="I26" s="43" t="s">
        <v>26</v>
      </c>
      <c r="J26" s="44" t="s">
        <v>27</v>
      </c>
      <c r="K26" s="45" t="s">
        <v>43</v>
      </c>
      <c r="L26" s="42" t="s">
        <v>29</v>
      </c>
      <c r="M26" s="43" t="s">
        <v>28</v>
      </c>
      <c r="N26" s="44" t="s">
        <v>30</v>
      </c>
      <c r="O26" s="45" t="s">
        <v>44</v>
      </c>
    </row>
    <row r="27" spans="2:15" s="37" customFormat="1" ht="30" customHeight="1" x14ac:dyDescent="0.25">
      <c r="B27" s="137" t="s">
        <v>0</v>
      </c>
      <c r="C27" s="47" t="s">
        <v>5</v>
      </c>
      <c r="D27" s="48">
        <v>0.95</v>
      </c>
      <c r="E27" s="49">
        <f>L8</f>
        <v>26275.882500000003</v>
      </c>
      <c r="F27" s="50">
        <f>(E27/12)*3</f>
        <v>6568.9706249999999</v>
      </c>
      <c r="G27" s="51">
        <f>F27*D27</f>
        <v>6240.5220937499998</v>
      </c>
      <c r="H27" s="52">
        <f>G27*1.21</f>
        <v>7551.0317334374995</v>
      </c>
      <c r="I27" s="53">
        <f>E27*1.05</f>
        <v>27589.676625000004</v>
      </c>
      <c r="J27" s="51">
        <f>I27*D27</f>
        <v>26210.192793750004</v>
      </c>
      <c r="K27" s="52">
        <f>J27*1.21</f>
        <v>31714.333280437502</v>
      </c>
      <c r="L27" s="49">
        <f>I27*1.05</f>
        <v>28969.160456250003</v>
      </c>
      <c r="M27" s="50">
        <f>(L27/12)*9</f>
        <v>21726.870342187503</v>
      </c>
      <c r="N27" s="51">
        <f>M27*D27</f>
        <v>20640.526825078126</v>
      </c>
      <c r="O27" s="52">
        <f>N27*1.21</f>
        <v>24975.037458344534</v>
      </c>
    </row>
    <row r="28" spans="2:15" s="37" customFormat="1" ht="30" customHeight="1" thickBot="1" x14ac:dyDescent="0.3">
      <c r="B28" s="134"/>
      <c r="C28" s="47" t="s">
        <v>6</v>
      </c>
      <c r="D28" s="48">
        <v>1.42</v>
      </c>
      <c r="E28" s="49">
        <f>L9</f>
        <v>1492.7850000000001</v>
      </c>
      <c r="F28" s="54">
        <f>(E28/12)*3</f>
        <v>373.19625000000002</v>
      </c>
      <c r="G28" s="55">
        <f>F28*D28</f>
        <v>529.93867499999999</v>
      </c>
      <c r="H28" s="56">
        <f>G28*1.21</f>
        <v>641.22579674999997</v>
      </c>
      <c r="I28" s="57">
        <f>E28*1.05</f>
        <v>1567.4242500000003</v>
      </c>
      <c r="J28" s="55">
        <f>I28*D28</f>
        <v>2225.7424350000001</v>
      </c>
      <c r="K28" s="56">
        <f t="shared" ref="K28:K31" si="3">J28*1.21</f>
        <v>2693.1483463499999</v>
      </c>
      <c r="L28" s="49">
        <f>I28*1.05</f>
        <v>1645.7954625000004</v>
      </c>
      <c r="M28" s="54">
        <f>(L28/12)*9</f>
        <v>1234.3465968750004</v>
      </c>
      <c r="N28" s="55">
        <f>M28*D28</f>
        <v>1752.7721675625005</v>
      </c>
      <c r="O28" s="56">
        <f t="shared" ref="O28:O31" si="4">N28*1.21</f>
        <v>2120.8543227506257</v>
      </c>
    </row>
    <row r="29" spans="2:15" s="37" customFormat="1" ht="5.0999999999999996" customHeight="1" thickBot="1" x14ac:dyDescent="0.3">
      <c r="B29" s="58"/>
      <c r="C29" s="59"/>
      <c r="D29" s="60"/>
      <c r="E29" s="61"/>
      <c r="F29" s="61"/>
      <c r="G29" s="62"/>
      <c r="H29" s="62"/>
      <c r="I29" s="61"/>
      <c r="J29" s="62"/>
      <c r="K29" s="62"/>
      <c r="L29" s="63"/>
      <c r="M29" s="64"/>
      <c r="N29" s="65"/>
      <c r="O29" s="65"/>
    </row>
    <row r="30" spans="2:15" s="37" customFormat="1" ht="30" customHeight="1" x14ac:dyDescent="0.25">
      <c r="B30" s="134" t="s">
        <v>15</v>
      </c>
      <c r="C30" s="47" t="s">
        <v>5</v>
      </c>
      <c r="D30" s="66">
        <v>0.95</v>
      </c>
      <c r="E30" s="49">
        <f>L11</f>
        <v>26314.47</v>
      </c>
      <c r="F30" s="50">
        <f>(E30/12)*3</f>
        <v>6578.6175000000003</v>
      </c>
      <c r="G30" s="51">
        <f>F30*D30</f>
        <v>6249.6866250000003</v>
      </c>
      <c r="H30" s="52">
        <f t="shared" ref="H30:H31" si="5">G30*1.21</f>
        <v>7562.1208162499997</v>
      </c>
      <c r="I30" s="53">
        <f>E30*1.05</f>
        <v>27630.193500000001</v>
      </c>
      <c r="J30" s="51">
        <f>I30*D30</f>
        <v>26248.683825</v>
      </c>
      <c r="K30" s="52">
        <f t="shared" si="3"/>
        <v>31760.907428250001</v>
      </c>
      <c r="L30" s="49">
        <f>I30*1.05</f>
        <v>29011.703175000002</v>
      </c>
      <c r="M30" s="50">
        <f>(L30/12)*9</f>
        <v>21758.777381250002</v>
      </c>
      <c r="N30" s="51">
        <f>M30*D30</f>
        <v>20670.8385121875</v>
      </c>
      <c r="O30" s="52">
        <f t="shared" si="4"/>
        <v>25011.714599746872</v>
      </c>
    </row>
    <row r="31" spans="2:15" s="37" customFormat="1" ht="30" customHeight="1" thickBot="1" x14ac:dyDescent="0.3">
      <c r="B31" s="134"/>
      <c r="C31" s="47" t="s">
        <v>6</v>
      </c>
      <c r="D31" s="66">
        <v>1.42</v>
      </c>
      <c r="E31" s="49">
        <f>L12</f>
        <v>1682.415</v>
      </c>
      <c r="F31" s="54">
        <f>(E31/12)*3</f>
        <v>420.60374999999999</v>
      </c>
      <c r="G31" s="55">
        <f>F31*D31</f>
        <v>597.25732499999992</v>
      </c>
      <c r="H31" s="56">
        <f t="shared" si="5"/>
        <v>722.68136324999989</v>
      </c>
      <c r="I31" s="57">
        <f>E31*1.05</f>
        <v>1766.53575</v>
      </c>
      <c r="J31" s="55">
        <f>I31*D31</f>
        <v>2508.4807649999998</v>
      </c>
      <c r="K31" s="56">
        <f t="shared" si="3"/>
        <v>3035.2617256499998</v>
      </c>
      <c r="L31" s="49">
        <f>I31*1.05</f>
        <v>1854.8625375000001</v>
      </c>
      <c r="M31" s="54">
        <f>(L31/12)*9</f>
        <v>1391.1469031250001</v>
      </c>
      <c r="N31" s="55">
        <f>M31*D31</f>
        <v>1975.4286024375001</v>
      </c>
      <c r="O31" s="56">
        <f t="shared" si="4"/>
        <v>2390.268608949375</v>
      </c>
    </row>
    <row r="32" spans="2:15" s="37" customFormat="1" ht="30" customHeight="1" thickBot="1" x14ac:dyDescent="0.3"/>
    <row r="33" spans="1:16" s="37" customFormat="1" ht="30" customHeight="1" thickBot="1" x14ac:dyDescent="0.3">
      <c r="D33" s="141" t="s">
        <v>50</v>
      </c>
      <c r="E33" s="142"/>
      <c r="F33" s="142"/>
      <c r="G33" s="142"/>
      <c r="H33" s="142"/>
      <c r="I33" s="155"/>
      <c r="J33" s="141" t="s">
        <v>51</v>
      </c>
      <c r="K33" s="142"/>
      <c r="L33" s="142"/>
      <c r="M33" s="142"/>
      <c r="N33" s="142"/>
      <c r="O33" s="155"/>
    </row>
    <row r="34" spans="1:16" s="37" customFormat="1" ht="75" customHeight="1" thickBot="1" x14ac:dyDescent="0.3">
      <c r="D34" s="43" t="s">
        <v>21</v>
      </c>
      <c r="E34" s="45" t="s">
        <v>42</v>
      </c>
      <c r="F34" s="43" t="s">
        <v>33</v>
      </c>
      <c r="G34" s="45" t="s">
        <v>45</v>
      </c>
      <c r="H34" s="43" t="s">
        <v>34</v>
      </c>
      <c r="I34" s="45" t="s">
        <v>35</v>
      </c>
      <c r="J34" s="43" t="s">
        <v>46</v>
      </c>
      <c r="K34" s="45" t="s">
        <v>47</v>
      </c>
      <c r="L34" s="43" t="s">
        <v>30</v>
      </c>
      <c r="M34" s="45" t="s">
        <v>44</v>
      </c>
      <c r="N34" s="43" t="s">
        <v>48</v>
      </c>
      <c r="O34" s="45" t="s">
        <v>49</v>
      </c>
    </row>
    <row r="35" spans="1:16" s="37" customFormat="1" ht="30" customHeight="1" x14ac:dyDescent="0.25">
      <c r="B35" s="158" t="s">
        <v>0</v>
      </c>
      <c r="C35" s="88" t="s">
        <v>5</v>
      </c>
      <c r="D35" s="89">
        <f>G27</f>
        <v>6240.5220937499998</v>
      </c>
      <c r="E35" s="52">
        <f>D35*1.21</f>
        <v>7551.0317334374995</v>
      </c>
      <c r="F35" s="89">
        <f>(J27/12)*9</f>
        <v>19657.644595312504</v>
      </c>
      <c r="G35" s="52">
        <f>F35*1.21</f>
        <v>23785.749960328129</v>
      </c>
      <c r="H35" s="156">
        <f>D35+D36+F35+F36</f>
        <v>28097.412190312505</v>
      </c>
      <c r="I35" s="147">
        <f>H35*1.21</f>
        <v>33997.868750278132</v>
      </c>
      <c r="J35" s="89">
        <f>(J27/12)*3</f>
        <v>6552.5481984375019</v>
      </c>
      <c r="K35" s="52">
        <f>J35*1.21</f>
        <v>7928.5833201093774</v>
      </c>
      <c r="L35" s="89">
        <f>N27</f>
        <v>20640.526825078126</v>
      </c>
      <c r="M35" s="52">
        <f>L35*1.21</f>
        <v>24975.037458344534</v>
      </c>
      <c r="N35" s="151">
        <f>J35+J36+L35+L36</f>
        <v>29502.282799828128</v>
      </c>
      <c r="O35" s="147">
        <f>N35*1.21</f>
        <v>35697.762187792032</v>
      </c>
    </row>
    <row r="36" spans="1:16" s="37" customFormat="1" ht="30" customHeight="1" thickBot="1" x14ac:dyDescent="0.3">
      <c r="B36" s="159"/>
      <c r="C36" s="88" t="s">
        <v>6</v>
      </c>
      <c r="D36" s="90">
        <f>G28</f>
        <v>529.93867499999999</v>
      </c>
      <c r="E36" s="56">
        <f>D36*1.21</f>
        <v>641.22579674999997</v>
      </c>
      <c r="F36" s="90">
        <f>(J28/12)*9</f>
        <v>1669.3068262500001</v>
      </c>
      <c r="G36" s="56">
        <f>F36*1.21</f>
        <v>2019.8612597625001</v>
      </c>
      <c r="H36" s="157"/>
      <c r="I36" s="146"/>
      <c r="J36" s="90">
        <f>(J28/12)*3</f>
        <v>556.43560875000003</v>
      </c>
      <c r="K36" s="56">
        <f>J36*1.21</f>
        <v>673.28708658749997</v>
      </c>
      <c r="L36" s="90">
        <f>N28</f>
        <v>1752.7721675625005</v>
      </c>
      <c r="M36" s="56">
        <f>L36*1.21</f>
        <v>2120.8543227506257</v>
      </c>
      <c r="N36" s="130"/>
      <c r="O36" s="146"/>
    </row>
    <row r="37" spans="1:16" s="37" customFormat="1" ht="5.0999999999999996" customHeight="1" thickBot="1" x14ac:dyDescent="0.3">
      <c r="B37" s="58"/>
      <c r="C37" s="59"/>
      <c r="D37" s="65"/>
      <c r="E37" s="65"/>
      <c r="F37" s="65"/>
      <c r="J37" s="91"/>
      <c r="K37" s="65"/>
      <c r="L37" s="65"/>
    </row>
    <row r="38" spans="1:16" s="37" customFormat="1" ht="30" customHeight="1" x14ac:dyDescent="0.25">
      <c r="B38" s="158" t="s">
        <v>15</v>
      </c>
      <c r="C38" s="88" t="s">
        <v>5</v>
      </c>
      <c r="D38" s="89">
        <f>G30</f>
        <v>6249.6866250000003</v>
      </c>
      <c r="E38" s="52">
        <f>D38*1.21</f>
        <v>7562.1208162499997</v>
      </c>
      <c r="F38" s="89">
        <f>(J30/12)*9</f>
        <v>19686.51286875</v>
      </c>
      <c r="G38" s="52">
        <f>F38*1.21</f>
        <v>23820.680571187499</v>
      </c>
      <c r="H38" s="161">
        <f>D38+D39+F38+F39</f>
        <v>28414.817392500001</v>
      </c>
      <c r="I38" s="163">
        <f>H38*1.21</f>
        <v>34381.929044925004</v>
      </c>
      <c r="J38" s="89">
        <f>(J30/12)*3</f>
        <v>6562.17095625</v>
      </c>
      <c r="K38" s="52">
        <f>J38*1.21</f>
        <v>7940.2268570625001</v>
      </c>
      <c r="L38" s="89">
        <f>N30</f>
        <v>20670.8385121875</v>
      </c>
      <c r="M38" s="52">
        <f>L38*1.21</f>
        <v>25011.714599746872</v>
      </c>
      <c r="N38" s="151">
        <f>J38+J39+L38+L39</f>
        <v>29835.558262125</v>
      </c>
      <c r="O38" s="147">
        <f>N38*1.21</f>
        <v>36101.025497171249</v>
      </c>
    </row>
    <row r="39" spans="1:16" s="37" customFormat="1" ht="30" customHeight="1" thickBot="1" x14ac:dyDescent="0.3">
      <c r="B39" s="159"/>
      <c r="C39" s="88" t="s">
        <v>6</v>
      </c>
      <c r="D39" s="90">
        <f>G31</f>
        <v>597.25732499999992</v>
      </c>
      <c r="E39" s="56">
        <f>D39*1.21</f>
        <v>722.68136324999989</v>
      </c>
      <c r="F39" s="90">
        <f>(J31/12)*9</f>
        <v>1881.3605737499997</v>
      </c>
      <c r="G39" s="56">
        <f>F39*1.21</f>
        <v>2276.4462942374994</v>
      </c>
      <c r="H39" s="162"/>
      <c r="I39" s="164"/>
      <c r="J39" s="90">
        <f>(J31/12)*3</f>
        <v>627.12019124999995</v>
      </c>
      <c r="K39" s="56">
        <f>J39*1.21</f>
        <v>758.81543141249995</v>
      </c>
      <c r="L39" s="90">
        <f>N31</f>
        <v>1975.4286024375001</v>
      </c>
      <c r="M39" s="56">
        <f>L39*1.21</f>
        <v>2390.268608949375</v>
      </c>
      <c r="N39" s="130"/>
      <c r="O39" s="160"/>
    </row>
    <row r="40" spans="1:16" s="37" customFormat="1" ht="5.0999999999999996" customHeight="1" thickBot="1" x14ac:dyDescent="0.3"/>
    <row r="41" spans="1:16" s="37" customFormat="1" ht="30" customHeight="1" thickBot="1" x14ac:dyDescent="0.3">
      <c r="B41" s="148" t="s">
        <v>52</v>
      </c>
      <c r="C41" s="149"/>
      <c r="D41" s="149"/>
      <c r="E41" s="149"/>
      <c r="F41" s="149"/>
      <c r="G41" s="149"/>
      <c r="H41" s="92">
        <f>H35+H38</f>
        <v>56512.229582812506</v>
      </c>
      <c r="I41" s="83">
        <f>H41*1.21</f>
        <v>68379.797795203136</v>
      </c>
      <c r="J41" s="148" t="s">
        <v>53</v>
      </c>
      <c r="K41" s="149"/>
      <c r="L41" s="149"/>
      <c r="M41" s="149"/>
      <c r="N41" s="93">
        <f>N35+N38</f>
        <v>59337.841061953128</v>
      </c>
      <c r="O41" s="94">
        <f>N41*1.21</f>
        <v>71798.787684963288</v>
      </c>
      <c r="P41" s="62"/>
    </row>
    <row r="42" spans="1:16" s="37" customFormat="1" ht="30" customHeight="1" thickBot="1" x14ac:dyDescent="0.3">
      <c r="I42" s="62"/>
      <c r="N42" s="62"/>
      <c r="O42" s="62"/>
    </row>
    <row r="43" spans="1:16" s="37" customFormat="1" ht="30" customHeight="1" thickBot="1" x14ac:dyDescent="0.3">
      <c r="A43" s="169" t="s">
        <v>56</v>
      </c>
      <c r="B43" s="170"/>
      <c r="C43" s="170"/>
      <c r="D43" s="170"/>
      <c r="E43" s="170"/>
      <c r="F43" s="170"/>
      <c r="G43" s="170"/>
      <c r="H43" s="170"/>
      <c r="I43" s="170"/>
      <c r="J43" s="170"/>
      <c r="K43" s="170"/>
      <c r="L43" s="170"/>
      <c r="M43" s="170"/>
      <c r="N43" s="170"/>
      <c r="O43" s="170"/>
      <c r="P43" s="171"/>
    </row>
    <row r="44" spans="1:16" s="37" customFormat="1" ht="30" customHeight="1" thickBot="1" x14ac:dyDescent="0.3">
      <c r="B44" s="136" t="s">
        <v>1</v>
      </c>
      <c r="C44" s="138"/>
      <c r="D44" s="138"/>
      <c r="E44" s="138"/>
      <c r="F44" s="138"/>
      <c r="G44" s="138"/>
      <c r="H44" s="138"/>
      <c r="I44" s="138"/>
      <c r="J44" s="138"/>
      <c r="K44" s="138"/>
      <c r="L44" s="139"/>
      <c r="M44" s="139"/>
      <c r="N44" s="139"/>
      <c r="O44" s="140"/>
    </row>
    <row r="45" spans="1:16" s="37" customFormat="1" ht="30" customHeight="1" thickBot="1" x14ac:dyDescent="0.3">
      <c r="F45" s="126" t="s">
        <v>12</v>
      </c>
      <c r="G45" s="127"/>
      <c r="H45" s="128"/>
      <c r="I45" s="126" t="s">
        <v>13</v>
      </c>
      <c r="J45" s="127"/>
      <c r="K45" s="128"/>
      <c r="L45" s="38"/>
      <c r="M45" s="126" t="s">
        <v>14</v>
      </c>
      <c r="N45" s="127"/>
      <c r="O45" s="128"/>
    </row>
    <row r="46" spans="1:16" s="37" customFormat="1" ht="75" customHeight="1" thickBot="1" x14ac:dyDescent="0.3">
      <c r="B46" s="40" t="s">
        <v>54</v>
      </c>
      <c r="C46" s="41" t="s">
        <v>2</v>
      </c>
      <c r="D46" s="42" t="s">
        <v>3</v>
      </c>
      <c r="E46" s="42" t="s">
        <v>9</v>
      </c>
      <c r="F46" s="43" t="s">
        <v>22</v>
      </c>
      <c r="G46" s="44" t="s">
        <v>4</v>
      </c>
      <c r="H46" s="45" t="s">
        <v>36</v>
      </c>
      <c r="I46" s="43" t="s">
        <v>10</v>
      </c>
      <c r="J46" s="44" t="s">
        <v>7</v>
      </c>
      <c r="K46" s="45" t="s">
        <v>37</v>
      </c>
      <c r="L46" s="42" t="s">
        <v>11</v>
      </c>
      <c r="M46" s="43" t="s">
        <v>23</v>
      </c>
      <c r="N46" s="44" t="s">
        <v>8</v>
      </c>
      <c r="O46" s="45" t="s">
        <v>38</v>
      </c>
    </row>
    <row r="47" spans="1:16" s="37" customFormat="1" ht="30" customHeight="1" x14ac:dyDescent="0.25">
      <c r="B47" s="137" t="s">
        <v>0</v>
      </c>
      <c r="C47" s="47" t="s">
        <v>5</v>
      </c>
      <c r="D47" s="99">
        <v>0</v>
      </c>
      <c r="E47" s="49">
        <v>23833</v>
      </c>
      <c r="F47" s="50">
        <f>(E47/12)*3</f>
        <v>5958.25</v>
      </c>
      <c r="G47" s="51">
        <f>F47*D47</f>
        <v>0</v>
      </c>
      <c r="H47" s="52">
        <f>G47*1.21</f>
        <v>0</v>
      </c>
      <c r="I47" s="53">
        <f>E47*1.05</f>
        <v>25024.65</v>
      </c>
      <c r="J47" s="51">
        <f>I47*D47</f>
        <v>0</v>
      </c>
      <c r="K47" s="52">
        <f>J47*1.21</f>
        <v>0</v>
      </c>
      <c r="L47" s="49">
        <f>I47*1.05</f>
        <v>26275.882500000003</v>
      </c>
      <c r="M47" s="50">
        <f>(L47/12)*9</f>
        <v>19706.911875000002</v>
      </c>
      <c r="N47" s="51">
        <f>M47*D47</f>
        <v>0</v>
      </c>
      <c r="O47" s="52">
        <f>N47*1.21</f>
        <v>0</v>
      </c>
    </row>
    <row r="48" spans="1:16" s="37" customFormat="1" ht="30" customHeight="1" thickBot="1" x14ac:dyDescent="0.3">
      <c r="B48" s="134"/>
      <c r="C48" s="47" t="s">
        <v>6</v>
      </c>
      <c r="D48" s="99">
        <v>0</v>
      </c>
      <c r="E48" s="49">
        <v>1354</v>
      </c>
      <c r="F48" s="54">
        <f>(E48/12)*3</f>
        <v>338.5</v>
      </c>
      <c r="G48" s="55">
        <f>F48*D48</f>
        <v>0</v>
      </c>
      <c r="H48" s="56">
        <f>G48*1.21</f>
        <v>0</v>
      </c>
      <c r="I48" s="57">
        <f>E48*1.05</f>
        <v>1421.7</v>
      </c>
      <c r="J48" s="55">
        <f>I48*D48</f>
        <v>0</v>
      </c>
      <c r="K48" s="56">
        <f t="shared" ref="K48" si="6">J48*1.21</f>
        <v>0</v>
      </c>
      <c r="L48" s="49">
        <f>I48*1.05</f>
        <v>1492.7850000000001</v>
      </c>
      <c r="M48" s="54">
        <f>(L48/12)*9</f>
        <v>1119.5887500000001</v>
      </c>
      <c r="N48" s="55">
        <f>M48*D48</f>
        <v>0</v>
      </c>
      <c r="O48" s="56">
        <f t="shared" ref="O48" si="7">N48*1.21</f>
        <v>0</v>
      </c>
    </row>
    <row r="49" spans="2:15" s="37" customFormat="1" ht="30" customHeight="1" thickBot="1" x14ac:dyDescent="0.3">
      <c r="B49" s="58"/>
      <c r="C49" s="59"/>
      <c r="D49" s="60"/>
      <c r="E49" s="61"/>
      <c r="F49" s="61"/>
      <c r="G49" s="62"/>
      <c r="H49" s="62"/>
      <c r="I49" s="61"/>
      <c r="J49" s="62"/>
      <c r="K49" s="62"/>
      <c r="L49" s="63"/>
      <c r="M49" s="64"/>
      <c r="N49" s="65"/>
      <c r="O49" s="65"/>
    </row>
    <row r="50" spans="2:15" s="37" customFormat="1" ht="30" customHeight="1" x14ac:dyDescent="0.25">
      <c r="B50" s="134" t="s">
        <v>15</v>
      </c>
      <c r="C50" s="47" t="s">
        <v>5</v>
      </c>
      <c r="D50" s="100">
        <v>0</v>
      </c>
      <c r="E50" s="49">
        <v>23868</v>
      </c>
      <c r="F50" s="50">
        <f>(E50/12)*3</f>
        <v>5967</v>
      </c>
      <c r="G50" s="51">
        <f>F50*D50</f>
        <v>0</v>
      </c>
      <c r="H50" s="52">
        <f t="shared" ref="H50:H51" si="8">G50*1.21</f>
        <v>0</v>
      </c>
      <c r="I50" s="53">
        <f>E50*1.05</f>
        <v>25061.4</v>
      </c>
      <c r="J50" s="51">
        <f>I50*D50</f>
        <v>0</v>
      </c>
      <c r="K50" s="52">
        <f t="shared" ref="K50:K51" si="9">J50*1.21</f>
        <v>0</v>
      </c>
      <c r="L50" s="49">
        <f>I50*1.05</f>
        <v>26314.47</v>
      </c>
      <c r="M50" s="50">
        <f>(L50/12)*9</f>
        <v>19735.852500000001</v>
      </c>
      <c r="N50" s="51">
        <f>M50*D50</f>
        <v>0</v>
      </c>
      <c r="O50" s="52">
        <f t="shared" ref="O50:O51" si="10">N50*1.21</f>
        <v>0</v>
      </c>
    </row>
    <row r="51" spans="2:15" s="37" customFormat="1" ht="30" customHeight="1" thickBot="1" x14ac:dyDescent="0.3">
      <c r="B51" s="134"/>
      <c r="C51" s="47" t="s">
        <v>6</v>
      </c>
      <c r="D51" s="99">
        <v>0</v>
      </c>
      <c r="E51" s="49">
        <v>1526</v>
      </c>
      <c r="F51" s="54">
        <f>(E51/12)*3</f>
        <v>381.5</v>
      </c>
      <c r="G51" s="55">
        <f>F51*D51</f>
        <v>0</v>
      </c>
      <c r="H51" s="56">
        <f t="shared" si="8"/>
        <v>0</v>
      </c>
      <c r="I51" s="57">
        <f>E51*1.05</f>
        <v>1602.3</v>
      </c>
      <c r="J51" s="55">
        <f>I51*D51</f>
        <v>0</v>
      </c>
      <c r="K51" s="56">
        <f t="shared" si="9"/>
        <v>0</v>
      </c>
      <c r="L51" s="49">
        <f>I51*1.05</f>
        <v>1682.415</v>
      </c>
      <c r="M51" s="54">
        <f>(L51/12)*9</f>
        <v>1261.81125</v>
      </c>
      <c r="N51" s="55">
        <f>M51*D51</f>
        <v>0</v>
      </c>
      <c r="O51" s="56">
        <f t="shared" si="10"/>
        <v>0</v>
      </c>
    </row>
    <row r="52" spans="2:15" s="37" customFormat="1" ht="30" customHeight="1" x14ac:dyDescent="0.25">
      <c r="B52" s="67"/>
      <c r="C52" s="68"/>
      <c r="D52" s="69"/>
      <c r="E52" s="61"/>
      <c r="F52" s="61"/>
      <c r="G52" s="70"/>
      <c r="H52" s="70"/>
      <c r="I52" s="61"/>
      <c r="J52" s="70"/>
      <c r="K52" s="70"/>
      <c r="L52" s="61"/>
      <c r="M52" s="61"/>
      <c r="N52" s="70"/>
      <c r="O52" s="70"/>
    </row>
    <row r="53" spans="2:15" s="37" customFormat="1" ht="30" customHeight="1" thickBot="1" x14ac:dyDescent="0.3">
      <c r="B53" s="67"/>
      <c r="C53" s="68"/>
      <c r="D53" s="69"/>
      <c r="E53" s="61"/>
      <c r="F53" s="61"/>
      <c r="G53" s="70"/>
      <c r="H53" s="70"/>
      <c r="I53" s="61"/>
      <c r="J53" s="70"/>
      <c r="K53" s="70"/>
      <c r="L53" s="61"/>
      <c r="M53" s="61"/>
      <c r="N53" s="70"/>
      <c r="O53" s="70"/>
    </row>
    <row r="54" spans="2:15" s="37" customFormat="1" ht="45" customHeight="1" thickBot="1" x14ac:dyDescent="0.3">
      <c r="B54" s="71"/>
      <c r="C54" s="72" t="s">
        <v>2</v>
      </c>
      <c r="D54" s="73" t="s">
        <v>16</v>
      </c>
      <c r="E54" s="74" t="s">
        <v>39</v>
      </c>
      <c r="F54" s="43" t="s">
        <v>40</v>
      </c>
      <c r="G54" s="75" t="s">
        <v>41</v>
      </c>
      <c r="H54" s="69"/>
    </row>
    <row r="55" spans="2:15" s="37" customFormat="1" ht="30" customHeight="1" x14ac:dyDescent="0.25">
      <c r="B55" s="165" t="s">
        <v>0</v>
      </c>
      <c r="C55" s="76" t="s">
        <v>5</v>
      </c>
      <c r="D55" s="51">
        <f>G47+J47+N47</f>
        <v>0</v>
      </c>
      <c r="E55" s="77">
        <f>D55*1.21</f>
        <v>0</v>
      </c>
      <c r="F55" s="151">
        <f>D55+D56</f>
        <v>0</v>
      </c>
      <c r="G55" s="167">
        <f>F55*1.21</f>
        <v>0</v>
      </c>
      <c r="H55" s="78"/>
      <c r="I55" s="62"/>
    </row>
    <row r="56" spans="2:15" s="37" customFormat="1" ht="30" customHeight="1" thickBot="1" x14ac:dyDescent="0.3">
      <c r="B56" s="166"/>
      <c r="C56" s="79" t="s">
        <v>6</v>
      </c>
      <c r="D56" s="55">
        <f>G48+J48+N48</f>
        <v>0</v>
      </c>
      <c r="E56" s="80">
        <f>D56*1.21</f>
        <v>0</v>
      </c>
      <c r="F56" s="130"/>
      <c r="G56" s="168"/>
      <c r="H56" s="78"/>
    </row>
    <row r="57" spans="2:15" s="37" customFormat="1" ht="30" customHeight="1" thickBot="1" x14ac:dyDescent="0.3">
      <c r="B57" s="58"/>
      <c r="C57" s="81"/>
      <c r="D57" s="81"/>
      <c r="E57" s="81"/>
      <c r="F57" s="81"/>
      <c r="G57" s="81"/>
      <c r="H57" s="69"/>
    </row>
    <row r="58" spans="2:15" s="37" customFormat="1" ht="30" customHeight="1" x14ac:dyDescent="0.25">
      <c r="B58" s="165" t="s">
        <v>15</v>
      </c>
      <c r="C58" s="76" t="s">
        <v>5</v>
      </c>
      <c r="D58" s="51">
        <f>G50+J50+N50</f>
        <v>0</v>
      </c>
      <c r="E58" s="52">
        <f>D58*1.21</f>
        <v>0</v>
      </c>
      <c r="F58" s="151">
        <f>D58+D59</f>
        <v>0</v>
      </c>
      <c r="G58" s="167">
        <f>F58*1.21</f>
        <v>0</v>
      </c>
      <c r="H58" s="78"/>
    </row>
    <row r="59" spans="2:15" s="37" customFormat="1" ht="30" customHeight="1" thickBot="1" x14ac:dyDescent="0.3">
      <c r="B59" s="166"/>
      <c r="C59" s="79" t="s">
        <v>6</v>
      </c>
      <c r="D59" s="55">
        <f>G51+J51+N51</f>
        <v>0</v>
      </c>
      <c r="E59" s="56">
        <f>D59*1.21</f>
        <v>0</v>
      </c>
      <c r="F59" s="130"/>
      <c r="G59" s="168"/>
      <c r="H59" s="78"/>
    </row>
    <row r="60" spans="2:15" s="37" customFormat="1" ht="30" customHeight="1" thickBot="1" x14ac:dyDescent="0.3">
      <c r="H60" s="69"/>
    </row>
    <row r="61" spans="2:15" s="37" customFormat="1" ht="30" customHeight="1" thickBot="1" x14ac:dyDescent="0.3">
      <c r="B61" s="141" t="s">
        <v>17</v>
      </c>
      <c r="C61" s="142"/>
      <c r="D61" s="142"/>
      <c r="E61" s="155"/>
      <c r="F61" s="82">
        <f>F55+F58</f>
        <v>0</v>
      </c>
      <c r="G61" s="83">
        <f>G55+G58</f>
        <v>0</v>
      </c>
      <c r="H61" s="84"/>
    </row>
    <row r="62" spans="2:15" s="37" customFormat="1" ht="30" customHeight="1" thickBot="1" x14ac:dyDescent="0.3"/>
    <row r="63" spans="2:15" s="37" customFormat="1" ht="30" customHeight="1" thickBot="1" x14ac:dyDescent="0.3">
      <c r="B63" s="141" t="s">
        <v>31</v>
      </c>
      <c r="C63" s="142"/>
      <c r="D63" s="142"/>
      <c r="E63" s="142"/>
      <c r="F63" s="142"/>
      <c r="G63" s="142"/>
      <c r="H63" s="142"/>
      <c r="I63" s="142"/>
      <c r="J63" s="142"/>
      <c r="K63" s="142"/>
      <c r="L63" s="143"/>
      <c r="M63" s="143"/>
      <c r="N63" s="143"/>
      <c r="O63" s="144"/>
    </row>
    <row r="64" spans="2:15" s="37" customFormat="1" ht="30" customHeight="1" thickBot="1" x14ac:dyDescent="0.3">
      <c r="B64" s="152" t="s">
        <v>32</v>
      </c>
      <c r="C64" s="153"/>
      <c r="D64" s="153"/>
      <c r="E64" s="154"/>
      <c r="F64" s="126" t="s">
        <v>18</v>
      </c>
      <c r="G64" s="127"/>
      <c r="H64" s="128"/>
      <c r="I64" s="126" t="s">
        <v>19</v>
      </c>
      <c r="J64" s="127"/>
      <c r="K64" s="128"/>
      <c r="L64" s="38"/>
      <c r="M64" s="126" t="s">
        <v>24</v>
      </c>
      <c r="N64" s="127"/>
      <c r="O64" s="128"/>
    </row>
    <row r="65" spans="2:15" s="37" customFormat="1" ht="75" customHeight="1" thickBot="1" x14ac:dyDescent="0.3">
      <c r="B65" s="85" t="s">
        <v>54</v>
      </c>
      <c r="C65" s="86" t="s">
        <v>2</v>
      </c>
      <c r="D65" s="87" t="s">
        <v>3</v>
      </c>
      <c r="E65" s="87" t="s">
        <v>20</v>
      </c>
      <c r="F65" s="43" t="s">
        <v>25</v>
      </c>
      <c r="G65" s="44" t="s">
        <v>21</v>
      </c>
      <c r="H65" s="45" t="s">
        <v>42</v>
      </c>
      <c r="I65" s="43" t="s">
        <v>26</v>
      </c>
      <c r="J65" s="44" t="s">
        <v>27</v>
      </c>
      <c r="K65" s="45" t="s">
        <v>43</v>
      </c>
      <c r="L65" s="42" t="s">
        <v>29</v>
      </c>
      <c r="M65" s="43" t="s">
        <v>28</v>
      </c>
      <c r="N65" s="44" t="s">
        <v>30</v>
      </c>
      <c r="O65" s="45" t="s">
        <v>44</v>
      </c>
    </row>
    <row r="66" spans="2:15" s="37" customFormat="1" ht="30" customHeight="1" x14ac:dyDescent="0.25">
      <c r="B66" s="137" t="s">
        <v>0</v>
      </c>
      <c r="C66" s="47" t="s">
        <v>5</v>
      </c>
      <c r="D66" s="48">
        <f>D47</f>
        <v>0</v>
      </c>
      <c r="E66" s="49">
        <f>L47</f>
        <v>26275.882500000003</v>
      </c>
      <c r="F66" s="50">
        <f>(E66/12)*3</f>
        <v>6568.9706249999999</v>
      </c>
      <c r="G66" s="51">
        <f>F66*D66</f>
        <v>0</v>
      </c>
      <c r="H66" s="52">
        <f>G66*1.21</f>
        <v>0</v>
      </c>
      <c r="I66" s="53">
        <f>E66*1.05</f>
        <v>27589.676625000004</v>
      </c>
      <c r="J66" s="51">
        <f>I66*D66</f>
        <v>0</v>
      </c>
      <c r="K66" s="52">
        <f>J66*1.21</f>
        <v>0</v>
      </c>
      <c r="L66" s="49">
        <f>I66*1.05</f>
        <v>28969.160456250003</v>
      </c>
      <c r="M66" s="50">
        <f>(L66/12)*9</f>
        <v>21726.870342187503</v>
      </c>
      <c r="N66" s="51">
        <f>M66*D66</f>
        <v>0</v>
      </c>
      <c r="O66" s="52">
        <f>N66*1.21</f>
        <v>0</v>
      </c>
    </row>
    <row r="67" spans="2:15" s="37" customFormat="1" ht="30" customHeight="1" thickBot="1" x14ac:dyDescent="0.3">
      <c r="B67" s="134"/>
      <c r="C67" s="47" t="s">
        <v>6</v>
      </c>
      <c r="D67" s="48">
        <f>D48</f>
        <v>0</v>
      </c>
      <c r="E67" s="49">
        <f>L48</f>
        <v>1492.7850000000001</v>
      </c>
      <c r="F67" s="54">
        <f>(E67/12)*3</f>
        <v>373.19625000000002</v>
      </c>
      <c r="G67" s="55">
        <f>F67*D67</f>
        <v>0</v>
      </c>
      <c r="H67" s="56">
        <f>G67*1.21</f>
        <v>0</v>
      </c>
      <c r="I67" s="57">
        <f>E67*1.05</f>
        <v>1567.4242500000003</v>
      </c>
      <c r="J67" s="55">
        <f>I67*D67</f>
        <v>0</v>
      </c>
      <c r="K67" s="56">
        <f t="shared" ref="K67" si="11">J67*1.21</f>
        <v>0</v>
      </c>
      <c r="L67" s="49">
        <f>I67*1.05</f>
        <v>1645.7954625000004</v>
      </c>
      <c r="M67" s="54">
        <f>(L67/12)*9</f>
        <v>1234.3465968750004</v>
      </c>
      <c r="N67" s="55">
        <f>M67*D67</f>
        <v>0</v>
      </c>
      <c r="O67" s="56">
        <f t="shared" ref="O67" si="12">N67*1.21</f>
        <v>0</v>
      </c>
    </row>
    <row r="68" spans="2:15" s="37" customFormat="1" ht="30" customHeight="1" thickBot="1" x14ac:dyDescent="0.3">
      <c r="B68" s="58"/>
      <c r="C68" s="59"/>
      <c r="D68" s="60"/>
      <c r="E68" s="61"/>
      <c r="F68" s="61"/>
      <c r="G68" s="62"/>
      <c r="H68" s="62"/>
      <c r="I68" s="61"/>
      <c r="J68" s="62"/>
      <c r="K68" s="62"/>
      <c r="L68" s="63"/>
      <c r="M68" s="64"/>
      <c r="N68" s="65"/>
      <c r="O68" s="65"/>
    </row>
    <row r="69" spans="2:15" s="37" customFormat="1" ht="30" customHeight="1" x14ac:dyDescent="0.25">
      <c r="B69" s="134" t="s">
        <v>15</v>
      </c>
      <c r="C69" s="47" t="s">
        <v>5</v>
      </c>
      <c r="D69" s="95">
        <f>D50</f>
        <v>0</v>
      </c>
      <c r="E69" s="49">
        <f>L50</f>
        <v>26314.47</v>
      </c>
      <c r="F69" s="50">
        <f>(E69/12)*3</f>
        <v>6578.6175000000003</v>
      </c>
      <c r="G69" s="51">
        <f>F69*D69</f>
        <v>0</v>
      </c>
      <c r="H69" s="52">
        <f t="shared" ref="H69:H70" si="13">G69*1.21</f>
        <v>0</v>
      </c>
      <c r="I69" s="53">
        <f>E69*1.05</f>
        <v>27630.193500000001</v>
      </c>
      <c r="J69" s="51">
        <f>I69*D69</f>
        <v>0</v>
      </c>
      <c r="K69" s="52">
        <f t="shared" ref="K69:K70" si="14">J69*1.21</f>
        <v>0</v>
      </c>
      <c r="L69" s="49">
        <f>I69*1.05</f>
        <v>29011.703175000002</v>
      </c>
      <c r="M69" s="50">
        <f>(L69/12)*9</f>
        <v>21758.777381250002</v>
      </c>
      <c r="N69" s="51">
        <f>M69*D69</f>
        <v>0</v>
      </c>
      <c r="O69" s="52">
        <f t="shared" ref="O69:O70" si="15">N69*1.21</f>
        <v>0</v>
      </c>
    </row>
    <row r="70" spans="2:15" s="37" customFormat="1" ht="30" customHeight="1" thickBot="1" x14ac:dyDescent="0.3">
      <c r="B70" s="134"/>
      <c r="C70" s="47" t="s">
        <v>6</v>
      </c>
      <c r="D70" s="95">
        <f>D51</f>
        <v>0</v>
      </c>
      <c r="E70" s="49">
        <f>L51</f>
        <v>1682.415</v>
      </c>
      <c r="F70" s="54">
        <f>(E70/12)*3</f>
        <v>420.60374999999999</v>
      </c>
      <c r="G70" s="55">
        <f>F70*D70</f>
        <v>0</v>
      </c>
      <c r="H70" s="56">
        <f t="shared" si="13"/>
        <v>0</v>
      </c>
      <c r="I70" s="57">
        <f>E70*1.05</f>
        <v>1766.53575</v>
      </c>
      <c r="J70" s="55">
        <f>I70*D70</f>
        <v>0</v>
      </c>
      <c r="K70" s="56">
        <f t="shared" si="14"/>
        <v>0</v>
      </c>
      <c r="L70" s="49">
        <f>I70*1.05</f>
        <v>1854.8625375000001</v>
      </c>
      <c r="M70" s="54">
        <f>(L70/12)*9</f>
        <v>1391.1469031250001</v>
      </c>
      <c r="N70" s="55">
        <f>M70*D70</f>
        <v>0</v>
      </c>
      <c r="O70" s="56">
        <f t="shared" si="15"/>
        <v>0</v>
      </c>
    </row>
    <row r="71" spans="2:15" s="37" customFormat="1" ht="30" customHeight="1" thickBot="1" x14ac:dyDescent="0.3"/>
    <row r="72" spans="2:15" s="37" customFormat="1" ht="30" customHeight="1" thickBot="1" x14ac:dyDescent="0.3">
      <c r="D72" s="141" t="s">
        <v>50</v>
      </c>
      <c r="E72" s="142"/>
      <c r="F72" s="142"/>
      <c r="G72" s="142"/>
      <c r="H72" s="142"/>
      <c r="I72" s="155"/>
      <c r="J72" s="141" t="s">
        <v>51</v>
      </c>
      <c r="K72" s="142"/>
      <c r="L72" s="142"/>
      <c r="M72" s="142"/>
      <c r="N72" s="142"/>
      <c r="O72" s="155"/>
    </row>
    <row r="73" spans="2:15" s="37" customFormat="1" ht="75" customHeight="1" thickBot="1" x14ac:dyDescent="0.3">
      <c r="D73" s="43" t="s">
        <v>21</v>
      </c>
      <c r="E73" s="45" t="s">
        <v>42</v>
      </c>
      <c r="F73" s="43" t="s">
        <v>33</v>
      </c>
      <c r="G73" s="45" t="s">
        <v>45</v>
      </c>
      <c r="H73" s="43" t="s">
        <v>34</v>
      </c>
      <c r="I73" s="45" t="s">
        <v>35</v>
      </c>
      <c r="J73" s="43" t="s">
        <v>46</v>
      </c>
      <c r="K73" s="45" t="s">
        <v>47</v>
      </c>
      <c r="L73" s="43" t="s">
        <v>30</v>
      </c>
      <c r="M73" s="45" t="s">
        <v>44</v>
      </c>
      <c r="N73" s="43" t="s">
        <v>48</v>
      </c>
      <c r="O73" s="45" t="s">
        <v>49</v>
      </c>
    </row>
    <row r="74" spans="2:15" s="37" customFormat="1" ht="30" customHeight="1" x14ac:dyDescent="0.25">
      <c r="B74" s="158" t="s">
        <v>0</v>
      </c>
      <c r="C74" s="88" t="s">
        <v>5</v>
      </c>
      <c r="D74" s="89">
        <f>G66</f>
        <v>0</v>
      </c>
      <c r="E74" s="52">
        <f>D74*1.21</f>
        <v>0</v>
      </c>
      <c r="F74" s="89">
        <f>(J66/12)*9</f>
        <v>0</v>
      </c>
      <c r="G74" s="52">
        <f>F74*1.21</f>
        <v>0</v>
      </c>
      <c r="H74" s="156">
        <f>D74+D75+F74+F75</f>
        <v>0</v>
      </c>
      <c r="I74" s="147">
        <f>H74*1.21</f>
        <v>0</v>
      </c>
      <c r="J74" s="89">
        <f>(J66/12)*3</f>
        <v>0</v>
      </c>
      <c r="K74" s="52">
        <f>J74*1.21</f>
        <v>0</v>
      </c>
      <c r="L74" s="89">
        <f>N66</f>
        <v>0</v>
      </c>
      <c r="M74" s="52">
        <f>L74*1.21</f>
        <v>0</v>
      </c>
      <c r="N74" s="151">
        <f>J74+J75+L74+L75</f>
        <v>0</v>
      </c>
      <c r="O74" s="147">
        <f>N74*1.21</f>
        <v>0</v>
      </c>
    </row>
    <row r="75" spans="2:15" s="37" customFormat="1" ht="30" customHeight="1" thickBot="1" x14ac:dyDescent="0.3">
      <c r="B75" s="159"/>
      <c r="C75" s="88" t="s">
        <v>6</v>
      </c>
      <c r="D75" s="90">
        <f>G67</f>
        <v>0</v>
      </c>
      <c r="E75" s="56">
        <f>D75*1.21</f>
        <v>0</v>
      </c>
      <c r="F75" s="90">
        <f>(J67/12)*9</f>
        <v>0</v>
      </c>
      <c r="G75" s="56">
        <f>F75*1.21</f>
        <v>0</v>
      </c>
      <c r="H75" s="157"/>
      <c r="I75" s="146"/>
      <c r="J75" s="90">
        <f>(J67/12)*3</f>
        <v>0</v>
      </c>
      <c r="K75" s="56">
        <f>J75*1.21</f>
        <v>0</v>
      </c>
      <c r="L75" s="90">
        <f>N67</f>
        <v>0</v>
      </c>
      <c r="M75" s="56">
        <f>L75*1.21</f>
        <v>0</v>
      </c>
      <c r="N75" s="130"/>
      <c r="O75" s="146"/>
    </row>
    <row r="76" spans="2:15" s="37" customFormat="1" ht="30" customHeight="1" thickBot="1" x14ac:dyDescent="0.3">
      <c r="B76" s="58"/>
      <c r="C76" s="59"/>
      <c r="D76" s="65"/>
      <c r="E76" s="65"/>
      <c r="F76" s="65"/>
      <c r="J76" s="91"/>
      <c r="K76" s="65"/>
      <c r="L76" s="65"/>
    </row>
    <row r="77" spans="2:15" s="37" customFormat="1" ht="30" customHeight="1" x14ac:dyDescent="0.25">
      <c r="B77" s="158" t="s">
        <v>15</v>
      </c>
      <c r="C77" s="88" t="s">
        <v>5</v>
      </c>
      <c r="D77" s="89">
        <f>G69</f>
        <v>0</v>
      </c>
      <c r="E77" s="52">
        <f>D77*1.21</f>
        <v>0</v>
      </c>
      <c r="F77" s="89">
        <f>(J69/12)*9</f>
        <v>0</v>
      </c>
      <c r="G77" s="52">
        <f>F77*1.21</f>
        <v>0</v>
      </c>
      <c r="H77" s="161">
        <f>D77+D78+F77+F78</f>
        <v>0</v>
      </c>
      <c r="I77" s="163">
        <f>H77*1.21</f>
        <v>0</v>
      </c>
      <c r="J77" s="89">
        <f>(J69/12)*3</f>
        <v>0</v>
      </c>
      <c r="K77" s="52">
        <f>J77*1.21</f>
        <v>0</v>
      </c>
      <c r="L77" s="89">
        <f>N69</f>
        <v>0</v>
      </c>
      <c r="M77" s="52">
        <f>L77*1.21</f>
        <v>0</v>
      </c>
      <c r="N77" s="151">
        <f>J77+J78+L77+L78</f>
        <v>0</v>
      </c>
      <c r="O77" s="147">
        <f>N77*1.21</f>
        <v>0</v>
      </c>
    </row>
    <row r="78" spans="2:15" s="37" customFormat="1" ht="30" customHeight="1" thickBot="1" x14ac:dyDescent="0.3">
      <c r="B78" s="159"/>
      <c r="C78" s="88" t="s">
        <v>6</v>
      </c>
      <c r="D78" s="90">
        <f>G70</f>
        <v>0</v>
      </c>
      <c r="E78" s="56">
        <f>D78*1.21</f>
        <v>0</v>
      </c>
      <c r="F78" s="90">
        <f>(J70/12)*9</f>
        <v>0</v>
      </c>
      <c r="G78" s="56">
        <f>F78*1.21</f>
        <v>0</v>
      </c>
      <c r="H78" s="162"/>
      <c r="I78" s="164"/>
      <c r="J78" s="90">
        <f>(J70/12)*3</f>
        <v>0</v>
      </c>
      <c r="K78" s="56">
        <f>J78*1.21</f>
        <v>0</v>
      </c>
      <c r="L78" s="90">
        <f>N70</f>
        <v>0</v>
      </c>
      <c r="M78" s="56">
        <f>L78*1.21</f>
        <v>0</v>
      </c>
      <c r="N78" s="130"/>
      <c r="O78" s="160"/>
    </row>
    <row r="79" spans="2:15" s="37" customFormat="1" ht="30" customHeight="1" thickBot="1" x14ac:dyDescent="0.3"/>
    <row r="80" spans="2:15" s="37" customFormat="1" ht="30" customHeight="1" thickBot="1" x14ac:dyDescent="0.3">
      <c r="B80" s="148" t="s">
        <v>52</v>
      </c>
      <c r="C80" s="149"/>
      <c r="D80" s="149"/>
      <c r="E80" s="149"/>
      <c r="F80" s="149"/>
      <c r="G80" s="149"/>
      <c r="H80" s="92">
        <f>H74+H77</f>
        <v>0</v>
      </c>
      <c r="I80" s="83">
        <f>H80*1.21</f>
        <v>0</v>
      </c>
      <c r="J80" s="148" t="s">
        <v>53</v>
      </c>
      <c r="K80" s="149"/>
      <c r="L80" s="149"/>
      <c r="M80" s="149"/>
      <c r="N80" s="93">
        <f>N74+N77</f>
        <v>0</v>
      </c>
      <c r="O80" s="94">
        <f>N80*1.21</f>
        <v>0</v>
      </c>
    </row>
    <row r="81" spans="2:15" s="37" customFormat="1" ht="30" customHeight="1" thickBot="1" x14ac:dyDescent="0.3"/>
    <row r="82" spans="2:15" s="37" customFormat="1" ht="30" customHeight="1" x14ac:dyDescent="0.25">
      <c r="B82" s="172" t="s">
        <v>101</v>
      </c>
      <c r="C82" s="173"/>
      <c r="D82" s="173"/>
      <c r="E82" s="1"/>
      <c r="F82" s="202" t="s">
        <v>102</v>
      </c>
      <c r="G82" s="203"/>
      <c r="H82" s="203"/>
      <c r="I82" s="203"/>
      <c r="J82" s="203"/>
      <c r="K82" s="203"/>
      <c r="L82" s="203"/>
      <c r="M82" s="203"/>
      <c r="N82" s="203"/>
      <c r="O82" s="204"/>
    </row>
    <row r="83" spans="2:15" s="37" customFormat="1" ht="30" customHeight="1" x14ac:dyDescent="0.25">
      <c r="B83" s="174"/>
      <c r="C83" s="175"/>
      <c r="D83" s="175"/>
      <c r="E83" s="2"/>
      <c r="F83" s="205"/>
      <c r="G83" s="206"/>
      <c r="H83" s="206"/>
      <c r="I83" s="206"/>
      <c r="J83" s="206"/>
      <c r="K83" s="206"/>
      <c r="L83" s="206"/>
      <c r="M83" s="206"/>
      <c r="N83" s="206"/>
      <c r="O83" s="207"/>
    </row>
    <row r="84" spans="2:15" s="37" customFormat="1" ht="30" customHeight="1" x14ac:dyDescent="0.25">
      <c r="B84" s="174"/>
      <c r="C84" s="175"/>
      <c r="D84" s="175"/>
      <c r="E84" s="2"/>
      <c r="F84" s="205"/>
      <c r="G84" s="206"/>
      <c r="H84" s="206"/>
      <c r="I84" s="206"/>
      <c r="J84" s="206"/>
      <c r="K84" s="206"/>
      <c r="L84" s="206"/>
      <c r="M84" s="206"/>
      <c r="N84" s="206"/>
      <c r="O84" s="207"/>
    </row>
    <row r="85" spans="2:15" s="37" customFormat="1" ht="30" customHeight="1" thickBot="1" x14ac:dyDescent="0.3">
      <c r="B85" s="174"/>
      <c r="C85" s="175"/>
      <c r="D85" s="175"/>
      <c r="E85" s="2"/>
      <c r="F85" s="208"/>
      <c r="G85" s="209"/>
      <c r="H85" s="209"/>
      <c r="I85" s="206"/>
      <c r="J85" s="206"/>
      <c r="K85" s="206"/>
      <c r="L85" s="206"/>
      <c r="M85" s="206"/>
      <c r="N85" s="206"/>
      <c r="O85" s="207"/>
    </row>
    <row r="86" spans="2:15" s="37" customFormat="1" ht="30" customHeight="1" x14ac:dyDescent="0.25">
      <c r="B86" s="174"/>
      <c r="C86" s="175"/>
      <c r="D86" s="175"/>
      <c r="E86" s="2"/>
      <c r="F86" s="178" t="s">
        <v>57</v>
      </c>
      <c r="G86" s="179"/>
      <c r="H86" s="180"/>
      <c r="I86" s="210"/>
      <c r="J86" s="211"/>
      <c r="K86" s="211"/>
      <c r="L86" s="211"/>
      <c r="M86" s="211"/>
      <c r="N86" s="211"/>
      <c r="O86" s="212"/>
    </row>
    <row r="87" spans="2:15" s="37" customFormat="1" ht="30" customHeight="1" x14ac:dyDescent="0.25">
      <c r="B87" s="174"/>
      <c r="C87" s="175"/>
      <c r="D87" s="175"/>
      <c r="E87" s="2"/>
      <c r="F87" s="181" t="s">
        <v>58</v>
      </c>
      <c r="G87" s="182"/>
      <c r="H87" s="183"/>
      <c r="I87" s="184"/>
      <c r="J87" s="185"/>
      <c r="K87" s="185"/>
      <c r="L87" s="185"/>
      <c r="M87" s="185"/>
      <c r="N87" s="185"/>
      <c r="O87" s="186"/>
    </row>
    <row r="88" spans="2:15" s="37" customFormat="1" ht="30" customHeight="1" x14ac:dyDescent="0.25">
      <c r="B88" s="174"/>
      <c r="C88" s="175"/>
      <c r="D88" s="175"/>
      <c r="E88" s="2"/>
      <c r="F88" s="181" t="s">
        <v>59</v>
      </c>
      <c r="G88" s="182"/>
      <c r="H88" s="183"/>
      <c r="I88" s="184"/>
      <c r="J88" s="185"/>
      <c r="K88" s="185"/>
      <c r="L88" s="185"/>
      <c r="M88" s="185"/>
      <c r="N88" s="185"/>
      <c r="O88" s="186"/>
    </row>
    <row r="89" spans="2:15" s="37" customFormat="1" ht="30" customHeight="1" x14ac:dyDescent="0.25">
      <c r="B89" s="174"/>
      <c r="C89" s="175"/>
      <c r="D89" s="175"/>
      <c r="E89" s="2"/>
      <c r="F89" s="181" t="s">
        <v>60</v>
      </c>
      <c r="G89" s="182"/>
      <c r="H89" s="183"/>
      <c r="I89" s="184"/>
      <c r="J89" s="185"/>
      <c r="K89" s="185"/>
      <c r="L89" s="185"/>
      <c r="M89" s="185"/>
      <c r="N89" s="185"/>
      <c r="O89" s="186"/>
    </row>
    <row r="90" spans="2:15" s="37" customFormat="1" ht="30" customHeight="1" x14ac:dyDescent="0.25">
      <c r="B90" s="174"/>
      <c r="C90" s="175"/>
      <c r="D90" s="175"/>
      <c r="E90" s="2"/>
      <c r="F90" s="181" t="s">
        <v>61</v>
      </c>
      <c r="G90" s="182"/>
      <c r="H90" s="183"/>
      <c r="I90" s="184"/>
      <c r="J90" s="185"/>
      <c r="K90" s="185"/>
      <c r="L90" s="185"/>
      <c r="M90" s="185"/>
      <c r="N90" s="185"/>
      <c r="O90" s="186"/>
    </row>
    <row r="91" spans="2:15" s="37" customFormat="1" ht="30" customHeight="1" x14ac:dyDescent="0.25">
      <c r="B91" s="174"/>
      <c r="C91" s="175"/>
      <c r="D91" s="175"/>
      <c r="E91" s="2"/>
      <c r="F91" s="181" t="s">
        <v>62</v>
      </c>
      <c r="G91" s="182"/>
      <c r="H91" s="183"/>
      <c r="I91" s="184"/>
      <c r="J91" s="185"/>
      <c r="K91" s="185"/>
      <c r="L91" s="185"/>
      <c r="M91" s="185"/>
      <c r="N91" s="185"/>
      <c r="O91" s="186"/>
    </row>
    <row r="92" spans="2:15" s="37" customFormat="1" ht="30" customHeight="1" x14ac:dyDescent="0.25">
      <c r="B92" s="174"/>
      <c r="C92" s="175"/>
      <c r="D92" s="175"/>
      <c r="E92" s="2"/>
      <c r="F92" s="181" t="s">
        <v>63</v>
      </c>
      <c r="G92" s="182"/>
      <c r="H92" s="183"/>
      <c r="I92" s="184"/>
      <c r="J92" s="185"/>
      <c r="K92" s="185"/>
      <c r="L92" s="185"/>
      <c r="M92" s="185"/>
      <c r="N92" s="185"/>
      <c r="O92" s="186"/>
    </row>
    <row r="93" spans="2:15" s="37" customFormat="1" ht="30" customHeight="1" thickBot="1" x14ac:dyDescent="0.3">
      <c r="B93" s="176"/>
      <c r="C93" s="177"/>
      <c r="D93" s="177"/>
      <c r="E93" s="3"/>
      <c r="F93" s="199" t="s">
        <v>64</v>
      </c>
      <c r="G93" s="200"/>
      <c r="H93" s="201"/>
      <c r="I93" s="187"/>
      <c r="J93" s="188"/>
      <c r="K93" s="188"/>
      <c r="L93" s="188"/>
      <c r="M93" s="188"/>
      <c r="N93" s="188"/>
      <c r="O93" s="189"/>
    </row>
    <row r="94" spans="2:15" s="37" customFormat="1" ht="30" customHeight="1" thickBot="1" x14ac:dyDescent="0.3">
      <c r="B94" s="4"/>
      <c r="C94" s="4"/>
      <c r="D94" s="5"/>
      <c r="E94" s="5"/>
      <c r="F94" s="6"/>
      <c r="G94" s="6"/>
      <c r="H94" s="6"/>
      <c r="I94" s="7"/>
      <c r="J94" s="7"/>
      <c r="K94" s="7"/>
      <c r="L94" s="7"/>
      <c r="M94" s="8"/>
      <c r="N94" s="9"/>
    </row>
    <row r="95" spans="2:15" s="37" customFormat="1" ht="30" customHeight="1" x14ac:dyDescent="0.25">
      <c r="B95" s="190" t="s">
        <v>65</v>
      </c>
      <c r="C95" s="191"/>
      <c r="D95" s="191"/>
      <c r="E95" s="191"/>
      <c r="F95" s="191"/>
      <c r="G95" s="191"/>
      <c r="H95" s="191"/>
      <c r="I95" s="191"/>
      <c r="J95" s="191"/>
      <c r="K95" s="191"/>
      <c r="L95" s="191"/>
      <c r="M95" s="191"/>
      <c r="N95" s="191"/>
      <c r="O95" s="192"/>
    </row>
    <row r="96" spans="2:15" s="37" customFormat="1" ht="11.25" customHeight="1" x14ac:dyDescent="0.25">
      <c r="B96" s="193"/>
      <c r="C96" s="194"/>
      <c r="D96" s="194"/>
      <c r="E96" s="194"/>
      <c r="F96" s="194"/>
      <c r="G96" s="194"/>
      <c r="H96" s="194"/>
      <c r="I96" s="194"/>
      <c r="J96" s="194"/>
      <c r="K96" s="194"/>
      <c r="L96" s="194"/>
      <c r="M96" s="194"/>
      <c r="N96" s="194"/>
      <c r="O96" s="195"/>
    </row>
    <row r="97" spans="2:15" s="37" customFormat="1" ht="6.75" customHeight="1" x14ac:dyDescent="0.25">
      <c r="B97" s="193"/>
      <c r="C97" s="194"/>
      <c r="D97" s="194"/>
      <c r="E97" s="194"/>
      <c r="F97" s="194"/>
      <c r="G97" s="194"/>
      <c r="H97" s="194"/>
      <c r="I97" s="194"/>
      <c r="J97" s="194"/>
      <c r="K97" s="194"/>
      <c r="L97" s="194"/>
      <c r="M97" s="194"/>
      <c r="N97" s="194"/>
      <c r="O97" s="195"/>
    </row>
    <row r="98" spans="2:15" s="37" customFormat="1" ht="30" hidden="1" customHeight="1" x14ac:dyDescent="0.25">
      <c r="B98" s="193"/>
      <c r="C98" s="194"/>
      <c r="D98" s="194"/>
      <c r="E98" s="194"/>
      <c r="F98" s="194"/>
      <c r="G98" s="194"/>
      <c r="H98" s="194"/>
      <c r="I98" s="194"/>
      <c r="J98" s="194"/>
      <c r="K98" s="194"/>
      <c r="L98" s="194"/>
      <c r="M98" s="194"/>
      <c r="N98" s="194"/>
      <c r="O98" s="195"/>
    </row>
    <row r="99" spans="2:15" s="37" customFormat="1" ht="30" hidden="1" customHeight="1" x14ac:dyDescent="0.25">
      <c r="B99" s="193"/>
      <c r="C99" s="194"/>
      <c r="D99" s="194"/>
      <c r="E99" s="194"/>
      <c r="F99" s="194"/>
      <c r="G99" s="194"/>
      <c r="H99" s="194"/>
      <c r="I99" s="194"/>
      <c r="J99" s="194"/>
      <c r="K99" s="194"/>
      <c r="L99" s="194"/>
      <c r="M99" s="194"/>
      <c r="N99" s="194"/>
      <c r="O99" s="195"/>
    </row>
    <row r="100" spans="2:15" s="37" customFormat="1" ht="15" customHeight="1" thickBot="1" x14ac:dyDescent="0.3">
      <c r="B100" s="196"/>
      <c r="C100" s="197"/>
      <c r="D100" s="197"/>
      <c r="E100" s="197"/>
      <c r="F100" s="197"/>
      <c r="G100" s="197"/>
      <c r="H100" s="197"/>
      <c r="I100" s="197"/>
      <c r="J100" s="197"/>
      <c r="K100" s="197"/>
      <c r="L100" s="197"/>
      <c r="M100" s="197"/>
      <c r="N100" s="197"/>
      <c r="O100" s="198"/>
    </row>
    <row r="101" spans="2:15" s="37" customFormat="1" ht="30" customHeight="1" x14ac:dyDescent="0.25"/>
    <row r="102" spans="2:15" s="37" customFormat="1" ht="30" customHeight="1" x14ac:dyDescent="0.25"/>
    <row r="103" spans="2:15" s="37" customFormat="1" ht="30" customHeight="1" x14ac:dyDescent="0.25"/>
    <row r="104" spans="2:15" s="37" customFormat="1" ht="30" customHeight="1" x14ac:dyDescent="0.25"/>
    <row r="105" spans="2:15" s="37" customFormat="1" ht="30" customHeight="1" x14ac:dyDescent="0.25"/>
    <row r="106" spans="2:15" s="37" customFormat="1" ht="30" customHeight="1" x14ac:dyDescent="0.25"/>
    <row r="107" spans="2:15" s="37" customFormat="1" ht="30" customHeight="1" x14ac:dyDescent="0.25"/>
    <row r="108" spans="2:15" s="37" customFormat="1" ht="30" customHeight="1" x14ac:dyDescent="0.25"/>
    <row r="109" spans="2:15" s="37" customFormat="1" ht="30" customHeight="1" x14ac:dyDescent="0.25"/>
    <row r="110" spans="2:15" s="37" customFormat="1" ht="30" customHeight="1" x14ac:dyDescent="0.25"/>
    <row r="111" spans="2:15" s="37" customFormat="1" ht="30" customHeight="1" x14ac:dyDescent="0.25"/>
    <row r="112" spans="2:15" s="37" customFormat="1" ht="30" customHeight="1" x14ac:dyDescent="0.25"/>
    <row r="113" s="37" customFormat="1" ht="30" customHeight="1" x14ac:dyDescent="0.25"/>
    <row r="114" s="37" customFormat="1" ht="30" customHeight="1" x14ac:dyDescent="0.25"/>
    <row r="115" s="37" customFormat="1" ht="30" customHeight="1" x14ac:dyDescent="0.25"/>
    <row r="116" s="37" customFormat="1" ht="30" customHeight="1" x14ac:dyDescent="0.25"/>
    <row r="117" s="37" customFormat="1" ht="30" customHeight="1" x14ac:dyDescent="0.25"/>
    <row r="118" s="37" customFormat="1" ht="30" customHeight="1" x14ac:dyDescent="0.25"/>
    <row r="119" s="37" customFormat="1" ht="30" customHeight="1" x14ac:dyDescent="0.25"/>
    <row r="120" s="37" customFormat="1" ht="30" customHeight="1" x14ac:dyDescent="0.25"/>
    <row r="121" s="37" customFormat="1" ht="30" customHeight="1" x14ac:dyDescent="0.25"/>
    <row r="122" s="37" customFormat="1" ht="30" customHeight="1" x14ac:dyDescent="0.25"/>
    <row r="123" s="37" customFormat="1" ht="30" customHeight="1" x14ac:dyDescent="0.25"/>
    <row r="124" s="37" customFormat="1" ht="30" customHeight="1" x14ac:dyDescent="0.25"/>
    <row r="125" s="37" customFormat="1" ht="30" customHeight="1" x14ac:dyDescent="0.25"/>
    <row r="126" s="37" customFormat="1" ht="30" customHeight="1" x14ac:dyDescent="0.25"/>
    <row r="127" s="37" customFormat="1" ht="30" customHeight="1" x14ac:dyDescent="0.25"/>
    <row r="128" s="37" customFormat="1" ht="30" customHeight="1" x14ac:dyDescent="0.25"/>
    <row r="129" s="37" customFormat="1" ht="30" customHeight="1" x14ac:dyDescent="0.25"/>
    <row r="130" s="37" customFormat="1" ht="30" customHeight="1" x14ac:dyDescent="0.25"/>
    <row r="131" s="37" customFormat="1" ht="30" customHeight="1" x14ac:dyDescent="0.25"/>
    <row r="132" s="37" customFormat="1" ht="30" customHeight="1" x14ac:dyDescent="0.25"/>
    <row r="133" s="37" customFormat="1" ht="30" customHeight="1" x14ac:dyDescent="0.25"/>
    <row r="134" s="37" customFormat="1" ht="30" customHeight="1" x14ac:dyDescent="0.25"/>
    <row r="135" s="37" customFormat="1" ht="30" customHeight="1" x14ac:dyDescent="0.25"/>
    <row r="136" s="37" customFormat="1" ht="30" customHeight="1" x14ac:dyDescent="0.25"/>
    <row r="137" s="37" customFormat="1" ht="30" customHeight="1" x14ac:dyDescent="0.25"/>
    <row r="138" s="37" customFormat="1" ht="30" customHeight="1" x14ac:dyDescent="0.25"/>
    <row r="139" s="37" customFormat="1" ht="30" customHeight="1" x14ac:dyDescent="0.25"/>
    <row r="140" s="37" customFormat="1" ht="30" customHeight="1" x14ac:dyDescent="0.25"/>
    <row r="141" s="37" customFormat="1" ht="30" customHeight="1" x14ac:dyDescent="0.25"/>
    <row r="142" s="37" customFormat="1" ht="30" customHeight="1" x14ac:dyDescent="0.25"/>
    <row r="143" s="37" customFormat="1" ht="30" customHeight="1" x14ac:dyDescent="0.25"/>
    <row r="144" s="37" customFormat="1" ht="30" customHeight="1" x14ac:dyDescent="0.25"/>
    <row r="145" s="37" customFormat="1" ht="30" customHeight="1" x14ac:dyDescent="0.25"/>
    <row r="146" s="37" customFormat="1" ht="30" customHeight="1" x14ac:dyDescent="0.25"/>
    <row r="147" s="37" customFormat="1" ht="30" customHeight="1" x14ac:dyDescent="0.25"/>
    <row r="148" s="37" customFormat="1" ht="30" customHeight="1" x14ac:dyDescent="0.25"/>
    <row r="149" s="37" customFormat="1" ht="30" customHeight="1" x14ac:dyDescent="0.25"/>
    <row r="150" s="37" customFormat="1" ht="30" customHeight="1" x14ac:dyDescent="0.25"/>
    <row r="151" s="37" customFormat="1" ht="30" customHeight="1" x14ac:dyDescent="0.25"/>
    <row r="152" s="37" customFormat="1" ht="30" customHeight="1" x14ac:dyDescent="0.25"/>
    <row r="153" s="37" customFormat="1" ht="30" customHeight="1" x14ac:dyDescent="0.25"/>
    <row r="154" s="37" customFormat="1" ht="30" customHeight="1" x14ac:dyDescent="0.25"/>
    <row r="155" s="37" customFormat="1" ht="30" customHeight="1" x14ac:dyDescent="0.25"/>
    <row r="156" s="37" customFormat="1" ht="30" customHeight="1" x14ac:dyDescent="0.25"/>
    <row r="157" s="37" customFormat="1" ht="30" customHeight="1" x14ac:dyDescent="0.25"/>
    <row r="158" s="37" customFormat="1" ht="30" customHeight="1" x14ac:dyDescent="0.25"/>
    <row r="159" s="37" customFormat="1" ht="30" customHeight="1" x14ac:dyDescent="0.25"/>
    <row r="160" s="37" customFormat="1" ht="30" customHeight="1" x14ac:dyDescent="0.25"/>
    <row r="161" s="37" customFormat="1" ht="30" customHeight="1" x14ac:dyDescent="0.25"/>
    <row r="162" s="37" customFormat="1" ht="30" customHeight="1" x14ac:dyDescent="0.25"/>
    <row r="163" s="37" customFormat="1" ht="30" customHeight="1" x14ac:dyDescent="0.25"/>
    <row r="164" s="37" customFormat="1" ht="30" customHeight="1" x14ac:dyDescent="0.25"/>
    <row r="165" s="37" customFormat="1" ht="30" customHeight="1" x14ac:dyDescent="0.25"/>
    <row r="166" s="37" customFormat="1" ht="30" customHeight="1" x14ac:dyDescent="0.25"/>
    <row r="167" s="37" customFormat="1" ht="30" customHeight="1" x14ac:dyDescent="0.25"/>
    <row r="168" s="37" customFormat="1" ht="30" customHeight="1" x14ac:dyDescent="0.25"/>
    <row r="169" s="37" customFormat="1" ht="30" customHeight="1" x14ac:dyDescent="0.25"/>
    <row r="170" s="37" customFormat="1" ht="30" customHeight="1" x14ac:dyDescent="0.25"/>
    <row r="171" s="37" customFormat="1" ht="30" customHeight="1" x14ac:dyDescent="0.25"/>
    <row r="172" s="37" customFormat="1" ht="30" customHeight="1" x14ac:dyDescent="0.25"/>
    <row r="173" s="37" customFormat="1" ht="30" customHeight="1" x14ac:dyDescent="0.25"/>
    <row r="174" s="37" customFormat="1" ht="30" customHeight="1" x14ac:dyDescent="0.25"/>
    <row r="175" s="37" customFormat="1" ht="30" customHeight="1" x14ac:dyDescent="0.25"/>
    <row r="176" s="37" customFormat="1" ht="30" customHeight="1" x14ac:dyDescent="0.25"/>
    <row r="177" s="37" customFormat="1" ht="30" customHeight="1" x14ac:dyDescent="0.25"/>
    <row r="178" s="37" customFormat="1" ht="30" customHeight="1" x14ac:dyDescent="0.25"/>
    <row r="179" s="37" customFormat="1" ht="30" customHeight="1" x14ac:dyDescent="0.25"/>
    <row r="180" s="37" customFormat="1" ht="30" customHeight="1" x14ac:dyDescent="0.25"/>
    <row r="181" s="37" customFormat="1" ht="30" customHeight="1" x14ac:dyDescent="0.25"/>
    <row r="182" s="37" customFormat="1" ht="30" customHeight="1" x14ac:dyDescent="0.25"/>
    <row r="183" s="37" customFormat="1" ht="30" customHeight="1" x14ac:dyDescent="0.25"/>
    <row r="184" s="37" customFormat="1" ht="30" customHeight="1" x14ac:dyDescent="0.25"/>
    <row r="185" s="37" customFormat="1" ht="30" customHeight="1" x14ac:dyDescent="0.25"/>
    <row r="186" s="37" customFormat="1" ht="30" customHeight="1" x14ac:dyDescent="0.25"/>
    <row r="187" s="37" customFormat="1" ht="30" customHeight="1" x14ac:dyDescent="0.25"/>
    <row r="188" s="37" customFormat="1" ht="30" customHeight="1" x14ac:dyDescent="0.25"/>
    <row r="189" s="37" customFormat="1" ht="30" customHeight="1" x14ac:dyDescent="0.25"/>
    <row r="190" s="37" customFormat="1" ht="30" customHeight="1" x14ac:dyDescent="0.25"/>
    <row r="191" s="37" customFormat="1" ht="30" customHeight="1" x14ac:dyDescent="0.25"/>
    <row r="192" s="37" customFormat="1" ht="30" customHeight="1" x14ac:dyDescent="0.25"/>
    <row r="193" s="37" customFormat="1" ht="30" customHeight="1" x14ac:dyDescent="0.25"/>
    <row r="194" s="37" customFormat="1" ht="30" customHeight="1" x14ac:dyDescent="0.25"/>
    <row r="195" s="37" customFormat="1" ht="30" customHeight="1" x14ac:dyDescent="0.25"/>
    <row r="196" s="37" customFormat="1" ht="30" customHeight="1" x14ac:dyDescent="0.25"/>
    <row r="197" s="37" customFormat="1" ht="30" customHeight="1" x14ac:dyDescent="0.25"/>
    <row r="198" s="37" customFormat="1" ht="30" customHeight="1" x14ac:dyDescent="0.25"/>
    <row r="199" s="37" customFormat="1" ht="30" customHeight="1" x14ac:dyDescent="0.25"/>
    <row r="200" s="37" customFormat="1" ht="30" customHeight="1" x14ac:dyDescent="0.25"/>
    <row r="201" s="37" customFormat="1" ht="30" customHeight="1" x14ac:dyDescent="0.25"/>
    <row r="202" s="37" customFormat="1" ht="30" customHeight="1" x14ac:dyDescent="0.25"/>
    <row r="203" s="37" customFormat="1" ht="30" customHeight="1" x14ac:dyDescent="0.25"/>
    <row r="204" s="37" customFormat="1" ht="30" customHeight="1" x14ac:dyDescent="0.25"/>
    <row r="205" s="37" customFormat="1" ht="30" customHeight="1" x14ac:dyDescent="0.25"/>
    <row r="206" s="37" customFormat="1" ht="30" customHeight="1" x14ac:dyDescent="0.25"/>
    <row r="207" s="37" customFormat="1" ht="30" customHeight="1" x14ac:dyDescent="0.25"/>
    <row r="208" s="37" customFormat="1" ht="30" customHeight="1" x14ac:dyDescent="0.25"/>
    <row r="209" s="37" customFormat="1" ht="30" customHeight="1" x14ac:dyDescent="0.25"/>
    <row r="210" s="37" customFormat="1" ht="30" customHeight="1" x14ac:dyDescent="0.25"/>
    <row r="211" s="96" customFormat="1" ht="30" customHeight="1" x14ac:dyDescent="0.2"/>
    <row r="212" s="96" customFormat="1" ht="30" customHeight="1" x14ac:dyDescent="0.2"/>
    <row r="213" s="96" customFormat="1" ht="30" customHeight="1" x14ac:dyDescent="0.2"/>
    <row r="214" s="96" customFormat="1" ht="30" customHeight="1" x14ac:dyDescent="0.2"/>
    <row r="215" s="96" customFormat="1" ht="30" customHeight="1" x14ac:dyDescent="0.2"/>
    <row r="216" s="96" customFormat="1" ht="30" customHeight="1" x14ac:dyDescent="0.2"/>
    <row r="217" s="96" customFormat="1" ht="30" customHeight="1" x14ac:dyDescent="0.2"/>
    <row r="218" s="96" customFormat="1" ht="30" customHeight="1" x14ac:dyDescent="0.2"/>
    <row r="219" s="96" customFormat="1" ht="30" customHeight="1" x14ac:dyDescent="0.2"/>
    <row r="220" s="96" customFormat="1" ht="30" customHeight="1" x14ac:dyDescent="0.2"/>
    <row r="221" s="96" customFormat="1" ht="30" customHeight="1" x14ac:dyDescent="0.2"/>
    <row r="222" s="96" customFormat="1" ht="30" customHeight="1" x14ac:dyDescent="0.2"/>
    <row r="223" s="96" customFormat="1" ht="30" customHeight="1" x14ac:dyDescent="0.2"/>
    <row r="224" s="96" customFormat="1" ht="30" customHeight="1" x14ac:dyDescent="0.2"/>
    <row r="225" s="96" customFormat="1" ht="30" customHeight="1" x14ac:dyDescent="0.2"/>
    <row r="226" s="96" customFormat="1" ht="30" customHeight="1" x14ac:dyDescent="0.2"/>
    <row r="227" s="96" customFormat="1" ht="30" customHeight="1" x14ac:dyDescent="0.2"/>
    <row r="228" s="96" customFormat="1" ht="30" customHeight="1" x14ac:dyDescent="0.2"/>
    <row r="229" s="96" customFormat="1" ht="30" customHeight="1" x14ac:dyDescent="0.2"/>
    <row r="230" s="96" customFormat="1" ht="30" customHeight="1" x14ac:dyDescent="0.2"/>
    <row r="231" s="96" customFormat="1" ht="30" customHeight="1" x14ac:dyDescent="0.2"/>
    <row r="232" s="96" customFormat="1" ht="30" customHeight="1" x14ac:dyDescent="0.2"/>
    <row r="233" s="96" customFormat="1" ht="30" customHeight="1" x14ac:dyDescent="0.2"/>
    <row r="234" s="96" customFormat="1" ht="30" customHeight="1" x14ac:dyDescent="0.2"/>
    <row r="235" s="96" customFormat="1" ht="30" customHeight="1" x14ac:dyDescent="0.2"/>
    <row r="236" s="96" customFormat="1" ht="30" customHeight="1" x14ac:dyDescent="0.2"/>
    <row r="237" s="96" customFormat="1" ht="30" customHeight="1" x14ac:dyDescent="0.2"/>
    <row r="238" s="96" customFormat="1" ht="30" customHeight="1" x14ac:dyDescent="0.2"/>
    <row r="239" s="96" customFormat="1" ht="30" customHeight="1" x14ac:dyDescent="0.2"/>
    <row r="240" s="96" customFormat="1" ht="30" customHeight="1" x14ac:dyDescent="0.2"/>
    <row r="241" s="96" customFormat="1" ht="30" customHeight="1" x14ac:dyDescent="0.2"/>
    <row r="242" s="96" customFormat="1" ht="30" customHeight="1" x14ac:dyDescent="0.2"/>
    <row r="243" s="96" customFormat="1" ht="30" customHeight="1" x14ac:dyDescent="0.2"/>
    <row r="244" s="96" customFormat="1" ht="30" customHeight="1" x14ac:dyDescent="0.2"/>
    <row r="245" s="96" customFormat="1" ht="30" customHeight="1" x14ac:dyDescent="0.2"/>
    <row r="246" s="96" customFormat="1" ht="30" customHeight="1" x14ac:dyDescent="0.2"/>
    <row r="247" s="96" customFormat="1" ht="30" customHeight="1" x14ac:dyDescent="0.2"/>
    <row r="248" s="96" customFormat="1" ht="30" customHeight="1" x14ac:dyDescent="0.2"/>
    <row r="249" s="96" customFormat="1" ht="30" customHeight="1" x14ac:dyDescent="0.2"/>
    <row r="250" s="96" customFormat="1" ht="30" customHeight="1" x14ac:dyDescent="0.2"/>
    <row r="251" s="96" customFormat="1" ht="30" customHeight="1" x14ac:dyDescent="0.2"/>
    <row r="252" s="96" customFormat="1" ht="30" customHeight="1" x14ac:dyDescent="0.2"/>
    <row r="253" s="96" customFormat="1" ht="30" customHeight="1" x14ac:dyDescent="0.2"/>
    <row r="254" s="96" customFormat="1" ht="30" customHeight="1" x14ac:dyDescent="0.2"/>
    <row r="255" s="96" customFormat="1" ht="30" customHeight="1" x14ac:dyDescent="0.2"/>
    <row r="256" s="96" customFormat="1" ht="30" customHeight="1" x14ac:dyDescent="0.2"/>
    <row r="257" s="96" customFormat="1" ht="30" customHeight="1" x14ac:dyDescent="0.2"/>
    <row r="258" s="96" customFormat="1" ht="30" customHeight="1" x14ac:dyDescent="0.2"/>
    <row r="259" s="96" customFormat="1" ht="30" customHeight="1" x14ac:dyDescent="0.2"/>
    <row r="260" s="96" customFormat="1" ht="30" customHeight="1" x14ac:dyDescent="0.2"/>
    <row r="261" s="96" customFormat="1" ht="30" customHeight="1" x14ac:dyDescent="0.2"/>
    <row r="262" s="96" customFormat="1" ht="30" customHeight="1" x14ac:dyDescent="0.2"/>
    <row r="263" s="96" customFormat="1" ht="30" customHeight="1" x14ac:dyDescent="0.2"/>
    <row r="264" s="96" customFormat="1" ht="30" customHeight="1" x14ac:dyDescent="0.2"/>
    <row r="265" s="96" customFormat="1" ht="30" customHeight="1" x14ac:dyDescent="0.2"/>
    <row r="266" s="96" customFormat="1" ht="30" customHeight="1" x14ac:dyDescent="0.2"/>
    <row r="267" s="96" customFormat="1" ht="30" customHeight="1" x14ac:dyDescent="0.2"/>
    <row r="268" s="96" customFormat="1" ht="30" customHeight="1" x14ac:dyDescent="0.2"/>
    <row r="269" s="96" customFormat="1" ht="30" customHeight="1" x14ac:dyDescent="0.2"/>
    <row r="270" s="96" customFormat="1" ht="30" customHeight="1" x14ac:dyDescent="0.2"/>
    <row r="271" s="96" customFormat="1" ht="30" customHeight="1" x14ac:dyDescent="0.2"/>
    <row r="272" s="96" customFormat="1" ht="30" customHeight="1" x14ac:dyDescent="0.2"/>
    <row r="273" s="96" customFormat="1" ht="30" customHeight="1" x14ac:dyDescent="0.2"/>
    <row r="274" s="96" customFormat="1" ht="30" customHeight="1" x14ac:dyDescent="0.2"/>
    <row r="275" s="96" customFormat="1" ht="30" customHeight="1" x14ac:dyDescent="0.2"/>
    <row r="276" s="96" customFormat="1" ht="30" customHeight="1" x14ac:dyDescent="0.2"/>
    <row r="277" s="96" customFormat="1" ht="30" customHeight="1" x14ac:dyDescent="0.2"/>
    <row r="278" s="96" customFormat="1" ht="30" customHeight="1" x14ac:dyDescent="0.2"/>
    <row r="279" s="96" customFormat="1" ht="30" customHeight="1" x14ac:dyDescent="0.2"/>
    <row r="280" s="96" customFormat="1" ht="30" customHeight="1" x14ac:dyDescent="0.2"/>
    <row r="281" s="96" customFormat="1" ht="30" customHeight="1" x14ac:dyDescent="0.2"/>
    <row r="282" s="96" customFormat="1" ht="30" customHeight="1" x14ac:dyDescent="0.2"/>
    <row r="283" s="96" customFormat="1" ht="30" customHeight="1" x14ac:dyDescent="0.2"/>
    <row r="284" s="96" customFormat="1" ht="30" customHeight="1" x14ac:dyDescent="0.2"/>
    <row r="285" s="96" customFormat="1" ht="30" customHeight="1" x14ac:dyDescent="0.2"/>
    <row r="286" s="96" customFormat="1" ht="30" customHeight="1" x14ac:dyDescent="0.2"/>
    <row r="287" s="96" customFormat="1" ht="30" customHeight="1" x14ac:dyDescent="0.2"/>
    <row r="288" s="96" customFormat="1" ht="30" customHeight="1" x14ac:dyDescent="0.2"/>
    <row r="289" spans="2:6" s="96" customFormat="1" ht="30" customHeight="1" x14ac:dyDescent="0.2"/>
    <row r="290" spans="2:6" s="96" customFormat="1" ht="30" customHeight="1" x14ac:dyDescent="0.2"/>
    <row r="291" spans="2:6" s="96" customFormat="1" ht="30" customHeight="1" x14ac:dyDescent="0.2"/>
    <row r="292" spans="2:6" s="97" customFormat="1" ht="30" customHeight="1" x14ac:dyDescent="0.25"/>
    <row r="293" spans="2:6" s="97" customFormat="1" ht="30" customHeight="1" x14ac:dyDescent="0.25"/>
    <row r="294" spans="2:6" s="97" customFormat="1" ht="30" customHeight="1" x14ac:dyDescent="0.25"/>
    <row r="295" spans="2:6" s="97" customFormat="1" ht="30" customHeight="1" x14ac:dyDescent="0.25"/>
    <row r="296" spans="2:6" s="97" customFormat="1" ht="30" customHeight="1" x14ac:dyDescent="0.25"/>
    <row r="297" spans="2:6" s="97" customFormat="1" ht="30" customHeight="1" x14ac:dyDescent="0.25"/>
    <row r="298" spans="2:6" s="97" customFormat="1" ht="15.75" x14ac:dyDescent="0.25"/>
    <row r="299" spans="2:6" s="97" customFormat="1" ht="15.75" x14ac:dyDescent="0.25"/>
    <row r="300" spans="2:6" s="97" customFormat="1" ht="15.75" x14ac:dyDescent="0.25"/>
    <row r="301" spans="2:6" s="97" customFormat="1" x14ac:dyDescent="0.35">
      <c r="B301" s="98"/>
      <c r="C301" s="98"/>
      <c r="E301" s="98"/>
      <c r="F301" s="98"/>
    </row>
  </sheetData>
  <sheetProtection algorithmName="SHA-512" hashValue="MfrUll5ELIO06g3tAHmk3fDaVvFt0YZM3085qLBNzZRPTLF0f8BpGnpA0DbLsS6CuJWFRVV8Wyh6qQD+wjSpfg==" saltValue="1gOYPzLlBj98b7geE5u7xg==" spinCount="100000" sheet="1" objects="1" scenarios="1" selectLockedCells="1"/>
  <mergeCells count="90">
    <mergeCell ref="F82:O85"/>
    <mergeCell ref="I86:O86"/>
    <mergeCell ref="I87:O87"/>
    <mergeCell ref="I88:O88"/>
    <mergeCell ref="I89:O89"/>
    <mergeCell ref="I90:O90"/>
    <mergeCell ref="I91:O91"/>
    <mergeCell ref="I92:O92"/>
    <mergeCell ref="I93:O93"/>
    <mergeCell ref="B95:O100"/>
    <mergeCell ref="F92:H92"/>
    <mergeCell ref="F93:H93"/>
    <mergeCell ref="B80:G80"/>
    <mergeCell ref="J80:M80"/>
    <mergeCell ref="A43:P43"/>
    <mergeCell ref="B82:D93"/>
    <mergeCell ref="F86:H86"/>
    <mergeCell ref="F87:H87"/>
    <mergeCell ref="F88:H88"/>
    <mergeCell ref="F89:H89"/>
    <mergeCell ref="F90:H90"/>
    <mergeCell ref="F91:H91"/>
    <mergeCell ref="O74:O75"/>
    <mergeCell ref="B77:B78"/>
    <mergeCell ref="H77:H78"/>
    <mergeCell ref="I77:I78"/>
    <mergeCell ref="N77:N78"/>
    <mergeCell ref="O77:O78"/>
    <mergeCell ref="B44:O44"/>
    <mergeCell ref="F45:H45"/>
    <mergeCell ref="I45:K45"/>
    <mergeCell ref="M45:O45"/>
    <mergeCell ref="B47:B48"/>
    <mergeCell ref="B69:B70"/>
    <mergeCell ref="D72:I72"/>
    <mergeCell ref="J72:O72"/>
    <mergeCell ref="B50:B51"/>
    <mergeCell ref="B55:B56"/>
    <mergeCell ref="F55:F56"/>
    <mergeCell ref="G55:G56"/>
    <mergeCell ref="B58:B59"/>
    <mergeCell ref="F58:F59"/>
    <mergeCell ref="G58:G59"/>
    <mergeCell ref="B64:E64"/>
    <mergeCell ref="F64:H64"/>
    <mergeCell ref="I64:K64"/>
    <mergeCell ref="M64:O64"/>
    <mergeCell ref="B66:B67"/>
    <mergeCell ref="B74:B75"/>
    <mergeCell ref="H74:H75"/>
    <mergeCell ref="I74:I75"/>
    <mergeCell ref="N74:N75"/>
    <mergeCell ref="O35:O36"/>
    <mergeCell ref="O38:O39"/>
    <mergeCell ref="N35:N36"/>
    <mergeCell ref="N38:N39"/>
    <mergeCell ref="B41:G41"/>
    <mergeCell ref="J41:M41"/>
    <mergeCell ref="B38:B39"/>
    <mergeCell ref="B35:B36"/>
    <mergeCell ref="H38:H39"/>
    <mergeCell ref="I38:I39"/>
    <mergeCell ref="B61:E61"/>
    <mergeCell ref="B63:O63"/>
    <mergeCell ref="B25:E25"/>
    <mergeCell ref="D33:I33"/>
    <mergeCell ref="F25:H25"/>
    <mergeCell ref="I25:K25"/>
    <mergeCell ref="H35:H36"/>
    <mergeCell ref="I35:I36"/>
    <mergeCell ref="J33:O33"/>
    <mergeCell ref="M25:O25"/>
    <mergeCell ref="B27:B28"/>
    <mergeCell ref="B30:B31"/>
    <mergeCell ref="B19:B20"/>
    <mergeCell ref="B8:B9"/>
    <mergeCell ref="B5:O5"/>
    <mergeCell ref="B24:O24"/>
    <mergeCell ref="G16:G17"/>
    <mergeCell ref="G19:G20"/>
    <mergeCell ref="B22:E22"/>
    <mergeCell ref="F19:F20"/>
    <mergeCell ref="B2:P2"/>
    <mergeCell ref="F6:H6"/>
    <mergeCell ref="M6:O6"/>
    <mergeCell ref="F16:F17"/>
    <mergeCell ref="I6:K6"/>
    <mergeCell ref="A4:P4"/>
    <mergeCell ref="B11:B12"/>
    <mergeCell ref="B16:B17"/>
  </mergeCells>
  <dataValidations count="3">
    <dataValidation type="decimal" operator="lessThanOrEqual" allowBlank="1" showInputMessage="1" showErrorMessage="1" error="S'ha superat l'import unitari de licitació" sqref="D50">
      <formula1>D11</formula1>
    </dataValidation>
    <dataValidation type="decimal" operator="lessThanOrEqual" allowBlank="1" showInputMessage="1" showErrorMessage="1" error="S'ha superat l'import unitari de licitació" sqref="D51">
      <formula1>D12</formula1>
    </dataValidation>
    <dataValidation type="decimal" operator="lessThanOrEqual" allowBlank="1" showInputMessage="1" showErrorMessage="1" error="S'ha superat l'import unitari de licitació" sqref="D47 D48">
      <formula1>D8</formula1>
    </dataValidation>
  </dataValidations>
  <pageMargins left="0.7" right="0.7" top="0.75" bottom="0.75" header="0.3" footer="0.3"/>
  <pageSetup paperSize="8" scale="52" orientation="landscape" verticalDpi="598" r:id="rId1"/>
  <ignoredErrors>
    <ignoredError sqref="F35:F40 L35:L39 J35:J39 F74:F78 L74:L78 J74:J7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2</vt:i4>
      </vt:variant>
      <vt:variant>
        <vt:lpstr>Intervals amb nom</vt:lpstr>
      </vt:variant>
      <vt:variant>
        <vt:i4>1</vt:i4>
      </vt:variant>
    </vt:vector>
  </HeadingPairs>
  <TitlesOfParts>
    <vt:vector size="3" baseType="lpstr">
      <vt:lpstr>OFERTA TÈCNICA</vt:lpstr>
      <vt:lpstr>OFERTA ECONÒMICA</vt:lpstr>
      <vt:lpstr>'OFERTA ECONÒMICA'!Àrea_d'impressió</vt:lpstr>
    </vt:vector>
  </TitlesOfParts>
  <Company>Fujitsu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Msalam</cp:lastModifiedBy>
  <cp:lastPrinted>2026-05-19T12:01:03Z</cp:lastPrinted>
  <dcterms:created xsi:type="dcterms:W3CDTF">2026-05-19T06:40:20Z</dcterms:created>
  <dcterms:modified xsi:type="dcterms:W3CDTF">2026-06-04T07:28:14Z</dcterms:modified>
</cp:coreProperties>
</file>