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Obelix\e\DireccioEconomicoFinancera\DEF\Gestio_Economica\Contractacio\2026_HUAV\CAPITOL_2\SUBM\26-1101471225_O_Cobertura_quirurgica\12_Sobre_digital\"/>
    </mc:Choice>
  </mc:AlternateContent>
  <bookViews>
    <workbookView xWindow="0" yWindow="0" windowWidth="28800" windowHeight="12300"/>
  </bookViews>
  <sheets>
    <sheet name="oferta_economica" sheetId="2" r:id="rId1"/>
    <sheet name="PBL_VEC" sheetId="3" r:id="rId2"/>
  </sheets>
  <definedNames>
    <definedName name="_xlnm.Print_Area" localSheetId="1">PBL_VEC!$A$1:$K$92</definedName>
    <definedName name="GSS_PACK_PER__ARTROSCOPIA_DE_LLIGAMENTS_CREUATS" localSheetId="1">PBL_VEC!#REF!</definedName>
    <definedName name="GSS_PACK_PER__ARTROSCOPIA_DE_LLIGAMENTS_CREUATS">oferta_economica!#REF!</definedName>
    <definedName name="Print_Area" localSheetId="1">PBL_VEC!$A$1:$L$91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4" i="2" l="1"/>
  <c r="L54" i="2" s="1"/>
  <c r="E86" i="2" l="1"/>
  <c r="D82" i="3" l="1"/>
  <c r="F84" i="3"/>
  <c r="H75" i="3" l="1"/>
  <c r="H73" i="3"/>
  <c r="H71" i="3"/>
  <c r="H69" i="3"/>
  <c r="H67" i="3"/>
  <c r="H65" i="3"/>
  <c r="H63" i="3"/>
  <c r="H61" i="3"/>
  <c r="H59" i="3"/>
  <c r="H57" i="3"/>
  <c r="I60" i="3"/>
  <c r="H58" i="3"/>
  <c r="H60" i="3"/>
  <c r="H62" i="3"/>
  <c r="H64" i="3"/>
  <c r="H66" i="3"/>
  <c r="H68" i="3"/>
  <c r="H70" i="3"/>
  <c r="H72" i="3"/>
  <c r="H74" i="3"/>
  <c r="H76" i="3"/>
  <c r="J19" i="3"/>
  <c r="J35" i="3"/>
  <c r="I15" i="3"/>
  <c r="J15" i="3" s="1"/>
  <c r="I19" i="3"/>
  <c r="I23" i="3"/>
  <c r="J23" i="3" s="1"/>
  <c r="I27" i="3"/>
  <c r="J27" i="3" s="1"/>
  <c r="I31" i="3"/>
  <c r="J31" i="3" s="1"/>
  <c r="I35" i="3"/>
  <c r="I39" i="3"/>
  <c r="J39" i="3" s="1"/>
  <c r="I43" i="3"/>
  <c r="J43" i="3" s="1"/>
  <c r="I47" i="3"/>
  <c r="J47" i="3" s="1"/>
  <c r="H15" i="3"/>
  <c r="H16" i="3"/>
  <c r="H17" i="3"/>
  <c r="H18" i="3"/>
  <c r="H19" i="3"/>
  <c r="H20" i="3"/>
  <c r="H21" i="3"/>
  <c r="H22" i="3"/>
  <c r="H23" i="3"/>
  <c r="H24" i="3"/>
  <c r="H25" i="3"/>
  <c r="H26" i="3"/>
  <c r="H27" i="3"/>
  <c r="H28" i="3"/>
  <c r="H29" i="3"/>
  <c r="H30" i="3"/>
  <c r="H31" i="3"/>
  <c r="H32" i="3"/>
  <c r="H33" i="3"/>
  <c r="H34" i="3"/>
  <c r="H35" i="3"/>
  <c r="H36" i="3"/>
  <c r="H37" i="3"/>
  <c r="I37" i="3" s="1"/>
  <c r="H38" i="3"/>
  <c r="H39" i="3"/>
  <c r="H40" i="3"/>
  <c r="H41" i="3"/>
  <c r="H42" i="3"/>
  <c r="H43" i="3"/>
  <c r="H44" i="3"/>
  <c r="H45" i="3"/>
  <c r="H46" i="3"/>
  <c r="H47" i="3"/>
  <c r="H48" i="3"/>
  <c r="H49" i="3"/>
  <c r="I49" i="3" s="1"/>
  <c r="H50" i="3"/>
  <c r="H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14" i="3"/>
  <c r="J45" i="3" l="1"/>
  <c r="J41" i="3"/>
  <c r="J21" i="3"/>
  <c r="I50" i="3"/>
  <c r="J50" i="3"/>
  <c r="I46" i="3"/>
  <c r="J46" i="3" s="1"/>
  <c r="I42" i="3"/>
  <c r="J42" i="3"/>
  <c r="I38" i="3"/>
  <c r="J38" i="3" s="1"/>
  <c r="I34" i="3"/>
  <c r="J34" i="3"/>
  <c r="I30" i="3"/>
  <c r="J30" i="3" s="1"/>
  <c r="I26" i="3"/>
  <c r="J26" i="3" s="1"/>
  <c r="I22" i="3"/>
  <c r="J22" i="3" s="1"/>
  <c r="I18" i="3"/>
  <c r="J18" i="3" s="1"/>
  <c r="I45" i="3"/>
  <c r="I33" i="3"/>
  <c r="J33" i="3" s="1"/>
  <c r="I21" i="3"/>
  <c r="J49" i="3"/>
  <c r="J37" i="3"/>
  <c r="I41" i="3"/>
  <c r="I29" i="3"/>
  <c r="J29" i="3" s="1"/>
  <c r="I25" i="3"/>
  <c r="J25" i="3" s="1"/>
  <c r="I17" i="3"/>
  <c r="J17" i="3" s="1"/>
  <c r="I48" i="3"/>
  <c r="J48" i="3" s="1"/>
  <c r="I44" i="3"/>
  <c r="J44" i="3" s="1"/>
  <c r="I40" i="3"/>
  <c r="J40" i="3" s="1"/>
  <c r="I36" i="3"/>
  <c r="J36" i="3" s="1"/>
  <c r="I32" i="3"/>
  <c r="J32" i="3" s="1"/>
  <c r="I28" i="3"/>
  <c r="J28" i="3" s="1"/>
  <c r="I24" i="3"/>
  <c r="J24" i="3" s="1"/>
  <c r="I20" i="3"/>
  <c r="J20" i="3" s="1"/>
  <c r="I16" i="3"/>
  <c r="J16" i="3" s="1"/>
  <c r="J18" i="2"/>
  <c r="L18" i="2" s="1"/>
  <c r="M18" i="2" l="1"/>
  <c r="N18" i="2" s="1"/>
  <c r="K18" i="2"/>
  <c r="F76" i="3" l="1"/>
  <c r="I76" i="3" s="1"/>
  <c r="F75" i="3"/>
  <c r="I75" i="3" s="1"/>
  <c r="F74" i="3"/>
  <c r="I74" i="3" s="1"/>
  <c r="F73" i="3"/>
  <c r="I73" i="3" s="1"/>
  <c r="F72" i="3"/>
  <c r="I72" i="3" s="1"/>
  <c r="F71" i="3"/>
  <c r="I71" i="3" s="1"/>
  <c r="F70" i="3"/>
  <c r="I70" i="3" s="1"/>
  <c r="F69" i="3"/>
  <c r="I69" i="3" s="1"/>
  <c r="F68" i="3"/>
  <c r="I68" i="3" s="1"/>
  <c r="F67" i="3"/>
  <c r="I67" i="3" s="1"/>
  <c r="F66" i="3"/>
  <c r="I66" i="3" s="1"/>
  <c r="F65" i="3"/>
  <c r="I65" i="3" s="1"/>
  <c r="F64" i="3"/>
  <c r="I64" i="3" s="1"/>
  <c r="F63" i="3"/>
  <c r="I63" i="3" s="1"/>
  <c r="F62" i="3"/>
  <c r="I62" i="3" s="1"/>
  <c r="F61" i="3"/>
  <c r="I61" i="3" s="1"/>
  <c r="F60" i="3"/>
  <c r="F59" i="3"/>
  <c r="I59" i="3" s="1"/>
  <c r="F58" i="3"/>
  <c r="I58" i="3" s="1"/>
  <c r="F57" i="3"/>
  <c r="I57" i="3" s="1"/>
  <c r="H51" i="3"/>
  <c r="I14" i="3"/>
  <c r="J64" i="3" l="1"/>
  <c r="K64" i="3" s="1"/>
  <c r="J72" i="3"/>
  <c r="K72" i="3" s="1"/>
  <c r="J76" i="3"/>
  <c r="K76" i="3" s="1"/>
  <c r="K59" i="3"/>
  <c r="J59" i="3"/>
  <c r="J63" i="3"/>
  <c r="K63" i="3" s="1"/>
  <c r="J67" i="3"/>
  <c r="K67" i="3" s="1"/>
  <c r="J71" i="3"/>
  <c r="K71" i="3" s="1"/>
  <c r="J75" i="3"/>
  <c r="K75" i="3" s="1"/>
  <c r="J60" i="3"/>
  <c r="K60" i="3" s="1"/>
  <c r="J68" i="3"/>
  <c r="K68" i="3" s="1"/>
  <c r="I51" i="3"/>
  <c r="J14" i="3"/>
  <c r="J51" i="3" s="1"/>
  <c r="J57" i="3"/>
  <c r="J61" i="3"/>
  <c r="K61" i="3" s="1"/>
  <c r="J65" i="3"/>
  <c r="K65" i="3" s="1"/>
  <c r="J69" i="3"/>
  <c r="K69" i="3" s="1"/>
  <c r="J73" i="3"/>
  <c r="K73" i="3" s="1"/>
  <c r="I77" i="3"/>
  <c r="D83" i="3" s="1"/>
  <c r="D87" i="2" s="1"/>
  <c r="D86" i="2"/>
  <c r="E82" i="3"/>
  <c r="F82" i="3"/>
  <c r="J58" i="3"/>
  <c r="K58" i="3" s="1"/>
  <c r="J62" i="3"/>
  <c r="K62" i="3" s="1"/>
  <c r="J66" i="3"/>
  <c r="K66" i="3" s="1"/>
  <c r="J70" i="3"/>
  <c r="K70" i="3" s="1"/>
  <c r="J74" i="3"/>
  <c r="K74" i="3" s="1"/>
  <c r="K62" i="2"/>
  <c r="K63" i="2"/>
  <c r="K64" i="2"/>
  <c r="K65" i="2"/>
  <c r="K66" i="2"/>
  <c r="K67" i="2"/>
  <c r="K68" i="2"/>
  <c r="K69" i="2"/>
  <c r="K70" i="2"/>
  <c r="K71" i="2"/>
  <c r="K72" i="2"/>
  <c r="K73" i="2"/>
  <c r="K74" i="2"/>
  <c r="K75" i="2"/>
  <c r="K76" i="2"/>
  <c r="K77" i="2"/>
  <c r="K78" i="2"/>
  <c r="K79" i="2"/>
  <c r="K80" i="2"/>
  <c r="K61"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L78" i="2" l="1"/>
  <c r="M78" i="2"/>
  <c r="L62" i="2"/>
  <c r="M62" i="2"/>
  <c r="L77" i="2"/>
  <c r="M77" i="2"/>
  <c r="L73" i="2"/>
  <c r="M73" i="2"/>
  <c r="L69" i="2"/>
  <c r="M69" i="2"/>
  <c r="L65" i="2"/>
  <c r="M65" i="2"/>
  <c r="L66" i="2"/>
  <c r="M66" i="2"/>
  <c r="L80" i="2"/>
  <c r="M80" i="2"/>
  <c r="L76" i="2"/>
  <c r="M76" i="2"/>
  <c r="L72" i="2"/>
  <c r="M72" i="2"/>
  <c r="L68" i="2"/>
  <c r="M68" i="2"/>
  <c r="L64" i="2"/>
  <c r="M64" i="2"/>
  <c r="L74" i="2"/>
  <c r="M74" i="2"/>
  <c r="L70" i="2"/>
  <c r="M70" i="2"/>
  <c r="L79" i="2"/>
  <c r="M79" i="2"/>
  <c r="L75" i="2"/>
  <c r="M75" i="2"/>
  <c r="L71" i="2"/>
  <c r="M71" i="2"/>
  <c r="L67" i="2"/>
  <c r="M67" i="2"/>
  <c r="L63" i="2"/>
  <c r="M63" i="2"/>
  <c r="L61" i="2"/>
  <c r="M61" i="2"/>
  <c r="G82" i="3"/>
  <c r="J77" i="3"/>
  <c r="F86" i="2"/>
  <c r="E83" i="3"/>
  <c r="F83" i="3"/>
  <c r="G83" i="3" s="1"/>
  <c r="K57" i="3"/>
  <c r="K77" i="3" s="1"/>
  <c r="L50" i="2"/>
  <c r="K50" i="2"/>
  <c r="L38" i="2"/>
  <c r="K38" i="2"/>
  <c r="L30" i="2"/>
  <c r="K30" i="2"/>
  <c r="L22" i="2"/>
  <c r="K22" i="2"/>
  <c r="K49" i="2"/>
  <c r="L49" i="2"/>
  <c r="K45" i="2"/>
  <c r="L45" i="2"/>
  <c r="K33" i="2"/>
  <c r="L33" i="2"/>
  <c r="K25" i="2"/>
  <c r="L25" i="2"/>
  <c r="L52" i="2"/>
  <c r="K52" i="2"/>
  <c r="K44" i="2"/>
  <c r="L44" i="2"/>
  <c r="K36" i="2"/>
  <c r="L36" i="2"/>
  <c r="K32" i="2"/>
  <c r="L32" i="2"/>
  <c r="K24" i="2"/>
  <c r="L24" i="2"/>
  <c r="L20" i="2"/>
  <c r="K20" i="2"/>
  <c r="K54" i="2"/>
  <c r="L46" i="2"/>
  <c r="K46" i="2"/>
  <c r="L42" i="2"/>
  <c r="K42" i="2"/>
  <c r="L34" i="2"/>
  <c r="K34" i="2"/>
  <c r="L26" i="2"/>
  <c r="K26" i="2"/>
  <c r="K53" i="2"/>
  <c r="L53" i="2"/>
  <c r="K41" i="2"/>
  <c r="L41" i="2"/>
  <c r="K37" i="2"/>
  <c r="L37" i="2"/>
  <c r="K29" i="2"/>
  <c r="L29" i="2"/>
  <c r="K21" i="2"/>
  <c r="L21" i="2"/>
  <c r="K48" i="2"/>
  <c r="L48" i="2"/>
  <c r="L40" i="2"/>
  <c r="K40" i="2"/>
  <c r="L28" i="2"/>
  <c r="K28" i="2"/>
  <c r="L51" i="2"/>
  <c r="K51" i="2"/>
  <c r="L47" i="2"/>
  <c r="K47" i="2"/>
  <c r="L43" i="2"/>
  <c r="K43" i="2"/>
  <c r="L39" i="2"/>
  <c r="K39" i="2"/>
  <c r="L35" i="2"/>
  <c r="K35" i="2"/>
  <c r="L31" i="2"/>
  <c r="K31" i="2"/>
  <c r="L27" i="2"/>
  <c r="K27" i="2"/>
  <c r="L23" i="2"/>
  <c r="K23" i="2"/>
  <c r="L19" i="2"/>
  <c r="K19" i="2"/>
  <c r="F62" i="2"/>
  <c r="F63" i="2"/>
  <c r="F64" i="2"/>
  <c r="F65" i="2"/>
  <c r="F66" i="2"/>
  <c r="F67" i="2"/>
  <c r="F68" i="2"/>
  <c r="F69" i="2"/>
  <c r="F70" i="2"/>
  <c r="F71" i="2"/>
  <c r="F72" i="2"/>
  <c r="F73" i="2"/>
  <c r="F74" i="2"/>
  <c r="F75" i="2"/>
  <c r="F76" i="2"/>
  <c r="F77" i="2"/>
  <c r="F78" i="2"/>
  <c r="F79" i="2"/>
  <c r="F80" i="2"/>
  <c r="F61" i="2"/>
  <c r="F87" i="2" l="1"/>
  <c r="G87" i="2" s="1"/>
  <c r="E87" i="2"/>
  <c r="F87" i="3"/>
  <c r="F88" i="2"/>
  <c r="G88" i="2" s="1"/>
  <c r="G86" i="2"/>
  <c r="G84" i="3"/>
  <c r="N75" i="2"/>
  <c r="O75" i="2" s="1"/>
  <c r="N71" i="2"/>
  <c r="O71" i="2" s="1"/>
  <c r="N67" i="2"/>
  <c r="O67" i="2" s="1"/>
  <c r="N63" i="2"/>
  <c r="O63" i="2" s="1"/>
  <c r="N74" i="2"/>
  <c r="O74" i="2" s="1"/>
  <c r="N70" i="2"/>
  <c r="O70" i="2" s="1"/>
  <c r="N66" i="2"/>
  <c r="O66" i="2" s="1"/>
  <c r="N79" i="2"/>
  <c r="O79" i="2" s="1"/>
  <c r="N77" i="2"/>
  <c r="O77" i="2" s="1"/>
  <c r="N73" i="2"/>
  <c r="O73" i="2" s="1"/>
  <c r="N69" i="2"/>
  <c r="O69" i="2" s="1"/>
  <c r="N65" i="2"/>
  <c r="O65" i="2" s="1"/>
  <c r="N62" i="2"/>
  <c r="O62" i="2" s="1"/>
  <c r="N64" i="2"/>
  <c r="O64" i="2" s="1"/>
  <c r="N80" i="2"/>
  <c r="O80" i="2" s="1"/>
  <c r="N76" i="2"/>
  <c r="O76" i="2" s="1"/>
  <c r="N72" i="2"/>
  <c r="O72" i="2" s="1"/>
  <c r="N68" i="2"/>
  <c r="O68" i="2" s="1"/>
  <c r="N78" i="2"/>
  <c r="O78" i="2" s="1"/>
  <c r="M21" i="2"/>
  <c r="N21" i="2" s="1"/>
  <c r="M44" i="2"/>
  <c r="N44" i="2" s="1"/>
  <c r="M45" i="2"/>
  <c r="N45" i="2" s="1"/>
  <c r="M19" i="2"/>
  <c r="L55" i="2"/>
  <c r="L86" i="2" s="1"/>
  <c r="M27" i="2"/>
  <c r="N27" i="2" s="1"/>
  <c r="M43" i="2"/>
  <c r="N43" i="2" s="1"/>
  <c r="M51" i="2"/>
  <c r="N51" i="2" s="1"/>
  <c r="M40" i="2"/>
  <c r="N40" i="2" s="1"/>
  <c r="M34" i="2"/>
  <c r="N34" i="2" s="1"/>
  <c r="M46" i="2"/>
  <c r="N46" i="2" s="1"/>
  <c r="M20" i="2"/>
  <c r="N20" i="2" s="1"/>
  <c r="M22" i="2"/>
  <c r="N22" i="2" s="1"/>
  <c r="M38" i="2"/>
  <c r="N38" i="2" s="1"/>
  <c r="M48" i="2"/>
  <c r="N48" i="2" s="1"/>
  <c r="M29" i="2"/>
  <c r="N29" i="2" s="1"/>
  <c r="M41" i="2"/>
  <c r="N41" i="2" s="1"/>
  <c r="M24" i="2"/>
  <c r="N24" i="2" s="1"/>
  <c r="M36" i="2"/>
  <c r="N36" i="2" s="1"/>
  <c r="M33" i="2"/>
  <c r="N33" i="2" s="1"/>
  <c r="M49" i="2"/>
  <c r="N49" i="2" s="1"/>
  <c r="M37" i="2"/>
  <c r="N37" i="2" s="1"/>
  <c r="M53" i="2"/>
  <c r="N53" i="2" s="1"/>
  <c r="M32" i="2"/>
  <c r="N32" i="2" s="1"/>
  <c r="M25" i="2"/>
  <c r="N25" i="2" s="1"/>
  <c r="M35" i="2"/>
  <c r="N35" i="2" s="1"/>
  <c r="M23" i="2"/>
  <c r="N23" i="2" s="1"/>
  <c r="M31" i="2"/>
  <c r="N31" i="2" s="1"/>
  <c r="M39" i="2"/>
  <c r="N39" i="2" s="1"/>
  <c r="M47" i="2"/>
  <c r="N47" i="2" s="1"/>
  <c r="M28" i="2"/>
  <c r="N28" i="2" s="1"/>
  <c r="M26" i="2"/>
  <c r="N26" i="2" s="1"/>
  <c r="M42" i="2"/>
  <c r="N42" i="2" s="1"/>
  <c r="M54" i="2"/>
  <c r="N54" i="2" s="1"/>
  <c r="M52" i="2"/>
  <c r="N52" i="2" s="1"/>
  <c r="M30" i="2"/>
  <c r="N30" i="2" s="1"/>
  <c r="M50" i="2"/>
  <c r="N50" i="2" s="1"/>
  <c r="N61" i="2"/>
  <c r="M81" i="2"/>
  <c r="L87" i="2" s="1"/>
  <c r="N81" i="2" l="1"/>
  <c r="O61" i="2"/>
  <c r="O81" i="2" s="1"/>
  <c r="M87" i="2"/>
  <c r="N87" i="2"/>
  <c r="O87" i="2" s="1"/>
  <c r="M55" i="2"/>
  <c r="N19" i="2"/>
  <c r="N55" i="2" s="1"/>
  <c r="M86" i="2"/>
  <c r="N86" i="2"/>
  <c r="O86" i="2" l="1"/>
  <c r="O88" i="2" s="1"/>
  <c r="N88" i="2"/>
</calcChain>
</file>

<file path=xl/sharedStrings.xml><?xml version="1.0" encoding="utf-8"?>
<sst xmlns="http://schemas.openxmlformats.org/spreadsheetml/2006/main" count="204" uniqueCount="112">
  <si>
    <t>Consum 
anual 
estimat
HUSM</t>
  </si>
  <si>
    <t>Consum anual 
estimat
HCP</t>
  </si>
  <si>
    <t xml:space="preserve">GSS_EQUIP LAPAROS DECUBIT SUPI </t>
  </si>
  <si>
    <t xml:space="preserve">GSS_EQUIP LAPAROSCOP CAMALS </t>
  </si>
  <si>
    <t>EQUIPS (PACKS) TIPUS GSS: 
Equips per a procediments intervencionistes, quirúrgics, terapèutics i de cobertura  
per a Gestió de Serveis Sanitaris (GSS)</t>
  </si>
  <si>
    <t xml:space="preserve">EQUIPS (PACKS) TIPUS ARN: 
Equips per a procediments intervencionistes, quirúrgics, terapèutics i de cobertura per a 
l’Hospital Universitari Arnau de Vilanova de Lleida (ARN). </t>
  </si>
  <si>
    <t xml:space="preserve">ARN-EQUIP PROCEDIMENT EN CATÈTER </t>
  </si>
  <si>
    <t xml:space="preserve">ARN-EQ CIRURGIA MAXILOFACIAL/ORL </t>
  </si>
  <si>
    <t xml:space="preserve">ARN-EQUIP CIRURGIA DE PEU </t>
  </si>
  <si>
    <t xml:space="preserve">ARN-EQUIP ESPATLLA </t>
  </si>
  <si>
    <t xml:space="preserve">ARN-EQUIP ARTROSCÒPIA GENOLL </t>
  </si>
  <si>
    <t>ARN-EQUIP GINECOLOGIA/PROCTOLOGIA</t>
  </si>
  <si>
    <t xml:space="preserve">ARN-EQUIP D'HÚMER </t>
  </si>
  <si>
    <t xml:space="preserve">ARN-EQUIP CIRURGIA ENDOVASCULAR </t>
  </si>
  <si>
    <t xml:space="preserve">ARN-EQUIP UNIVERSAL </t>
  </si>
  <si>
    <t xml:space="preserve">ARN-EQUIP CIRURGIA MENOR </t>
  </si>
  <si>
    <t xml:space="preserve">ARN-EQUIP MALUC FÈMUR </t>
  </si>
  <si>
    <t xml:space="preserve">ARN-EQUIP D'ARTROSCÒPIA  ESPATLLA </t>
  </si>
  <si>
    <t xml:space="preserve">ARN-EQUIP CIRURGIA PROCEDIMENTS OÏDA </t>
  </si>
  <si>
    <t xml:space="preserve">ARN-EQUIP RESECCIÓ TRANSURETRAL (RTU) </t>
  </si>
  <si>
    <t xml:space="preserve">ARN-EQUIP IMPLANTS EXTREMITAT INFERIOR </t>
  </si>
  <si>
    <t xml:space="preserve">ARN-EQUIP ANESTESIA REGION (EPIDURAL) </t>
  </si>
  <si>
    <t xml:space="preserve">ARN-EQUIP LEGRAT INTERVENCIONS MENOR </t>
  </si>
  <si>
    <t>ARN-EQUIP DE PARTS</t>
  </si>
  <si>
    <t>ARN-EQUIP DE VARIUS</t>
  </si>
  <si>
    <t>ARN- EQUIP CARÒTIDA BYPASS ANEURISMA</t>
  </si>
  <si>
    <t xml:space="preserve">ARN-EQUIP BY PASS FE-POPLÍ/ FE-TIB </t>
  </si>
  <si>
    <t xml:space="preserve">ARN-EQUIP AMPUTACIÓ DITS </t>
  </si>
  <si>
    <t xml:space="preserve">ARN-EQUIP URO/GINE </t>
  </si>
  <si>
    <t xml:space="preserve">ARN-EQUIP DE TRAUMA </t>
  </si>
  <si>
    <t xml:space="preserve">ARN-EQUIP TRAQUEOTOMIA </t>
  </si>
  <si>
    <t xml:space="preserve">ARN-EQUIP D'OSTEOSÍNTESI PROXIMAL FÈMUR </t>
  </si>
  <si>
    <t xml:space="preserve">ARN-EQUIP MICROCIRURG LARÍNGIA </t>
  </si>
  <si>
    <t>ARN-EQUIP IMPLANT MARCAPAS PROVISIONAL</t>
  </si>
  <si>
    <t xml:space="preserve">ARN-EQUIP MARCAPASSOS DEFINITIU </t>
  </si>
  <si>
    <t>ARN-EQUIP CIRURGIA PEDRIÀTRICA UNIVERSAL</t>
  </si>
  <si>
    <t xml:space="preserve">ARN-EQUIP VIES BACTERIÈMIA </t>
  </si>
  <si>
    <t xml:space="preserve">ARN-EQUIP CESÀRIA </t>
  </si>
  <si>
    <t xml:space="preserve">ARN-EQUIP HEMODINÀMICA </t>
  </si>
  <si>
    <t>ARN-EQUIP CIRURGIA MALUC VIA ANTERIOR</t>
  </si>
  <si>
    <t>GSS_EQUIP PER FRACTURA FEMUR</t>
  </si>
  <si>
    <t>GSS_EQUIP PER ANESTESIA RAQUI-EPIDURAL</t>
  </si>
  <si>
    <t>GSS_EQUIP PER CIRURGIA MENOR</t>
  </si>
  <si>
    <t>GSS_EQUIP UNIVERSAL</t>
  </si>
  <si>
    <t>GSS_EQUIP PER CIRURGIA RECTAL</t>
  </si>
  <si>
    <t>GSS_EQUIP PER CIRURGIA TRANS-URETRAL</t>
  </si>
  <si>
    <t>GSS_EQUIP PER OIDA</t>
  </si>
  <si>
    <t>GSS_EQUIP PER CIRURGIA MAJOR NAS I BOCA</t>
  </si>
  <si>
    <t>GSS_EQUIP PER CIRURGIA MAJOR MAXILOFACIAL</t>
  </si>
  <si>
    <t>GSS_EQUIP  PER CIRURGIA OBERTA EXTREMITAT SUPERIOR</t>
  </si>
  <si>
    <t>GSS_EQUIP  PER ARTROSCOPIA ESPATLLA</t>
  </si>
  <si>
    <t>GSS-EQUIP  PER CIRURGIA D'EXTREMITATS  INFERIORS</t>
  </si>
  <si>
    <t>GSS-EQUIP  PER CIRURGIA DE GENOLL OBERTA</t>
  </si>
  <si>
    <t>GSS-EQUIP  PER ARTROSCOPIA DE GENOLL</t>
  </si>
  <si>
    <t>GSS-EQUIP PER  ARTROSCOPIA DE LLIGAMENTS CREUATS</t>
  </si>
  <si>
    <t>GSS_EQUIP  PER CIRURGIA OBERTA DE MALUC</t>
  </si>
  <si>
    <t>GSS_EQUIP PER CESARIA</t>
  </si>
  <si>
    <t>GSS_EQUIP PER VARIUS</t>
  </si>
  <si>
    <t>ARN-EQUIP LAPAROSCÒPIA ABDOMINO-PERINEAL</t>
  </si>
  <si>
    <t>ARN-EQUIP CRANIOTOMIA</t>
  </si>
  <si>
    <t>ARN-EQUIP HISTERECTOMIA ABDOMINAL / PROCEDIMENTS ABDOMINO-PERINEALS OBERT</t>
  </si>
  <si>
    <t xml:space="preserve">Consum
unitats 
anuals
estimades
</t>
  </si>
  <si>
    <t>Referència
proveïdor</t>
  </si>
  <si>
    <t>Import unitari
(sense IVA)</t>
  </si>
  <si>
    <t>Import unitari
(amb IVA)</t>
  </si>
  <si>
    <t>Import total
(sense IVA)</t>
  </si>
  <si>
    <t>Import total
(amb IVA)</t>
  </si>
  <si>
    <t>Consum anual estimat
(HUSM+HCP) 
GSS</t>
  </si>
  <si>
    <t>Licitador:</t>
  </si>
  <si>
    <t>NIF:</t>
  </si>
  <si>
    <t>Nom i cognoms representant 1:</t>
  </si>
  <si>
    <t>DNI representant 1:</t>
  </si>
  <si>
    <t>Nom i cognoms representat 2:</t>
  </si>
  <si>
    <t>DNI representant 2:</t>
  </si>
  <si>
    <t>Lloc:</t>
  </si>
  <si>
    <t>Data:</t>
  </si>
  <si>
    <r>
      <rPr>
        <b/>
        <sz val="12"/>
        <color theme="1"/>
        <rFont val="Calibri Light"/>
        <family val="2"/>
      </rPr>
      <t>S'estableixen els requisits següents per a la presentació d'aquest document d'oferta:
1-presentar l'oferta en el format de full de càlcul facilitat
2-no alterar l'estructura del full de càlcul</t>
    </r>
    <r>
      <rPr>
        <sz val="12"/>
        <color theme="1"/>
        <rFont val="Calibri Light"/>
        <family val="2"/>
      </rPr>
      <t xml:space="preserve">
</t>
    </r>
    <r>
      <rPr>
        <b/>
        <sz val="12"/>
        <color rgb="FFFF0000"/>
        <rFont val="Calibri Light"/>
        <family val="2"/>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</si>
  <si>
    <r>
      <t xml:space="preserve">
D'acord amb el que s'estableix plec de clàusules administratives particulars,  per mitjà de l’eina Sobre Digital les empreses hauran de signar el document “resum” de les seves ofertes, amb signatura electrònica avançada basada en un certificat qualificat o reconegut, amb la signatura del qual s’entén signada la totalitat de l’oferta, atès que aquest document conté les empremtes electròniques de tots els documents que la composen.
</t>
    </r>
    <r>
      <rPr>
        <b/>
        <sz val="12"/>
        <color rgb="FFFF0000"/>
        <rFont val="Calibri Light"/>
        <family val="2"/>
      </rPr>
      <t>Per aquest motiu, no és necessari passar aquest document a PDF i signar-l'ho electrònicament, ja que es suficient amb signar el document "resum" de les ofertes per mitjà de l'eina Sobre Digital.</t>
    </r>
    <r>
      <rPr>
        <sz val="12"/>
        <color theme="1"/>
        <rFont val="Calibri Light"/>
        <family val="2"/>
      </rPr>
      <t xml:space="preserve">
</t>
    </r>
  </si>
  <si>
    <t>Import 
IVA</t>
  </si>
  <si>
    <t>Codi EAN</t>
  </si>
  <si>
    <t>Import unitari
(sense IVA)
arrodonit a
2 decimals</t>
  </si>
  <si>
    <t>Import unitari
màxim 
(sense IVA)</t>
  </si>
  <si>
    <t>Import 
unitari 
màxim 
(sense IVA)</t>
  </si>
  <si>
    <t>Codi 
SAP</t>
  </si>
  <si>
    <t xml:space="preserve">Codi
SAP
</t>
  </si>
  <si>
    <t>Descripció (Equip /pack)</t>
  </si>
  <si>
    <t>Descripció (Equip / Pack)</t>
  </si>
  <si>
    <t>PRESSUPOST BASE LICITACIÓ (PBL)</t>
  </si>
  <si>
    <t>TOTAL EQUIPS (PACKS) TIPUS ARN (HUAV)</t>
  </si>
  <si>
    <t xml:space="preserve">TOTAL EQUIPS (PACKS) TIPUS GSS (HUSM - HCP)  </t>
  </si>
  <si>
    <t>IMPORT ANUAL
(sense IVA)</t>
  </si>
  <si>
    <t>Import total
anual
(sense IVA)</t>
  </si>
  <si>
    <t>Import total
anual
(amb IVA)</t>
  </si>
  <si>
    <t>IMPORT TOTAL ANUAL:</t>
  </si>
  <si>
    <t>TOTAL  PBL:</t>
  </si>
  <si>
    <t>TOTAL OFERTA ECONÒMICA:</t>
  </si>
  <si>
    <t>Import unitari
màxim
(amb IVA)</t>
  </si>
  <si>
    <t>Import 
unitari màxim 
(sense IVA)</t>
  </si>
  <si>
    <t>Import unitari
ofert
(sense IVA)</t>
  </si>
  <si>
    <t xml:space="preserve"> OFERTA ECONÒMICA</t>
  </si>
  <si>
    <t>IMPORT ANUAL
(amb IVA)</t>
  </si>
  <si>
    <r>
      <t xml:space="preserve">S'han d'omplir els camps ressaltats en </t>
    </r>
    <r>
      <rPr>
        <b/>
        <sz val="18"/>
        <color theme="9"/>
        <rFont val="Calibri Light"/>
        <family val="2"/>
      </rPr>
      <t xml:space="preserve">color verd </t>
    </r>
    <r>
      <rPr>
        <b/>
        <sz val="18"/>
        <rFont val="Calibri Light"/>
        <family val="2"/>
      </rPr>
      <t xml:space="preserve"> (la resta de camps s'emplenaran de forma automàtica)
No es podrá superar cap dels imports unitaris, ni l'import màxim de licitació establert, en cas contrari, serà motiu d'exclusió.</t>
    </r>
  </si>
  <si>
    <t>VALOR ESTIMAT DEL CONTRACTE</t>
  </si>
  <si>
    <t xml:space="preserve">PRESSUPOST BASE LICITACIÓ (PBL)
</t>
  </si>
  <si>
    <t>IMPORT ESTIMAT DURADA TOTAL ACORD MARC
(sense IVA)
(48 mesos)</t>
  </si>
  <si>
    <t>IMPORT ESTIMAT 
DURADA TOTAL ACORD MARC
(amb IVA)
(48 mesos)</t>
  </si>
  <si>
    <t>IMPORT DURADA TOTAL ACORD MARC
(sense IVA)
(48 mesos)</t>
  </si>
  <si>
    <t>IMPORT DURADA TOTAL ACORD MARC
(amb IVA)
(48 mesos)</t>
  </si>
  <si>
    <t>IMPORT ANUAL
ESTIMAT
(sense IVA)</t>
  </si>
  <si>
    <t>IMPORT ANUAL
ESTIMAT
(amb IVA)</t>
  </si>
  <si>
    <r>
      <t xml:space="preserve">Contractació conjunta del subministrament de material de cobertura quirúrgica per a l'Hospital Universitari Arnau de Vilanova de Lleida (Institut Català de la Salut), 
l'Hospital Universitari de Santa Maria i l'Hospital Comarcal del Pallars (Gestió de Serveis Sanitaris).
Expedient número CS/AH06/1101471225/26/AMUP
</t>
    </r>
    <r>
      <rPr>
        <b/>
        <sz val="18"/>
        <color rgb="FFFF0000"/>
        <rFont val="Calibri Light"/>
        <family val="2"/>
      </rPr>
      <t>Oferta econòmica (SOBRE 3)</t>
    </r>
  </si>
  <si>
    <r>
      <t xml:space="preserve">Contractació conjunta del subministrament de material de cobertura quirúrgica per a l'Hospital Universitari Arnau de Vilanova de Lleida (Institut Català de la Salut), 
l'Hospital Universitari de Santa Maria i l'Hospital Comarcal del Pallars (Gestió de Serveis Sanitaris).
Expedient número: CS/AH06/1101471225/26/AMUP
</t>
    </r>
    <r>
      <rPr>
        <b/>
        <sz val="18"/>
        <rFont val="Calibri Light"/>
        <family val="2"/>
      </rPr>
      <t>PRESSUPOST BASE DE LICITACIÓ (PBL) / VALOR ESTIMAT DEL CONTRACTE (VEC)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</si>
</sst>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44" formatCode="_-* #,##0.00\ &quot;€&quot;_-;\-* #,##0.00\ &quot;€&quot;_-;_-* &quot;-&quot;??\ &quot;€&quot;_-;_-@_-"/>
    <numFmt numFmtId="164" formatCode="#,##0.00\ &quot;€&quot;"/>
  </numFmts>
  <fonts count="29">
    <font>
      <sz val="11"/>
      <color theme="1"/>
      <name val="Aptos Narrow"/>
      <family val="2"/>
      <scheme val="minor"/>
    </font>
    <font>
      <b/>
      <sz val="12"/>
      <color indexed="8"/>
      <name val="Calibri Light"/>
      <family val="2"/>
    </font>
    <font>
      <sz val="12"/>
      <color theme="1"/>
      <name val="Calibri Light"/>
      <family val="2"/>
    </font>
    <font>
      <b/>
      <sz val="12"/>
      <color rgb="FFFF0000"/>
      <name val="Calibri Light"/>
      <family val="2"/>
    </font>
    <font>
      <sz val="12"/>
      <color rgb="FF000000"/>
      <name val="Calibri Light"/>
      <family val="2"/>
    </font>
    <font>
      <sz val="12"/>
      <color indexed="8"/>
      <name val="Calibri Light"/>
      <family val="2"/>
    </font>
    <font>
      <b/>
      <sz val="12"/>
      <color theme="1"/>
      <name val="Calibri Light"/>
      <family val="2"/>
    </font>
    <font>
      <sz val="12"/>
      <color theme="1"/>
      <name val="Aptos Narrow"/>
      <family val="2"/>
      <scheme val="minor"/>
    </font>
    <font>
      <sz val="12"/>
      <name val="Calibri Light"/>
      <family val="2"/>
    </font>
    <font>
      <b/>
      <sz val="11"/>
      <color theme="1"/>
      <name val="Aptos Narrow"/>
      <scheme val="minor"/>
    </font>
    <font>
      <b/>
      <sz val="12"/>
      <name val="Calibri Light"/>
      <family val="2"/>
    </font>
    <font>
      <b/>
      <sz val="11"/>
      <name val="Aptos Narrow"/>
      <scheme val="minor"/>
    </font>
    <font>
      <b/>
      <sz val="18"/>
      <color theme="1"/>
      <name val="Aptos Narrow"/>
      <scheme val="minor"/>
    </font>
    <font>
      <b/>
      <sz val="24"/>
      <color rgb="FFFF0000"/>
      <name val="Aptos Narrow"/>
      <scheme val="minor"/>
    </font>
    <font>
      <b/>
      <sz val="24"/>
      <color theme="1"/>
      <name val="Aptos Narrow"/>
      <scheme val="minor"/>
    </font>
    <font>
      <sz val="14"/>
      <color theme="1"/>
      <name val="Calibri Light"/>
      <family val="2"/>
    </font>
    <font>
      <sz val="16"/>
      <color theme="1"/>
      <name val="Calibri Light"/>
      <family val="2"/>
    </font>
    <font>
      <b/>
      <sz val="18"/>
      <color theme="1"/>
      <name val="Calibri Light"/>
      <family val="2"/>
    </font>
    <font>
      <b/>
      <sz val="18"/>
      <color rgb="FFFF0000"/>
      <name val="Calibri Light"/>
      <family val="2"/>
    </font>
    <font>
      <b/>
      <sz val="18"/>
      <name val="Calibri Light"/>
      <family val="2"/>
    </font>
    <font>
      <b/>
      <sz val="18"/>
      <color theme="9"/>
      <name val="Calibri Light"/>
      <family val="2"/>
    </font>
    <font>
      <b/>
      <sz val="16"/>
      <color theme="1"/>
      <name val="Calibri Light"/>
      <family val="2"/>
    </font>
    <font>
      <b/>
      <sz val="16"/>
      <name val="Calibri Light"/>
      <family val="2"/>
    </font>
    <font>
      <b/>
      <sz val="14"/>
      <name val="Calibri Light"/>
      <family val="2"/>
    </font>
    <font>
      <b/>
      <sz val="14"/>
      <color theme="1"/>
      <name val="Calibri Light"/>
      <family val="2"/>
    </font>
    <font>
      <b/>
      <sz val="14"/>
      <color indexed="8"/>
      <name val="Calibri Light"/>
      <family val="2"/>
    </font>
    <font>
      <sz val="14"/>
      <color rgb="FF000000"/>
      <name val="Calibri Light"/>
      <family val="2"/>
    </font>
    <font>
      <sz val="14"/>
      <name val="Calibri Light"/>
      <family val="2"/>
    </font>
    <font>
      <sz val="11"/>
      <color theme="1"/>
      <name val="Aptos Narrow"/>
      <family val="2"/>
      <scheme val="minor"/>
    </font>
  </fonts>
  <fills count="12">
    <fill>
      <patternFill patternType="none"/>
    </fill>
    <fill>
      <patternFill patternType="gray125"/>
    </fill>
    <fill>
      <patternFill patternType="solid">
        <fgColor theme="3" tint="0.89999084444715716"/>
        <bgColor indexed="64"/>
      </patternFill>
    </fill>
    <fill>
      <patternFill patternType="solid">
        <fgColor theme="1"/>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1FED2"/>
        <bgColor indexed="64"/>
      </patternFill>
    </fill>
    <fill>
      <patternFill patternType="solid">
        <fgColor theme="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s>
  <cellStyleXfs count="2">
    <xf numFmtId="0" fontId="0" fillId="0" borderId="0"/>
    <xf numFmtId="44" fontId="28" fillId="0" borderId="0" applyFont="0" applyFill="0" applyBorder="0" applyAlignment="0" applyProtection="0"/>
  </cellStyleXfs>
  <cellXfs count="269">
    <xf numFmtId="0" fontId="0" fillId="0" borderId="0" xfId="0"/>
    <xf numFmtId="0" fontId="4" fillId="0" borderId="1" xfId="0" applyFont="1" applyBorder="1" applyAlignment="1">
      <alignment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xf numFmtId="0" fontId="5" fillId="0" borderId="1" xfId="0" applyFont="1" applyFill="1" applyBorder="1" applyAlignment="1">
      <alignment horizontal="center" vertical="center"/>
    </xf>
    <xf numFmtId="49" fontId="5" fillId="0" borderId="1" xfId="0" applyNumberFormat="1" applyFont="1" applyBorder="1" applyAlignment="1">
      <alignment vertical="center"/>
    </xf>
    <xf numFmtId="0" fontId="0" fillId="3" borderId="0" xfId="0" applyFill="1"/>
    <xf numFmtId="0" fontId="2" fillId="0" borderId="4" xfId="0" applyFont="1" applyBorder="1" applyAlignment="1">
      <alignment vertical="center" wrapText="1"/>
    </xf>
    <xf numFmtId="0" fontId="2" fillId="0" borderId="1" xfId="0" applyFont="1" applyBorder="1" applyAlignment="1">
      <alignment vertical="center" wrapText="1"/>
    </xf>
    <xf numFmtId="0" fontId="8" fillId="0" borderId="1" xfId="0" applyFont="1" applyBorder="1" applyAlignment="1">
      <alignment vertical="center" wrapText="1"/>
    </xf>
    <xf numFmtId="0" fontId="2" fillId="0" borderId="1" xfId="0" applyFont="1" applyFill="1" applyBorder="1" applyAlignment="1">
      <alignment vertical="center" wrapText="1"/>
    </xf>
    <xf numFmtId="0" fontId="0" fillId="0" borderId="0" xfId="0" applyFill="1"/>
    <xf numFmtId="0" fontId="4" fillId="0" borderId="4" xfId="0" applyFont="1" applyFill="1" applyBorder="1"/>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center" vertical="center"/>
    </xf>
    <xf numFmtId="49" fontId="5" fillId="0" borderId="1" xfId="0" applyNumberFormat="1" applyFont="1" applyFill="1" applyBorder="1" applyAlignment="1">
      <alignment vertical="center"/>
    </xf>
    <xf numFmtId="164" fontId="2" fillId="0" borderId="4" xfId="0" applyNumberFormat="1" applyFont="1" applyFill="1" applyBorder="1" applyAlignment="1">
      <alignment horizontal="center"/>
    </xf>
    <xf numFmtId="164" fontId="2" fillId="0" borderId="4" xfId="0" applyNumberFormat="1" applyFont="1" applyBorder="1" applyAlignment="1">
      <alignment horizontal="center" vertical="center"/>
    </xf>
    <xf numFmtId="0" fontId="1" fillId="5" borderId="0" xfId="0" applyFont="1" applyFill="1" applyBorder="1" applyAlignment="1" applyProtection="1">
      <alignment horizontal="center" vertical="center"/>
    </xf>
    <xf numFmtId="0" fontId="5" fillId="0" borderId="0" xfId="0" applyFont="1" applyProtection="1"/>
    <xf numFmtId="0" fontId="1" fillId="6" borderId="16" xfId="0" applyFont="1" applyFill="1" applyBorder="1" applyAlignment="1" applyProtection="1">
      <alignment vertical="center" wrapText="1"/>
    </xf>
    <xf numFmtId="0" fontId="1" fillId="6" borderId="19" xfId="0" applyFont="1" applyFill="1" applyBorder="1" applyAlignment="1" applyProtection="1">
      <alignment vertical="center" wrapText="1"/>
    </xf>
    <xf numFmtId="0" fontId="1" fillId="6" borderId="22" xfId="0" applyFont="1" applyFill="1" applyBorder="1" applyAlignment="1" applyProtection="1">
      <alignment vertical="center" wrapText="1"/>
    </xf>
    <xf numFmtId="164" fontId="2" fillId="0" borderId="0" xfId="0" applyNumberFormat="1" applyFont="1" applyBorder="1" applyAlignment="1">
      <alignment horizontal="center"/>
    </xf>
    <xf numFmtId="0" fontId="2" fillId="0" borderId="25" xfId="0" applyFont="1" applyBorder="1" applyAlignment="1">
      <alignment vertical="center" wrapText="1"/>
    </xf>
    <xf numFmtId="0" fontId="8" fillId="0" borderId="0" xfId="0" applyFont="1" applyFill="1" applyBorder="1" applyAlignment="1">
      <alignment horizontal="center" vertical="top"/>
    </xf>
    <xf numFmtId="0" fontId="10" fillId="0" borderId="0" xfId="0" applyFont="1" applyFill="1" applyBorder="1" applyAlignment="1">
      <alignment horizontal="center" vertical="center"/>
    </xf>
    <xf numFmtId="164" fontId="6" fillId="0" borderId="4" xfId="0" applyNumberFormat="1" applyFont="1" applyFill="1" applyBorder="1" applyAlignment="1">
      <alignment horizontal="center"/>
    </xf>
    <xf numFmtId="164" fontId="0" fillId="0" borderId="1" xfId="0" applyNumberFormat="1" applyFill="1" applyBorder="1" applyAlignment="1">
      <alignment horizontal="center" vertical="center"/>
    </xf>
    <xf numFmtId="164" fontId="6" fillId="0" borderId="4" xfId="0" applyNumberFormat="1" applyFont="1" applyFill="1" applyBorder="1" applyAlignment="1">
      <alignment horizontal="center" vertical="center"/>
    </xf>
    <xf numFmtId="0" fontId="9" fillId="0" borderId="0" xfId="0" applyFont="1" applyFill="1" applyBorder="1" applyAlignment="1">
      <alignment horizontal="center" vertical="center" wrapText="1"/>
    </xf>
    <xf numFmtId="0" fontId="0" fillId="0" borderId="0" xfId="0" applyFill="1" applyBorder="1"/>
    <xf numFmtId="0" fontId="21" fillId="0" borderId="0" xfId="0" applyFont="1" applyAlignment="1">
      <alignment horizontal="center" vertical="center"/>
    </xf>
    <xf numFmtId="0" fontId="9" fillId="0" borderId="0" xfId="0" applyFont="1" applyFill="1" applyBorder="1" applyAlignment="1">
      <alignment vertical="center"/>
    </xf>
    <xf numFmtId="164" fontId="6" fillId="0" borderId="4" xfId="0" applyNumberFormat="1" applyFont="1" applyBorder="1" applyAlignment="1">
      <alignment horizontal="center" vertical="center"/>
    </xf>
    <xf numFmtId="0" fontId="2" fillId="0" borderId="1" xfId="0" applyFont="1" applyBorder="1" applyAlignment="1">
      <alignment horizontal="left" wrapText="1"/>
    </xf>
    <xf numFmtId="0" fontId="25" fillId="2" borderId="4" xfId="0" applyFont="1" applyFill="1" applyBorder="1" applyAlignment="1">
      <alignment horizontal="center" vertical="center"/>
    </xf>
    <xf numFmtId="0" fontId="25" fillId="4" borderId="4" xfId="0" applyFont="1" applyFill="1" applyBorder="1" applyAlignment="1">
      <alignment horizontal="center" vertical="center" wrapText="1"/>
    </xf>
    <xf numFmtId="0" fontId="25" fillId="4" borderId="4" xfId="0" applyFont="1" applyFill="1" applyBorder="1" applyAlignment="1">
      <alignment horizontal="center" vertical="center"/>
    </xf>
    <xf numFmtId="0" fontId="26" fillId="4" borderId="4" xfId="0" applyFont="1" applyFill="1" applyBorder="1" applyAlignment="1">
      <alignment horizontal="center" vertical="center"/>
    </xf>
    <xf numFmtId="0" fontId="26" fillId="4" borderId="1" xfId="0" applyFont="1" applyFill="1" applyBorder="1" applyAlignment="1">
      <alignment horizontal="center" vertical="center"/>
    </xf>
    <xf numFmtId="0" fontId="15" fillId="4" borderId="3" xfId="0" applyFont="1" applyFill="1" applyBorder="1" applyAlignment="1">
      <alignment horizontal="center" vertical="center"/>
    </xf>
    <xf numFmtId="0" fontId="27" fillId="2" borderId="3" xfId="0" applyFont="1" applyFill="1" applyBorder="1" applyAlignment="1">
      <alignment horizontal="center" vertical="top"/>
    </xf>
    <xf numFmtId="0" fontId="27" fillId="2" borderId="6" xfId="0" applyFont="1" applyFill="1" applyBorder="1" applyAlignment="1">
      <alignment horizontal="center" vertical="top"/>
    </xf>
    <xf numFmtId="0" fontId="27" fillId="2" borderId="6" xfId="0" applyFont="1" applyFill="1" applyBorder="1" applyAlignment="1">
      <alignment horizontal="center" vertical="center"/>
    </xf>
    <xf numFmtId="0" fontId="27" fillId="2" borderId="26" xfId="0" applyFont="1" applyFill="1" applyBorder="1" applyAlignment="1">
      <alignment horizontal="center" vertical="top"/>
    </xf>
    <xf numFmtId="164" fontId="16" fillId="0" borderId="6" xfId="0" applyNumberFormat="1" applyFont="1" applyBorder="1" applyAlignment="1">
      <alignment horizontal="center" vertical="center"/>
    </xf>
    <xf numFmtId="164" fontId="16" fillId="0" borderId="25" xfId="0" applyNumberFormat="1" applyFont="1" applyBorder="1" applyAlignment="1">
      <alignment horizontal="center" vertical="center"/>
    </xf>
    <xf numFmtId="164" fontId="16" fillId="0" borderId="26" xfId="0" applyNumberFormat="1" applyFont="1" applyBorder="1" applyAlignment="1">
      <alignment horizontal="center" vertical="center"/>
    </xf>
    <xf numFmtId="164" fontId="6" fillId="0" borderId="27" xfId="0" applyNumberFormat="1" applyFont="1" applyBorder="1" applyAlignment="1">
      <alignment horizontal="center" vertical="center"/>
    </xf>
    <xf numFmtId="0" fontId="21" fillId="10" borderId="30" xfId="0" applyFont="1" applyFill="1" applyBorder="1" applyAlignment="1">
      <alignment horizontal="center" vertical="center" wrapText="1"/>
    </xf>
    <xf numFmtId="164" fontId="16" fillId="10" borderId="37" xfId="0" applyNumberFormat="1" applyFont="1" applyFill="1" applyBorder="1" applyAlignment="1">
      <alignment horizontal="center" vertical="center"/>
    </xf>
    <xf numFmtId="164" fontId="16" fillId="0" borderId="1" xfId="0" applyNumberFormat="1" applyFont="1" applyBorder="1" applyAlignment="1">
      <alignment horizontal="center" vertical="center"/>
    </xf>
    <xf numFmtId="0" fontId="21" fillId="10" borderId="39"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0" fillId="3" borderId="0" xfId="0" applyFill="1" applyBorder="1" applyAlignment="1">
      <alignment horizontal="center"/>
    </xf>
    <xf numFmtId="0" fontId="1" fillId="0" borderId="20" xfId="0" applyFont="1" applyFill="1" applyBorder="1" applyAlignment="1" applyProtection="1">
      <alignment horizontal="center" vertical="center" wrapText="1"/>
      <protection locked="0"/>
    </xf>
    <xf numFmtId="0" fontId="1" fillId="0" borderId="21" xfId="0" applyFont="1" applyFill="1" applyBorder="1" applyAlignment="1" applyProtection="1">
      <alignment horizontal="center" vertical="center" wrapText="1"/>
      <protection locked="0"/>
    </xf>
    <xf numFmtId="0" fontId="1" fillId="0" borderId="23" xfId="0" applyFont="1" applyFill="1" applyBorder="1" applyAlignment="1" applyProtection="1">
      <alignment horizontal="center" vertical="center" wrapText="1"/>
      <protection locked="0"/>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8" xfId="0" applyFont="1" applyFill="1" applyBorder="1" applyAlignment="1" applyProtection="1">
      <alignment horizontal="center" vertical="center" wrapText="1"/>
      <protection locked="0"/>
    </xf>
    <xf numFmtId="164" fontId="2" fillId="0" borderId="1" xfId="0" applyNumberFormat="1" applyFont="1" applyBorder="1" applyAlignment="1">
      <alignment horizontal="center" vertical="center"/>
    </xf>
    <xf numFmtId="0" fontId="17" fillId="8" borderId="8" xfId="0" applyFont="1" applyFill="1" applyBorder="1" applyAlignment="1">
      <alignment horizontal="center" vertical="center" wrapText="1"/>
    </xf>
    <xf numFmtId="0" fontId="17" fillId="8" borderId="9" xfId="0" applyFont="1" applyFill="1" applyBorder="1" applyAlignment="1">
      <alignment horizontal="center" vertical="center"/>
    </xf>
    <xf numFmtId="0" fontId="17" fillId="8" borderId="10" xfId="0" applyFont="1" applyFill="1" applyBorder="1" applyAlignment="1">
      <alignment horizontal="center" vertical="center"/>
    </xf>
    <xf numFmtId="0" fontId="17" fillId="8" borderId="14" xfId="0" applyFont="1" applyFill="1" applyBorder="1" applyAlignment="1">
      <alignment horizontal="center" vertical="center"/>
    </xf>
    <xf numFmtId="0" fontId="17" fillId="8" borderId="0" xfId="0" applyFont="1" applyFill="1" applyBorder="1" applyAlignment="1">
      <alignment horizontal="center" vertical="center"/>
    </xf>
    <xf numFmtId="0" fontId="17" fillId="8" borderId="15" xfId="0" applyFont="1" applyFill="1" applyBorder="1" applyAlignment="1">
      <alignment horizontal="center" vertical="center"/>
    </xf>
    <xf numFmtId="0" fontId="17" fillId="8" borderId="11" xfId="0" applyFont="1" applyFill="1" applyBorder="1" applyAlignment="1">
      <alignment horizontal="center" vertical="center"/>
    </xf>
    <xf numFmtId="0" fontId="17" fillId="8" borderId="12" xfId="0" applyFont="1" applyFill="1" applyBorder="1" applyAlignment="1">
      <alignment horizontal="center" vertical="center"/>
    </xf>
    <xf numFmtId="0" fontId="17" fillId="8" borderId="13" xfId="0" applyFont="1" applyFill="1" applyBorder="1" applyAlignment="1">
      <alignment horizontal="center" vertical="center"/>
    </xf>
    <xf numFmtId="0" fontId="21" fillId="2" borderId="1"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3" fillId="2" borderId="1" xfId="0" applyFont="1" applyFill="1" applyBorder="1" applyAlignment="1">
      <alignment horizontal="center" vertical="center"/>
    </xf>
    <xf numFmtId="164" fontId="23" fillId="2" borderId="1" xfId="0" applyNumberFormat="1" applyFont="1" applyFill="1" applyBorder="1" applyAlignment="1">
      <alignment horizontal="center" vertical="center"/>
    </xf>
    <xf numFmtId="164" fontId="24" fillId="2" borderId="1" xfId="0" applyNumberFormat="1" applyFont="1" applyFill="1" applyBorder="1" applyAlignment="1">
      <alignment horizontal="center" vertical="center"/>
    </xf>
    <xf numFmtId="0" fontId="21" fillId="4" borderId="1" xfId="0" applyFont="1" applyFill="1" applyBorder="1" applyAlignment="1">
      <alignment horizontal="center" vertical="center" wrapText="1"/>
    </xf>
    <xf numFmtId="0" fontId="23" fillId="4" borderId="26" xfId="0" applyFont="1" applyFill="1" applyBorder="1" applyAlignment="1">
      <alignment horizontal="center" vertical="center"/>
    </xf>
    <xf numFmtId="0" fontId="23" fillId="4" borderId="7" xfId="0" applyFont="1" applyFill="1" applyBorder="1" applyAlignment="1">
      <alignment horizontal="center" vertical="center"/>
    </xf>
    <xf numFmtId="0" fontId="23" fillId="4" borderId="27" xfId="0" applyFont="1" applyFill="1" applyBorder="1" applyAlignment="1">
      <alignment horizontal="center" vertical="center"/>
    </xf>
    <xf numFmtId="0" fontId="23" fillId="4" borderId="3" xfId="0" applyFont="1" applyFill="1" applyBorder="1" applyAlignment="1">
      <alignment horizontal="center" vertical="center"/>
    </xf>
    <xf numFmtId="0" fontId="23" fillId="4" borderId="28" xfId="0" applyFont="1" applyFill="1" applyBorder="1" applyAlignment="1">
      <alignment horizontal="center" vertical="center"/>
    </xf>
    <xf numFmtId="0" fontId="23" fillId="4" borderId="5" xfId="0" applyFont="1" applyFill="1" applyBorder="1" applyAlignment="1">
      <alignment horizontal="center" vertical="center"/>
    </xf>
    <xf numFmtId="164" fontId="24" fillId="4" borderId="1" xfId="0" applyNumberFormat="1" applyFont="1" applyFill="1" applyBorder="1" applyAlignment="1">
      <alignment horizontal="center" vertical="center"/>
    </xf>
    <xf numFmtId="164" fontId="24" fillId="4" borderId="25" xfId="0" applyNumberFormat="1" applyFont="1" applyFill="1" applyBorder="1" applyAlignment="1">
      <alignment horizontal="center" vertical="center"/>
    </xf>
    <xf numFmtId="164" fontId="24" fillId="4" borderId="4" xfId="0" applyNumberFormat="1" applyFont="1" applyFill="1" applyBorder="1" applyAlignment="1">
      <alignment horizontal="center" vertical="center"/>
    </xf>
    <xf numFmtId="0" fontId="21" fillId="10" borderId="36" xfId="0" applyFont="1" applyFill="1" applyBorder="1" applyAlignment="1">
      <alignment horizontal="center" vertical="center"/>
    </xf>
    <xf numFmtId="0" fontId="21" fillId="10" borderId="37" xfId="0" applyFont="1" applyFill="1" applyBorder="1" applyAlignment="1">
      <alignment horizontal="center" vertical="center"/>
    </xf>
    <xf numFmtId="164" fontId="16" fillId="10" borderId="40" xfId="0" applyNumberFormat="1" applyFont="1" applyFill="1" applyBorder="1" applyAlignment="1">
      <alignment horizontal="center" vertical="center"/>
    </xf>
    <xf numFmtId="0" fontId="16" fillId="10" borderId="24" xfId="0" applyFont="1" applyFill="1" applyBorder="1" applyAlignment="1">
      <alignment horizontal="center" vertical="center"/>
    </xf>
    <xf numFmtId="0" fontId="21" fillId="11" borderId="26" xfId="0" applyFont="1" applyFill="1" applyBorder="1" applyAlignment="1">
      <alignment horizontal="center" vertical="center"/>
    </xf>
    <xf numFmtId="0" fontId="21" fillId="11" borderId="7" xfId="0" applyFont="1" applyFill="1" applyBorder="1" applyAlignment="1">
      <alignment horizontal="center" vertical="center"/>
    </xf>
    <xf numFmtId="0" fontId="21" fillId="11" borderId="27" xfId="0" applyFont="1" applyFill="1" applyBorder="1" applyAlignment="1">
      <alignment horizontal="center" vertical="center"/>
    </xf>
    <xf numFmtId="0" fontId="21" fillId="11" borderId="3" xfId="0" applyFont="1" applyFill="1" applyBorder="1" applyAlignment="1">
      <alignment horizontal="center" vertical="center"/>
    </xf>
    <xf numFmtId="0" fontId="21" fillId="11" borderId="28" xfId="0" applyFont="1" applyFill="1" applyBorder="1" applyAlignment="1">
      <alignment horizontal="center" vertical="center"/>
    </xf>
    <xf numFmtId="0" fontId="21" fillId="11" borderId="5" xfId="0" applyFont="1" applyFill="1" applyBorder="1" applyAlignment="1">
      <alignment horizontal="center" vertical="center"/>
    </xf>
    <xf numFmtId="164" fontId="21" fillId="0" borderId="25" xfId="0" applyNumberFormat="1" applyFont="1" applyBorder="1" applyAlignment="1">
      <alignment horizontal="center" vertical="center"/>
    </xf>
    <xf numFmtId="0" fontId="21" fillId="0" borderId="4" xfId="0" applyFont="1" applyBorder="1" applyAlignment="1">
      <alignment horizontal="center" vertical="center"/>
    </xf>
    <xf numFmtId="0" fontId="21" fillId="10" borderId="29" xfId="0" applyFont="1" applyFill="1" applyBorder="1" applyAlignment="1">
      <alignment horizontal="center" vertical="center" wrapText="1"/>
    </xf>
    <xf numFmtId="0" fontId="21" fillId="10" borderId="30" xfId="0" applyFont="1" applyFill="1" applyBorder="1" applyAlignment="1">
      <alignment horizontal="center" vertical="center"/>
    </xf>
    <xf numFmtId="0" fontId="22" fillId="0" borderId="32" xfId="0" applyFont="1" applyBorder="1" applyAlignment="1">
      <alignment horizontal="center" vertical="center"/>
    </xf>
    <xf numFmtId="0" fontId="22" fillId="0" borderId="1" xfId="0" applyFont="1" applyBorder="1" applyAlignment="1">
      <alignment horizontal="center" vertical="center"/>
    </xf>
    <xf numFmtId="0" fontId="22" fillId="0" borderId="34" xfId="0" applyFont="1" applyBorder="1" applyAlignment="1">
      <alignment horizontal="center" vertical="center"/>
    </xf>
    <xf numFmtId="0" fontId="22" fillId="0" borderId="25" xfId="0" applyFont="1" applyBorder="1" applyAlignment="1">
      <alignment horizontal="center" vertical="center"/>
    </xf>
    <xf numFmtId="164" fontId="16" fillId="0" borderId="1" xfId="0" applyNumberFormat="1" applyFont="1" applyBorder="1" applyAlignment="1">
      <alignment horizontal="center" vertical="center"/>
    </xf>
    <xf numFmtId="164" fontId="16" fillId="0" borderId="33" xfId="0" applyNumberFormat="1" applyFont="1" applyBorder="1" applyAlignment="1">
      <alignment horizontal="center" vertical="center"/>
    </xf>
    <xf numFmtId="0" fontId="21" fillId="10" borderId="39" xfId="0" applyFont="1" applyFill="1" applyBorder="1" applyAlignment="1">
      <alignment horizontal="center" vertical="center" wrapText="1"/>
    </xf>
    <xf numFmtId="0" fontId="21" fillId="10" borderId="18" xfId="0" applyFont="1" applyFill="1" applyBorder="1" applyAlignment="1">
      <alignment horizontal="center" vertical="center" wrapText="1"/>
    </xf>
    <xf numFmtId="0" fontId="1" fillId="7" borderId="4" xfId="0" applyFont="1" applyFill="1" applyBorder="1" applyAlignment="1" applyProtection="1">
      <alignment horizontal="center" vertical="center" wrapText="1"/>
      <protection locked="0"/>
    </xf>
    <xf numFmtId="0" fontId="2" fillId="7" borderId="4" xfId="0" applyFont="1" applyFill="1" applyBorder="1" applyAlignment="1" applyProtection="1">
      <alignment horizontal="center"/>
      <protection locked="0"/>
    </xf>
    <xf numFmtId="8" fontId="6" fillId="7" borderId="4" xfId="0" applyNumberFormat="1" applyFont="1" applyFill="1" applyBorder="1" applyAlignment="1" applyProtection="1">
      <alignment horizontal="center"/>
      <protection locked="0"/>
    </xf>
    <xf numFmtId="0" fontId="2" fillId="7" borderId="4" xfId="0" applyFont="1" applyFill="1" applyBorder="1" applyAlignment="1" applyProtection="1">
      <alignment horizontal="center" vertical="center"/>
      <protection locked="0"/>
    </xf>
    <xf numFmtId="0" fontId="2" fillId="7" borderId="25" xfId="0" applyFont="1" applyFill="1" applyBorder="1" applyAlignment="1" applyProtection="1">
      <alignment horizontal="center"/>
      <protection locked="0"/>
    </xf>
    <xf numFmtId="0" fontId="2" fillId="7" borderId="7" xfId="0" applyFont="1" applyFill="1" applyBorder="1" applyAlignment="1" applyProtection="1">
      <alignment horizontal="center"/>
      <protection locked="0"/>
    </xf>
    <xf numFmtId="0" fontId="5" fillId="7" borderId="4" xfId="0" applyFont="1" applyFill="1" applyBorder="1" applyAlignment="1" applyProtection="1">
      <alignment horizontal="center" vertical="center"/>
      <protection locked="0"/>
    </xf>
    <xf numFmtId="0" fontId="6" fillId="7" borderId="4" xfId="0" applyFont="1" applyFill="1" applyBorder="1" applyAlignment="1" applyProtection="1">
      <alignment horizontal="center"/>
      <protection locked="0"/>
    </xf>
    <xf numFmtId="164" fontId="1" fillId="7" borderId="4" xfId="0" applyNumberFormat="1" applyFont="1" applyFill="1" applyBorder="1" applyAlignment="1" applyProtection="1">
      <alignment horizontal="center" vertical="center"/>
      <protection locked="0"/>
    </xf>
    <xf numFmtId="0" fontId="5" fillId="7" borderId="1" xfId="0" applyFont="1" applyFill="1" applyBorder="1" applyAlignment="1" applyProtection="1">
      <alignment horizontal="center" vertical="center"/>
      <protection locked="0"/>
    </xf>
    <xf numFmtId="0" fontId="6" fillId="7" borderId="1" xfId="0" applyFont="1" applyFill="1" applyBorder="1" applyAlignment="1" applyProtection="1">
      <alignment horizontal="center"/>
      <protection locked="0"/>
    </xf>
    <xf numFmtId="0" fontId="0" fillId="0" borderId="0" xfId="0" applyProtection="1"/>
    <xf numFmtId="0" fontId="19" fillId="9" borderId="8" xfId="0" applyFont="1" applyFill="1" applyBorder="1" applyAlignment="1" applyProtection="1">
      <alignment horizontal="center" vertical="center" wrapText="1"/>
    </xf>
    <xf numFmtId="0" fontId="19" fillId="9" borderId="9" xfId="0" applyFont="1" applyFill="1" applyBorder="1" applyAlignment="1" applyProtection="1">
      <alignment horizontal="center" vertical="center" wrapText="1"/>
    </xf>
    <xf numFmtId="0" fontId="19" fillId="9" borderId="10" xfId="0" applyFont="1" applyFill="1" applyBorder="1" applyAlignment="1" applyProtection="1">
      <alignment horizontal="center" vertical="center" wrapText="1"/>
    </xf>
    <xf numFmtId="0" fontId="19" fillId="9" borderId="14" xfId="0" applyFont="1" applyFill="1" applyBorder="1" applyAlignment="1" applyProtection="1">
      <alignment horizontal="center" vertical="center" wrapText="1"/>
    </xf>
    <xf numFmtId="0" fontId="19" fillId="9" borderId="0" xfId="0" applyFont="1" applyFill="1" applyBorder="1" applyAlignment="1" applyProtection="1">
      <alignment horizontal="center" vertical="center" wrapText="1"/>
    </xf>
    <xf numFmtId="0" fontId="19" fillId="9" borderId="15" xfId="0" applyFont="1" applyFill="1" applyBorder="1" applyAlignment="1" applyProtection="1">
      <alignment horizontal="center" vertical="center" wrapText="1"/>
    </xf>
    <xf numFmtId="0" fontId="19" fillId="9" borderId="11" xfId="0" applyFont="1" applyFill="1" applyBorder="1" applyAlignment="1" applyProtection="1">
      <alignment horizontal="center" vertical="center" wrapText="1"/>
    </xf>
    <xf numFmtId="0" fontId="19" fillId="9" borderId="12" xfId="0" applyFont="1" applyFill="1" applyBorder="1" applyAlignment="1" applyProtection="1">
      <alignment horizontal="center" vertical="center" wrapText="1"/>
    </xf>
    <xf numFmtId="0" fontId="19" fillId="9" borderId="13" xfId="0" applyFont="1" applyFill="1" applyBorder="1" applyAlignment="1" applyProtection="1">
      <alignment horizontal="center" vertical="center" wrapText="1"/>
    </xf>
    <xf numFmtId="0" fontId="19" fillId="0" borderId="0" xfId="0" applyFont="1" applyFill="1" applyBorder="1" applyAlignment="1" applyProtection="1">
      <alignment horizontal="center" vertical="center" wrapText="1"/>
    </xf>
    <xf numFmtId="0" fontId="0" fillId="0" borderId="0" xfId="0" applyFill="1" applyProtection="1"/>
    <xf numFmtId="0" fontId="19" fillId="7" borderId="26" xfId="0" applyFont="1" applyFill="1" applyBorder="1" applyAlignment="1" applyProtection="1">
      <alignment horizontal="center" vertical="center" wrapText="1"/>
    </xf>
    <xf numFmtId="0" fontId="19" fillId="7" borderId="7" xfId="0" applyFont="1" applyFill="1" applyBorder="1" applyAlignment="1" applyProtection="1">
      <alignment horizontal="center" vertical="center" wrapText="1"/>
    </xf>
    <xf numFmtId="0" fontId="19" fillId="7" borderId="27" xfId="0" applyFont="1" applyFill="1" applyBorder="1" applyAlignment="1" applyProtection="1">
      <alignment horizontal="center" vertical="center" wrapText="1"/>
    </xf>
    <xf numFmtId="0" fontId="19" fillId="7" borderId="3" xfId="0" applyFont="1" applyFill="1" applyBorder="1" applyAlignment="1" applyProtection="1">
      <alignment horizontal="center" vertical="center" wrapText="1"/>
    </xf>
    <xf numFmtId="0" fontId="19" fillId="7" borderId="28" xfId="0" applyFont="1" applyFill="1" applyBorder="1" applyAlignment="1" applyProtection="1">
      <alignment horizontal="center" vertical="center" wrapText="1"/>
    </xf>
    <xf numFmtId="0" fontId="19" fillId="7" borderId="5"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xf>
    <xf numFmtId="0" fontId="1" fillId="2" borderId="4"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8" fillId="2" borderId="3" xfId="0" applyFont="1" applyFill="1" applyBorder="1" applyAlignment="1" applyProtection="1">
      <alignment horizontal="center" vertical="top"/>
    </xf>
    <xf numFmtId="0" fontId="2" fillId="0" borderId="4" xfId="0" applyFont="1" applyBorder="1" applyAlignment="1" applyProtection="1">
      <alignment vertical="center" wrapText="1"/>
    </xf>
    <xf numFmtId="0" fontId="2" fillId="0" borderId="5" xfId="0" applyFont="1" applyBorder="1" applyAlignment="1" applyProtection="1">
      <alignment horizontal="center"/>
    </xf>
    <xf numFmtId="0" fontId="2" fillId="0" borderId="4" xfId="0" applyFont="1" applyBorder="1" applyAlignment="1" applyProtection="1">
      <alignment horizontal="center"/>
    </xf>
    <xf numFmtId="8" fontId="6" fillId="2" borderId="4" xfId="0" applyNumberFormat="1" applyFont="1" applyFill="1" applyBorder="1" applyAlignment="1" applyProtection="1">
      <alignment horizontal="center"/>
    </xf>
    <xf numFmtId="164" fontId="3" fillId="0" borderId="4" xfId="0" applyNumberFormat="1" applyFont="1" applyFill="1" applyBorder="1" applyAlignment="1" applyProtection="1">
      <alignment horizontal="center"/>
    </xf>
    <xf numFmtId="164" fontId="2" fillId="0" borderId="4" xfId="0" applyNumberFormat="1" applyFont="1" applyBorder="1" applyAlignment="1" applyProtection="1">
      <alignment horizontal="center"/>
    </xf>
    <xf numFmtId="164" fontId="2" fillId="0" borderId="6" xfId="0" applyNumberFormat="1" applyFont="1" applyBorder="1" applyAlignment="1" applyProtection="1">
      <alignment horizontal="center"/>
    </xf>
    <xf numFmtId="164" fontId="2" fillId="0" borderId="2" xfId="0" applyNumberFormat="1" applyFont="1" applyBorder="1" applyAlignment="1" applyProtection="1">
      <alignment horizontal="center"/>
    </xf>
    <xf numFmtId="0" fontId="8" fillId="2" borderId="6" xfId="0" applyFont="1" applyFill="1" applyBorder="1" applyAlignment="1" applyProtection="1">
      <alignment horizontal="center" vertical="top"/>
    </xf>
    <xf numFmtId="0" fontId="2" fillId="0" borderId="1" xfId="0" applyFont="1" applyBorder="1" applyAlignment="1" applyProtection="1">
      <alignment vertical="center" wrapText="1"/>
    </xf>
    <xf numFmtId="0" fontId="2" fillId="0" borderId="2" xfId="0" applyFont="1" applyBorder="1" applyAlignment="1" applyProtection="1">
      <alignment horizontal="center"/>
    </xf>
    <xf numFmtId="0" fontId="2" fillId="0" borderId="1" xfId="0" applyFont="1" applyBorder="1" applyAlignment="1" applyProtection="1">
      <alignment horizontal="center"/>
    </xf>
    <xf numFmtId="164" fontId="6" fillId="2" borderId="4" xfId="0" applyNumberFormat="1" applyFont="1" applyFill="1" applyBorder="1" applyAlignment="1" applyProtection="1">
      <alignment horizontal="center"/>
    </xf>
    <xf numFmtId="0" fontId="2" fillId="0" borderId="1" xfId="0" applyFont="1" applyFill="1" applyBorder="1" applyAlignment="1" applyProtection="1">
      <alignment vertical="center" wrapText="1"/>
    </xf>
    <xf numFmtId="0" fontId="2" fillId="0" borderId="2" xfId="0" applyFont="1" applyFill="1" applyBorder="1" applyAlignment="1" applyProtection="1">
      <alignment horizontal="center"/>
    </xf>
    <xf numFmtId="0" fontId="2" fillId="0" borderId="1" xfId="0" applyFont="1" applyFill="1" applyBorder="1" applyAlignment="1" applyProtection="1">
      <alignment horizontal="center"/>
    </xf>
    <xf numFmtId="0" fontId="8" fillId="0" borderId="1" xfId="0" applyFont="1" applyBorder="1" applyAlignment="1" applyProtection="1">
      <alignment vertical="center" wrapText="1"/>
    </xf>
    <xf numFmtId="0" fontId="8" fillId="2" borderId="6" xfId="0" applyFont="1" applyFill="1" applyBorder="1" applyAlignment="1" applyProtection="1">
      <alignment horizontal="center" vertical="center"/>
    </xf>
    <xf numFmtId="0" fontId="2" fillId="0" borderId="2" xfId="0" applyFont="1" applyBorder="1" applyAlignment="1" applyProtection="1">
      <alignment horizontal="center" vertical="center"/>
    </xf>
    <xf numFmtId="0" fontId="2" fillId="0" borderId="1" xfId="0" applyFont="1" applyBorder="1" applyAlignment="1" applyProtection="1">
      <alignment horizontal="center" vertical="center"/>
    </xf>
    <xf numFmtId="164" fontId="6" fillId="2" borderId="4" xfId="0" applyNumberFormat="1" applyFont="1" applyFill="1" applyBorder="1" applyAlignment="1" applyProtection="1">
      <alignment horizontal="center" vertical="center"/>
    </xf>
    <xf numFmtId="164" fontId="3" fillId="0" borderId="4" xfId="0" applyNumberFormat="1" applyFont="1" applyFill="1" applyBorder="1" applyAlignment="1" applyProtection="1">
      <alignment horizontal="center" vertical="center"/>
    </xf>
    <xf numFmtId="164" fontId="2" fillId="0" borderId="4" xfId="0" applyNumberFormat="1" applyFont="1" applyBorder="1" applyAlignment="1" applyProtection="1">
      <alignment horizontal="center" vertical="center"/>
    </xf>
    <xf numFmtId="164" fontId="2" fillId="0" borderId="6" xfId="0" applyNumberFormat="1" applyFont="1" applyBorder="1" applyAlignment="1" applyProtection="1">
      <alignment horizontal="center" vertical="center"/>
    </xf>
    <xf numFmtId="164" fontId="2" fillId="0" borderId="2" xfId="0" applyNumberFormat="1" applyFont="1" applyBorder="1" applyAlignment="1" applyProtection="1">
      <alignment horizontal="center" vertical="center"/>
    </xf>
    <xf numFmtId="0" fontId="8" fillId="2" borderId="26" xfId="0" applyFont="1" applyFill="1" applyBorder="1" applyAlignment="1" applyProtection="1">
      <alignment horizontal="center" vertical="top"/>
    </xf>
    <xf numFmtId="0" fontId="2" fillId="0" borderId="25" xfId="0" applyFont="1" applyBorder="1" applyAlignment="1" applyProtection="1">
      <alignment vertical="center" wrapText="1"/>
    </xf>
    <xf numFmtId="0" fontId="2" fillId="0" borderId="26" xfId="0" applyFont="1" applyBorder="1" applyAlignment="1" applyProtection="1">
      <alignment horizontal="center"/>
    </xf>
    <xf numFmtId="0" fontId="2" fillId="0" borderId="27" xfId="0" applyFont="1" applyBorder="1" applyAlignment="1" applyProtection="1">
      <alignment horizontal="center"/>
    </xf>
    <xf numFmtId="164" fontId="6" fillId="2" borderId="27" xfId="0" applyNumberFormat="1" applyFont="1" applyFill="1" applyBorder="1" applyAlignment="1" applyProtection="1">
      <alignment horizontal="center"/>
    </xf>
    <xf numFmtId="0" fontId="10" fillId="2" borderId="1" xfId="0" applyFont="1" applyFill="1" applyBorder="1" applyAlignment="1" applyProtection="1">
      <alignment horizontal="center" vertical="center"/>
    </xf>
    <xf numFmtId="164" fontId="8" fillId="2" borderId="1"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8" fillId="2" borderId="1" xfId="0" applyFont="1" applyFill="1" applyBorder="1" applyAlignment="1" applyProtection="1">
      <alignment horizontal="center" vertical="center"/>
    </xf>
    <xf numFmtId="0" fontId="0" fillId="3" borderId="0" xfId="0" applyFill="1" applyBorder="1" applyAlignment="1" applyProtection="1">
      <alignment horizontal="center"/>
    </xf>
    <xf numFmtId="0" fontId="0" fillId="3" borderId="0" xfId="0" applyFill="1" applyBorder="1" applyAlignment="1" applyProtection="1">
      <alignment horizontal="center"/>
    </xf>
    <xf numFmtId="0" fontId="0" fillId="3" borderId="0" xfId="0" applyFill="1" applyProtection="1"/>
    <xf numFmtId="0" fontId="6" fillId="4" borderId="1" xfId="0" applyFont="1" applyFill="1" applyBorder="1" applyAlignment="1" applyProtection="1">
      <alignment horizontal="center" vertical="center" wrapText="1"/>
    </xf>
    <xf numFmtId="0" fontId="1" fillId="4" borderId="4" xfId="0" applyFont="1" applyFill="1" applyBorder="1" applyAlignment="1" applyProtection="1">
      <alignment horizontal="center" vertical="center" wrapText="1"/>
    </xf>
    <xf numFmtId="0" fontId="1" fillId="4" borderId="4"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0" borderId="4" xfId="0" applyFont="1" applyFill="1" applyBorder="1" applyProtection="1"/>
    <xf numFmtId="0" fontId="5" fillId="0" borderId="5"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164" fontId="1" fillId="4" borderId="4" xfId="0" applyNumberFormat="1" applyFont="1" applyFill="1" applyBorder="1" applyAlignment="1" applyProtection="1">
      <alignment horizontal="center" vertical="center"/>
    </xf>
    <xf numFmtId="164" fontId="2" fillId="0" borderId="4" xfId="0" applyNumberFormat="1" applyFont="1" applyFill="1" applyBorder="1" applyAlignment="1" applyProtection="1">
      <alignment horizontal="center"/>
    </xf>
    <xf numFmtId="164" fontId="2" fillId="0" borderId="1" xfId="0" applyNumberFormat="1"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4" fillId="0" borderId="1" xfId="0" applyFont="1" applyFill="1" applyBorder="1" applyAlignment="1" applyProtection="1">
      <alignment vertical="center"/>
    </xf>
    <xf numFmtId="0" fontId="5" fillId="0" borderId="2"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164" fontId="1" fillId="4" borderId="1" xfId="0" applyNumberFormat="1" applyFont="1" applyFill="1" applyBorder="1" applyAlignment="1" applyProtection="1">
      <alignment horizontal="center" vertical="center"/>
    </xf>
    <xf numFmtId="0" fontId="4" fillId="0" borderId="1" xfId="0" applyFont="1" applyBorder="1" applyProtection="1"/>
    <xf numFmtId="0" fontId="5" fillId="0" borderId="2" xfId="0" applyFont="1" applyBorder="1" applyAlignment="1" applyProtection="1">
      <alignment horizontal="center" vertical="center"/>
    </xf>
    <xf numFmtId="0" fontId="5" fillId="0" borderId="1" xfId="0" applyFont="1" applyBorder="1" applyAlignment="1" applyProtection="1">
      <alignment horizontal="center" vertical="center"/>
    </xf>
    <xf numFmtId="0" fontId="4" fillId="0" borderId="1" xfId="0" applyFont="1" applyBorder="1" applyAlignment="1" applyProtection="1">
      <alignment vertical="center"/>
    </xf>
    <xf numFmtId="0" fontId="2" fillId="4" borderId="3" xfId="0" applyFont="1" applyFill="1" applyBorder="1" applyAlignment="1" applyProtection="1">
      <alignment horizontal="center" vertical="center"/>
    </xf>
    <xf numFmtId="49" fontId="5" fillId="0" borderId="1" xfId="0" applyNumberFormat="1" applyFont="1" applyFill="1" applyBorder="1" applyAlignment="1" applyProtection="1">
      <alignment vertical="center"/>
    </xf>
    <xf numFmtId="49" fontId="5" fillId="0" borderId="1" xfId="0" applyNumberFormat="1" applyFont="1" applyBorder="1" applyAlignment="1" applyProtection="1">
      <alignment vertical="center"/>
    </xf>
    <xf numFmtId="0" fontId="10" fillId="4" borderId="26"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0" fontId="10" fillId="4" borderId="27" xfId="0" applyFont="1" applyFill="1" applyBorder="1" applyAlignment="1" applyProtection="1">
      <alignment horizontal="center" vertical="center"/>
    </xf>
    <xf numFmtId="164" fontId="2" fillId="4" borderId="1" xfId="0" applyNumberFormat="1" applyFont="1" applyFill="1" applyBorder="1" applyAlignment="1" applyProtection="1">
      <alignment horizontal="center" vertical="center"/>
    </xf>
    <xf numFmtId="164" fontId="2" fillId="4" borderId="25" xfId="0" applyNumberFormat="1" applyFont="1" applyFill="1" applyBorder="1" applyAlignment="1" applyProtection="1">
      <alignment horizontal="center" vertical="center"/>
    </xf>
    <xf numFmtId="0" fontId="10" fillId="4" borderId="3" xfId="0" applyFont="1" applyFill="1" applyBorder="1" applyAlignment="1" applyProtection="1">
      <alignment horizontal="center" vertical="center"/>
    </xf>
    <xf numFmtId="0" fontId="10" fillId="4" borderId="28" xfId="0" applyFont="1" applyFill="1" applyBorder="1" applyAlignment="1" applyProtection="1">
      <alignment horizontal="center" vertical="center"/>
    </xf>
    <xf numFmtId="0" fontId="10" fillId="4" borderId="5" xfId="0" applyFont="1" applyFill="1" applyBorder="1" applyAlignment="1" applyProtection="1">
      <alignment horizontal="center" vertical="center"/>
    </xf>
    <xf numFmtId="164" fontId="2" fillId="4" borderId="4"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8" fillId="0" borderId="0" xfId="0" applyFont="1" applyFill="1" applyBorder="1" applyAlignment="1" applyProtection="1">
      <alignment horizontal="center" vertical="top"/>
    </xf>
    <xf numFmtId="164" fontId="2" fillId="0" borderId="0" xfId="0" applyNumberFormat="1" applyFont="1" applyBorder="1" applyAlignment="1" applyProtection="1">
      <alignment horizontal="center"/>
    </xf>
    <xf numFmtId="0" fontId="12" fillId="2" borderId="29" xfId="0" applyFont="1" applyFill="1" applyBorder="1" applyAlignment="1" applyProtection="1">
      <alignment horizontal="center" vertical="center"/>
    </xf>
    <xf numFmtId="0" fontId="12" fillId="2" borderId="30" xfId="0" applyFont="1" applyFill="1" applyBorder="1" applyAlignment="1" applyProtection="1">
      <alignment horizontal="center" vertical="center"/>
    </xf>
    <xf numFmtId="0" fontId="9" fillId="2" borderId="30" xfId="0" applyFont="1" applyFill="1" applyBorder="1" applyAlignment="1" applyProtection="1">
      <alignment horizontal="center" vertical="center" wrapText="1"/>
    </xf>
    <xf numFmtId="0" fontId="9" fillId="2" borderId="31" xfId="0" applyFont="1" applyFill="1" applyBorder="1" applyAlignment="1" applyProtection="1">
      <alignment horizontal="center" vertical="center" wrapText="1"/>
    </xf>
    <xf numFmtId="0" fontId="13" fillId="7" borderId="1" xfId="0" applyFont="1" applyFill="1" applyBorder="1" applyAlignment="1" applyProtection="1">
      <alignment horizontal="center" vertical="center"/>
    </xf>
    <xf numFmtId="0" fontId="14" fillId="7" borderId="1" xfId="0" applyFont="1" applyFill="1" applyBorder="1" applyAlignment="1" applyProtection="1">
      <alignment horizontal="center" vertical="center"/>
    </xf>
    <xf numFmtId="0" fontId="9" fillId="7" borderId="1" xfId="0" applyFont="1" applyFill="1" applyBorder="1" applyAlignment="1" applyProtection="1">
      <alignment horizontal="center" vertical="center" wrapText="1"/>
    </xf>
    <xf numFmtId="0" fontId="11" fillId="0" borderId="32" xfId="0" applyFont="1" applyBorder="1" applyAlignment="1" applyProtection="1">
      <alignment horizontal="center" vertical="center"/>
    </xf>
    <xf numFmtId="0" fontId="11" fillId="0" borderId="1" xfId="0" applyFont="1" applyBorder="1" applyAlignment="1" applyProtection="1">
      <alignment horizontal="center" vertical="center"/>
    </xf>
    <xf numFmtId="164" fontId="0" fillId="0" borderId="1" xfId="0" applyNumberFormat="1" applyBorder="1" applyAlignment="1" applyProtection="1">
      <alignment horizontal="center" vertical="center"/>
    </xf>
    <xf numFmtId="164" fontId="0" fillId="0" borderId="33" xfId="0" applyNumberFormat="1" applyBorder="1" applyAlignment="1" applyProtection="1">
      <alignment horizontal="center" vertical="center"/>
    </xf>
    <xf numFmtId="0" fontId="9" fillId="0" borderId="1" xfId="0" applyFont="1" applyBorder="1" applyAlignment="1" applyProtection="1">
      <alignment horizontal="center" vertical="center"/>
    </xf>
    <xf numFmtId="164" fontId="0" fillId="0" borderId="1" xfId="0" applyNumberFormat="1" applyBorder="1" applyAlignment="1" applyProtection="1">
      <alignment horizontal="center" vertical="center" wrapText="1"/>
    </xf>
    <xf numFmtId="0" fontId="11" fillId="0" borderId="34" xfId="0" applyFont="1" applyBorder="1" applyAlignment="1" applyProtection="1">
      <alignment horizontal="center" vertical="center"/>
    </xf>
    <xf numFmtId="0" fontId="11" fillId="0" borderId="25" xfId="0" applyFont="1" applyBorder="1" applyAlignment="1" applyProtection="1">
      <alignment horizontal="center" vertical="center"/>
    </xf>
    <xf numFmtId="164" fontId="0" fillId="0" borderId="25" xfId="0" applyNumberFormat="1" applyBorder="1" applyAlignment="1" applyProtection="1">
      <alignment horizontal="center" vertical="center"/>
    </xf>
    <xf numFmtId="164" fontId="0" fillId="0" borderId="35" xfId="0" applyNumberFormat="1" applyBorder="1" applyAlignment="1" applyProtection="1">
      <alignment horizontal="center" vertical="center"/>
    </xf>
    <xf numFmtId="0" fontId="9" fillId="2" borderId="36" xfId="0" applyFont="1" applyFill="1" applyBorder="1" applyAlignment="1" applyProtection="1">
      <alignment horizontal="center" vertical="center"/>
    </xf>
    <xf numFmtId="0" fontId="9" fillId="2" borderId="37" xfId="0" applyFont="1" applyFill="1" applyBorder="1" applyAlignment="1" applyProtection="1">
      <alignment horizontal="center" vertical="center"/>
    </xf>
    <xf numFmtId="164" fontId="9" fillId="2" borderId="37" xfId="0" applyNumberFormat="1" applyFont="1" applyFill="1" applyBorder="1" applyAlignment="1" applyProtection="1">
      <alignment horizontal="center" vertical="center"/>
    </xf>
    <xf numFmtId="164" fontId="9" fillId="2" borderId="38" xfId="0" applyNumberFormat="1" applyFont="1" applyFill="1" applyBorder="1" applyAlignment="1" applyProtection="1">
      <alignment horizontal="center" vertical="center"/>
    </xf>
    <xf numFmtId="0" fontId="9" fillId="7" borderId="1" xfId="0" applyFont="1" applyFill="1" applyBorder="1" applyAlignment="1" applyProtection="1">
      <alignment horizontal="center" vertical="center"/>
    </xf>
    <xf numFmtId="164" fontId="0" fillId="0" borderId="0" xfId="0" applyNumberFormat="1" applyProtection="1"/>
    <xf numFmtId="0" fontId="2" fillId="0" borderId="8"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10"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0"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0" borderId="11" xfId="0" applyFont="1" applyBorder="1" applyAlignment="1" applyProtection="1">
      <alignment horizontal="center" vertical="center"/>
    </xf>
    <xf numFmtId="0" fontId="7" fillId="0" borderId="12" xfId="0" applyFont="1" applyBorder="1" applyAlignment="1" applyProtection="1">
      <alignment horizontal="center" vertical="center"/>
    </xf>
    <xf numFmtId="0" fontId="7" fillId="0" borderId="13" xfId="0" applyFont="1" applyBorder="1" applyAlignment="1" applyProtection="1">
      <alignment horizontal="center" vertical="center"/>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164" fontId="0" fillId="7" borderId="1" xfId="0" applyNumberFormat="1" applyFill="1" applyBorder="1" applyAlignment="1" applyProtection="1">
      <alignment horizontal="center" vertical="center"/>
    </xf>
    <xf numFmtId="0" fontId="1" fillId="7" borderId="4" xfId="0" applyFont="1" applyFill="1" applyBorder="1" applyAlignment="1" applyProtection="1">
      <alignment horizontal="center" vertical="center" wrapText="1"/>
    </xf>
  </cellXfs>
  <cellStyles count="2">
    <cellStyle name="Moneda 2" xfId="1"/>
    <cellStyle name="Normal" xfId="0" builtinId="0"/>
  </cellStyles>
  <dxfs count="0"/>
  <tableStyles count="0" defaultTableStyle="TableStyleMedium2" defaultPivotStyle="PivotStyleLight16"/>
  <colors>
    <mruColors>
      <color rgb="FFF1FED2"/>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10"/>
  <sheetViews>
    <sheetView showGridLines="0" tabSelected="1" zoomScale="49" zoomScaleNormal="49" workbookViewId="0">
      <selection activeCell="G31" sqref="G31"/>
    </sheetView>
  </sheetViews>
  <sheetFormatPr defaultColWidth="11.19921875" defaultRowHeight="13.8"/>
  <cols>
    <col min="1" max="1" width="11.19921875" style="132"/>
    <col min="2" max="2" width="20" style="132" customWidth="1"/>
    <col min="3" max="3" width="57.59765625" style="132" customWidth="1"/>
    <col min="4" max="4" width="15.69921875" style="132" customWidth="1"/>
    <col min="5" max="5" width="14.69921875" style="132" bestFit="1" customWidth="1"/>
    <col min="6" max="6" width="19.19921875" style="132" customWidth="1"/>
    <col min="7" max="7" width="29.5" style="132" bestFit="1" customWidth="1"/>
    <col min="8" max="8" width="15.59765625" style="132" customWidth="1"/>
    <col min="9" max="9" width="15.8984375" style="132" customWidth="1"/>
    <col min="10" max="10" width="15.5" style="132" customWidth="1"/>
    <col min="11" max="11" width="22.69921875" style="132" customWidth="1"/>
    <col min="12" max="12" width="17.8984375" style="132" customWidth="1"/>
    <col min="13" max="13" width="19.8984375" style="132" customWidth="1"/>
    <col min="14" max="14" width="18.8984375" style="132" customWidth="1"/>
    <col min="15" max="15" width="19.69921875" style="132" customWidth="1"/>
    <col min="16" max="16384" width="11.19921875" style="132"/>
  </cols>
  <sheetData>
    <row r="2" spans="2:15" ht="14.4" thickBot="1"/>
    <row r="3" spans="2:15">
      <c r="B3" s="133" t="s">
        <v>110</v>
      </c>
      <c r="C3" s="134"/>
      <c r="D3" s="134"/>
      <c r="E3" s="134"/>
      <c r="F3" s="134"/>
      <c r="G3" s="134"/>
      <c r="H3" s="134"/>
      <c r="I3" s="134"/>
      <c r="J3" s="134"/>
      <c r="K3" s="134"/>
      <c r="L3" s="134"/>
      <c r="M3" s="134"/>
      <c r="N3" s="134"/>
      <c r="O3" s="135"/>
    </row>
    <row r="4" spans="2:15">
      <c r="B4" s="136"/>
      <c r="C4" s="137"/>
      <c r="D4" s="137"/>
      <c r="E4" s="137"/>
      <c r="F4" s="137"/>
      <c r="G4" s="137"/>
      <c r="H4" s="137"/>
      <c r="I4" s="137"/>
      <c r="J4" s="137"/>
      <c r="K4" s="137"/>
      <c r="L4" s="137"/>
      <c r="M4" s="137"/>
      <c r="N4" s="137"/>
      <c r="O4" s="138"/>
    </row>
    <row r="5" spans="2:15">
      <c r="B5" s="136"/>
      <c r="C5" s="137"/>
      <c r="D5" s="137"/>
      <c r="E5" s="137"/>
      <c r="F5" s="137"/>
      <c r="G5" s="137"/>
      <c r="H5" s="137"/>
      <c r="I5" s="137"/>
      <c r="J5" s="137"/>
      <c r="K5" s="137"/>
      <c r="L5" s="137"/>
      <c r="M5" s="137"/>
      <c r="N5" s="137"/>
      <c r="O5" s="138"/>
    </row>
    <row r="6" spans="2:15">
      <c r="B6" s="136"/>
      <c r="C6" s="137"/>
      <c r="D6" s="137"/>
      <c r="E6" s="137"/>
      <c r="F6" s="137"/>
      <c r="G6" s="137"/>
      <c r="H6" s="137"/>
      <c r="I6" s="137"/>
      <c r="J6" s="137"/>
      <c r="K6" s="137"/>
      <c r="L6" s="137"/>
      <c r="M6" s="137"/>
      <c r="N6" s="137"/>
      <c r="O6" s="138"/>
    </row>
    <row r="7" spans="2:15">
      <c r="B7" s="136"/>
      <c r="C7" s="137"/>
      <c r="D7" s="137"/>
      <c r="E7" s="137"/>
      <c r="F7" s="137"/>
      <c r="G7" s="137"/>
      <c r="H7" s="137"/>
      <c r="I7" s="137"/>
      <c r="J7" s="137"/>
      <c r="K7" s="137"/>
      <c r="L7" s="137"/>
      <c r="M7" s="137"/>
      <c r="N7" s="137"/>
      <c r="O7" s="138"/>
    </row>
    <row r="8" spans="2:15">
      <c r="B8" s="136"/>
      <c r="C8" s="137"/>
      <c r="D8" s="137"/>
      <c r="E8" s="137"/>
      <c r="F8" s="137"/>
      <c r="G8" s="137"/>
      <c r="H8" s="137"/>
      <c r="I8" s="137"/>
      <c r="J8" s="137"/>
      <c r="K8" s="137"/>
      <c r="L8" s="137"/>
      <c r="M8" s="137"/>
      <c r="N8" s="137"/>
      <c r="O8" s="138"/>
    </row>
    <row r="9" spans="2:15" ht="14.4" thickBot="1">
      <c r="B9" s="139"/>
      <c r="C9" s="140"/>
      <c r="D9" s="140"/>
      <c r="E9" s="140"/>
      <c r="F9" s="140"/>
      <c r="G9" s="140"/>
      <c r="H9" s="140"/>
      <c r="I9" s="140"/>
      <c r="J9" s="140"/>
      <c r="K9" s="140"/>
      <c r="L9" s="140"/>
      <c r="M9" s="140"/>
      <c r="N9" s="140"/>
      <c r="O9" s="141"/>
    </row>
    <row r="10" spans="2:15" s="143" customFormat="1" ht="23.4">
      <c r="B10" s="142"/>
      <c r="C10" s="142"/>
      <c r="D10" s="142"/>
      <c r="E10" s="142"/>
      <c r="F10" s="142"/>
      <c r="G10" s="142"/>
      <c r="H10" s="142"/>
      <c r="I10" s="142"/>
      <c r="J10" s="142"/>
      <c r="K10" s="142"/>
      <c r="L10" s="142"/>
      <c r="M10" s="142"/>
      <c r="N10" s="142"/>
      <c r="O10" s="142"/>
    </row>
    <row r="11" spans="2:15" s="143" customFormat="1" ht="23.4" customHeight="1">
      <c r="B11" s="144" t="s">
        <v>101</v>
      </c>
      <c r="C11" s="145"/>
      <c r="D11" s="145"/>
      <c r="E11" s="145"/>
      <c r="F11" s="145"/>
      <c r="G11" s="145"/>
      <c r="H11" s="145"/>
      <c r="I11" s="145"/>
      <c r="J11" s="145"/>
      <c r="K11" s="145"/>
      <c r="L11" s="145"/>
      <c r="M11" s="145"/>
      <c r="N11" s="145"/>
      <c r="O11" s="146"/>
    </row>
    <row r="12" spans="2:15" s="143" customFormat="1" ht="23.4" customHeight="1">
      <c r="B12" s="147"/>
      <c r="C12" s="148"/>
      <c r="D12" s="148"/>
      <c r="E12" s="148"/>
      <c r="F12" s="148"/>
      <c r="G12" s="148"/>
      <c r="H12" s="148"/>
      <c r="I12" s="148"/>
      <c r="J12" s="148"/>
      <c r="K12" s="148"/>
      <c r="L12" s="148"/>
      <c r="M12" s="148"/>
      <c r="N12" s="148"/>
      <c r="O12" s="149"/>
    </row>
    <row r="15" spans="2:15" ht="13.95" customHeight="1">
      <c r="B15" s="150" t="s">
        <v>5</v>
      </c>
      <c r="C15" s="150"/>
      <c r="D15" s="150"/>
      <c r="E15" s="150"/>
      <c r="F15" s="150"/>
      <c r="G15" s="150"/>
      <c r="H15" s="150"/>
      <c r="I15" s="150"/>
      <c r="J15" s="150"/>
      <c r="K15" s="150"/>
      <c r="L15" s="150"/>
      <c r="M15" s="150"/>
      <c r="N15" s="150"/>
      <c r="O15" s="150"/>
    </row>
    <row r="16" spans="2:15" ht="58.2" customHeight="1">
      <c r="B16" s="150"/>
      <c r="C16" s="150"/>
      <c r="D16" s="150"/>
      <c r="E16" s="150"/>
      <c r="F16" s="150"/>
      <c r="G16" s="150"/>
      <c r="H16" s="150"/>
      <c r="I16" s="150"/>
      <c r="J16" s="150"/>
      <c r="K16" s="150"/>
      <c r="L16" s="150"/>
      <c r="M16" s="150"/>
      <c r="N16" s="150"/>
      <c r="O16" s="150"/>
    </row>
    <row r="17" spans="2:15" ht="91.2" customHeight="1">
      <c r="B17" s="151" t="s">
        <v>84</v>
      </c>
      <c r="C17" s="152" t="s">
        <v>85</v>
      </c>
      <c r="D17" s="153" t="s">
        <v>61</v>
      </c>
      <c r="E17" s="153"/>
      <c r="F17" s="151" t="s">
        <v>82</v>
      </c>
      <c r="G17" s="268" t="s">
        <v>62</v>
      </c>
      <c r="H17" s="268" t="s">
        <v>79</v>
      </c>
      <c r="I17" s="268" t="s">
        <v>98</v>
      </c>
      <c r="J17" s="151" t="s">
        <v>80</v>
      </c>
      <c r="K17" s="151" t="s">
        <v>64</v>
      </c>
      <c r="L17" s="151" t="s">
        <v>91</v>
      </c>
      <c r="M17" s="151" t="s">
        <v>78</v>
      </c>
      <c r="N17" s="154" t="s">
        <v>92</v>
      </c>
      <c r="O17" s="154"/>
    </row>
    <row r="18" spans="2:15" ht="15.6">
      <c r="B18" s="155">
        <v>30007910</v>
      </c>
      <c r="C18" s="156" t="s">
        <v>6</v>
      </c>
      <c r="D18" s="157">
        <v>85</v>
      </c>
      <c r="E18" s="158"/>
      <c r="F18" s="159">
        <v>13.64</v>
      </c>
      <c r="G18" s="122"/>
      <c r="H18" s="122"/>
      <c r="I18" s="123">
        <v>0</v>
      </c>
      <c r="J18" s="160">
        <f>ROUND(I18,2)</f>
        <v>0</v>
      </c>
      <c r="K18" s="161">
        <f>J18*1.21</f>
        <v>0</v>
      </c>
      <c r="L18" s="161">
        <f>J18*D18</f>
        <v>0</v>
      </c>
      <c r="M18" s="161">
        <f>L18*0.21</f>
        <v>0</v>
      </c>
      <c r="N18" s="162">
        <f>L18+M18</f>
        <v>0</v>
      </c>
      <c r="O18" s="163"/>
    </row>
    <row r="19" spans="2:15" ht="15.6">
      <c r="B19" s="164">
        <v>30007914</v>
      </c>
      <c r="C19" s="165" t="s">
        <v>58</v>
      </c>
      <c r="D19" s="166">
        <v>413</v>
      </c>
      <c r="E19" s="167"/>
      <c r="F19" s="168">
        <v>32.83</v>
      </c>
      <c r="G19" s="122"/>
      <c r="H19" s="122"/>
      <c r="I19" s="123">
        <v>0</v>
      </c>
      <c r="J19" s="160">
        <f t="shared" ref="J19:J54" si="0">ROUND(I19,2)</f>
        <v>0</v>
      </c>
      <c r="K19" s="161">
        <f t="shared" ref="K19:K54" si="1">J19*1.21</f>
        <v>0</v>
      </c>
      <c r="L19" s="161">
        <f t="shared" ref="L19:L54" si="2">J19*D19</f>
        <v>0</v>
      </c>
      <c r="M19" s="161">
        <f t="shared" ref="M19:M54" si="3">L19*0.21</f>
        <v>0</v>
      </c>
      <c r="N19" s="162">
        <f t="shared" ref="N19:N54" si="4">L19+M19</f>
        <v>0</v>
      </c>
      <c r="O19" s="163"/>
    </row>
    <row r="20" spans="2:15" ht="15.6">
      <c r="B20" s="164">
        <v>30007919</v>
      </c>
      <c r="C20" s="165" t="s">
        <v>18</v>
      </c>
      <c r="D20" s="166">
        <v>47</v>
      </c>
      <c r="E20" s="167"/>
      <c r="F20" s="168">
        <v>20.7</v>
      </c>
      <c r="G20" s="122"/>
      <c r="H20" s="122"/>
      <c r="I20" s="123">
        <v>0</v>
      </c>
      <c r="J20" s="160">
        <f t="shared" si="0"/>
        <v>0</v>
      </c>
      <c r="K20" s="161">
        <f t="shared" si="1"/>
        <v>0</v>
      </c>
      <c r="L20" s="161">
        <f t="shared" si="2"/>
        <v>0</v>
      </c>
      <c r="M20" s="161">
        <f t="shared" si="3"/>
        <v>0</v>
      </c>
      <c r="N20" s="162">
        <f t="shared" si="4"/>
        <v>0</v>
      </c>
      <c r="O20" s="163"/>
    </row>
    <row r="21" spans="2:15" ht="15.6">
      <c r="B21" s="164">
        <v>30007920</v>
      </c>
      <c r="C21" s="165" t="s">
        <v>7</v>
      </c>
      <c r="D21" s="166">
        <v>203</v>
      </c>
      <c r="E21" s="167"/>
      <c r="F21" s="168">
        <v>20.92</v>
      </c>
      <c r="G21" s="122"/>
      <c r="H21" s="122"/>
      <c r="I21" s="123">
        <v>0</v>
      </c>
      <c r="J21" s="160">
        <f t="shared" si="0"/>
        <v>0</v>
      </c>
      <c r="K21" s="161">
        <f t="shared" si="1"/>
        <v>0</v>
      </c>
      <c r="L21" s="161">
        <f t="shared" si="2"/>
        <v>0</v>
      </c>
      <c r="M21" s="161">
        <f t="shared" si="3"/>
        <v>0</v>
      </c>
      <c r="N21" s="162">
        <f t="shared" si="4"/>
        <v>0</v>
      </c>
      <c r="O21" s="163"/>
    </row>
    <row r="22" spans="2:15" ht="15.6">
      <c r="B22" s="164">
        <v>30007922</v>
      </c>
      <c r="C22" s="165" t="s">
        <v>19</v>
      </c>
      <c r="D22" s="166">
        <v>456</v>
      </c>
      <c r="E22" s="167"/>
      <c r="F22" s="168">
        <v>24.05</v>
      </c>
      <c r="G22" s="122"/>
      <c r="H22" s="122"/>
      <c r="I22" s="123">
        <v>0</v>
      </c>
      <c r="J22" s="160">
        <f t="shared" si="0"/>
        <v>0</v>
      </c>
      <c r="K22" s="161">
        <f t="shared" si="1"/>
        <v>0</v>
      </c>
      <c r="L22" s="161">
        <f t="shared" si="2"/>
        <v>0</v>
      </c>
      <c r="M22" s="161">
        <f t="shared" si="3"/>
        <v>0</v>
      </c>
      <c r="N22" s="162">
        <f t="shared" si="4"/>
        <v>0</v>
      </c>
      <c r="O22" s="163"/>
    </row>
    <row r="23" spans="2:15" ht="15.6">
      <c r="B23" s="164">
        <v>30007925</v>
      </c>
      <c r="C23" s="165" t="s">
        <v>59</v>
      </c>
      <c r="D23" s="166">
        <v>470</v>
      </c>
      <c r="E23" s="167"/>
      <c r="F23" s="168">
        <v>47.45</v>
      </c>
      <c r="G23" s="122"/>
      <c r="H23" s="122"/>
      <c r="I23" s="123">
        <v>0</v>
      </c>
      <c r="J23" s="160">
        <f t="shared" si="0"/>
        <v>0</v>
      </c>
      <c r="K23" s="161">
        <f t="shared" si="1"/>
        <v>0</v>
      </c>
      <c r="L23" s="161">
        <f t="shared" si="2"/>
        <v>0</v>
      </c>
      <c r="M23" s="161">
        <f t="shared" si="3"/>
        <v>0</v>
      </c>
      <c r="N23" s="162">
        <f t="shared" si="4"/>
        <v>0</v>
      </c>
      <c r="O23" s="163"/>
    </row>
    <row r="24" spans="2:15" ht="15.6">
      <c r="B24" s="164">
        <v>30007927</v>
      </c>
      <c r="C24" s="165" t="s">
        <v>8</v>
      </c>
      <c r="D24" s="166">
        <v>203</v>
      </c>
      <c r="E24" s="167"/>
      <c r="F24" s="168">
        <v>21.84</v>
      </c>
      <c r="G24" s="122"/>
      <c r="H24" s="122"/>
      <c r="I24" s="123">
        <v>0</v>
      </c>
      <c r="J24" s="160">
        <f t="shared" si="0"/>
        <v>0</v>
      </c>
      <c r="K24" s="161">
        <f t="shared" si="1"/>
        <v>0</v>
      </c>
      <c r="L24" s="161">
        <f t="shared" si="2"/>
        <v>0</v>
      </c>
      <c r="M24" s="161">
        <f t="shared" si="3"/>
        <v>0</v>
      </c>
      <c r="N24" s="162">
        <f t="shared" si="4"/>
        <v>0</v>
      </c>
      <c r="O24" s="163"/>
    </row>
    <row r="25" spans="2:15" ht="15.6">
      <c r="B25" s="164">
        <v>30007928</v>
      </c>
      <c r="C25" s="165" t="s">
        <v>9</v>
      </c>
      <c r="D25" s="166">
        <v>260</v>
      </c>
      <c r="E25" s="167"/>
      <c r="F25" s="168">
        <v>30.63</v>
      </c>
      <c r="G25" s="122"/>
      <c r="H25" s="122"/>
      <c r="I25" s="123">
        <v>0</v>
      </c>
      <c r="J25" s="160">
        <f t="shared" si="0"/>
        <v>0</v>
      </c>
      <c r="K25" s="161">
        <f t="shared" si="1"/>
        <v>0</v>
      </c>
      <c r="L25" s="161">
        <f t="shared" si="2"/>
        <v>0</v>
      </c>
      <c r="M25" s="161">
        <f t="shared" si="3"/>
        <v>0</v>
      </c>
      <c r="N25" s="162">
        <f t="shared" si="4"/>
        <v>0</v>
      </c>
      <c r="O25" s="163"/>
    </row>
    <row r="26" spans="2:15" ht="15.6">
      <c r="B26" s="164">
        <v>30007929</v>
      </c>
      <c r="C26" s="165" t="s">
        <v>10</v>
      </c>
      <c r="D26" s="166">
        <v>600</v>
      </c>
      <c r="E26" s="167"/>
      <c r="F26" s="168">
        <v>32.53</v>
      </c>
      <c r="G26" s="122"/>
      <c r="H26" s="122"/>
      <c r="I26" s="123">
        <v>0</v>
      </c>
      <c r="J26" s="160">
        <f t="shared" si="0"/>
        <v>0</v>
      </c>
      <c r="K26" s="161">
        <f t="shared" si="1"/>
        <v>0</v>
      </c>
      <c r="L26" s="161">
        <f t="shared" si="2"/>
        <v>0</v>
      </c>
      <c r="M26" s="161">
        <f t="shared" si="3"/>
        <v>0</v>
      </c>
      <c r="N26" s="162">
        <f t="shared" si="4"/>
        <v>0</v>
      </c>
      <c r="O26" s="163"/>
    </row>
    <row r="27" spans="2:15" ht="15.6">
      <c r="B27" s="164">
        <v>30007931</v>
      </c>
      <c r="C27" s="165" t="s">
        <v>20</v>
      </c>
      <c r="D27" s="166">
        <v>173</v>
      </c>
      <c r="E27" s="167"/>
      <c r="F27" s="168">
        <v>28.58</v>
      </c>
      <c r="G27" s="122"/>
      <c r="H27" s="122"/>
      <c r="I27" s="123">
        <v>0</v>
      </c>
      <c r="J27" s="160">
        <f t="shared" si="0"/>
        <v>0</v>
      </c>
      <c r="K27" s="161">
        <f t="shared" si="1"/>
        <v>0</v>
      </c>
      <c r="L27" s="161">
        <f t="shared" si="2"/>
        <v>0</v>
      </c>
      <c r="M27" s="161">
        <f t="shared" si="3"/>
        <v>0</v>
      </c>
      <c r="N27" s="162">
        <f t="shared" si="4"/>
        <v>0</v>
      </c>
      <c r="O27" s="163"/>
    </row>
    <row r="28" spans="2:15" s="143" customFormat="1" ht="15.6">
      <c r="B28" s="164">
        <v>30007932</v>
      </c>
      <c r="C28" s="169" t="s">
        <v>11</v>
      </c>
      <c r="D28" s="170">
        <v>150</v>
      </c>
      <c r="E28" s="171"/>
      <c r="F28" s="168">
        <v>36.19</v>
      </c>
      <c r="G28" s="122"/>
      <c r="H28" s="122"/>
      <c r="I28" s="123">
        <v>0</v>
      </c>
      <c r="J28" s="160">
        <f t="shared" si="0"/>
        <v>0</v>
      </c>
      <c r="K28" s="161">
        <f t="shared" si="1"/>
        <v>0</v>
      </c>
      <c r="L28" s="161">
        <f t="shared" si="2"/>
        <v>0</v>
      </c>
      <c r="M28" s="161">
        <f t="shared" si="3"/>
        <v>0</v>
      </c>
      <c r="N28" s="162">
        <f t="shared" si="4"/>
        <v>0</v>
      </c>
      <c r="O28" s="163"/>
    </row>
    <row r="29" spans="2:15" ht="15.6">
      <c r="B29" s="164">
        <v>30007934</v>
      </c>
      <c r="C29" s="172" t="s">
        <v>21</v>
      </c>
      <c r="D29" s="166">
        <v>6095</v>
      </c>
      <c r="E29" s="167"/>
      <c r="F29" s="168">
        <v>4.34</v>
      </c>
      <c r="G29" s="122"/>
      <c r="H29" s="122"/>
      <c r="I29" s="123">
        <v>0</v>
      </c>
      <c r="J29" s="160">
        <f t="shared" si="0"/>
        <v>0</v>
      </c>
      <c r="K29" s="161">
        <f t="shared" si="1"/>
        <v>0</v>
      </c>
      <c r="L29" s="161">
        <f t="shared" si="2"/>
        <v>0</v>
      </c>
      <c r="M29" s="161">
        <f t="shared" si="3"/>
        <v>0</v>
      </c>
      <c r="N29" s="162">
        <f t="shared" si="4"/>
        <v>0</v>
      </c>
      <c r="O29" s="163"/>
    </row>
    <row r="30" spans="2:15" ht="15.6">
      <c r="B30" s="164">
        <v>30007943</v>
      </c>
      <c r="C30" s="165" t="s">
        <v>12</v>
      </c>
      <c r="D30" s="166">
        <v>96</v>
      </c>
      <c r="E30" s="167"/>
      <c r="F30" s="168">
        <v>38.229999999999997</v>
      </c>
      <c r="G30" s="122"/>
      <c r="H30" s="122"/>
      <c r="I30" s="123">
        <v>0</v>
      </c>
      <c r="J30" s="160">
        <f t="shared" si="0"/>
        <v>0</v>
      </c>
      <c r="K30" s="161">
        <f t="shared" si="1"/>
        <v>0</v>
      </c>
      <c r="L30" s="161">
        <f t="shared" si="2"/>
        <v>0</v>
      </c>
      <c r="M30" s="161">
        <f t="shared" si="3"/>
        <v>0</v>
      </c>
      <c r="N30" s="162">
        <f t="shared" si="4"/>
        <v>0</v>
      </c>
      <c r="O30" s="163"/>
    </row>
    <row r="31" spans="2:15" ht="15.6">
      <c r="B31" s="164">
        <v>30007946</v>
      </c>
      <c r="C31" s="169" t="s">
        <v>22</v>
      </c>
      <c r="D31" s="170">
        <v>660</v>
      </c>
      <c r="E31" s="171"/>
      <c r="F31" s="168">
        <v>22.89</v>
      </c>
      <c r="G31" s="122"/>
      <c r="H31" s="122"/>
      <c r="I31" s="123">
        <v>0</v>
      </c>
      <c r="J31" s="160">
        <f t="shared" si="0"/>
        <v>0</v>
      </c>
      <c r="K31" s="161">
        <f t="shared" si="1"/>
        <v>0</v>
      </c>
      <c r="L31" s="161">
        <f t="shared" si="2"/>
        <v>0</v>
      </c>
      <c r="M31" s="161">
        <f t="shared" si="3"/>
        <v>0</v>
      </c>
      <c r="N31" s="162">
        <f t="shared" si="4"/>
        <v>0</v>
      </c>
      <c r="O31" s="163"/>
    </row>
    <row r="32" spans="2:15" ht="15.6">
      <c r="B32" s="164">
        <v>30007952</v>
      </c>
      <c r="C32" s="165" t="s">
        <v>23</v>
      </c>
      <c r="D32" s="166">
        <v>3787</v>
      </c>
      <c r="E32" s="167"/>
      <c r="F32" s="168">
        <v>20.93</v>
      </c>
      <c r="G32" s="122"/>
      <c r="H32" s="122"/>
      <c r="I32" s="123">
        <v>0</v>
      </c>
      <c r="J32" s="160">
        <f t="shared" si="0"/>
        <v>0</v>
      </c>
      <c r="K32" s="161">
        <f t="shared" si="1"/>
        <v>0</v>
      </c>
      <c r="L32" s="161">
        <f t="shared" si="2"/>
        <v>0</v>
      </c>
      <c r="M32" s="161">
        <f t="shared" si="3"/>
        <v>0</v>
      </c>
      <c r="N32" s="162">
        <f t="shared" si="4"/>
        <v>0</v>
      </c>
      <c r="O32" s="163"/>
    </row>
    <row r="33" spans="2:15" ht="15.6">
      <c r="B33" s="164">
        <v>30007953</v>
      </c>
      <c r="C33" s="165" t="s">
        <v>24</v>
      </c>
      <c r="D33" s="166">
        <v>492</v>
      </c>
      <c r="E33" s="167"/>
      <c r="F33" s="168">
        <v>24.8</v>
      </c>
      <c r="G33" s="122"/>
      <c r="H33" s="122"/>
      <c r="I33" s="123">
        <v>0</v>
      </c>
      <c r="J33" s="160">
        <f t="shared" si="0"/>
        <v>0</v>
      </c>
      <c r="K33" s="161">
        <f t="shared" si="1"/>
        <v>0</v>
      </c>
      <c r="L33" s="161">
        <f t="shared" si="2"/>
        <v>0</v>
      </c>
      <c r="M33" s="161">
        <f t="shared" si="3"/>
        <v>0</v>
      </c>
      <c r="N33" s="162">
        <f t="shared" si="4"/>
        <v>0</v>
      </c>
      <c r="O33" s="163"/>
    </row>
    <row r="34" spans="2:15" s="143" customFormat="1" ht="15.6">
      <c r="B34" s="164">
        <v>30007958</v>
      </c>
      <c r="C34" s="169" t="s">
        <v>38</v>
      </c>
      <c r="D34" s="170">
        <v>1281</v>
      </c>
      <c r="E34" s="171"/>
      <c r="F34" s="168">
        <v>49</v>
      </c>
      <c r="G34" s="122"/>
      <c r="H34" s="122"/>
      <c r="I34" s="123">
        <v>0</v>
      </c>
      <c r="J34" s="160">
        <f t="shared" si="0"/>
        <v>0</v>
      </c>
      <c r="K34" s="161">
        <f t="shared" si="1"/>
        <v>0</v>
      </c>
      <c r="L34" s="161">
        <f t="shared" si="2"/>
        <v>0</v>
      </c>
      <c r="M34" s="161">
        <f t="shared" si="3"/>
        <v>0</v>
      </c>
      <c r="N34" s="162">
        <f t="shared" si="4"/>
        <v>0</v>
      </c>
      <c r="O34" s="163"/>
    </row>
    <row r="35" spans="2:15" s="143" customFormat="1" ht="15.6">
      <c r="B35" s="164">
        <v>30007963</v>
      </c>
      <c r="C35" s="169" t="s">
        <v>25</v>
      </c>
      <c r="D35" s="170">
        <v>550</v>
      </c>
      <c r="E35" s="171"/>
      <c r="F35" s="168">
        <v>52.01</v>
      </c>
      <c r="G35" s="122"/>
      <c r="H35" s="122"/>
      <c r="I35" s="123">
        <v>0</v>
      </c>
      <c r="J35" s="160">
        <f t="shared" si="0"/>
        <v>0</v>
      </c>
      <c r="K35" s="161">
        <f t="shared" si="1"/>
        <v>0</v>
      </c>
      <c r="L35" s="161">
        <f t="shared" si="2"/>
        <v>0</v>
      </c>
      <c r="M35" s="161">
        <f t="shared" si="3"/>
        <v>0</v>
      </c>
      <c r="N35" s="162">
        <f t="shared" si="4"/>
        <v>0</v>
      </c>
      <c r="O35" s="163"/>
    </row>
    <row r="36" spans="2:15" ht="15.6">
      <c r="B36" s="164">
        <v>30007964</v>
      </c>
      <c r="C36" s="165" t="s">
        <v>26</v>
      </c>
      <c r="D36" s="166">
        <v>107</v>
      </c>
      <c r="E36" s="167"/>
      <c r="F36" s="168">
        <v>54.24</v>
      </c>
      <c r="G36" s="122"/>
      <c r="H36" s="122"/>
      <c r="I36" s="123">
        <v>0</v>
      </c>
      <c r="J36" s="160">
        <f t="shared" si="0"/>
        <v>0</v>
      </c>
      <c r="K36" s="161">
        <f t="shared" si="1"/>
        <v>0</v>
      </c>
      <c r="L36" s="161">
        <f t="shared" si="2"/>
        <v>0</v>
      </c>
      <c r="M36" s="161">
        <f t="shared" si="3"/>
        <v>0</v>
      </c>
      <c r="N36" s="162">
        <f t="shared" si="4"/>
        <v>0</v>
      </c>
      <c r="O36" s="163"/>
    </row>
    <row r="37" spans="2:15" ht="15.6">
      <c r="B37" s="164">
        <v>30007966</v>
      </c>
      <c r="C37" s="165" t="s">
        <v>13</v>
      </c>
      <c r="D37" s="166">
        <v>497</v>
      </c>
      <c r="E37" s="167"/>
      <c r="F37" s="168">
        <v>44.71</v>
      </c>
      <c r="G37" s="122"/>
      <c r="H37" s="122"/>
      <c r="I37" s="123">
        <v>0</v>
      </c>
      <c r="J37" s="160">
        <f t="shared" si="0"/>
        <v>0</v>
      </c>
      <c r="K37" s="161">
        <f t="shared" si="1"/>
        <v>0</v>
      </c>
      <c r="L37" s="161">
        <f t="shared" si="2"/>
        <v>0</v>
      </c>
      <c r="M37" s="161">
        <f t="shared" si="3"/>
        <v>0</v>
      </c>
      <c r="N37" s="162">
        <f t="shared" si="4"/>
        <v>0</v>
      </c>
      <c r="O37" s="163"/>
    </row>
    <row r="38" spans="2:15" ht="15.6">
      <c r="B38" s="164">
        <v>30007967</v>
      </c>
      <c r="C38" s="165" t="s">
        <v>27</v>
      </c>
      <c r="D38" s="166">
        <v>100</v>
      </c>
      <c r="E38" s="167"/>
      <c r="F38" s="168">
        <v>28.8</v>
      </c>
      <c r="G38" s="122"/>
      <c r="H38" s="122"/>
      <c r="I38" s="123">
        <v>0</v>
      </c>
      <c r="J38" s="160">
        <f t="shared" si="0"/>
        <v>0</v>
      </c>
      <c r="K38" s="161">
        <f t="shared" si="1"/>
        <v>0</v>
      </c>
      <c r="L38" s="161">
        <f t="shared" si="2"/>
        <v>0</v>
      </c>
      <c r="M38" s="161">
        <f t="shared" si="3"/>
        <v>0</v>
      </c>
      <c r="N38" s="162">
        <f t="shared" si="4"/>
        <v>0</v>
      </c>
      <c r="O38" s="163"/>
    </row>
    <row r="39" spans="2:15" ht="31.2">
      <c r="B39" s="173">
        <v>30007968</v>
      </c>
      <c r="C39" s="165" t="s">
        <v>60</v>
      </c>
      <c r="D39" s="174">
        <v>165</v>
      </c>
      <c r="E39" s="175"/>
      <c r="F39" s="176">
        <v>38.770000000000003</v>
      </c>
      <c r="G39" s="124"/>
      <c r="H39" s="124"/>
      <c r="I39" s="123">
        <v>0</v>
      </c>
      <c r="J39" s="177">
        <f t="shared" si="0"/>
        <v>0</v>
      </c>
      <c r="K39" s="178">
        <f t="shared" si="1"/>
        <v>0</v>
      </c>
      <c r="L39" s="178">
        <f t="shared" si="2"/>
        <v>0</v>
      </c>
      <c r="M39" s="178">
        <f t="shared" si="3"/>
        <v>0</v>
      </c>
      <c r="N39" s="179">
        <f t="shared" si="4"/>
        <v>0</v>
      </c>
      <c r="O39" s="180"/>
    </row>
    <row r="40" spans="2:15" ht="15.6">
      <c r="B40" s="164">
        <v>30007969</v>
      </c>
      <c r="C40" s="165" t="s">
        <v>14</v>
      </c>
      <c r="D40" s="166">
        <v>449</v>
      </c>
      <c r="E40" s="167"/>
      <c r="F40" s="168">
        <v>30.79</v>
      </c>
      <c r="G40" s="122"/>
      <c r="H40" s="122"/>
      <c r="I40" s="123">
        <v>0</v>
      </c>
      <c r="J40" s="160">
        <f t="shared" si="0"/>
        <v>0</v>
      </c>
      <c r="K40" s="161">
        <f t="shared" si="1"/>
        <v>0</v>
      </c>
      <c r="L40" s="161">
        <f t="shared" si="2"/>
        <v>0</v>
      </c>
      <c r="M40" s="161">
        <f t="shared" si="3"/>
        <v>0</v>
      </c>
      <c r="N40" s="162">
        <f t="shared" si="4"/>
        <v>0</v>
      </c>
      <c r="O40" s="163"/>
    </row>
    <row r="41" spans="2:15" ht="15.6">
      <c r="B41" s="164">
        <v>30007972</v>
      </c>
      <c r="C41" s="165" t="s">
        <v>28</v>
      </c>
      <c r="D41" s="166">
        <v>350</v>
      </c>
      <c r="E41" s="167"/>
      <c r="F41" s="168">
        <v>29.37</v>
      </c>
      <c r="G41" s="122"/>
      <c r="H41" s="122"/>
      <c r="I41" s="123">
        <v>0</v>
      </c>
      <c r="J41" s="160">
        <f t="shared" si="0"/>
        <v>0</v>
      </c>
      <c r="K41" s="161">
        <f t="shared" si="1"/>
        <v>0</v>
      </c>
      <c r="L41" s="161">
        <f t="shared" si="2"/>
        <v>0</v>
      </c>
      <c r="M41" s="161">
        <f t="shared" si="3"/>
        <v>0</v>
      </c>
      <c r="N41" s="162">
        <f t="shared" si="4"/>
        <v>0</v>
      </c>
      <c r="O41" s="163"/>
    </row>
    <row r="42" spans="2:15" ht="15.6">
      <c r="B42" s="164">
        <v>30007974</v>
      </c>
      <c r="C42" s="165" t="s">
        <v>29</v>
      </c>
      <c r="D42" s="166">
        <v>4499</v>
      </c>
      <c r="E42" s="167"/>
      <c r="F42" s="168">
        <v>24</v>
      </c>
      <c r="G42" s="122"/>
      <c r="H42" s="122"/>
      <c r="I42" s="123">
        <v>0</v>
      </c>
      <c r="J42" s="160">
        <f t="shared" si="0"/>
        <v>0</v>
      </c>
      <c r="K42" s="161">
        <f t="shared" si="1"/>
        <v>0</v>
      </c>
      <c r="L42" s="161">
        <f t="shared" si="2"/>
        <v>0</v>
      </c>
      <c r="M42" s="161">
        <f t="shared" si="3"/>
        <v>0</v>
      </c>
      <c r="N42" s="162">
        <f t="shared" si="4"/>
        <v>0</v>
      </c>
      <c r="O42" s="163"/>
    </row>
    <row r="43" spans="2:15" ht="15.6">
      <c r="B43" s="164">
        <v>30007975</v>
      </c>
      <c r="C43" s="165" t="s">
        <v>15</v>
      </c>
      <c r="D43" s="166">
        <v>43</v>
      </c>
      <c r="E43" s="167"/>
      <c r="F43" s="168">
        <v>9.09</v>
      </c>
      <c r="G43" s="122"/>
      <c r="H43" s="122"/>
      <c r="I43" s="123">
        <v>0</v>
      </c>
      <c r="J43" s="160">
        <f t="shared" si="0"/>
        <v>0</v>
      </c>
      <c r="K43" s="161">
        <f t="shared" si="1"/>
        <v>0</v>
      </c>
      <c r="L43" s="161">
        <f t="shared" si="2"/>
        <v>0</v>
      </c>
      <c r="M43" s="161">
        <f t="shared" si="3"/>
        <v>0</v>
      </c>
      <c r="N43" s="162">
        <f t="shared" si="4"/>
        <v>0</v>
      </c>
      <c r="O43" s="163"/>
    </row>
    <row r="44" spans="2:15" ht="15.6">
      <c r="B44" s="164">
        <v>30007977</v>
      </c>
      <c r="C44" s="165" t="s">
        <v>30</v>
      </c>
      <c r="D44" s="166">
        <v>39</v>
      </c>
      <c r="E44" s="167"/>
      <c r="F44" s="168">
        <v>25.41</v>
      </c>
      <c r="G44" s="122"/>
      <c r="H44" s="122"/>
      <c r="I44" s="123">
        <v>0</v>
      </c>
      <c r="J44" s="160">
        <f t="shared" si="0"/>
        <v>0</v>
      </c>
      <c r="K44" s="161">
        <f t="shared" si="1"/>
        <v>0</v>
      </c>
      <c r="L44" s="161">
        <f t="shared" si="2"/>
        <v>0</v>
      </c>
      <c r="M44" s="161">
        <f t="shared" si="3"/>
        <v>0</v>
      </c>
      <c r="N44" s="162">
        <f t="shared" si="4"/>
        <v>0</v>
      </c>
      <c r="O44" s="163"/>
    </row>
    <row r="45" spans="2:15" ht="15.6">
      <c r="B45" s="164">
        <v>30007980</v>
      </c>
      <c r="C45" s="165" t="s">
        <v>31</v>
      </c>
      <c r="D45" s="166">
        <v>397</v>
      </c>
      <c r="E45" s="167"/>
      <c r="F45" s="168">
        <v>30.81</v>
      </c>
      <c r="G45" s="122"/>
      <c r="H45" s="122"/>
      <c r="I45" s="123">
        <v>0</v>
      </c>
      <c r="J45" s="160">
        <f t="shared" si="0"/>
        <v>0</v>
      </c>
      <c r="K45" s="161">
        <f t="shared" si="1"/>
        <v>0</v>
      </c>
      <c r="L45" s="161">
        <f t="shared" si="2"/>
        <v>0</v>
      </c>
      <c r="M45" s="161">
        <f t="shared" si="3"/>
        <v>0</v>
      </c>
      <c r="N45" s="162">
        <f t="shared" si="4"/>
        <v>0</v>
      </c>
      <c r="O45" s="163"/>
    </row>
    <row r="46" spans="2:15" ht="15.6">
      <c r="B46" s="164">
        <v>30008062</v>
      </c>
      <c r="C46" s="165" t="s">
        <v>16</v>
      </c>
      <c r="D46" s="166">
        <v>457</v>
      </c>
      <c r="E46" s="167"/>
      <c r="F46" s="168">
        <v>39.130000000000003</v>
      </c>
      <c r="G46" s="122"/>
      <c r="H46" s="122"/>
      <c r="I46" s="123">
        <v>0</v>
      </c>
      <c r="J46" s="160">
        <f t="shared" si="0"/>
        <v>0</v>
      </c>
      <c r="K46" s="161">
        <f t="shared" si="1"/>
        <v>0</v>
      </c>
      <c r="L46" s="161">
        <f t="shared" si="2"/>
        <v>0</v>
      </c>
      <c r="M46" s="161">
        <f t="shared" si="3"/>
        <v>0</v>
      </c>
      <c r="N46" s="162">
        <f t="shared" si="4"/>
        <v>0</v>
      </c>
      <c r="O46" s="163"/>
    </row>
    <row r="47" spans="2:15" ht="15.6">
      <c r="B47" s="164">
        <v>30008065</v>
      </c>
      <c r="C47" s="165" t="s">
        <v>17</v>
      </c>
      <c r="D47" s="166">
        <v>96</v>
      </c>
      <c r="E47" s="167"/>
      <c r="F47" s="168">
        <v>41.83</v>
      </c>
      <c r="G47" s="122"/>
      <c r="H47" s="122"/>
      <c r="I47" s="123">
        <v>0</v>
      </c>
      <c r="J47" s="160">
        <f t="shared" si="0"/>
        <v>0</v>
      </c>
      <c r="K47" s="161">
        <f t="shared" si="1"/>
        <v>0</v>
      </c>
      <c r="L47" s="161">
        <f t="shared" si="2"/>
        <v>0</v>
      </c>
      <c r="M47" s="161">
        <f t="shared" si="3"/>
        <v>0</v>
      </c>
      <c r="N47" s="162">
        <f t="shared" si="4"/>
        <v>0</v>
      </c>
      <c r="O47" s="163"/>
    </row>
    <row r="48" spans="2:15" ht="15.6">
      <c r="B48" s="164">
        <v>30008068</v>
      </c>
      <c r="C48" s="165" t="s">
        <v>37</v>
      </c>
      <c r="D48" s="166">
        <v>505</v>
      </c>
      <c r="E48" s="167"/>
      <c r="F48" s="168">
        <v>32.33</v>
      </c>
      <c r="G48" s="122"/>
      <c r="H48" s="122"/>
      <c r="I48" s="123">
        <v>0</v>
      </c>
      <c r="J48" s="160">
        <f t="shared" si="0"/>
        <v>0</v>
      </c>
      <c r="K48" s="161">
        <f t="shared" si="1"/>
        <v>0</v>
      </c>
      <c r="L48" s="161">
        <f t="shared" si="2"/>
        <v>0</v>
      </c>
      <c r="M48" s="161">
        <f t="shared" si="3"/>
        <v>0</v>
      </c>
      <c r="N48" s="162">
        <f t="shared" si="4"/>
        <v>0</v>
      </c>
      <c r="O48" s="163"/>
    </row>
    <row r="49" spans="2:15" ht="15.6">
      <c r="B49" s="164">
        <v>30008073</v>
      </c>
      <c r="C49" s="165" t="s">
        <v>32</v>
      </c>
      <c r="D49" s="166">
        <v>156</v>
      </c>
      <c r="E49" s="167"/>
      <c r="F49" s="168">
        <v>21.4</v>
      </c>
      <c r="G49" s="122"/>
      <c r="H49" s="122"/>
      <c r="I49" s="123">
        <v>0</v>
      </c>
      <c r="J49" s="160">
        <f t="shared" si="0"/>
        <v>0</v>
      </c>
      <c r="K49" s="161">
        <f t="shared" si="1"/>
        <v>0</v>
      </c>
      <c r="L49" s="161">
        <f t="shared" si="2"/>
        <v>0</v>
      </c>
      <c r="M49" s="161">
        <f t="shared" si="3"/>
        <v>0</v>
      </c>
      <c r="N49" s="162">
        <f t="shared" si="4"/>
        <v>0</v>
      </c>
      <c r="O49" s="163"/>
    </row>
    <row r="50" spans="2:15" ht="15.6">
      <c r="B50" s="164">
        <v>30008729</v>
      </c>
      <c r="C50" s="165" t="s">
        <v>33</v>
      </c>
      <c r="D50" s="166">
        <v>54</v>
      </c>
      <c r="E50" s="167"/>
      <c r="F50" s="168">
        <v>30.15</v>
      </c>
      <c r="G50" s="122"/>
      <c r="H50" s="122"/>
      <c r="I50" s="123">
        <v>0</v>
      </c>
      <c r="J50" s="160">
        <f t="shared" si="0"/>
        <v>0</v>
      </c>
      <c r="K50" s="161">
        <f t="shared" si="1"/>
        <v>0</v>
      </c>
      <c r="L50" s="161">
        <f t="shared" si="2"/>
        <v>0</v>
      </c>
      <c r="M50" s="161">
        <f t="shared" si="3"/>
        <v>0</v>
      </c>
      <c r="N50" s="162">
        <f t="shared" si="4"/>
        <v>0</v>
      </c>
      <c r="O50" s="163"/>
    </row>
    <row r="51" spans="2:15" ht="15.6">
      <c r="B51" s="164">
        <v>30008730</v>
      </c>
      <c r="C51" s="165" t="s">
        <v>34</v>
      </c>
      <c r="D51" s="166">
        <v>486</v>
      </c>
      <c r="E51" s="167"/>
      <c r="F51" s="168">
        <v>31.06</v>
      </c>
      <c r="G51" s="122"/>
      <c r="H51" s="122"/>
      <c r="I51" s="123">
        <v>0</v>
      </c>
      <c r="J51" s="160">
        <f t="shared" si="0"/>
        <v>0</v>
      </c>
      <c r="K51" s="161">
        <f t="shared" si="1"/>
        <v>0</v>
      </c>
      <c r="L51" s="161">
        <f t="shared" si="2"/>
        <v>0</v>
      </c>
      <c r="M51" s="161">
        <f t="shared" si="3"/>
        <v>0</v>
      </c>
      <c r="N51" s="162">
        <f t="shared" si="4"/>
        <v>0</v>
      </c>
      <c r="O51" s="163"/>
    </row>
    <row r="52" spans="2:15" ht="15.6">
      <c r="B52" s="164">
        <v>30013549</v>
      </c>
      <c r="C52" s="165" t="s">
        <v>35</v>
      </c>
      <c r="D52" s="166">
        <v>44</v>
      </c>
      <c r="E52" s="167"/>
      <c r="F52" s="168">
        <v>26.13</v>
      </c>
      <c r="G52" s="122"/>
      <c r="H52" s="122"/>
      <c r="I52" s="123">
        <v>0</v>
      </c>
      <c r="J52" s="160">
        <f t="shared" si="0"/>
        <v>0</v>
      </c>
      <c r="K52" s="161">
        <f t="shared" si="1"/>
        <v>0</v>
      </c>
      <c r="L52" s="161">
        <f t="shared" si="2"/>
        <v>0</v>
      </c>
      <c r="M52" s="161">
        <f t="shared" si="3"/>
        <v>0</v>
      </c>
      <c r="N52" s="162">
        <f t="shared" si="4"/>
        <v>0</v>
      </c>
      <c r="O52" s="163"/>
    </row>
    <row r="53" spans="2:15" ht="15.6">
      <c r="B53" s="164">
        <v>30017452</v>
      </c>
      <c r="C53" s="165" t="s">
        <v>36</v>
      </c>
      <c r="D53" s="166">
        <v>2340</v>
      </c>
      <c r="E53" s="167"/>
      <c r="F53" s="168">
        <v>16.91</v>
      </c>
      <c r="G53" s="122"/>
      <c r="H53" s="122"/>
      <c r="I53" s="123">
        <v>0</v>
      </c>
      <c r="J53" s="160">
        <f t="shared" si="0"/>
        <v>0</v>
      </c>
      <c r="K53" s="161">
        <f t="shared" si="1"/>
        <v>0</v>
      </c>
      <c r="L53" s="161">
        <f t="shared" si="2"/>
        <v>0</v>
      </c>
      <c r="M53" s="161">
        <f t="shared" si="3"/>
        <v>0</v>
      </c>
      <c r="N53" s="162">
        <f t="shared" si="4"/>
        <v>0</v>
      </c>
      <c r="O53" s="163"/>
    </row>
    <row r="54" spans="2:15" ht="15.6">
      <c r="B54" s="181">
        <v>30072269</v>
      </c>
      <c r="C54" s="182" t="s">
        <v>39</v>
      </c>
      <c r="D54" s="183">
        <v>24</v>
      </c>
      <c r="E54" s="184"/>
      <c r="F54" s="185">
        <v>71.209999999999994</v>
      </c>
      <c r="G54" s="125"/>
      <c r="H54" s="126"/>
      <c r="I54" s="123">
        <v>0</v>
      </c>
      <c r="J54" s="160">
        <f t="shared" si="0"/>
        <v>0</v>
      </c>
      <c r="K54" s="161">
        <f t="shared" si="1"/>
        <v>0</v>
      </c>
      <c r="L54" s="161">
        <f t="shared" si="2"/>
        <v>0</v>
      </c>
      <c r="M54" s="161">
        <f t="shared" si="3"/>
        <v>0</v>
      </c>
      <c r="N54" s="162">
        <f t="shared" si="4"/>
        <v>0</v>
      </c>
      <c r="O54" s="163"/>
    </row>
    <row r="55" spans="2:15" ht="15.6" customHeight="1">
      <c r="B55" s="186" t="s">
        <v>93</v>
      </c>
      <c r="C55" s="186"/>
      <c r="D55" s="186"/>
      <c r="E55" s="186"/>
      <c r="F55" s="186"/>
      <c r="G55" s="186"/>
      <c r="H55" s="186"/>
      <c r="I55" s="186"/>
      <c r="J55" s="186"/>
      <c r="K55" s="186"/>
      <c r="L55" s="187">
        <f>SUM(L18:L54)</f>
        <v>0</v>
      </c>
      <c r="M55" s="188">
        <f>SUM(M18:M54)</f>
        <v>0</v>
      </c>
      <c r="N55" s="188">
        <f>SUM(N18:O54)</f>
        <v>0</v>
      </c>
      <c r="O55" s="188"/>
    </row>
    <row r="56" spans="2:15" ht="15.6" customHeight="1">
      <c r="B56" s="186"/>
      <c r="C56" s="186"/>
      <c r="D56" s="186"/>
      <c r="E56" s="186"/>
      <c r="F56" s="186"/>
      <c r="G56" s="186"/>
      <c r="H56" s="186"/>
      <c r="I56" s="186"/>
      <c r="J56" s="186"/>
      <c r="K56" s="186"/>
      <c r="L56" s="189"/>
      <c r="M56" s="188"/>
      <c r="N56" s="188"/>
      <c r="O56" s="188"/>
    </row>
    <row r="57" spans="2:15" ht="9" customHeight="1">
      <c r="B57" s="190"/>
      <c r="C57" s="190"/>
      <c r="D57" s="190"/>
      <c r="E57" s="190"/>
      <c r="F57" s="190"/>
      <c r="G57" s="190"/>
      <c r="H57" s="190"/>
      <c r="I57" s="190"/>
      <c r="J57" s="191"/>
      <c r="K57" s="192"/>
      <c r="L57" s="192"/>
      <c r="M57" s="192"/>
      <c r="N57" s="192"/>
      <c r="O57" s="192"/>
    </row>
    <row r="58" spans="2:15" ht="13.95" customHeight="1">
      <c r="B58" s="193" t="s">
        <v>4</v>
      </c>
      <c r="C58" s="193"/>
      <c r="D58" s="193"/>
      <c r="E58" s="193"/>
      <c r="F58" s="193"/>
      <c r="G58" s="193"/>
      <c r="H58" s="193"/>
      <c r="I58" s="193"/>
      <c r="J58" s="193"/>
      <c r="K58" s="193"/>
      <c r="L58" s="193"/>
      <c r="M58" s="193"/>
      <c r="N58" s="193"/>
      <c r="O58" s="193"/>
    </row>
    <row r="59" spans="2:15" ht="45" customHeight="1">
      <c r="B59" s="193"/>
      <c r="C59" s="193"/>
      <c r="D59" s="193"/>
      <c r="E59" s="193"/>
      <c r="F59" s="193"/>
      <c r="G59" s="193"/>
      <c r="H59" s="193"/>
      <c r="I59" s="193"/>
      <c r="J59" s="193"/>
      <c r="K59" s="193"/>
      <c r="L59" s="193"/>
      <c r="M59" s="193"/>
      <c r="N59" s="193"/>
      <c r="O59" s="193"/>
    </row>
    <row r="60" spans="2:15" ht="62.4">
      <c r="B60" s="194" t="s">
        <v>83</v>
      </c>
      <c r="C60" s="195" t="s">
        <v>86</v>
      </c>
      <c r="D60" s="194" t="s">
        <v>0</v>
      </c>
      <c r="E60" s="194" t="s">
        <v>1</v>
      </c>
      <c r="F60" s="194" t="s">
        <v>67</v>
      </c>
      <c r="G60" s="194" t="s">
        <v>81</v>
      </c>
      <c r="H60" s="121" t="s">
        <v>62</v>
      </c>
      <c r="I60" s="121" t="s">
        <v>79</v>
      </c>
      <c r="J60" s="121" t="s">
        <v>63</v>
      </c>
      <c r="K60" s="194" t="s">
        <v>80</v>
      </c>
      <c r="L60" s="194" t="s">
        <v>64</v>
      </c>
      <c r="M60" s="194" t="s">
        <v>65</v>
      </c>
      <c r="N60" s="194" t="s">
        <v>78</v>
      </c>
      <c r="O60" s="194" t="s">
        <v>66</v>
      </c>
    </row>
    <row r="61" spans="2:15" s="143" customFormat="1" ht="15.6">
      <c r="B61" s="196">
        <v>30007911</v>
      </c>
      <c r="C61" s="197" t="s">
        <v>41</v>
      </c>
      <c r="D61" s="198">
        <v>3480</v>
      </c>
      <c r="E61" s="199">
        <v>150</v>
      </c>
      <c r="F61" s="199">
        <f t="shared" ref="F61:F80" si="5">D61+E61</f>
        <v>3630</v>
      </c>
      <c r="G61" s="200">
        <v>10.54</v>
      </c>
      <c r="H61" s="127"/>
      <c r="I61" s="128"/>
      <c r="J61" s="129">
        <v>0</v>
      </c>
      <c r="K61" s="160">
        <f>ROUND(J61,2)</f>
        <v>0</v>
      </c>
      <c r="L61" s="201">
        <f>K61*1.21</f>
        <v>0</v>
      </c>
      <c r="M61" s="201">
        <f>K61*F61</f>
        <v>0</v>
      </c>
      <c r="N61" s="201">
        <f>M61*0.21</f>
        <v>0</v>
      </c>
      <c r="O61" s="202">
        <f>M61+N61</f>
        <v>0</v>
      </c>
    </row>
    <row r="62" spans="2:15" s="143" customFormat="1" ht="15.6">
      <c r="B62" s="203">
        <v>30007912</v>
      </c>
      <c r="C62" s="204" t="s">
        <v>42</v>
      </c>
      <c r="D62" s="205">
        <v>920</v>
      </c>
      <c r="E62" s="206">
        <v>0</v>
      </c>
      <c r="F62" s="199">
        <f t="shared" si="5"/>
        <v>920</v>
      </c>
      <c r="G62" s="207">
        <v>16.899999999999999</v>
      </c>
      <c r="H62" s="130"/>
      <c r="I62" s="131"/>
      <c r="J62" s="129">
        <v>0</v>
      </c>
      <c r="K62" s="160">
        <f t="shared" ref="K62:K80" si="6">ROUND(J62,2)</f>
        <v>0</v>
      </c>
      <c r="L62" s="201">
        <f t="shared" ref="L62:L80" si="7">K62*1.21</f>
        <v>0</v>
      </c>
      <c r="M62" s="201">
        <f t="shared" ref="M62:M80" si="8">K62*F62</f>
        <v>0</v>
      </c>
      <c r="N62" s="201">
        <f t="shared" ref="N62:N80" si="9">M62*0.21</f>
        <v>0</v>
      </c>
      <c r="O62" s="202">
        <f t="shared" ref="O62:O80" si="10">M62+N62</f>
        <v>0</v>
      </c>
    </row>
    <row r="63" spans="2:15" ht="15.6">
      <c r="B63" s="203">
        <v>30007913</v>
      </c>
      <c r="C63" s="208" t="s">
        <v>43</v>
      </c>
      <c r="D63" s="209">
        <v>879</v>
      </c>
      <c r="E63" s="210">
        <v>385</v>
      </c>
      <c r="F63" s="199">
        <f t="shared" si="5"/>
        <v>1264</v>
      </c>
      <c r="G63" s="207">
        <v>27.49</v>
      </c>
      <c r="H63" s="130"/>
      <c r="I63" s="131"/>
      <c r="J63" s="129">
        <v>0</v>
      </c>
      <c r="K63" s="160">
        <f t="shared" si="6"/>
        <v>0</v>
      </c>
      <c r="L63" s="201">
        <f t="shared" si="7"/>
        <v>0</v>
      </c>
      <c r="M63" s="201">
        <f t="shared" si="8"/>
        <v>0</v>
      </c>
      <c r="N63" s="201">
        <f t="shared" si="9"/>
        <v>0</v>
      </c>
      <c r="O63" s="202">
        <f t="shared" si="10"/>
        <v>0</v>
      </c>
    </row>
    <row r="64" spans="2:15" ht="15.6">
      <c r="B64" s="203">
        <v>30007915</v>
      </c>
      <c r="C64" s="211" t="s">
        <v>2</v>
      </c>
      <c r="D64" s="209">
        <v>343</v>
      </c>
      <c r="E64" s="210">
        <v>0</v>
      </c>
      <c r="F64" s="199">
        <f t="shared" si="5"/>
        <v>343</v>
      </c>
      <c r="G64" s="207">
        <v>26.88</v>
      </c>
      <c r="H64" s="130"/>
      <c r="I64" s="131"/>
      <c r="J64" s="129">
        <v>0</v>
      </c>
      <c r="K64" s="160">
        <f t="shared" si="6"/>
        <v>0</v>
      </c>
      <c r="L64" s="201">
        <f t="shared" si="7"/>
        <v>0</v>
      </c>
      <c r="M64" s="201">
        <f t="shared" si="8"/>
        <v>0</v>
      </c>
      <c r="N64" s="201">
        <f t="shared" si="9"/>
        <v>0</v>
      </c>
      <c r="O64" s="202">
        <f t="shared" si="10"/>
        <v>0</v>
      </c>
    </row>
    <row r="65" spans="2:15" ht="15.6">
      <c r="B65" s="203">
        <v>30007916</v>
      </c>
      <c r="C65" s="208" t="s">
        <v>44</v>
      </c>
      <c r="D65" s="209">
        <v>265</v>
      </c>
      <c r="E65" s="210">
        <v>0</v>
      </c>
      <c r="F65" s="199">
        <f t="shared" si="5"/>
        <v>265</v>
      </c>
      <c r="G65" s="207">
        <v>22.94</v>
      </c>
      <c r="H65" s="130"/>
      <c r="I65" s="131"/>
      <c r="J65" s="129">
        <v>0</v>
      </c>
      <c r="K65" s="160">
        <f t="shared" si="6"/>
        <v>0</v>
      </c>
      <c r="L65" s="201">
        <f t="shared" si="7"/>
        <v>0</v>
      </c>
      <c r="M65" s="201">
        <f t="shared" si="8"/>
        <v>0</v>
      </c>
      <c r="N65" s="201">
        <f t="shared" si="9"/>
        <v>0</v>
      </c>
      <c r="O65" s="202">
        <f t="shared" si="10"/>
        <v>0</v>
      </c>
    </row>
    <row r="66" spans="2:15" ht="15.6">
      <c r="B66" s="203">
        <v>30007917</v>
      </c>
      <c r="C66" s="211" t="s">
        <v>45</v>
      </c>
      <c r="D66" s="209">
        <v>742</v>
      </c>
      <c r="E66" s="210">
        <v>0</v>
      </c>
      <c r="F66" s="199">
        <f t="shared" si="5"/>
        <v>742</v>
      </c>
      <c r="G66" s="207">
        <v>28.97</v>
      </c>
      <c r="H66" s="130"/>
      <c r="I66" s="131"/>
      <c r="J66" s="129">
        <v>0</v>
      </c>
      <c r="K66" s="160">
        <f t="shared" si="6"/>
        <v>0</v>
      </c>
      <c r="L66" s="201">
        <f t="shared" si="7"/>
        <v>0</v>
      </c>
      <c r="M66" s="201">
        <f t="shared" si="8"/>
        <v>0</v>
      </c>
      <c r="N66" s="201">
        <f t="shared" si="9"/>
        <v>0</v>
      </c>
      <c r="O66" s="202">
        <f t="shared" si="10"/>
        <v>0</v>
      </c>
    </row>
    <row r="67" spans="2:15" ht="15.6">
      <c r="B67" s="203">
        <v>30007918</v>
      </c>
      <c r="C67" s="211" t="s">
        <v>46</v>
      </c>
      <c r="D67" s="209">
        <v>179</v>
      </c>
      <c r="E67" s="210">
        <v>0</v>
      </c>
      <c r="F67" s="199">
        <f t="shared" si="5"/>
        <v>179</v>
      </c>
      <c r="G67" s="207">
        <v>22.22</v>
      </c>
      <c r="H67" s="130"/>
      <c r="I67" s="131"/>
      <c r="J67" s="129">
        <v>0</v>
      </c>
      <c r="K67" s="160">
        <f t="shared" si="6"/>
        <v>0</v>
      </c>
      <c r="L67" s="201">
        <f t="shared" si="7"/>
        <v>0</v>
      </c>
      <c r="M67" s="201">
        <f t="shared" si="8"/>
        <v>0</v>
      </c>
      <c r="N67" s="201">
        <f t="shared" si="9"/>
        <v>0</v>
      </c>
      <c r="O67" s="202">
        <f t="shared" si="10"/>
        <v>0</v>
      </c>
    </row>
    <row r="68" spans="2:15" ht="15.6">
      <c r="B68" s="203">
        <v>30007921</v>
      </c>
      <c r="C68" s="211" t="s">
        <v>47</v>
      </c>
      <c r="D68" s="209">
        <v>702</v>
      </c>
      <c r="E68" s="210">
        <v>0</v>
      </c>
      <c r="F68" s="199">
        <f t="shared" si="5"/>
        <v>702</v>
      </c>
      <c r="G68" s="207">
        <v>26.2</v>
      </c>
      <c r="H68" s="130"/>
      <c r="I68" s="131"/>
      <c r="J68" s="129">
        <v>0</v>
      </c>
      <c r="K68" s="160">
        <f t="shared" si="6"/>
        <v>0</v>
      </c>
      <c r="L68" s="201">
        <f t="shared" si="7"/>
        <v>0</v>
      </c>
      <c r="M68" s="201">
        <f t="shared" si="8"/>
        <v>0</v>
      </c>
      <c r="N68" s="201">
        <f t="shared" si="9"/>
        <v>0</v>
      </c>
      <c r="O68" s="202">
        <f t="shared" si="10"/>
        <v>0</v>
      </c>
    </row>
    <row r="69" spans="2:15" ht="15.6">
      <c r="B69" s="203">
        <v>30007923</v>
      </c>
      <c r="C69" s="211" t="s">
        <v>48</v>
      </c>
      <c r="D69" s="209">
        <v>217</v>
      </c>
      <c r="E69" s="210">
        <v>0</v>
      </c>
      <c r="F69" s="199">
        <f t="shared" si="5"/>
        <v>217</v>
      </c>
      <c r="G69" s="207">
        <v>25.17</v>
      </c>
      <c r="H69" s="130"/>
      <c r="I69" s="131"/>
      <c r="J69" s="129">
        <v>0</v>
      </c>
      <c r="K69" s="160">
        <f t="shared" si="6"/>
        <v>0</v>
      </c>
      <c r="L69" s="201">
        <f t="shared" si="7"/>
        <v>0</v>
      </c>
      <c r="M69" s="201">
        <f t="shared" si="8"/>
        <v>0</v>
      </c>
      <c r="N69" s="201">
        <f t="shared" si="9"/>
        <v>0</v>
      </c>
      <c r="O69" s="202">
        <f t="shared" si="10"/>
        <v>0</v>
      </c>
    </row>
    <row r="70" spans="2:15" ht="15.6">
      <c r="B70" s="203">
        <v>30007924</v>
      </c>
      <c r="C70" s="211" t="s">
        <v>49</v>
      </c>
      <c r="D70" s="209">
        <v>638</v>
      </c>
      <c r="E70" s="210">
        <v>0</v>
      </c>
      <c r="F70" s="199">
        <f t="shared" si="5"/>
        <v>638</v>
      </c>
      <c r="G70" s="207">
        <v>28.36</v>
      </c>
      <c r="H70" s="130"/>
      <c r="I70" s="131"/>
      <c r="J70" s="129">
        <v>0</v>
      </c>
      <c r="K70" s="160">
        <f t="shared" si="6"/>
        <v>0</v>
      </c>
      <c r="L70" s="201">
        <f t="shared" si="7"/>
        <v>0</v>
      </c>
      <c r="M70" s="201">
        <f t="shared" si="8"/>
        <v>0</v>
      </c>
      <c r="N70" s="201">
        <f t="shared" si="9"/>
        <v>0</v>
      </c>
      <c r="O70" s="202">
        <f t="shared" si="10"/>
        <v>0</v>
      </c>
    </row>
    <row r="71" spans="2:15" s="143" customFormat="1" ht="15.6">
      <c r="B71" s="203">
        <v>30007926</v>
      </c>
      <c r="C71" s="204" t="s">
        <v>50</v>
      </c>
      <c r="D71" s="205">
        <v>30</v>
      </c>
      <c r="E71" s="206">
        <v>35</v>
      </c>
      <c r="F71" s="199">
        <f t="shared" si="5"/>
        <v>65</v>
      </c>
      <c r="G71" s="207">
        <v>52.11</v>
      </c>
      <c r="H71" s="130"/>
      <c r="I71" s="131"/>
      <c r="J71" s="129">
        <v>0</v>
      </c>
      <c r="K71" s="160">
        <f t="shared" si="6"/>
        <v>0</v>
      </c>
      <c r="L71" s="201">
        <f t="shared" si="7"/>
        <v>0</v>
      </c>
      <c r="M71" s="201">
        <f t="shared" si="8"/>
        <v>0</v>
      </c>
      <c r="N71" s="201">
        <f t="shared" si="9"/>
        <v>0</v>
      </c>
      <c r="O71" s="202">
        <f t="shared" si="10"/>
        <v>0</v>
      </c>
    </row>
    <row r="72" spans="2:15" ht="15.6">
      <c r="B72" s="203">
        <v>30007930</v>
      </c>
      <c r="C72" s="211" t="s">
        <v>51</v>
      </c>
      <c r="D72" s="209">
        <v>189</v>
      </c>
      <c r="E72" s="210">
        <v>0</v>
      </c>
      <c r="F72" s="199">
        <f t="shared" si="5"/>
        <v>189</v>
      </c>
      <c r="G72" s="207">
        <v>28.86</v>
      </c>
      <c r="H72" s="130"/>
      <c r="I72" s="131"/>
      <c r="J72" s="129">
        <v>0</v>
      </c>
      <c r="K72" s="160">
        <f t="shared" si="6"/>
        <v>0</v>
      </c>
      <c r="L72" s="201">
        <f t="shared" si="7"/>
        <v>0</v>
      </c>
      <c r="M72" s="201">
        <f t="shared" si="8"/>
        <v>0</v>
      </c>
      <c r="N72" s="201">
        <f t="shared" si="9"/>
        <v>0</v>
      </c>
      <c r="O72" s="202">
        <f t="shared" si="10"/>
        <v>0</v>
      </c>
    </row>
    <row r="73" spans="2:15" ht="15.6">
      <c r="B73" s="203">
        <v>30007935</v>
      </c>
      <c r="C73" s="211" t="s">
        <v>52</v>
      </c>
      <c r="D73" s="209">
        <v>258</v>
      </c>
      <c r="E73" s="210">
        <v>38</v>
      </c>
      <c r="F73" s="199">
        <f t="shared" si="5"/>
        <v>296</v>
      </c>
      <c r="G73" s="207">
        <v>56.66</v>
      </c>
      <c r="H73" s="130"/>
      <c r="I73" s="131"/>
      <c r="J73" s="129">
        <v>0</v>
      </c>
      <c r="K73" s="160">
        <f t="shared" si="6"/>
        <v>0</v>
      </c>
      <c r="L73" s="201">
        <f t="shared" si="7"/>
        <v>0</v>
      </c>
      <c r="M73" s="201">
        <f t="shared" si="8"/>
        <v>0</v>
      </c>
      <c r="N73" s="201">
        <f t="shared" si="9"/>
        <v>0</v>
      </c>
      <c r="O73" s="202">
        <f t="shared" si="10"/>
        <v>0</v>
      </c>
    </row>
    <row r="74" spans="2:15" ht="15.6">
      <c r="B74" s="203">
        <v>30007936</v>
      </c>
      <c r="C74" s="211" t="s">
        <v>53</v>
      </c>
      <c r="D74" s="209">
        <v>120</v>
      </c>
      <c r="E74" s="210">
        <v>85</v>
      </c>
      <c r="F74" s="199">
        <f t="shared" si="5"/>
        <v>205</v>
      </c>
      <c r="G74" s="207">
        <v>32.85</v>
      </c>
      <c r="H74" s="130"/>
      <c r="I74" s="131"/>
      <c r="J74" s="129">
        <v>0</v>
      </c>
      <c r="K74" s="160">
        <f t="shared" si="6"/>
        <v>0</v>
      </c>
      <c r="L74" s="201">
        <f t="shared" si="7"/>
        <v>0</v>
      </c>
      <c r="M74" s="201">
        <f t="shared" si="8"/>
        <v>0</v>
      </c>
      <c r="N74" s="201">
        <f t="shared" si="9"/>
        <v>0</v>
      </c>
      <c r="O74" s="202">
        <f t="shared" si="10"/>
        <v>0</v>
      </c>
    </row>
    <row r="75" spans="2:15" ht="15.6">
      <c r="B75" s="203">
        <v>30007937</v>
      </c>
      <c r="C75" s="211" t="s">
        <v>54</v>
      </c>
      <c r="D75" s="209">
        <v>93</v>
      </c>
      <c r="E75" s="210">
        <v>0</v>
      </c>
      <c r="F75" s="199">
        <f t="shared" si="5"/>
        <v>93</v>
      </c>
      <c r="G75" s="207">
        <v>42.67</v>
      </c>
      <c r="H75" s="130"/>
      <c r="I75" s="131"/>
      <c r="J75" s="129">
        <v>0</v>
      </c>
      <c r="K75" s="160">
        <f t="shared" si="6"/>
        <v>0</v>
      </c>
      <c r="L75" s="201">
        <f t="shared" si="7"/>
        <v>0</v>
      </c>
      <c r="M75" s="201">
        <f t="shared" si="8"/>
        <v>0</v>
      </c>
      <c r="N75" s="201">
        <f t="shared" si="9"/>
        <v>0</v>
      </c>
      <c r="O75" s="202">
        <f t="shared" si="10"/>
        <v>0</v>
      </c>
    </row>
    <row r="76" spans="2:15" ht="15.6">
      <c r="B76" s="203">
        <v>30007938</v>
      </c>
      <c r="C76" s="211" t="s">
        <v>55</v>
      </c>
      <c r="D76" s="209">
        <v>144</v>
      </c>
      <c r="E76" s="210">
        <v>30</v>
      </c>
      <c r="F76" s="199">
        <f t="shared" si="5"/>
        <v>174</v>
      </c>
      <c r="G76" s="207">
        <v>53.35</v>
      </c>
      <c r="H76" s="130"/>
      <c r="I76" s="131"/>
      <c r="J76" s="129">
        <v>0</v>
      </c>
      <c r="K76" s="160">
        <f t="shared" si="6"/>
        <v>0</v>
      </c>
      <c r="L76" s="201">
        <f t="shared" si="7"/>
        <v>0</v>
      </c>
      <c r="M76" s="201">
        <f t="shared" si="8"/>
        <v>0</v>
      </c>
      <c r="N76" s="201">
        <f t="shared" si="9"/>
        <v>0</v>
      </c>
      <c r="O76" s="202">
        <f t="shared" si="10"/>
        <v>0</v>
      </c>
    </row>
    <row r="77" spans="2:15" ht="15.6">
      <c r="B77" s="203">
        <v>30007940</v>
      </c>
      <c r="C77" s="211" t="s">
        <v>3</v>
      </c>
      <c r="D77" s="209">
        <v>65</v>
      </c>
      <c r="E77" s="206">
        <v>20</v>
      </c>
      <c r="F77" s="199">
        <f t="shared" si="5"/>
        <v>85</v>
      </c>
      <c r="G77" s="207">
        <v>34.869999999999997</v>
      </c>
      <c r="H77" s="130"/>
      <c r="I77" s="131"/>
      <c r="J77" s="129">
        <v>0</v>
      </c>
      <c r="K77" s="160">
        <f t="shared" si="6"/>
        <v>0</v>
      </c>
      <c r="L77" s="201">
        <f t="shared" si="7"/>
        <v>0</v>
      </c>
      <c r="M77" s="201">
        <f t="shared" si="8"/>
        <v>0</v>
      </c>
      <c r="N77" s="201">
        <f t="shared" si="9"/>
        <v>0</v>
      </c>
      <c r="O77" s="202">
        <f t="shared" si="10"/>
        <v>0</v>
      </c>
    </row>
    <row r="78" spans="2:15" ht="15.6">
      <c r="B78" s="203">
        <v>30007941</v>
      </c>
      <c r="C78" s="211" t="s">
        <v>56</v>
      </c>
      <c r="D78" s="209">
        <v>0</v>
      </c>
      <c r="E78" s="210">
        <v>20</v>
      </c>
      <c r="F78" s="199">
        <f t="shared" si="5"/>
        <v>20</v>
      </c>
      <c r="G78" s="207">
        <v>32.53</v>
      </c>
      <c r="H78" s="130"/>
      <c r="I78" s="131"/>
      <c r="J78" s="129">
        <v>0</v>
      </c>
      <c r="K78" s="160">
        <f t="shared" si="6"/>
        <v>0</v>
      </c>
      <c r="L78" s="201">
        <f t="shared" si="7"/>
        <v>0</v>
      </c>
      <c r="M78" s="201">
        <f t="shared" si="8"/>
        <v>0</v>
      </c>
      <c r="N78" s="201">
        <f t="shared" si="9"/>
        <v>0</v>
      </c>
      <c r="O78" s="202">
        <f t="shared" si="10"/>
        <v>0</v>
      </c>
    </row>
    <row r="79" spans="2:15" s="143" customFormat="1" ht="15.6">
      <c r="B79" s="212">
        <v>30072270</v>
      </c>
      <c r="C79" s="213" t="s">
        <v>40</v>
      </c>
      <c r="D79" s="205">
        <v>6</v>
      </c>
      <c r="E79" s="206">
        <v>24</v>
      </c>
      <c r="F79" s="199">
        <f t="shared" si="5"/>
        <v>30</v>
      </c>
      <c r="G79" s="207">
        <v>33.200000000000003</v>
      </c>
      <c r="H79" s="130"/>
      <c r="I79" s="131"/>
      <c r="J79" s="129">
        <v>0</v>
      </c>
      <c r="K79" s="160">
        <f t="shared" si="6"/>
        <v>0</v>
      </c>
      <c r="L79" s="201">
        <f t="shared" si="7"/>
        <v>0</v>
      </c>
      <c r="M79" s="201">
        <f t="shared" si="8"/>
        <v>0</v>
      </c>
      <c r="N79" s="201">
        <f t="shared" si="9"/>
        <v>0</v>
      </c>
      <c r="O79" s="202">
        <f t="shared" si="10"/>
        <v>0</v>
      </c>
    </row>
    <row r="80" spans="2:15" ht="15.6">
      <c r="B80" s="212">
        <v>30072271</v>
      </c>
      <c r="C80" s="214" t="s">
        <v>57</v>
      </c>
      <c r="D80" s="209">
        <v>3</v>
      </c>
      <c r="E80" s="210">
        <v>0</v>
      </c>
      <c r="F80" s="199">
        <f t="shared" si="5"/>
        <v>3</v>
      </c>
      <c r="G80" s="207">
        <v>24.8</v>
      </c>
      <c r="H80" s="130"/>
      <c r="I80" s="131"/>
      <c r="J80" s="129">
        <v>0</v>
      </c>
      <c r="K80" s="160">
        <f t="shared" si="6"/>
        <v>0</v>
      </c>
      <c r="L80" s="201">
        <f t="shared" si="7"/>
        <v>0</v>
      </c>
      <c r="M80" s="201">
        <f t="shared" si="8"/>
        <v>0</v>
      </c>
      <c r="N80" s="201">
        <f t="shared" si="9"/>
        <v>0</v>
      </c>
      <c r="O80" s="202">
        <f t="shared" si="10"/>
        <v>0</v>
      </c>
    </row>
    <row r="81" spans="2:15" ht="13.95" customHeight="1">
      <c r="B81" s="215" t="s">
        <v>93</v>
      </c>
      <c r="C81" s="216"/>
      <c r="D81" s="216"/>
      <c r="E81" s="216"/>
      <c r="F81" s="216"/>
      <c r="G81" s="216"/>
      <c r="H81" s="216"/>
      <c r="I81" s="216"/>
      <c r="J81" s="216"/>
      <c r="K81" s="216"/>
      <c r="L81" s="217"/>
      <c r="M81" s="218">
        <f>SUM(M61:M80)</f>
        <v>0</v>
      </c>
      <c r="N81" s="219">
        <f>SUM(N61:N80)</f>
        <v>0</v>
      </c>
      <c r="O81" s="219">
        <f>SUM(O61:O80)</f>
        <v>0</v>
      </c>
    </row>
    <row r="82" spans="2:15" ht="13.95" customHeight="1">
      <c r="B82" s="220"/>
      <c r="C82" s="221"/>
      <c r="D82" s="221"/>
      <c r="E82" s="221"/>
      <c r="F82" s="221"/>
      <c r="G82" s="221"/>
      <c r="H82" s="221"/>
      <c r="I82" s="221"/>
      <c r="J82" s="221"/>
      <c r="K82" s="221"/>
      <c r="L82" s="222"/>
      <c r="M82" s="218"/>
      <c r="N82" s="223"/>
      <c r="O82" s="223"/>
    </row>
    <row r="83" spans="2:15" ht="15.6">
      <c r="B83" s="224"/>
      <c r="C83" s="224"/>
      <c r="D83" s="224"/>
      <c r="E83" s="224"/>
      <c r="F83" s="224"/>
      <c r="G83" s="224"/>
      <c r="H83" s="224"/>
      <c r="I83" s="224"/>
      <c r="J83" s="224"/>
      <c r="K83" s="224"/>
      <c r="L83" s="225"/>
      <c r="M83" s="226"/>
      <c r="N83" s="226"/>
      <c r="O83" s="226"/>
    </row>
    <row r="84" spans="2:15" ht="16.2" thickBot="1">
      <c r="B84" s="224"/>
      <c r="C84" s="224"/>
      <c r="D84" s="224"/>
      <c r="E84" s="224"/>
      <c r="F84" s="224"/>
      <c r="G84" s="224"/>
      <c r="H84" s="224"/>
      <c r="I84" s="224"/>
      <c r="J84" s="224"/>
      <c r="K84" s="224"/>
      <c r="L84" s="225"/>
      <c r="M84" s="226"/>
      <c r="N84" s="226"/>
      <c r="O84" s="226"/>
    </row>
    <row r="85" spans="2:15" ht="102" customHeight="1">
      <c r="B85" s="227" t="s">
        <v>87</v>
      </c>
      <c r="C85" s="228"/>
      <c r="D85" s="229" t="s">
        <v>108</v>
      </c>
      <c r="E85" s="229" t="s">
        <v>109</v>
      </c>
      <c r="F85" s="229" t="s">
        <v>104</v>
      </c>
      <c r="G85" s="230" t="s">
        <v>105</v>
      </c>
      <c r="I85" s="231" t="s">
        <v>99</v>
      </c>
      <c r="J85" s="232"/>
      <c r="K85" s="232"/>
      <c r="L85" s="233" t="s">
        <v>90</v>
      </c>
      <c r="M85" s="233" t="s">
        <v>100</v>
      </c>
      <c r="N85" s="233" t="s">
        <v>106</v>
      </c>
      <c r="O85" s="233" t="s">
        <v>107</v>
      </c>
    </row>
    <row r="86" spans="2:15" ht="39.6" customHeight="1">
      <c r="B86" s="234" t="s">
        <v>88</v>
      </c>
      <c r="C86" s="235"/>
      <c r="D86" s="236">
        <f>PBL_VEC!D82</f>
        <v>607271.90000000014</v>
      </c>
      <c r="E86" s="236">
        <f>D86*1.21</f>
        <v>734798.99900000019</v>
      </c>
      <c r="F86" s="236">
        <f>D86*4</f>
        <v>2429087.6000000006</v>
      </c>
      <c r="G86" s="237">
        <f>F86*1.21</f>
        <v>2939195.9960000007</v>
      </c>
      <c r="I86" s="238" t="s">
        <v>88</v>
      </c>
      <c r="J86" s="238"/>
      <c r="K86" s="238"/>
      <c r="L86" s="239">
        <f>L55</f>
        <v>0</v>
      </c>
      <c r="M86" s="236">
        <f>L86*1.21</f>
        <v>0</v>
      </c>
      <c r="N86" s="236">
        <f>L86*4</f>
        <v>0</v>
      </c>
      <c r="O86" s="236">
        <f>N86*1.21</f>
        <v>0</v>
      </c>
    </row>
    <row r="87" spans="2:15" ht="36.6" customHeight="1">
      <c r="B87" s="240" t="s">
        <v>89</v>
      </c>
      <c r="C87" s="241"/>
      <c r="D87" s="242">
        <f>PBL_VEC!D83</f>
        <v>221559.05000000002</v>
      </c>
      <c r="E87" s="242">
        <f>D87*1.21</f>
        <v>268086.45050000004</v>
      </c>
      <c r="F87" s="242">
        <f>D87*4</f>
        <v>886236.20000000007</v>
      </c>
      <c r="G87" s="243">
        <f>F87*1.21</f>
        <v>1072345.8020000001</v>
      </c>
      <c r="I87" s="238" t="s">
        <v>89</v>
      </c>
      <c r="J87" s="238"/>
      <c r="K87" s="238"/>
      <c r="L87" s="239">
        <f>M81</f>
        <v>0</v>
      </c>
      <c r="M87" s="236">
        <f>L87*1.21</f>
        <v>0</v>
      </c>
      <c r="N87" s="236">
        <f>L87*4</f>
        <v>0</v>
      </c>
      <c r="O87" s="236">
        <f>N87*1.21</f>
        <v>0</v>
      </c>
    </row>
    <row r="88" spans="2:15" ht="44.4" customHeight="1" thickBot="1">
      <c r="B88" s="244" t="s">
        <v>94</v>
      </c>
      <c r="C88" s="245"/>
      <c r="D88" s="245"/>
      <c r="E88" s="245"/>
      <c r="F88" s="246">
        <f>SUM(F86:F87)</f>
        <v>3315323.8000000007</v>
      </c>
      <c r="G88" s="247">
        <f>F88*1.21</f>
        <v>4011541.7980000009</v>
      </c>
      <c r="I88" s="248" t="s">
        <v>95</v>
      </c>
      <c r="J88" s="248"/>
      <c r="K88" s="248"/>
      <c r="L88" s="248"/>
      <c r="M88" s="248"/>
      <c r="N88" s="267">
        <f>SUM(N86:N87)</f>
        <v>0</v>
      </c>
      <c r="O88" s="267">
        <f>SUM(O86:O87)</f>
        <v>0</v>
      </c>
    </row>
    <row r="91" spans="2:15">
      <c r="M91" s="249"/>
    </row>
    <row r="92" spans="2:15" ht="16.2" thickBot="1">
      <c r="B92" s="21"/>
      <c r="C92" s="21"/>
      <c r="D92" s="21"/>
      <c r="E92" s="21"/>
      <c r="F92" s="21"/>
      <c r="G92" s="22"/>
    </row>
    <row r="93" spans="2:15" ht="15.6">
      <c r="B93" s="23" t="s">
        <v>68</v>
      </c>
      <c r="C93" s="65"/>
      <c r="D93" s="66"/>
      <c r="E93" s="250" t="s">
        <v>77</v>
      </c>
      <c r="F93" s="251"/>
      <c r="G93" s="251"/>
      <c r="H93" s="252"/>
    </row>
    <row r="94" spans="2:15" ht="15.6">
      <c r="B94" s="24" t="s">
        <v>69</v>
      </c>
      <c r="C94" s="61"/>
      <c r="D94" s="62"/>
      <c r="E94" s="253"/>
      <c r="F94" s="254"/>
      <c r="G94" s="254"/>
      <c r="H94" s="255"/>
    </row>
    <row r="95" spans="2:15" ht="31.2">
      <c r="B95" s="24" t="s">
        <v>70</v>
      </c>
      <c r="C95" s="61"/>
      <c r="D95" s="62"/>
      <c r="E95" s="253"/>
      <c r="F95" s="254"/>
      <c r="G95" s="254"/>
      <c r="H95" s="255"/>
    </row>
    <row r="96" spans="2:15" ht="15.6">
      <c r="B96" s="24" t="s">
        <v>71</v>
      </c>
      <c r="C96" s="61"/>
      <c r="D96" s="62"/>
      <c r="E96" s="253"/>
      <c r="F96" s="254"/>
      <c r="G96" s="254"/>
      <c r="H96" s="255"/>
    </row>
    <row r="97" spans="2:8" ht="31.2">
      <c r="B97" s="24" t="s">
        <v>72</v>
      </c>
      <c r="C97" s="61"/>
      <c r="D97" s="62"/>
      <c r="E97" s="253"/>
      <c r="F97" s="254"/>
      <c r="G97" s="254"/>
      <c r="H97" s="255"/>
    </row>
    <row r="98" spans="2:8" ht="15.6">
      <c r="B98" s="24" t="s">
        <v>73</v>
      </c>
      <c r="C98" s="61"/>
      <c r="D98" s="62"/>
      <c r="E98" s="253"/>
      <c r="F98" s="254"/>
      <c r="G98" s="254"/>
      <c r="H98" s="255"/>
    </row>
    <row r="99" spans="2:8" ht="15.6">
      <c r="B99" s="24" t="s">
        <v>74</v>
      </c>
      <c r="C99" s="61"/>
      <c r="D99" s="62"/>
      <c r="E99" s="253"/>
      <c r="F99" s="254"/>
      <c r="G99" s="254"/>
      <c r="H99" s="255"/>
    </row>
    <row r="100" spans="2:8" ht="16.2" thickBot="1">
      <c r="B100" s="25" t="s">
        <v>75</v>
      </c>
      <c r="C100" s="63"/>
      <c r="D100" s="64"/>
      <c r="E100" s="253"/>
      <c r="F100" s="254"/>
      <c r="G100" s="254"/>
      <c r="H100" s="255"/>
    </row>
    <row r="101" spans="2:8" ht="15" customHeight="1">
      <c r="B101" s="250" t="s">
        <v>76</v>
      </c>
      <c r="C101" s="256"/>
      <c r="D101" s="257"/>
      <c r="E101" s="253"/>
      <c r="F101" s="254"/>
      <c r="G101" s="254"/>
      <c r="H101" s="255"/>
    </row>
    <row r="102" spans="2:8" ht="15" customHeight="1">
      <c r="B102" s="258"/>
      <c r="C102" s="259"/>
      <c r="D102" s="260"/>
      <c r="E102" s="253"/>
      <c r="F102" s="254"/>
      <c r="G102" s="254"/>
      <c r="H102" s="255"/>
    </row>
    <row r="103" spans="2:8" ht="15" customHeight="1">
      <c r="B103" s="258"/>
      <c r="C103" s="259"/>
      <c r="D103" s="260"/>
      <c r="E103" s="253"/>
      <c r="F103" s="254"/>
      <c r="G103" s="254"/>
      <c r="H103" s="255"/>
    </row>
    <row r="104" spans="2:8" ht="15" customHeight="1">
      <c r="B104" s="258"/>
      <c r="C104" s="259"/>
      <c r="D104" s="260"/>
      <c r="E104" s="253"/>
      <c r="F104" s="254"/>
      <c r="G104" s="254"/>
      <c r="H104" s="255"/>
    </row>
    <row r="105" spans="2:8" ht="15" customHeight="1">
      <c r="B105" s="258"/>
      <c r="C105" s="259"/>
      <c r="D105" s="260"/>
      <c r="E105" s="253"/>
      <c r="F105" s="254"/>
      <c r="G105" s="254"/>
      <c r="H105" s="255"/>
    </row>
    <row r="106" spans="2:8" ht="15" customHeight="1">
      <c r="B106" s="258"/>
      <c r="C106" s="259"/>
      <c r="D106" s="260"/>
      <c r="E106" s="253"/>
      <c r="F106" s="254"/>
      <c r="G106" s="254"/>
      <c r="H106" s="255"/>
    </row>
    <row r="107" spans="2:8" ht="15" customHeight="1">
      <c r="B107" s="258"/>
      <c r="C107" s="259"/>
      <c r="D107" s="260"/>
      <c r="E107" s="253"/>
      <c r="F107" s="254"/>
      <c r="G107" s="254"/>
      <c r="H107" s="255"/>
    </row>
    <row r="108" spans="2:8" ht="15" customHeight="1">
      <c r="B108" s="258"/>
      <c r="C108" s="259"/>
      <c r="D108" s="260"/>
      <c r="E108" s="253"/>
      <c r="F108" s="254"/>
      <c r="G108" s="254"/>
      <c r="H108" s="255"/>
    </row>
    <row r="109" spans="2:8" ht="15" customHeight="1">
      <c r="B109" s="258"/>
      <c r="C109" s="259"/>
      <c r="D109" s="260"/>
      <c r="E109" s="253"/>
      <c r="F109" s="254"/>
      <c r="G109" s="254"/>
      <c r="H109" s="255"/>
    </row>
    <row r="110" spans="2:8" ht="15.6" customHeight="1" thickBot="1">
      <c r="B110" s="261"/>
      <c r="C110" s="262"/>
      <c r="D110" s="263"/>
      <c r="E110" s="264"/>
      <c r="F110" s="265"/>
      <c r="G110" s="265"/>
      <c r="H110" s="266"/>
    </row>
  </sheetData>
  <sheetProtection algorithmName="SHA-512" hashValue="tBHGXSbPFZZxnunaj1MvIWOwugqKW+1KRnf1kl7rzlANnreV/qFtP+di8WBY0KBpoWu8afokRNf46HTD5kCr1Q==" saltValue="t0VWpNCr1MUNp7YheQbsOA==" spinCount="100000" sheet="1" objects="1" scenarios="1" selectLockedCells="1"/>
  <mergeCells count="107">
    <mergeCell ref="B88:E88"/>
    <mergeCell ref="I88:M88"/>
    <mergeCell ref="I85:K85"/>
    <mergeCell ref="I86:K86"/>
    <mergeCell ref="I87:K87"/>
    <mergeCell ref="M55:M56"/>
    <mergeCell ref="N55:O56"/>
    <mergeCell ref="M81:M82"/>
    <mergeCell ref="B81:L82"/>
    <mergeCell ref="N81:N82"/>
    <mergeCell ref="O81:O82"/>
    <mergeCell ref="B101:D110"/>
    <mergeCell ref="E93:H110"/>
    <mergeCell ref="C96:D96"/>
    <mergeCell ref="C97:D97"/>
    <mergeCell ref="C98:D98"/>
    <mergeCell ref="C99:D99"/>
    <mergeCell ref="C100:D100"/>
    <mergeCell ref="C93:D93"/>
    <mergeCell ref="C94:D94"/>
    <mergeCell ref="C95:D95"/>
    <mergeCell ref="N51:O51"/>
    <mergeCell ref="N52:O52"/>
    <mergeCell ref="N53:O53"/>
    <mergeCell ref="N54:O54"/>
    <mergeCell ref="B58:O59"/>
    <mergeCell ref="B57:I57"/>
    <mergeCell ref="B85:C85"/>
    <mergeCell ref="B86:C86"/>
    <mergeCell ref="B87:C87"/>
    <mergeCell ref="B55:K56"/>
    <mergeCell ref="L55:L56"/>
    <mergeCell ref="D54:E54"/>
    <mergeCell ref="D53:E53"/>
    <mergeCell ref="D51:E51"/>
    <mergeCell ref="D52:E52"/>
    <mergeCell ref="N46:O46"/>
    <mergeCell ref="N47:O47"/>
    <mergeCell ref="N48:O48"/>
    <mergeCell ref="N49:O49"/>
    <mergeCell ref="N50:O50"/>
    <mergeCell ref="N41:O41"/>
    <mergeCell ref="N42:O42"/>
    <mergeCell ref="N43:O43"/>
    <mergeCell ref="N44:O44"/>
    <mergeCell ref="N45:O45"/>
    <mergeCell ref="N36:O36"/>
    <mergeCell ref="N37:O37"/>
    <mergeCell ref="N38:O38"/>
    <mergeCell ref="N39:O39"/>
    <mergeCell ref="N40:O40"/>
    <mergeCell ref="N31:O31"/>
    <mergeCell ref="N32:O32"/>
    <mergeCell ref="N33:O33"/>
    <mergeCell ref="N34:O34"/>
    <mergeCell ref="N35:O35"/>
    <mergeCell ref="N22:O22"/>
    <mergeCell ref="N23:O23"/>
    <mergeCell ref="N24:O24"/>
    <mergeCell ref="N25:O25"/>
    <mergeCell ref="D21:E21"/>
    <mergeCell ref="D22:E22"/>
    <mergeCell ref="D23:E23"/>
    <mergeCell ref="D24:E24"/>
    <mergeCell ref="D25:E25"/>
    <mergeCell ref="N17:O17"/>
    <mergeCell ref="N18:O18"/>
    <mergeCell ref="N19:O19"/>
    <mergeCell ref="N20:O20"/>
    <mergeCell ref="D17:E17"/>
    <mergeCell ref="D18:E18"/>
    <mergeCell ref="D19:E19"/>
    <mergeCell ref="D20:E20"/>
    <mergeCell ref="N21:O21"/>
    <mergeCell ref="D35:E35"/>
    <mergeCell ref="D36:E36"/>
    <mergeCell ref="D37:E37"/>
    <mergeCell ref="D38:E38"/>
    <mergeCell ref="D39:E39"/>
    <mergeCell ref="D40:E40"/>
    <mergeCell ref="D41:E41"/>
    <mergeCell ref="D42:E42"/>
    <mergeCell ref="D43:E43"/>
    <mergeCell ref="B3:O9"/>
    <mergeCell ref="B11:O12"/>
    <mergeCell ref="D44:E44"/>
    <mergeCell ref="D45:E45"/>
    <mergeCell ref="D46:E46"/>
    <mergeCell ref="D47:E47"/>
    <mergeCell ref="D48:E48"/>
    <mergeCell ref="D49:E49"/>
    <mergeCell ref="D50:E50"/>
    <mergeCell ref="D26:E26"/>
    <mergeCell ref="D27:E27"/>
    <mergeCell ref="D28:E28"/>
    <mergeCell ref="D29:E29"/>
    <mergeCell ref="D30:E30"/>
    <mergeCell ref="D31:E31"/>
    <mergeCell ref="D32:E32"/>
    <mergeCell ref="D33:E33"/>
    <mergeCell ref="D34:E34"/>
    <mergeCell ref="N26:O26"/>
    <mergeCell ref="N27:O27"/>
    <mergeCell ref="N28:O28"/>
    <mergeCell ref="N29:O29"/>
    <mergeCell ref="N30:O30"/>
    <mergeCell ref="B15:O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88"/>
  <sheetViews>
    <sheetView showGridLines="0" zoomScale="72" zoomScaleNormal="72" workbookViewId="0">
      <selection sqref="A1:XFD1048576"/>
    </sheetView>
  </sheetViews>
  <sheetFormatPr defaultColWidth="11.19921875" defaultRowHeight="13.8"/>
  <cols>
    <col min="2" max="2" width="20" customWidth="1"/>
    <col min="3" max="3" width="57.59765625" customWidth="1"/>
    <col min="4" max="4" width="19.19921875" customWidth="1"/>
    <col min="5" max="5" width="20.69921875" bestFit="1" customWidth="1"/>
    <col min="6" max="6" width="30.19921875" bestFit="1" customWidth="1"/>
    <col min="7" max="7" width="16.59765625" customWidth="1"/>
    <col min="8" max="9" width="18.19921875" bestFit="1" customWidth="1"/>
    <col min="10" max="10" width="16.59765625" bestFit="1" customWidth="1"/>
    <col min="11" max="11" width="18.19921875" bestFit="1" customWidth="1"/>
  </cols>
  <sheetData>
    <row r="2" spans="2:11" ht="14.4" thickBot="1"/>
    <row r="3" spans="2:11">
      <c r="B3" s="68" t="s">
        <v>111</v>
      </c>
      <c r="C3" s="69"/>
      <c r="D3" s="69"/>
      <c r="E3" s="69"/>
      <c r="F3" s="69"/>
      <c r="G3" s="69"/>
      <c r="H3" s="69"/>
      <c r="I3" s="69"/>
      <c r="J3" s="69"/>
      <c r="K3" s="70"/>
    </row>
    <row r="4" spans="2:11">
      <c r="B4" s="71"/>
      <c r="C4" s="72"/>
      <c r="D4" s="72"/>
      <c r="E4" s="72"/>
      <c r="F4" s="72"/>
      <c r="G4" s="72"/>
      <c r="H4" s="72"/>
      <c r="I4" s="72"/>
      <c r="J4" s="72"/>
      <c r="K4" s="73"/>
    </row>
    <row r="5" spans="2:11">
      <c r="B5" s="71"/>
      <c r="C5" s="72"/>
      <c r="D5" s="72"/>
      <c r="E5" s="72"/>
      <c r="F5" s="72"/>
      <c r="G5" s="72"/>
      <c r="H5" s="72"/>
      <c r="I5" s="72"/>
      <c r="J5" s="72"/>
      <c r="K5" s="73"/>
    </row>
    <row r="6" spans="2:11">
      <c r="B6" s="71"/>
      <c r="C6" s="72"/>
      <c r="D6" s="72"/>
      <c r="E6" s="72"/>
      <c r="F6" s="72"/>
      <c r="G6" s="72"/>
      <c r="H6" s="72"/>
      <c r="I6" s="72"/>
      <c r="J6" s="72"/>
      <c r="K6" s="73"/>
    </row>
    <row r="7" spans="2:11">
      <c r="B7" s="71"/>
      <c r="C7" s="72"/>
      <c r="D7" s="72"/>
      <c r="E7" s="72"/>
      <c r="F7" s="72"/>
      <c r="G7" s="72"/>
      <c r="H7" s="72"/>
      <c r="I7" s="72"/>
      <c r="J7" s="72"/>
      <c r="K7" s="73"/>
    </row>
    <row r="8" spans="2:11" ht="40.200000000000003" customHeight="1" thickBot="1">
      <c r="B8" s="74"/>
      <c r="C8" s="75"/>
      <c r="D8" s="75"/>
      <c r="E8" s="75"/>
      <c r="F8" s="75"/>
      <c r="G8" s="75"/>
      <c r="H8" s="75"/>
      <c r="I8" s="75"/>
      <c r="J8" s="75"/>
      <c r="K8" s="76"/>
    </row>
    <row r="9" spans="2:11" ht="21">
      <c r="B9" s="35"/>
      <c r="C9" s="35"/>
      <c r="D9" s="35"/>
      <c r="E9" s="35"/>
      <c r="F9" s="35"/>
      <c r="G9" s="35"/>
      <c r="H9" s="35"/>
      <c r="I9" s="35"/>
      <c r="J9" s="35"/>
      <c r="K9" s="35"/>
    </row>
    <row r="11" spans="2:11" ht="13.95" customHeight="1">
      <c r="B11" s="77" t="s">
        <v>5</v>
      </c>
      <c r="C11" s="77"/>
      <c r="D11" s="77"/>
      <c r="E11" s="77"/>
      <c r="F11" s="77"/>
      <c r="G11" s="77"/>
      <c r="H11" s="77"/>
      <c r="I11" s="77"/>
      <c r="J11" s="77"/>
      <c r="K11" s="77"/>
    </row>
    <row r="12" spans="2:11" ht="58.2" customHeight="1">
      <c r="B12" s="77"/>
      <c r="C12" s="77"/>
      <c r="D12" s="77"/>
      <c r="E12" s="77"/>
      <c r="F12" s="77"/>
      <c r="G12" s="77"/>
      <c r="H12" s="77"/>
      <c r="I12" s="77"/>
      <c r="J12" s="77"/>
      <c r="K12" s="77"/>
    </row>
    <row r="13" spans="2:11" ht="91.2" customHeight="1">
      <c r="B13" s="57" t="s">
        <v>84</v>
      </c>
      <c r="C13" s="39" t="s">
        <v>85</v>
      </c>
      <c r="D13" s="78" t="s">
        <v>61</v>
      </c>
      <c r="E13" s="78"/>
      <c r="F13" s="57" t="s">
        <v>97</v>
      </c>
      <c r="G13" s="57" t="s">
        <v>96</v>
      </c>
      <c r="H13" s="57" t="s">
        <v>91</v>
      </c>
      <c r="I13" s="57" t="s">
        <v>78</v>
      </c>
      <c r="J13" s="79" t="s">
        <v>92</v>
      </c>
      <c r="K13" s="79"/>
    </row>
    <row r="14" spans="2:11" ht="18">
      <c r="B14" s="45">
        <v>30007910</v>
      </c>
      <c r="C14" s="8" t="s">
        <v>6</v>
      </c>
      <c r="D14" s="80">
        <v>85</v>
      </c>
      <c r="E14" s="81"/>
      <c r="F14" s="37">
        <v>13.64</v>
      </c>
      <c r="G14" s="20">
        <f>F14*1.21</f>
        <v>16.5044</v>
      </c>
      <c r="H14" s="20">
        <f>F14*D14</f>
        <v>1159.4000000000001</v>
      </c>
      <c r="I14" s="20">
        <f>H14*0.21</f>
        <v>243.47400000000002</v>
      </c>
      <c r="J14" s="67">
        <f>H14+I14</f>
        <v>1402.874</v>
      </c>
      <c r="K14" s="67"/>
    </row>
    <row r="15" spans="2:11" ht="18">
      <c r="B15" s="46">
        <v>30007914</v>
      </c>
      <c r="C15" s="9" t="s">
        <v>58</v>
      </c>
      <c r="D15" s="58">
        <v>413</v>
      </c>
      <c r="E15" s="59"/>
      <c r="F15" s="37">
        <v>32.83</v>
      </c>
      <c r="G15" s="20">
        <f t="shared" ref="G15:G50" si="0">F15*1.21</f>
        <v>39.724299999999999</v>
      </c>
      <c r="H15" s="20">
        <f t="shared" ref="H15:H50" si="1">F15*D15</f>
        <v>13558.789999999999</v>
      </c>
      <c r="I15" s="20">
        <f t="shared" ref="I15:I50" si="2">H15*0.21</f>
        <v>2847.3458999999998</v>
      </c>
      <c r="J15" s="67">
        <f t="shared" ref="J15:J50" si="3">H15+I15</f>
        <v>16406.135899999997</v>
      </c>
      <c r="K15" s="67"/>
    </row>
    <row r="16" spans="2:11" ht="18">
      <c r="B16" s="46">
        <v>30007919</v>
      </c>
      <c r="C16" s="9" t="s">
        <v>18</v>
      </c>
      <c r="D16" s="58">
        <v>47</v>
      </c>
      <c r="E16" s="59"/>
      <c r="F16" s="37">
        <v>20.7</v>
      </c>
      <c r="G16" s="20">
        <f t="shared" si="0"/>
        <v>25.046999999999997</v>
      </c>
      <c r="H16" s="20">
        <f t="shared" si="1"/>
        <v>972.9</v>
      </c>
      <c r="I16" s="20">
        <f t="shared" si="2"/>
        <v>204.309</v>
      </c>
      <c r="J16" s="67">
        <f t="shared" si="3"/>
        <v>1177.2090000000001</v>
      </c>
      <c r="K16" s="67"/>
    </row>
    <row r="17" spans="2:11" ht="18">
      <c r="B17" s="46">
        <v>30007920</v>
      </c>
      <c r="C17" s="9" t="s">
        <v>7</v>
      </c>
      <c r="D17" s="58">
        <v>203</v>
      </c>
      <c r="E17" s="59"/>
      <c r="F17" s="37">
        <v>20.92</v>
      </c>
      <c r="G17" s="20">
        <f t="shared" si="0"/>
        <v>25.313200000000002</v>
      </c>
      <c r="H17" s="20">
        <f t="shared" si="1"/>
        <v>4246.76</v>
      </c>
      <c r="I17" s="20">
        <f t="shared" si="2"/>
        <v>891.81960000000004</v>
      </c>
      <c r="J17" s="67">
        <f t="shared" si="3"/>
        <v>5138.5796</v>
      </c>
      <c r="K17" s="67"/>
    </row>
    <row r="18" spans="2:11" ht="18">
      <c r="B18" s="46">
        <v>30007922</v>
      </c>
      <c r="C18" s="9" t="s">
        <v>19</v>
      </c>
      <c r="D18" s="58">
        <v>456</v>
      </c>
      <c r="E18" s="59"/>
      <c r="F18" s="37">
        <v>24.05</v>
      </c>
      <c r="G18" s="20">
        <f t="shared" si="0"/>
        <v>29.1005</v>
      </c>
      <c r="H18" s="20">
        <f t="shared" si="1"/>
        <v>10966.800000000001</v>
      </c>
      <c r="I18" s="20">
        <f t="shared" si="2"/>
        <v>2303.0280000000002</v>
      </c>
      <c r="J18" s="67">
        <f t="shared" si="3"/>
        <v>13269.828000000001</v>
      </c>
      <c r="K18" s="67"/>
    </row>
    <row r="19" spans="2:11" ht="18">
      <c r="B19" s="46">
        <v>30007925</v>
      </c>
      <c r="C19" s="9" t="s">
        <v>59</v>
      </c>
      <c r="D19" s="58">
        <v>470</v>
      </c>
      <c r="E19" s="59"/>
      <c r="F19" s="37">
        <v>47.45</v>
      </c>
      <c r="G19" s="20">
        <f t="shared" si="0"/>
        <v>57.414500000000004</v>
      </c>
      <c r="H19" s="20">
        <f t="shared" si="1"/>
        <v>22301.5</v>
      </c>
      <c r="I19" s="20">
        <f t="shared" si="2"/>
        <v>4683.3149999999996</v>
      </c>
      <c r="J19" s="67">
        <f t="shared" si="3"/>
        <v>26984.814999999999</v>
      </c>
      <c r="K19" s="67"/>
    </row>
    <row r="20" spans="2:11" ht="18">
      <c r="B20" s="46">
        <v>30007927</v>
      </c>
      <c r="C20" s="9" t="s">
        <v>8</v>
      </c>
      <c r="D20" s="58">
        <v>203</v>
      </c>
      <c r="E20" s="59"/>
      <c r="F20" s="37">
        <v>21.84</v>
      </c>
      <c r="G20" s="20">
        <f t="shared" si="0"/>
        <v>26.426399999999997</v>
      </c>
      <c r="H20" s="20">
        <f t="shared" si="1"/>
        <v>4433.5199999999995</v>
      </c>
      <c r="I20" s="20">
        <f t="shared" si="2"/>
        <v>931.03919999999982</v>
      </c>
      <c r="J20" s="67">
        <f t="shared" si="3"/>
        <v>5364.5591999999997</v>
      </c>
      <c r="K20" s="67"/>
    </row>
    <row r="21" spans="2:11" ht="18">
      <c r="B21" s="46">
        <v>30007928</v>
      </c>
      <c r="C21" s="9" t="s">
        <v>9</v>
      </c>
      <c r="D21" s="58">
        <v>260</v>
      </c>
      <c r="E21" s="59"/>
      <c r="F21" s="37">
        <v>30.63</v>
      </c>
      <c r="G21" s="20">
        <f t="shared" si="0"/>
        <v>37.0623</v>
      </c>
      <c r="H21" s="20">
        <f t="shared" si="1"/>
        <v>7963.8</v>
      </c>
      <c r="I21" s="20">
        <f t="shared" si="2"/>
        <v>1672.3979999999999</v>
      </c>
      <c r="J21" s="67">
        <f t="shared" si="3"/>
        <v>9636.1980000000003</v>
      </c>
      <c r="K21" s="67"/>
    </row>
    <row r="22" spans="2:11" ht="18">
      <c r="B22" s="46">
        <v>30007929</v>
      </c>
      <c r="C22" s="9" t="s">
        <v>10</v>
      </c>
      <c r="D22" s="58">
        <v>600</v>
      </c>
      <c r="E22" s="59"/>
      <c r="F22" s="37">
        <v>32.53</v>
      </c>
      <c r="G22" s="20">
        <f t="shared" si="0"/>
        <v>39.3613</v>
      </c>
      <c r="H22" s="20">
        <f t="shared" si="1"/>
        <v>19518</v>
      </c>
      <c r="I22" s="20">
        <f t="shared" si="2"/>
        <v>4098.78</v>
      </c>
      <c r="J22" s="67">
        <f t="shared" si="3"/>
        <v>23616.78</v>
      </c>
      <c r="K22" s="67"/>
    </row>
    <row r="23" spans="2:11" ht="18">
      <c r="B23" s="46">
        <v>30007931</v>
      </c>
      <c r="C23" s="9" t="s">
        <v>20</v>
      </c>
      <c r="D23" s="58">
        <v>173</v>
      </c>
      <c r="E23" s="59"/>
      <c r="F23" s="37">
        <v>28.58</v>
      </c>
      <c r="G23" s="20">
        <f t="shared" si="0"/>
        <v>34.581799999999994</v>
      </c>
      <c r="H23" s="20">
        <f t="shared" si="1"/>
        <v>4944.34</v>
      </c>
      <c r="I23" s="20">
        <f t="shared" si="2"/>
        <v>1038.3114</v>
      </c>
      <c r="J23" s="67">
        <f t="shared" si="3"/>
        <v>5982.6514000000006</v>
      </c>
      <c r="K23" s="67"/>
    </row>
    <row r="24" spans="2:11" s="12" customFormat="1" ht="18">
      <c r="B24" s="46">
        <v>30007932</v>
      </c>
      <c r="C24" s="11" t="s">
        <v>11</v>
      </c>
      <c r="D24" s="82">
        <v>150</v>
      </c>
      <c r="E24" s="83"/>
      <c r="F24" s="32">
        <v>36.19</v>
      </c>
      <c r="G24" s="20">
        <f t="shared" si="0"/>
        <v>43.789899999999996</v>
      </c>
      <c r="H24" s="20">
        <f t="shared" si="1"/>
        <v>5428.5</v>
      </c>
      <c r="I24" s="20">
        <f t="shared" si="2"/>
        <v>1139.9849999999999</v>
      </c>
      <c r="J24" s="67">
        <f t="shared" si="3"/>
        <v>6568.4849999999997</v>
      </c>
      <c r="K24" s="67"/>
    </row>
    <row r="25" spans="2:11" ht="18">
      <c r="B25" s="46">
        <v>30007934</v>
      </c>
      <c r="C25" s="10" t="s">
        <v>21</v>
      </c>
      <c r="D25" s="58">
        <v>6095</v>
      </c>
      <c r="E25" s="59"/>
      <c r="F25" s="37">
        <v>4.34</v>
      </c>
      <c r="G25" s="20">
        <f t="shared" si="0"/>
        <v>5.2513999999999994</v>
      </c>
      <c r="H25" s="20">
        <f t="shared" si="1"/>
        <v>26452.3</v>
      </c>
      <c r="I25" s="20">
        <f t="shared" si="2"/>
        <v>5554.9829999999993</v>
      </c>
      <c r="J25" s="67">
        <f t="shared" si="3"/>
        <v>32007.282999999999</v>
      </c>
      <c r="K25" s="67"/>
    </row>
    <row r="26" spans="2:11" ht="18">
      <c r="B26" s="46">
        <v>30007943</v>
      </c>
      <c r="C26" s="9" t="s">
        <v>12</v>
      </c>
      <c r="D26" s="58">
        <v>96</v>
      </c>
      <c r="E26" s="59"/>
      <c r="F26" s="37">
        <v>38.229999999999997</v>
      </c>
      <c r="G26" s="20">
        <f t="shared" si="0"/>
        <v>46.258299999999991</v>
      </c>
      <c r="H26" s="20">
        <f t="shared" si="1"/>
        <v>3670.08</v>
      </c>
      <c r="I26" s="20">
        <f t="shared" si="2"/>
        <v>770.71679999999992</v>
      </c>
      <c r="J26" s="67">
        <f t="shared" si="3"/>
        <v>4440.7968000000001</v>
      </c>
      <c r="K26" s="67"/>
    </row>
    <row r="27" spans="2:11" ht="18">
      <c r="B27" s="46">
        <v>30007946</v>
      </c>
      <c r="C27" s="11" t="s">
        <v>22</v>
      </c>
      <c r="D27" s="82">
        <v>660</v>
      </c>
      <c r="E27" s="83"/>
      <c r="F27" s="32">
        <v>22.89</v>
      </c>
      <c r="G27" s="20">
        <f t="shared" si="0"/>
        <v>27.696899999999999</v>
      </c>
      <c r="H27" s="20">
        <f t="shared" si="1"/>
        <v>15107.4</v>
      </c>
      <c r="I27" s="20">
        <f t="shared" si="2"/>
        <v>3172.5539999999996</v>
      </c>
      <c r="J27" s="67">
        <f t="shared" si="3"/>
        <v>18279.953999999998</v>
      </c>
      <c r="K27" s="67"/>
    </row>
    <row r="28" spans="2:11" ht="18">
      <c r="B28" s="46">
        <v>30007952</v>
      </c>
      <c r="C28" s="9" t="s">
        <v>23</v>
      </c>
      <c r="D28" s="58">
        <v>3787</v>
      </c>
      <c r="E28" s="59"/>
      <c r="F28" s="37">
        <v>20.93</v>
      </c>
      <c r="G28" s="20">
        <f t="shared" si="0"/>
        <v>25.325299999999999</v>
      </c>
      <c r="H28" s="20">
        <f t="shared" si="1"/>
        <v>79261.91</v>
      </c>
      <c r="I28" s="20">
        <f t="shared" si="2"/>
        <v>16645.001100000001</v>
      </c>
      <c r="J28" s="67">
        <f t="shared" si="3"/>
        <v>95906.911099999998</v>
      </c>
      <c r="K28" s="67"/>
    </row>
    <row r="29" spans="2:11" ht="18">
      <c r="B29" s="46">
        <v>30007953</v>
      </c>
      <c r="C29" s="9" t="s">
        <v>24</v>
      </c>
      <c r="D29" s="58">
        <v>492</v>
      </c>
      <c r="E29" s="59"/>
      <c r="F29" s="37">
        <v>24.8</v>
      </c>
      <c r="G29" s="20">
        <f t="shared" si="0"/>
        <v>30.007999999999999</v>
      </c>
      <c r="H29" s="20">
        <f t="shared" si="1"/>
        <v>12201.6</v>
      </c>
      <c r="I29" s="20">
        <f t="shared" si="2"/>
        <v>2562.3359999999998</v>
      </c>
      <c r="J29" s="67">
        <f t="shared" si="3"/>
        <v>14763.936</v>
      </c>
      <c r="K29" s="67"/>
    </row>
    <row r="30" spans="2:11" s="12" customFormat="1" ht="18">
      <c r="B30" s="46">
        <v>30007958</v>
      </c>
      <c r="C30" s="11" t="s">
        <v>38</v>
      </c>
      <c r="D30" s="82">
        <v>1281</v>
      </c>
      <c r="E30" s="83"/>
      <c r="F30" s="32">
        <v>49</v>
      </c>
      <c r="G30" s="20">
        <f t="shared" si="0"/>
        <v>59.29</v>
      </c>
      <c r="H30" s="20">
        <f t="shared" si="1"/>
        <v>62769</v>
      </c>
      <c r="I30" s="20">
        <f t="shared" si="2"/>
        <v>13181.49</v>
      </c>
      <c r="J30" s="67">
        <f t="shared" si="3"/>
        <v>75950.490000000005</v>
      </c>
      <c r="K30" s="67"/>
    </row>
    <row r="31" spans="2:11" s="12" customFormat="1" ht="18">
      <c r="B31" s="46">
        <v>30007963</v>
      </c>
      <c r="C31" s="11" t="s">
        <v>25</v>
      </c>
      <c r="D31" s="82">
        <v>550</v>
      </c>
      <c r="E31" s="83"/>
      <c r="F31" s="32">
        <v>52.01</v>
      </c>
      <c r="G31" s="20">
        <f t="shared" si="0"/>
        <v>62.932099999999998</v>
      </c>
      <c r="H31" s="20">
        <f t="shared" si="1"/>
        <v>28605.5</v>
      </c>
      <c r="I31" s="20">
        <f t="shared" si="2"/>
        <v>6007.1549999999997</v>
      </c>
      <c r="J31" s="67">
        <f t="shared" si="3"/>
        <v>34612.654999999999</v>
      </c>
      <c r="K31" s="67"/>
    </row>
    <row r="32" spans="2:11" ht="18">
      <c r="B32" s="46">
        <v>30007964</v>
      </c>
      <c r="C32" s="9" t="s">
        <v>26</v>
      </c>
      <c r="D32" s="58">
        <v>107</v>
      </c>
      <c r="E32" s="59"/>
      <c r="F32" s="37">
        <v>54.24</v>
      </c>
      <c r="G32" s="20">
        <f t="shared" si="0"/>
        <v>65.630399999999995</v>
      </c>
      <c r="H32" s="20">
        <f t="shared" si="1"/>
        <v>5803.68</v>
      </c>
      <c r="I32" s="20">
        <f t="shared" si="2"/>
        <v>1218.7728</v>
      </c>
      <c r="J32" s="67">
        <f t="shared" si="3"/>
        <v>7022.4528</v>
      </c>
      <c r="K32" s="67"/>
    </row>
    <row r="33" spans="2:11" ht="18">
      <c r="B33" s="46">
        <v>30007966</v>
      </c>
      <c r="C33" s="9" t="s">
        <v>13</v>
      </c>
      <c r="D33" s="58">
        <v>497</v>
      </c>
      <c r="E33" s="59"/>
      <c r="F33" s="37">
        <v>44.71</v>
      </c>
      <c r="G33" s="20">
        <f t="shared" si="0"/>
        <v>54.0991</v>
      </c>
      <c r="H33" s="20">
        <f t="shared" si="1"/>
        <v>22220.87</v>
      </c>
      <c r="I33" s="20">
        <f t="shared" si="2"/>
        <v>4666.3826999999992</v>
      </c>
      <c r="J33" s="67">
        <f t="shared" si="3"/>
        <v>26887.252699999997</v>
      </c>
      <c r="K33" s="67"/>
    </row>
    <row r="34" spans="2:11" ht="18">
      <c r="B34" s="46">
        <v>30007967</v>
      </c>
      <c r="C34" s="9" t="s">
        <v>27</v>
      </c>
      <c r="D34" s="58">
        <v>100</v>
      </c>
      <c r="E34" s="59"/>
      <c r="F34" s="37">
        <v>28.8</v>
      </c>
      <c r="G34" s="20">
        <f t="shared" si="0"/>
        <v>34.847999999999999</v>
      </c>
      <c r="H34" s="20">
        <f t="shared" si="1"/>
        <v>2880</v>
      </c>
      <c r="I34" s="20">
        <f t="shared" si="2"/>
        <v>604.79999999999995</v>
      </c>
      <c r="J34" s="67">
        <f t="shared" si="3"/>
        <v>3484.8</v>
      </c>
      <c r="K34" s="67"/>
    </row>
    <row r="35" spans="2:11" ht="31.2">
      <c r="B35" s="47">
        <v>30007968</v>
      </c>
      <c r="C35" s="38" t="s">
        <v>60</v>
      </c>
      <c r="D35" s="58">
        <v>165</v>
      </c>
      <c r="E35" s="59"/>
      <c r="F35" s="37">
        <v>38.770000000000003</v>
      </c>
      <c r="G35" s="20">
        <f t="shared" si="0"/>
        <v>46.911700000000003</v>
      </c>
      <c r="H35" s="20">
        <f t="shared" si="1"/>
        <v>6397.05</v>
      </c>
      <c r="I35" s="20">
        <f t="shared" si="2"/>
        <v>1343.3805</v>
      </c>
      <c r="J35" s="67">
        <f t="shared" si="3"/>
        <v>7740.4305000000004</v>
      </c>
      <c r="K35" s="67"/>
    </row>
    <row r="36" spans="2:11" ht="18">
      <c r="B36" s="46">
        <v>30007969</v>
      </c>
      <c r="C36" s="9" t="s">
        <v>14</v>
      </c>
      <c r="D36" s="58">
        <v>449</v>
      </c>
      <c r="E36" s="59"/>
      <c r="F36" s="37">
        <v>30.79</v>
      </c>
      <c r="G36" s="20">
        <f t="shared" si="0"/>
        <v>37.255899999999997</v>
      </c>
      <c r="H36" s="20">
        <f t="shared" si="1"/>
        <v>13824.71</v>
      </c>
      <c r="I36" s="20">
        <f t="shared" si="2"/>
        <v>2903.1890999999996</v>
      </c>
      <c r="J36" s="67">
        <f t="shared" si="3"/>
        <v>16727.899099999999</v>
      </c>
      <c r="K36" s="67"/>
    </row>
    <row r="37" spans="2:11" ht="18">
      <c r="B37" s="46">
        <v>30007972</v>
      </c>
      <c r="C37" s="9" t="s">
        <v>28</v>
      </c>
      <c r="D37" s="58">
        <v>350</v>
      </c>
      <c r="E37" s="59"/>
      <c r="F37" s="37">
        <v>29.37</v>
      </c>
      <c r="G37" s="20">
        <f t="shared" si="0"/>
        <v>35.537700000000001</v>
      </c>
      <c r="H37" s="20">
        <f t="shared" si="1"/>
        <v>10279.5</v>
      </c>
      <c r="I37" s="20">
        <f t="shared" si="2"/>
        <v>2158.6949999999997</v>
      </c>
      <c r="J37" s="67">
        <f t="shared" si="3"/>
        <v>12438.195</v>
      </c>
      <c r="K37" s="67"/>
    </row>
    <row r="38" spans="2:11" ht="18">
      <c r="B38" s="46">
        <v>30007974</v>
      </c>
      <c r="C38" s="9" t="s">
        <v>29</v>
      </c>
      <c r="D38" s="58">
        <v>4499</v>
      </c>
      <c r="E38" s="59"/>
      <c r="F38" s="37">
        <v>24</v>
      </c>
      <c r="G38" s="20">
        <f t="shared" si="0"/>
        <v>29.04</v>
      </c>
      <c r="H38" s="20">
        <f t="shared" si="1"/>
        <v>107976</v>
      </c>
      <c r="I38" s="20">
        <f t="shared" si="2"/>
        <v>22674.959999999999</v>
      </c>
      <c r="J38" s="67">
        <f t="shared" si="3"/>
        <v>130650.95999999999</v>
      </c>
      <c r="K38" s="67"/>
    </row>
    <row r="39" spans="2:11" ht="18">
      <c r="B39" s="46">
        <v>30007975</v>
      </c>
      <c r="C39" s="9" t="s">
        <v>15</v>
      </c>
      <c r="D39" s="58">
        <v>43</v>
      </c>
      <c r="E39" s="59"/>
      <c r="F39" s="37">
        <v>9.09</v>
      </c>
      <c r="G39" s="20">
        <f t="shared" si="0"/>
        <v>10.998899999999999</v>
      </c>
      <c r="H39" s="20">
        <f t="shared" si="1"/>
        <v>390.87</v>
      </c>
      <c r="I39" s="20">
        <f t="shared" si="2"/>
        <v>82.082700000000003</v>
      </c>
      <c r="J39" s="67">
        <f t="shared" si="3"/>
        <v>472.95269999999999</v>
      </c>
      <c r="K39" s="67"/>
    </row>
    <row r="40" spans="2:11" ht="18">
      <c r="B40" s="46">
        <v>30007977</v>
      </c>
      <c r="C40" s="9" t="s">
        <v>30</v>
      </c>
      <c r="D40" s="58">
        <v>39</v>
      </c>
      <c r="E40" s="59"/>
      <c r="F40" s="37">
        <v>25.41</v>
      </c>
      <c r="G40" s="20">
        <f t="shared" si="0"/>
        <v>30.746099999999998</v>
      </c>
      <c r="H40" s="20">
        <f t="shared" si="1"/>
        <v>990.99</v>
      </c>
      <c r="I40" s="20">
        <f t="shared" si="2"/>
        <v>208.1079</v>
      </c>
      <c r="J40" s="67">
        <f t="shared" si="3"/>
        <v>1199.0979</v>
      </c>
      <c r="K40" s="67"/>
    </row>
    <row r="41" spans="2:11" ht="18">
      <c r="B41" s="46">
        <v>30007980</v>
      </c>
      <c r="C41" s="9" t="s">
        <v>31</v>
      </c>
      <c r="D41" s="58">
        <v>397</v>
      </c>
      <c r="E41" s="59"/>
      <c r="F41" s="37">
        <v>30.81</v>
      </c>
      <c r="G41" s="20">
        <f t="shared" si="0"/>
        <v>37.280099999999997</v>
      </c>
      <c r="H41" s="20">
        <f t="shared" si="1"/>
        <v>12231.57</v>
      </c>
      <c r="I41" s="20">
        <f t="shared" si="2"/>
        <v>2568.6297</v>
      </c>
      <c r="J41" s="67">
        <f t="shared" si="3"/>
        <v>14800.199699999999</v>
      </c>
      <c r="K41" s="67"/>
    </row>
    <row r="42" spans="2:11" ht="18">
      <c r="B42" s="46">
        <v>30008062</v>
      </c>
      <c r="C42" s="9" t="s">
        <v>16</v>
      </c>
      <c r="D42" s="58">
        <v>457</v>
      </c>
      <c r="E42" s="59"/>
      <c r="F42" s="37">
        <v>39.130000000000003</v>
      </c>
      <c r="G42" s="20">
        <f t="shared" si="0"/>
        <v>47.347300000000004</v>
      </c>
      <c r="H42" s="20">
        <f t="shared" si="1"/>
        <v>17882.41</v>
      </c>
      <c r="I42" s="20">
        <f t="shared" si="2"/>
        <v>3755.3060999999998</v>
      </c>
      <c r="J42" s="67">
        <f t="shared" si="3"/>
        <v>21637.716099999998</v>
      </c>
      <c r="K42" s="67"/>
    </row>
    <row r="43" spans="2:11" ht="18">
      <c r="B43" s="46">
        <v>30008065</v>
      </c>
      <c r="C43" s="9" t="s">
        <v>17</v>
      </c>
      <c r="D43" s="58">
        <v>96</v>
      </c>
      <c r="E43" s="59"/>
      <c r="F43" s="37">
        <v>41.83</v>
      </c>
      <c r="G43" s="20">
        <f t="shared" si="0"/>
        <v>50.614299999999993</v>
      </c>
      <c r="H43" s="20">
        <f t="shared" si="1"/>
        <v>4015.68</v>
      </c>
      <c r="I43" s="20">
        <f t="shared" si="2"/>
        <v>843.29279999999994</v>
      </c>
      <c r="J43" s="67">
        <f t="shared" si="3"/>
        <v>4858.9727999999996</v>
      </c>
      <c r="K43" s="67"/>
    </row>
    <row r="44" spans="2:11" ht="18">
      <c r="B44" s="46">
        <v>30008068</v>
      </c>
      <c r="C44" s="9" t="s">
        <v>37</v>
      </c>
      <c r="D44" s="58">
        <v>505</v>
      </c>
      <c r="E44" s="59"/>
      <c r="F44" s="37">
        <v>32.33</v>
      </c>
      <c r="G44" s="20">
        <f t="shared" si="0"/>
        <v>39.119299999999996</v>
      </c>
      <c r="H44" s="20">
        <f t="shared" si="1"/>
        <v>16326.65</v>
      </c>
      <c r="I44" s="20">
        <f t="shared" si="2"/>
        <v>3428.5964999999997</v>
      </c>
      <c r="J44" s="67">
        <f t="shared" si="3"/>
        <v>19755.246500000001</v>
      </c>
      <c r="K44" s="67"/>
    </row>
    <row r="45" spans="2:11" ht="18">
      <c r="B45" s="46">
        <v>30008073</v>
      </c>
      <c r="C45" s="9" t="s">
        <v>32</v>
      </c>
      <c r="D45" s="58">
        <v>156</v>
      </c>
      <c r="E45" s="59"/>
      <c r="F45" s="37">
        <v>21.4</v>
      </c>
      <c r="G45" s="20">
        <f t="shared" si="0"/>
        <v>25.893999999999998</v>
      </c>
      <c r="H45" s="20">
        <f t="shared" si="1"/>
        <v>3338.3999999999996</v>
      </c>
      <c r="I45" s="20">
        <f t="shared" si="2"/>
        <v>701.06399999999985</v>
      </c>
      <c r="J45" s="67">
        <f t="shared" si="3"/>
        <v>4039.4639999999995</v>
      </c>
      <c r="K45" s="67"/>
    </row>
    <row r="46" spans="2:11" ht="18">
      <c r="B46" s="46">
        <v>30008729</v>
      </c>
      <c r="C46" s="9" t="s">
        <v>33</v>
      </c>
      <c r="D46" s="58">
        <v>54</v>
      </c>
      <c r="E46" s="59"/>
      <c r="F46" s="37">
        <v>30.15</v>
      </c>
      <c r="G46" s="20">
        <f t="shared" si="0"/>
        <v>36.481499999999997</v>
      </c>
      <c r="H46" s="20">
        <f t="shared" si="1"/>
        <v>1628.1</v>
      </c>
      <c r="I46" s="20">
        <f t="shared" si="2"/>
        <v>341.90099999999995</v>
      </c>
      <c r="J46" s="67">
        <f t="shared" si="3"/>
        <v>1970.0009999999997</v>
      </c>
      <c r="K46" s="67"/>
    </row>
    <row r="47" spans="2:11" ht="18">
      <c r="B47" s="46">
        <v>30008730</v>
      </c>
      <c r="C47" s="9" t="s">
        <v>34</v>
      </c>
      <c r="D47" s="58">
        <v>486</v>
      </c>
      <c r="E47" s="59"/>
      <c r="F47" s="37">
        <v>31.06</v>
      </c>
      <c r="G47" s="20">
        <f t="shared" si="0"/>
        <v>37.582599999999999</v>
      </c>
      <c r="H47" s="20">
        <f t="shared" si="1"/>
        <v>15095.16</v>
      </c>
      <c r="I47" s="20">
        <f t="shared" si="2"/>
        <v>3169.9836</v>
      </c>
      <c r="J47" s="67">
        <f t="shared" si="3"/>
        <v>18265.143599999999</v>
      </c>
      <c r="K47" s="67"/>
    </row>
    <row r="48" spans="2:11" ht="18">
      <c r="B48" s="46">
        <v>30013549</v>
      </c>
      <c r="C48" s="9" t="s">
        <v>35</v>
      </c>
      <c r="D48" s="58">
        <v>44</v>
      </c>
      <c r="E48" s="59"/>
      <c r="F48" s="37">
        <v>26.13</v>
      </c>
      <c r="G48" s="20">
        <f t="shared" si="0"/>
        <v>31.617299999999997</v>
      </c>
      <c r="H48" s="20">
        <f t="shared" si="1"/>
        <v>1149.72</v>
      </c>
      <c r="I48" s="20">
        <f t="shared" si="2"/>
        <v>241.44120000000001</v>
      </c>
      <c r="J48" s="67">
        <f t="shared" si="3"/>
        <v>1391.1612</v>
      </c>
      <c r="K48" s="67"/>
    </row>
    <row r="49" spans="2:11" ht="18">
      <c r="B49" s="46">
        <v>30017452</v>
      </c>
      <c r="C49" s="9" t="s">
        <v>36</v>
      </c>
      <c r="D49" s="58">
        <v>2340</v>
      </c>
      <c r="E49" s="59"/>
      <c r="F49" s="37">
        <v>16.91</v>
      </c>
      <c r="G49" s="20">
        <f t="shared" si="0"/>
        <v>20.461099999999998</v>
      </c>
      <c r="H49" s="20">
        <f t="shared" si="1"/>
        <v>39569.4</v>
      </c>
      <c r="I49" s="20">
        <f t="shared" si="2"/>
        <v>8309.5740000000005</v>
      </c>
      <c r="J49" s="67">
        <f t="shared" si="3"/>
        <v>47878.974000000002</v>
      </c>
      <c r="K49" s="67"/>
    </row>
    <row r="50" spans="2:11" ht="18">
      <c r="B50" s="48">
        <v>30072269</v>
      </c>
      <c r="C50" s="27" t="s">
        <v>39</v>
      </c>
      <c r="D50" s="84">
        <v>24</v>
      </c>
      <c r="E50" s="85"/>
      <c r="F50" s="52">
        <v>71.209999999999994</v>
      </c>
      <c r="G50" s="20">
        <f t="shared" si="0"/>
        <v>86.164099999999991</v>
      </c>
      <c r="H50" s="20">
        <f t="shared" si="1"/>
        <v>1709.04</v>
      </c>
      <c r="I50" s="20">
        <f t="shared" si="2"/>
        <v>358.89839999999998</v>
      </c>
      <c r="J50" s="67">
        <f t="shared" si="3"/>
        <v>2067.9384</v>
      </c>
      <c r="K50" s="67"/>
    </row>
    <row r="51" spans="2:11" ht="15.6" customHeight="1">
      <c r="B51" s="86" t="s">
        <v>93</v>
      </c>
      <c r="C51" s="86"/>
      <c r="D51" s="86"/>
      <c r="E51" s="86"/>
      <c r="F51" s="86"/>
      <c r="G51" s="86"/>
      <c r="H51" s="87">
        <f>SUM(H14:H50)</f>
        <v>607271.90000000014</v>
      </c>
      <c r="I51" s="88">
        <f>SUM(I14:I50)</f>
        <v>127527.09900000002</v>
      </c>
      <c r="J51" s="88">
        <f>SUM(J14:K50)</f>
        <v>734798.99900000019</v>
      </c>
      <c r="K51" s="88"/>
    </row>
    <row r="52" spans="2:11" ht="15.6" customHeight="1">
      <c r="B52" s="86"/>
      <c r="C52" s="86"/>
      <c r="D52" s="86"/>
      <c r="E52" s="86"/>
      <c r="F52" s="86"/>
      <c r="G52" s="86"/>
      <c r="H52" s="86"/>
      <c r="I52" s="88"/>
      <c r="J52" s="88"/>
      <c r="K52" s="88"/>
    </row>
    <row r="53" spans="2:11" ht="9" customHeight="1">
      <c r="B53" s="60"/>
      <c r="C53" s="60"/>
      <c r="D53" s="60"/>
      <c r="E53" s="60"/>
      <c r="F53" s="60"/>
      <c r="G53" s="7"/>
      <c r="H53" s="7"/>
      <c r="I53" s="7"/>
      <c r="J53" s="7"/>
      <c r="K53" s="7"/>
    </row>
    <row r="54" spans="2:11" ht="13.95" customHeight="1">
      <c r="B54" s="89" t="s">
        <v>4</v>
      </c>
      <c r="C54" s="89"/>
      <c r="D54" s="89"/>
      <c r="E54" s="89"/>
      <c r="F54" s="89"/>
      <c r="G54" s="89"/>
      <c r="H54" s="89"/>
      <c r="I54" s="89"/>
      <c r="J54" s="89"/>
      <c r="K54" s="89"/>
    </row>
    <row r="55" spans="2:11" ht="70.95" customHeight="1">
      <c r="B55" s="89"/>
      <c r="C55" s="89"/>
      <c r="D55" s="89"/>
      <c r="E55" s="89"/>
      <c r="F55" s="89"/>
      <c r="G55" s="89"/>
      <c r="H55" s="89"/>
      <c r="I55" s="89"/>
      <c r="J55" s="89"/>
      <c r="K55" s="89"/>
    </row>
    <row r="56" spans="2:11" ht="72">
      <c r="B56" s="40" t="s">
        <v>83</v>
      </c>
      <c r="C56" s="41" t="s">
        <v>86</v>
      </c>
      <c r="D56" s="40" t="s">
        <v>0</v>
      </c>
      <c r="E56" s="40" t="s">
        <v>1</v>
      </c>
      <c r="F56" s="40" t="s">
        <v>67</v>
      </c>
      <c r="G56" s="40" t="s">
        <v>63</v>
      </c>
      <c r="H56" s="40" t="s">
        <v>64</v>
      </c>
      <c r="I56" s="40" t="s">
        <v>65</v>
      </c>
      <c r="J56" s="40" t="s">
        <v>78</v>
      </c>
      <c r="K56" s="40" t="s">
        <v>66</v>
      </c>
    </row>
    <row r="57" spans="2:11" s="12" customFormat="1" ht="18">
      <c r="B57" s="42">
        <v>30007911</v>
      </c>
      <c r="C57" s="13" t="s">
        <v>41</v>
      </c>
      <c r="D57" s="14">
        <v>3480</v>
      </c>
      <c r="E57" s="15">
        <v>150</v>
      </c>
      <c r="F57" s="15">
        <f t="shared" ref="F57:F76" si="4">D57+E57</f>
        <v>3630</v>
      </c>
      <c r="G57" s="30">
        <v>10.54</v>
      </c>
      <c r="H57" s="19">
        <f>G57*1.21</f>
        <v>12.753399999999999</v>
      </c>
      <c r="I57" s="19">
        <f>G57*F57</f>
        <v>38260.199999999997</v>
      </c>
      <c r="J57" s="19">
        <f>I57*0.21</f>
        <v>8034.6419999999989</v>
      </c>
      <c r="K57" s="31">
        <f>I57+J57</f>
        <v>46294.841999999997</v>
      </c>
    </row>
    <row r="58" spans="2:11" s="12" customFormat="1" ht="18">
      <c r="B58" s="43">
        <v>30007912</v>
      </c>
      <c r="C58" s="16" t="s">
        <v>42</v>
      </c>
      <c r="D58" s="17">
        <v>920</v>
      </c>
      <c r="E58" s="5">
        <v>0</v>
      </c>
      <c r="F58" s="15">
        <f t="shared" si="4"/>
        <v>920</v>
      </c>
      <c r="G58" s="30">
        <v>16.899999999999999</v>
      </c>
      <c r="H58" s="19">
        <f t="shared" ref="H58:H76" si="5">G58*1.21</f>
        <v>20.448999999999998</v>
      </c>
      <c r="I58" s="19">
        <f t="shared" ref="I58:I76" si="6">G58*F58</f>
        <v>15547.999999999998</v>
      </c>
      <c r="J58" s="19">
        <f t="shared" ref="J58:J76" si="7">I58*0.21</f>
        <v>3265.0799999999995</v>
      </c>
      <c r="K58" s="31">
        <f t="shared" ref="K58:K76" si="8">I58+J58</f>
        <v>18813.079999999998</v>
      </c>
    </row>
    <row r="59" spans="2:11" ht="18">
      <c r="B59" s="43">
        <v>30007913</v>
      </c>
      <c r="C59" s="4" t="s">
        <v>43</v>
      </c>
      <c r="D59" s="2">
        <v>879</v>
      </c>
      <c r="E59" s="3">
        <v>385</v>
      </c>
      <c r="F59" s="15">
        <f t="shared" si="4"/>
        <v>1264</v>
      </c>
      <c r="G59" s="30">
        <v>27.49</v>
      </c>
      <c r="H59" s="19">
        <f t="shared" si="5"/>
        <v>33.262899999999995</v>
      </c>
      <c r="I59" s="19">
        <f t="shared" si="6"/>
        <v>34747.360000000001</v>
      </c>
      <c r="J59" s="19">
        <f t="shared" si="7"/>
        <v>7296.9456</v>
      </c>
      <c r="K59" s="31">
        <f t="shared" si="8"/>
        <v>42044.3056</v>
      </c>
    </row>
    <row r="60" spans="2:11" ht="18">
      <c r="B60" s="43">
        <v>30007915</v>
      </c>
      <c r="C60" s="1" t="s">
        <v>2</v>
      </c>
      <c r="D60" s="2">
        <v>343</v>
      </c>
      <c r="E60" s="3">
        <v>0</v>
      </c>
      <c r="F60" s="15">
        <f t="shared" si="4"/>
        <v>343</v>
      </c>
      <c r="G60" s="30">
        <v>26.88</v>
      </c>
      <c r="H60" s="19">
        <f t="shared" si="5"/>
        <v>32.524799999999999</v>
      </c>
      <c r="I60" s="19">
        <f>G60*F60</f>
        <v>9219.84</v>
      </c>
      <c r="J60" s="19">
        <f t="shared" si="7"/>
        <v>1936.1664000000001</v>
      </c>
      <c r="K60" s="31">
        <f t="shared" si="8"/>
        <v>11156.0064</v>
      </c>
    </row>
    <row r="61" spans="2:11" ht="18">
      <c r="B61" s="43">
        <v>30007916</v>
      </c>
      <c r="C61" s="4" t="s">
        <v>44</v>
      </c>
      <c r="D61" s="2">
        <v>265</v>
      </c>
      <c r="E61" s="3">
        <v>0</v>
      </c>
      <c r="F61" s="15">
        <f t="shared" si="4"/>
        <v>265</v>
      </c>
      <c r="G61" s="30">
        <v>22.94</v>
      </c>
      <c r="H61" s="19">
        <f t="shared" si="5"/>
        <v>27.757400000000001</v>
      </c>
      <c r="I61" s="19">
        <f t="shared" si="6"/>
        <v>6079.1</v>
      </c>
      <c r="J61" s="19">
        <f t="shared" si="7"/>
        <v>1276.6110000000001</v>
      </c>
      <c r="K61" s="31">
        <f t="shared" si="8"/>
        <v>7355.7110000000002</v>
      </c>
    </row>
    <row r="62" spans="2:11" ht="18">
      <c r="B62" s="43">
        <v>30007917</v>
      </c>
      <c r="C62" s="1" t="s">
        <v>45</v>
      </c>
      <c r="D62" s="2">
        <v>742</v>
      </c>
      <c r="E62" s="3">
        <v>0</v>
      </c>
      <c r="F62" s="15">
        <f t="shared" si="4"/>
        <v>742</v>
      </c>
      <c r="G62" s="30">
        <v>28.97</v>
      </c>
      <c r="H62" s="19">
        <f t="shared" si="5"/>
        <v>35.053699999999999</v>
      </c>
      <c r="I62" s="19">
        <f t="shared" si="6"/>
        <v>21495.739999999998</v>
      </c>
      <c r="J62" s="19">
        <f t="shared" si="7"/>
        <v>4514.1053999999995</v>
      </c>
      <c r="K62" s="31">
        <f t="shared" si="8"/>
        <v>26009.845399999998</v>
      </c>
    </row>
    <row r="63" spans="2:11" ht="18">
      <c r="B63" s="43">
        <v>30007918</v>
      </c>
      <c r="C63" s="1" t="s">
        <v>46</v>
      </c>
      <c r="D63" s="2">
        <v>179</v>
      </c>
      <c r="E63" s="3">
        <v>0</v>
      </c>
      <c r="F63" s="15">
        <f t="shared" si="4"/>
        <v>179</v>
      </c>
      <c r="G63" s="30">
        <v>22.22</v>
      </c>
      <c r="H63" s="19">
        <f t="shared" si="5"/>
        <v>26.886199999999999</v>
      </c>
      <c r="I63" s="19">
        <f t="shared" si="6"/>
        <v>3977.3799999999997</v>
      </c>
      <c r="J63" s="19">
        <f t="shared" si="7"/>
        <v>835.24979999999994</v>
      </c>
      <c r="K63" s="31">
        <f t="shared" si="8"/>
        <v>4812.6297999999997</v>
      </c>
    </row>
    <row r="64" spans="2:11" ht="18">
      <c r="B64" s="43">
        <v>30007921</v>
      </c>
      <c r="C64" s="1" t="s">
        <v>47</v>
      </c>
      <c r="D64" s="2">
        <v>702</v>
      </c>
      <c r="E64" s="3">
        <v>0</v>
      </c>
      <c r="F64" s="15">
        <f t="shared" si="4"/>
        <v>702</v>
      </c>
      <c r="G64" s="30">
        <v>26.2</v>
      </c>
      <c r="H64" s="19">
        <f t="shared" si="5"/>
        <v>31.701999999999998</v>
      </c>
      <c r="I64" s="19">
        <f t="shared" si="6"/>
        <v>18392.399999999998</v>
      </c>
      <c r="J64" s="19">
        <f t="shared" si="7"/>
        <v>3862.4039999999995</v>
      </c>
      <c r="K64" s="31">
        <f t="shared" si="8"/>
        <v>22254.803999999996</v>
      </c>
    </row>
    <row r="65" spans="2:11" ht="18">
      <c r="B65" s="43">
        <v>30007923</v>
      </c>
      <c r="C65" s="1" t="s">
        <v>48</v>
      </c>
      <c r="D65" s="2">
        <v>217</v>
      </c>
      <c r="E65" s="3">
        <v>0</v>
      </c>
      <c r="F65" s="15">
        <f t="shared" si="4"/>
        <v>217</v>
      </c>
      <c r="G65" s="30">
        <v>25.17</v>
      </c>
      <c r="H65" s="19">
        <f t="shared" si="5"/>
        <v>30.4557</v>
      </c>
      <c r="I65" s="19">
        <f t="shared" si="6"/>
        <v>5461.89</v>
      </c>
      <c r="J65" s="19">
        <f t="shared" si="7"/>
        <v>1146.9969000000001</v>
      </c>
      <c r="K65" s="31">
        <f t="shared" si="8"/>
        <v>6608.8869000000004</v>
      </c>
    </row>
    <row r="66" spans="2:11" ht="18">
      <c r="B66" s="43">
        <v>30007924</v>
      </c>
      <c r="C66" s="1" t="s">
        <v>49</v>
      </c>
      <c r="D66" s="2">
        <v>638</v>
      </c>
      <c r="E66" s="3">
        <v>0</v>
      </c>
      <c r="F66" s="15">
        <f t="shared" si="4"/>
        <v>638</v>
      </c>
      <c r="G66" s="30">
        <v>28.36</v>
      </c>
      <c r="H66" s="19">
        <f t="shared" si="5"/>
        <v>34.315599999999996</v>
      </c>
      <c r="I66" s="19">
        <f t="shared" si="6"/>
        <v>18093.68</v>
      </c>
      <c r="J66" s="19">
        <f t="shared" si="7"/>
        <v>3799.6727999999998</v>
      </c>
      <c r="K66" s="31">
        <f t="shared" si="8"/>
        <v>21893.352800000001</v>
      </c>
    </row>
    <row r="67" spans="2:11" s="12" customFormat="1" ht="18">
      <c r="B67" s="43">
        <v>30007926</v>
      </c>
      <c r="C67" s="16" t="s">
        <v>50</v>
      </c>
      <c r="D67" s="17">
        <v>30</v>
      </c>
      <c r="E67" s="5">
        <v>35</v>
      </c>
      <c r="F67" s="15">
        <f t="shared" si="4"/>
        <v>65</v>
      </c>
      <c r="G67" s="30">
        <v>52.11</v>
      </c>
      <c r="H67" s="19">
        <f t="shared" si="5"/>
        <v>63.053100000000001</v>
      </c>
      <c r="I67" s="19">
        <f t="shared" si="6"/>
        <v>3387.15</v>
      </c>
      <c r="J67" s="19">
        <f t="shared" si="7"/>
        <v>711.30150000000003</v>
      </c>
      <c r="K67" s="31">
        <f t="shared" si="8"/>
        <v>4098.4515000000001</v>
      </c>
    </row>
    <row r="68" spans="2:11" ht="18">
      <c r="B68" s="43">
        <v>30007930</v>
      </c>
      <c r="C68" s="1" t="s">
        <v>51</v>
      </c>
      <c r="D68" s="2">
        <v>189</v>
      </c>
      <c r="E68" s="3">
        <v>0</v>
      </c>
      <c r="F68" s="15">
        <f t="shared" si="4"/>
        <v>189</v>
      </c>
      <c r="G68" s="30">
        <v>28.86</v>
      </c>
      <c r="H68" s="19">
        <f t="shared" si="5"/>
        <v>34.9206</v>
      </c>
      <c r="I68" s="19">
        <f t="shared" si="6"/>
        <v>5454.54</v>
      </c>
      <c r="J68" s="19">
        <f t="shared" si="7"/>
        <v>1145.4533999999999</v>
      </c>
      <c r="K68" s="31">
        <f t="shared" si="8"/>
        <v>6599.9933999999994</v>
      </c>
    </row>
    <row r="69" spans="2:11" ht="18">
      <c r="B69" s="43">
        <v>30007935</v>
      </c>
      <c r="C69" s="1" t="s">
        <v>52</v>
      </c>
      <c r="D69" s="2">
        <v>258</v>
      </c>
      <c r="E69" s="3">
        <v>38</v>
      </c>
      <c r="F69" s="15">
        <f t="shared" si="4"/>
        <v>296</v>
      </c>
      <c r="G69" s="30">
        <v>56.66</v>
      </c>
      <c r="H69" s="19">
        <f t="shared" si="5"/>
        <v>68.558599999999998</v>
      </c>
      <c r="I69" s="19">
        <f t="shared" si="6"/>
        <v>16771.36</v>
      </c>
      <c r="J69" s="19">
        <f t="shared" si="7"/>
        <v>3521.9856</v>
      </c>
      <c r="K69" s="31">
        <f t="shared" si="8"/>
        <v>20293.345600000001</v>
      </c>
    </row>
    <row r="70" spans="2:11" ht="18">
      <c r="B70" s="43">
        <v>30007936</v>
      </c>
      <c r="C70" s="1" t="s">
        <v>53</v>
      </c>
      <c r="D70" s="2">
        <v>120</v>
      </c>
      <c r="E70" s="3">
        <v>85</v>
      </c>
      <c r="F70" s="15">
        <f t="shared" si="4"/>
        <v>205</v>
      </c>
      <c r="G70" s="30">
        <v>32.85</v>
      </c>
      <c r="H70" s="19">
        <f t="shared" si="5"/>
        <v>39.7485</v>
      </c>
      <c r="I70" s="19">
        <f t="shared" si="6"/>
        <v>6734.25</v>
      </c>
      <c r="J70" s="19">
        <f t="shared" si="7"/>
        <v>1414.1924999999999</v>
      </c>
      <c r="K70" s="31">
        <f t="shared" si="8"/>
        <v>8148.4425000000001</v>
      </c>
    </row>
    <row r="71" spans="2:11" ht="18">
      <c r="B71" s="43">
        <v>30007937</v>
      </c>
      <c r="C71" s="1" t="s">
        <v>54</v>
      </c>
      <c r="D71" s="2">
        <v>93</v>
      </c>
      <c r="E71" s="3">
        <v>0</v>
      </c>
      <c r="F71" s="15">
        <f t="shared" si="4"/>
        <v>93</v>
      </c>
      <c r="G71" s="30">
        <v>42.67</v>
      </c>
      <c r="H71" s="19">
        <f t="shared" si="5"/>
        <v>51.630699999999997</v>
      </c>
      <c r="I71" s="19">
        <f t="shared" si="6"/>
        <v>3968.31</v>
      </c>
      <c r="J71" s="19">
        <f t="shared" si="7"/>
        <v>833.3451</v>
      </c>
      <c r="K71" s="31">
        <f t="shared" si="8"/>
        <v>4801.6550999999999</v>
      </c>
    </row>
    <row r="72" spans="2:11" ht="18">
      <c r="B72" s="43">
        <v>30007938</v>
      </c>
      <c r="C72" s="1" t="s">
        <v>55</v>
      </c>
      <c r="D72" s="2">
        <v>144</v>
      </c>
      <c r="E72" s="3">
        <v>30</v>
      </c>
      <c r="F72" s="15">
        <f t="shared" si="4"/>
        <v>174</v>
      </c>
      <c r="G72" s="30">
        <v>53.35</v>
      </c>
      <c r="H72" s="19">
        <f t="shared" si="5"/>
        <v>64.5535</v>
      </c>
      <c r="I72" s="19">
        <f t="shared" si="6"/>
        <v>9282.9</v>
      </c>
      <c r="J72" s="19">
        <f t="shared" si="7"/>
        <v>1949.4089999999999</v>
      </c>
      <c r="K72" s="31">
        <f t="shared" si="8"/>
        <v>11232.308999999999</v>
      </c>
    </row>
    <row r="73" spans="2:11" ht="18">
      <c r="B73" s="43">
        <v>30007940</v>
      </c>
      <c r="C73" s="1" t="s">
        <v>3</v>
      </c>
      <c r="D73" s="2">
        <v>65</v>
      </c>
      <c r="E73" s="5">
        <v>20</v>
      </c>
      <c r="F73" s="15">
        <f t="shared" si="4"/>
        <v>85</v>
      </c>
      <c r="G73" s="30">
        <v>34.869999999999997</v>
      </c>
      <c r="H73" s="19">
        <f t="shared" si="5"/>
        <v>42.192699999999995</v>
      </c>
      <c r="I73" s="19">
        <f t="shared" si="6"/>
        <v>2963.95</v>
      </c>
      <c r="J73" s="19">
        <f t="shared" si="7"/>
        <v>622.42949999999996</v>
      </c>
      <c r="K73" s="31">
        <f t="shared" si="8"/>
        <v>3586.3795</v>
      </c>
    </row>
    <row r="74" spans="2:11" ht="18">
      <c r="B74" s="43">
        <v>30007941</v>
      </c>
      <c r="C74" s="1" t="s">
        <v>56</v>
      </c>
      <c r="D74" s="2">
        <v>0</v>
      </c>
      <c r="E74" s="3">
        <v>20</v>
      </c>
      <c r="F74" s="15">
        <f t="shared" si="4"/>
        <v>20</v>
      </c>
      <c r="G74" s="30">
        <v>32.53</v>
      </c>
      <c r="H74" s="19">
        <f t="shared" si="5"/>
        <v>39.3613</v>
      </c>
      <c r="I74" s="19">
        <f t="shared" si="6"/>
        <v>650.6</v>
      </c>
      <c r="J74" s="19">
        <f t="shared" si="7"/>
        <v>136.626</v>
      </c>
      <c r="K74" s="31">
        <f t="shared" si="8"/>
        <v>787.226</v>
      </c>
    </row>
    <row r="75" spans="2:11" s="12" customFormat="1" ht="18">
      <c r="B75" s="44">
        <v>30072270</v>
      </c>
      <c r="C75" s="18" t="s">
        <v>40</v>
      </c>
      <c r="D75" s="17">
        <v>6</v>
      </c>
      <c r="E75" s="5">
        <v>24</v>
      </c>
      <c r="F75" s="15">
        <f t="shared" si="4"/>
        <v>30</v>
      </c>
      <c r="G75" s="30">
        <v>33.200000000000003</v>
      </c>
      <c r="H75" s="19">
        <f t="shared" si="5"/>
        <v>40.172000000000004</v>
      </c>
      <c r="I75" s="19">
        <f t="shared" si="6"/>
        <v>996.00000000000011</v>
      </c>
      <c r="J75" s="19">
        <f t="shared" si="7"/>
        <v>209.16000000000003</v>
      </c>
      <c r="K75" s="31">
        <f t="shared" si="8"/>
        <v>1205.1600000000001</v>
      </c>
    </row>
    <row r="76" spans="2:11" ht="18">
      <c r="B76" s="44">
        <v>30072271</v>
      </c>
      <c r="C76" s="6" t="s">
        <v>57</v>
      </c>
      <c r="D76" s="2">
        <v>3</v>
      </c>
      <c r="E76" s="3">
        <v>0</v>
      </c>
      <c r="F76" s="15">
        <f t="shared" si="4"/>
        <v>3</v>
      </c>
      <c r="G76" s="30">
        <v>24.8</v>
      </c>
      <c r="H76" s="19">
        <f t="shared" si="5"/>
        <v>30.007999999999999</v>
      </c>
      <c r="I76" s="19">
        <f t="shared" si="6"/>
        <v>74.400000000000006</v>
      </c>
      <c r="J76" s="19">
        <f t="shared" si="7"/>
        <v>15.624000000000001</v>
      </c>
      <c r="K76" s="31">
        <f t="shared" si="8"/>
        <v>90.024000000000001</v>
      </c>
    </row>
    <row r="77" spans="2:11" ht="13.95" customHeight="1">
      <c r="B77" s="90" t="s">
        <v>93</v>
      </c>
      <c r="C77" s="91"/>
      <c r="D77" s="91"/>
      <c r="E77" s="91"/>
      <c r="F77" s="91"/>
      <c r="G77" s="91"/>
      <c r="H77" s="92"/>
      <c r="I77" s="96">
        <f>SUM(I57:I76)</f>
        <v>221559.05000000002</v>
      </c>
      <c r="J77" s="97">
        <f>SUM(J57:J76)</f>
        <v>46527.400499999996</v>
      </c>
      <c r="K77" s="97">
        <f>SUM(K57:K75)</f>
        <v>267996.42649999994</v>
      </c>
    </row>
    <row r="78" spans="2:11" ht="13.95" customHeight="1">
      <c r="B78" s="93"/>
      <c r="C78" s="94"/>
      <c r="D78" s="94"/>
      <c r="E78" s="94"/>
      <c r="F78" s="94"/>
      <c r="G78" s="94"/>
      <c r="H78" s="95"/>
      <c r="I78" s="96"/>
      <c r="J78" s="98"/>
      <c r="K78" s="98"/>
    </row>
    <row r="79" spans="2:11" ht="15.6">
      <c r="B79" s="29"/>
      <c r="C79" s="29"/>
      <c r="D79" s="29"/>
      <c r="E79" s="29"/>
      <c r="F79" s="29"/>
      <c r="G79" s="29"/>
      <c r="H79" s="28"/>
      <c r="I79" s="26"/>
      <c r="J79" s="26"/>
      <c r="K79" s="26"/>
    </row>
    <row r="80" spans="2:11" ht="16.2" thickBot="1">
      <c r="B80" s="29"/>
      <c r="C80" s="29"/>
      <c r="D80" s="29"/>
      <c r="E80" s="29"/>
      <c r="F80" s="29"/>
      <c r="G80" s="29"/>
      <c r="H80" s="28"/>
      <c r="I80" s="26"/>
      <c r="J80" s="26"/>
      <c r="K80" s="26"/>
    </row>
    <row r="81" spans="2:12" ht="108.6" customHeight="1">
      <c r="B81" s="111" t="s">
        <v>103</v>
      </c>
      <c r="C81" s="112"/>
      <c r="D81" s="53" t="s">
        <v>108</v>
      </c>
      <c r="E81" s="56" t="s">
        <v>109</v>
      </c>
      <c r="F81" s="53" t="s">
        <v>104</v>
      </c>
      <c r="G81" s="119" t="s">
        <v>105</v>
      </c>
      <c r="H81" s="120"/>
      <c r="I81" s="33"/>
      <c r="J81" s="33"/>
      <c r="K81" s="33"/>
      <c r="L81" s="34"/>
    </row>
    <row r="82" spans="2:12" ht="24" customHeight="1">
      <c r="B82" s="113" t="s">
        <v>88</v>
      </c>
      <c r="C82" s="114"/>
      <c r="D82" s="55">
        <f>H51</f>
        <v>607271.90000000014</v>
      </c>
      <c r="E82" s="49">
        <f>D82*1.21</f>
        <v>734798.99900000019</v>
      </c>
      <c r="F82" s="49">
        <f>D82*4</f>
        <v>2429087.6000000006</v>
      </c>
      <c r="G82" s="117">
        <f>F82*1.21</f>
        <v>2939195.9960000007</v>
      </c>
      <c r="H82" s="118"/>
      <c r="I82" s="34"/>
      <c r="J82" s="34"/>
      <c r="K82" s="34"/>
      <c r="L82" s="34"/>
    </row>
    <row r="83" spans="2:12" ht="22.95" customHeight="1">
      <c r="B83" s="115" t="s">
        <v>89</v>
      </c>
      <c r="C83" s="116"/>
      <c r="D83" s="50">
        <f>I77</f>
        <v>221559.05000000002</v>
      </c>
      <c r="E83" s="51">
        <f>D83*1.21</f>
        <v>268086.45050000004</v>
      </c>
      <c r="F83" s="49">
        <f>D83*4</f>
        <v>886236.20000000007</v>
      </c>
      <c r="G83" s="117">
        <f>F83*1.21</f>
        <v>1072345.8020000001</v>
      </c>
      <c r="H83" s="118"/>
      <c r="I83" s="34"/>
      <c r="J83" s="34"/>
      <c r="K83" s="34"/>
      <c r="L83" s="34"/>
    </row>
    <row r="84" spans="2:12" ht="24" customHeight="1" thickBot="1">
      <c r="B84" s="99" t="s">
        <v>94</v>
      </c>
      <c r="C84" s="100"/>
      <c r="D84" s="100"/>
      <c r="E84" s="100"/>
      <c r="F84" s="54">
        <f>SUM(F82:F83)</f>
        <v>3315323.8000000007</v>
      </c>
      <c r="G84" s="101">
        <f>SUM(G82:H83)</f>
        <v>4011541.7980000009</v>
      </c>
      <c r="H84" s="102"/>
      <c r="I84" s="36"/>
      <c r="J84" s="34"/>
      <c r="K84" s="34"/>
      <c r="L84" s="34"/>
    </row>
    <row r="87" spans="2:12">
      <c r="B87" s="103" t="s">
        <v>102</v>
      </c>
      <c r="C87" s="104"/>
      <c r="D87" s="104"/>
      <c r="E87" s="105"/>
      <c r="F87" s="109">
        <f>F84</f>
        <v>3315323.8000000007</v>
      </c>
    </row>
    <row r="88" spans="2:12">
      <c r="B88" s="106"/>
      <c r="C88" s="107"/>
      <c r="D88" s="107"/>
      <c r="E88" s="108"/>
      <c r="F88" s="110"/>
    </row>
  </sheetData>
  <sheetProtection algorithmName="SHA-512" hashValue="Y8d/hE7BL0jTgQzDs0fT7ZX8/4jmU9IlyWgsVdK6lKmzflqGwF6XgYcGj4zc7Sxs0IE91DCPbZmpX+uxLQ2nwA==" saltValue="FT3xWOrovJT9VWxOJxsN4A==" spinCount="100000" sheet="1" objects="1" scenarios="1" selectLockedCells="1" selectUnlockedCells="1"/>
  <mergeCells count="98">
    <mergeCell ref="B84:E84"/>
    <mergeCell ref="G84:H84"/>
    <mergeCell ref="B87:E88"/>
    <mergeCell ref="F87:F88"/>
    <mergeCell ref="B81:C81"/>
    <mergeCell ref="B82:C82"/>
    <mergeCell ref="B83:C83"/>
    <mergeCell ref="G82:H82"/>
    <mergeCell ref="G83:H83"/>
    <mergeCell ref="G81:H81"/>
    <mergeCell ref="B53:F53"/>
    <mergeCell ref="B54:K55"/>
    <mergeCell ref="B77:H78"/>
    <mergeCell ref="I77:I78"/>
    <mergeCell ref="J77:J78"/>
    <mergeCell ref="K77:K78"/>
    <mergeCell ref="D46:E46"/>
    <mergeCell ref="J46:K46"/>
    <mergeCell ref="D47:E47"/>
    <mergeCell ref="J47:K47"/>
    <mergeCell ref="D48:E48"/>
    <mergeCell ref="J48:K48"/>
    <mergeCell ref="D49:E49"/>
    <mergeCell ref="J49:K49"/>
    <mergeCell ref="D50:E50"/>
    <mergeCell ref="J50:K50"/>
    <mergeCell ref="B51:G52"/>
    <mergeCell ref="H51:H52"/>
    <mergeCell ref="I51:I52"/>
    <mergeCell ref="J51:K52"/>
    <mergeCell ref="D40:E40"/>
    <mergeCell ref="J40:K40"/>
    <mergeCell ref="D41:E41"/>
    <mergeCell ref="J41:K41"/>
    <mergeCell ref="D42:E42"/>
    <mergeCell ref="J42:K42"/>
    <mergeCell ref="D43:E43"/>
    <mergeCell ref="J43:K43"/>
    <mergeCell ref="D44:E44"/>
    <mergeCell ref="J44:K44"/>
    <mergeCell ref="D45:E45"/>
    <mergeCell ref="J45:K45"/>
    <mergeCell ref="D34:E34"/>
    <mergeCell ref="J34:K34"/>
    <mergeCell ref="D35:E35"/>
    <mergeCell ref="J35:K35"/>
    <mergeCell ref="D36:E36"/>
    <mergeCell ref="J36:K36"/>
    <mergeCell ref="D37:E37"/>
    <mergeCell ref="J37:K37"/>
    <mergeCell ref="D38:E38"/>
    <mergeCell ref="J38:K38"/>
    <mergeCell ref="D39:E39"/>
    <mergeCell ref="J39:K39"/>
    <mergeCell ref="D28:E28"/>
    <mergeCell ref="J28:K28"/>
    <mergeCell ref="D29:E29"/>
    <mergeCell ref="J29:K29"/>
    <mergeCell ref="D30:E30"/>
    <mergeCell ref="J30:K30"/>
    <mergeCell ref="D31:E31"/>
    <mergeCell ref="J31:K31"/>
    <mergeCell ref="D32:E32"/>
    <mergeCell ref="J32:K32"/>
    <mergeCell ref="D33:E33"/>
    <mergeCell ref="J33:K33"/>
    <mergeCell ref="D22:E22"/>
    <mergeCell ref="J22:K22"/>
    <mergeCell ref="D23:E23"/>
    <mergeCell ref="J23:K23"/>
    <mergeCell ref="D24:E24"/>
    <mergeCell ref="J24:K24"/>
    <mergeCell ref="D25:E25"/>
    <mergeCell ref="J25:K25"/>
    <mergeCell ref="D26:E26"/>
    <mergeCell ref="J26:K26"/>
    <mergeCell ref="D27:E27"/>
    <mergeCell ref="J27:K27"/>
    <mergeCell ref="D20:E20"/>
    <mergeCell ref="J20:K20"/>
    <mergeCell ref="D21:E21"/>
    <mergeCell ref="J21:K21"/>
    <mergeCell ref="D16:E16"/>
    <mergeCell ref="J16:K16"/>
    <mergeCell ref="D17:E17"/>
    <mergeCell ref="J17:K17"/>
    <mergeCell ref="D18:E18"/>
    <mergeCell ref="J18:K18"/>
    <mergeCell ref="D15:E15"/>
    <mergeCell ref="J15:K15"/>
    <mergeCell ref="B3:K8"/>
    <mergeCell ref="D19:E19"/>
    <mergeCell ref="J19:K19"/>
    <mergeCell ref="B11:K12"/>
    <mergeCell ref="D13:E13"/>
    <mergeCell ref="J13:K13"/>
    <mergeCell ref="D14:E14"/>
    <mergeCell ref="J14:K14"/>
  </mergeCells>
  <pageMargins left="0.70866141732283472" right="0.70866141732283472" top="0.74803149606299213" bottom="0.74803149606299213" header="0.31496062992125984" footer="0.31496062992125984"/>
  <pageSetup paperSize="9" scale="46" orientation="landscape" r:id="rId1"/>
  <headerFooter>
    <oddHeader>&amp;L&amp;G&amp;R&amp;G</oddHeader>
    <oddFooter>&amp;L&amp;G</oddFooter>
  </headerFooter>
  <rowBreaks count="1" manualBreakCount="1">
    <brk id="52"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6ad9d60-af79-4fb3-8a95-a217dcf92dc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9196C48E519184889871EDD925C7CB7" ma:contentTypeVersion="5" ma:contentTypeDescription="Crear nuevo documento." ma:contentTypeScope="" ma:versionID="1a82c4a612048b68c78a5ed67e207542">
  <xsd:schema xmlns:xsd="http://www.w3.org/2001/XMLSchema" xmlns:xs="http://www.w3.org/2001/XMLSchema" xmlns:p="http://schemas.microsoft.com/office/2006/metadata/properties" xmlns:ns3="f6ad9d60-af79-4fb3-8a95-a217dcf92dc0" targetNamespace="http://schemas.microsoft.com/office/2006/metadata/properties" ma:root="true" ma:fieldsID="f673cf5cd3f93ed73981d2afafe9069f" ns3:_="">
    <xsd:import namespace="f6ad9d60-af79-4fb3-8a95-a217dcf92dc0"/>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ad9d60-af79-4fb3-8a95-a217dcf92d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566C09-ECFA-424C-8C3E-350B67F1245C}">
  <ds:schemaRefs>
    <ds:schemaRef ds:uri="http://schemas.microsoft.com/sharepoint/v3/contenttype/forms"/>
  </ds:schemaRefs>
</ds:datastoreItem>
</file>

<file path=customXml/itemProps2.xml><?xml version="1.0" encoding="utf-8"?>
<ds:datastoreItem xmlns:ds="http://schemas.openxmlformats.org/officeDocument/2006/customXml" ds:itemID="{72912B2C-DDEE-4785-85A9-39BB7BDC8AA5}">
  <ds:schemaRefs>
    <ds:schemaRef ds:uri="http://www.w3.org/XML/1998/namespace"/>
    <ds:schemaRef ds:uri="http://schemas.microsoft.com/office/2006/metadata/properties"/>
    <ds:schemaRef ds:uri="http://schemas.openxmlformats.org/package/2006/metadata/core-properties"/>
    <ds:schemaRef ds:uri="http://purl.org/dc/terms/"/>
    <ds:schemaRef ds:uri="http://purl.org/dc/elements/1.1/"/>
    <ds:schemaRef ds:uri="http://purl.org/dc/dcmitype/"/>
    <ds:schemaRef ds:uri="f6ad9d60-af79-4fb3-8a95-a217dcf92dc0"/>
    <ds:schemaRef ds:uri="http://schemas.microsoft.com/office/2006/documentManagement/types"/>
    <ds:schemaRef ds:uri="http://schemas.microsoft.com/office/infopath/2007/PartnerControls"/>
  </ds:schemaRefs>
</ds:datastoreItem>
</file>

<file path=customXml/itemProps3.xml><?xml version="1.0" encoding="utf-8"?>
<ds:datastoreItem xmlns:ds="http://schemas.openxmlformats.org/officeDocument/2006/customXml" ds:itemID="{F254B978-382E-4514-9B47-4E17742CDA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ad9d60-af79-4fb3-8a95-a217dcf92d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2</vt:i4>
      </vt:variant>
      <vt:variant>
        <vt:lpstr>Intervals amb nom</vt:lpstr>
      </vt:variant>
      <vt:variant>
        <vt:i4>2</vt:i4>
      </vt:variant>
    </vt:vector>
  </HeadingPairs>
  <TitlesOfParts>
    <vt:vector size="4" baseType="lpstr">
      <vt:lpstr>oferta_economica</vt:lpstr>
      <vt:lpstr>PBL_VEC</vt:lpstr>
      <vt:lpstr>PBL_VEC!Àrea_d'impressió</vt:lpstr>
      <vt:lpstr>PBL_VEC!Print_Area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Jmiranda</dc:creator>
  <cp:lastModifiedBy>Lidia Puigdemasa Soto</cp:lastModifiedBy>
  <cp:lastPrinted>2026-05-04T10:28:45Z</cp:lastPrinted>
  <dcterms:created xsi:type="dcterms:W3CDTF">2024-11-28T09:01:27Z</dcterms:created>
  <dcterms:modified xsi:type="dcterms:W3CDTF">2026-05-06T07:02:57Z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0x010100F9196C48E519184889871EDD925C7CB7</vt:lpwstr>
  </property>
</Properties>
</file>