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3.xml" ContentType="application/vnd.openxmlformats-officedocument.customXmlProperties+xml"/>
  <Override PartName="/_rels/.rels" ContentType="application/vnd.openxmlformats-package.relationship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customXml/itemProps4.xml" ContentType="application/vnd.openxmlformats-officedocument.customXmlProperties+xml"/>
  <Override PartName="/xl/_rels/workbook.xml.rels" ContentType="application/vnd.openxmlformats-package.relationships+xml"/>
  <Override PartName="/customXml/itemProps5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" sheetId="1" state="visible" r:id="rId3"/>
    <sheet name="2026" sheetId="2" state="visible" r:id="rId4"/>
    <sheet name="2027" sheetId="3" state="visible" r:id="rId5"/>
    <sheet name="2028" sheetId="4" state="visible" r:id="rId6"/>
    <sheet name="2029" sheetId="5" state="visible" r:id="rId7"/>
  </sheets>
  <definedNames>
    <definedName function="false" hidden="false" localSheetId="1" name="_xlnm.Print_Titles" vbProcedure="false">'2026'!$9:$9</definedName>
    <definedName function="false" hidden="true" localSheetId="1" name="_xlnm._FilterDatabase" vbProcedure="false">'2026'!$A$9:$V$39</definedName>
    <definedName function="false" hidden="false" localSheetId="2" name="_xlnm.Print_Titles" vbProcedure="false">'2027'!$9:$9</definedName>
    <definedName function="false" hidden="true" localSheetId="2" name="_xlnm._FilterDatabase" vbProcedure="false">'2027'!$A$9:$V$39</definedName>
    <definedName function="false" hidden="false" localSheetId="3" name="_xlnm.Print_Titles" vbProcedure="false">'2028'!$9:$9</definedName>
    <definedName function="false" hidden="true" localSheetId="3" name="_xlnm._FilterDatabase" vbProcedure="false">'2028'!$A$9:$V$39</definedName>
    <definedName function="false" hidden="false" localSheetId="4" name="_xlnm.Print_Titles" vbProcedure="false">'2029'!$9:$9</definedName>
    <definedName function="false" hidden="true" localSheetId="4" name="_xlnm._FilterDatabase" vbProcedure="false">'2029'!$A$9:$V$39</definedName>
    <definedName function="false" hidden="false" localSheetId="0" name="_xlnm.Print_Area" vbProcedure="false">Resum!$A$1:$O$48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<sst xmlns="http://schemas.openxmlformats.org/spreadsheetml/2006/main" count="403" uniqueCount="115">
  <si>
    <t xml:space="preserve">ANNEX 2. QUADRE DE DADES ECONÒMIQUES </t>
  </si>
  <si>
    <t xml:space="preserve">LOT 1</t>
  </si>
  <si>
    <t xml:space="preserve">DIVISIÓ DE COSTOS</t>
  </si>
  <si>
    <t xml:space="preserve">Costos període 2026</t>
  </si>
  <si>
    <t xml:space="preserve">Costos  període 2027</t>
  </si>
  <si>
    <t xml:space="preserve">Costos  període 2028</t>
  </si>
  <si>
    <t xml:space="preserve">Costos  període 2029</t>
  </si>
  <si>
    <t xml:space="preserve">CASELLES EDITABLES</t>
  </si>
  <si>
    <t xml:space="preserve">COSTOS DIRECTES</t>
  </si>
  <si>
    <t xml:space="preserve">Preu de sortida </t>
  </si>
  <si>
    <t xml:space="preserve">Preu ofert </t>
  </si>
  <si>
    <t xml:space="preserve">Preu de sortida</t>
  </si>
  <si>
    <t xml:space="preserve">Preu ofert</t>
  </si>
  <si>
    <t xml:space="preserve">Costos salarials</t>
  </si>
  <si>
    <t xml:space="preserve">Material i maquinària</t>
  </si>
  <si>
    <t xml:space="preserve">Respecte a la divisió de costos, si que cal omplir totes les caselles de color verd amb la vostre proposta.</t>
  </si>
  <si>
    <t xml:space="preserve">Total costos directes</t>
  </si>
  <si>
    <t xml:space="preserve">COSTOS INDIRECTES</t>
  </si>
  <si>
    <t xml:space="preserve">Despeses generals (6,5%)</t>
  </si>
  <si>
    <t xml:space="preserve">Benefici industrial (6%)</t>
  </si>
  <si>
    <t xml:space="preserve">Total costos indirectes</t>
  </si>
  <si>
    <t xml:space="preserve">TOTAL COSTOS</t>
  </si>
  <si>
    <t xml:space="preserve">TOTAL COSTOS IVA INCLÒS</t>
  </si>
  <si>
    <t xml:space="preserve">Preu màxim unitari amb material i IVA exclòs</t>
  </si>
  <si>
    <t xml:space="preserve">Preu/hora</t>
  </si>
  <si>
    <t xml:space="preserve">Neteja ordinària</t>
  </si>
  <si>
    <t xml:space="preserve">En el quadre següent s’indica el preu unitari de sortida proposat. Només s’ha emplenar l’any 2026 (en color verd). La resta de preus es calcularan automàticament amb l’increment corresponent. </t>
  </si>
  <si>
    <t xml:space="preserve">Neteja ordinària festiva</t>
  </si>
  <si>
    <t xml:space="preserve">Neteja responsable d'equip</t>
  </si>
  <si>
    <t xml:space="preserve">Neteja festiva responsable</t>
  </si>
  <si>
    <t xml:space="preserve">Neteja nocturna</t>
  </si>
  <si>
    <t xml:space="preserve">Neteja especialista</t>
  </si>
  <si>
    <t xml:space="preserve">Supervisora</t>
  </si>
  <si>
    <t xml:space="preserve">Entitat</t>
  </si>
  <si>
    <t xml:space="preserve"> (A) Hores ordinàries</t>
  </si>
  <si>
    <t xml:space="preserve">(A') Hores festius a descomptar</t>
  </si>
  <si>
    <t xml:space="preserve"> (B) Hores responsable equip</t>
  </si>
  <si>
    <t xml:space="preserve">(B') Hores festius a descomptar</t>
  </si>
  <si>
    <t xml:space="preserve">(C) Hores festives</t>
  </si>
  <si>
    <t xml:space="preserve">(C') Hores festius a incrementar</t>
  </si>
  <si>
    <t xml:space="preserve">(D) Hores/any festives responsable equip</t>
  </si>
  <si>
    <t xml:space="preserve">(D') Hores/any festius a incrementar responsable equip</t>
  </si>
  <si>
    <t xml:space="preserve">Hores/any supervisora</t>
  </si>
  <si>
    <t xml:space="preserve">Hores/any supervisora festius a descomptar</t>
  </si>
  <si>
    <t xml:space="preserve">Import neteja ordinària</t>
  </si>
  <si>
    <t xml:space="preserve">Especialistes</t>
  </si>
  <si>
    <t xml:space="preserve">Import neteja especialistes</t>
  </si>
  <si>
    <t xml:space="preserve">Total neteja</t>
  </si>
  <si>
    <t xml:space="preserve">Període: 2026</t>
  </si>
  <si>
    <t xml:space="preserve">Ajuntament de Mataró</t>
  </si>
  <si>
    <t xml:space="preserve">Tub Verd</t>
  </si>
  <si>
    <t xml:space="preserve">Subtotal any 2026</t>
  </si>
  <si>
    <t xml:space="preserve">Període: 2027</t>
  </si>
  <si>
    <t xml:space="preserve">Subtotal any 2027</t>
  </si>
  <si>
    <t xml:space="preserve">Període: 2028</t>
  </si>
  <si>
    <t xml:space="preserve">Subtotal any 2028</t>
  </si>
  <si>
    <t xml:space="preserve">Període: 2029</t>
  </si>
  <si>
    <t xml:space="preserve">Subtotal any 2029</t>
  </si>
  <si>
    <t xml:space="preserve">Total</t>
  </si>
  <si>
    <t xml:space="preserve">Preu màxim unitari amb material i IVA inclòs </t>
  </si>
  <si>
    <t xml:space="preserve">Import servei de recollida paper per la destrucció certificada</t>
  </si>
  <si>
    <t xml:space="preserve">Import Kg de paper per la seva destrucció certificada</t>
  </si>
  <si>
    <t xml:space="preserve">Número recollides</t>
  </si>
  <si>
    <t xml:space="preserve">Número estimat kg</t>
  </si>
  <si>
    <t xml:space="preserve">Total </t>
  </si>
  <si>
    <t xml:space="preserve">Parc TecnoCampus Mataró</t>
  </si>
  <si>
    <t xml:space="preserve">Aigües de Mataró, SA</t>
  </si>
  <si>
    <t xml:space="preserve">Període: any 2027</t>
  </si>
  <si>
    <t xml:space="preserve">Període: any 2028</t>
  </si>
  <si>
    <t xml:space="preserve">Període: any 2029</t>
  </si>
  <si>
    <t xml:space="preserve">Preu ofert 2026</t>
  </si>
  <si>
    <t xml:space="preserve">Neteja festiva</t>
  </si>
  <si>
    <t xml:space="preserve">Neteja responsable</t>
  </si>
  <si>
    <t xml:space="preserve">DESCRIPCIÓ</t>
  </si>
  <si>
    <t xml:space="preserve">HORARI</t>
  </si>
  <si>
    <t xml:space="preserve">Dies / setmana</t>
  </si>
  <si>
    <t xml:space="preserve">Setmana/ any</t>
  </si>
  <si>
    <t xml:space="preserve">Hores/  dia </t>
  </si>
  <si>
    <t xml:space="preserve">Hores/  setmana</t>
  </si>
  <si>
    <t xml:space="preserve"> (A) Hores/any ordinàries</t>
  </si>
  <si>
    <t xml:space="preserve">(A') Hores/any festius a descomptar</t>
  </si>
  <si>
    <t xml:space="preserve"> (B) Hores/any responsable equip</t>
  </si>
  <si>
    <t xml:space="preserve">(B') Hores/any festius a descomptar</t>
  </si>
  <si>
    <t xml:space="preserve">(C) Hores/any festives</t>
  </si>
  <si>
    <t xml:space="preserve">(C') Hores/any festius a incrementar</t>
  </si>
  <si>
    <t xml:space="preserve">(A+B) Hores/any amb dto festius conveni conveni neteja responsable </t>
  </si>
  <si>
    <t xml:space="preserve">(A+B) Hores/any amb dto festius conveni conveni taller peó </t>
  </si>
  <si>
    <t xml:space="preserve">Hores/any ESPECIALISTES *</t>
  </si>
  <si>
    <t xml:space="preserve">Import neteja  especialistes</t>
  </si>
  <si>
    <t xml:space="preserve">SUBTOTAL</t>
  </si>
  <si>
    <t xml:space="preserve">Escola Torre Llauder</t>
  </si>
  <si>
    <t xml:space="preserve">dilluns a divendres, exclòs festius</t>
  </si>
  <si>
    <t xml:space="preserve">Escola Maria Mercè Marçal</t>
  </si>
  <si>
    <t xml:space="preserve">Escola La Llàntia</t>
  </si>
  <si>
    <t xml:space="preserve">Escola Les Aigües </t>
  </si>
  <si>
    <t xml:space="preserve">NETEJA ESCOLES</t>
  </si>
  <si>
    <t xml:space="preserve">Cafè Nou (oficina turisme i sala)</t>
  </si>
  <si>
    <t xml:space="preserve">dimart a divendres, exclès festius</t>
  </si>
  <si>
    <t xml:space="preserve">dissabtes</t>
  </si>
  <si>
    <t xml:space="preserve">Cafè Nou (sala butaques)</t>
  </si>
  <si>
    <t xml:space="preserve">Dimecres, divendres i dissabtes </t>
  </si>
  <si>
    <t xml:space="preserve">diumenges i festius</t>
  </si>
  <si>
    <t xml:space="preserve">dilluns a dissabtes , exclòs festius</t>
  </si>
  <si>
    <t xml:space="preserve">SERVEIS GENERALS</t>
  </si>
  <si>
    <t xml:space="preserve">SUBTOTAL NETEJA AJUNTAMENT</t>
  </si>
  <si>
    <t xml:space="preserve">Dijous</t>
  </si>
  <si>
    <t xml:space="preserve">SUBTOTAL NETEJA AMSA</t>
  </si>
  <si>
    <t xml:space="preserve">TOTAL NETEJA</t>
  </si>
  <si>
    <t xml:space="preserve">* Les hores al dia resultants a la taula són una estimació a efectes de càlcul. Per a l’establiment de les freqüències i distribució de tasques caldrà observar les taules que figuren a l’annex fitxes dels edificis</t>
  </si>
  <si>
    <t xml:space="preserve">Preu ofert 2027</t>
  </si>
  <si>
    <t xml:space="preserve">Període:  2027</t>
  </si>
  <si>
    <t xml:space="preserve">Preu ofert 2028</t>
  </si>
  <si>
    <t xml:space="preserve">Període:  2028</t>
  </si>
  <si>
    <t xml:space="preserve">Preu ofert 2029</t>
  </si>
  <si>
    <t xml:space="preserve">Període:  2029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</si>
</sst>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_-* #,##0.00&quot; €&quot;_-;\-* #,##0.00&quot; €&quot;_-;_-* \-??&quot; €&quot;_-;_-@_-"/>
    <numFmt numFmtId="166" formatCode="#,##0.00"/>
    <numFmt numFmtId="167" formatCode="0.00\ %"/>
    <numFmt numFmtId="168" formatCode="#,##0.000&quot; €&quot;"/>
    <numFmt numFmtId="169" formatCode="0.00&quot; h&quot;"/>
    <numFmt numFmtId="170" formatCode="0.00"/>
    <numFmt numFmtId="171" formatCode="#,##0.00&quot; €&quot;"/>
    <numFmt numFmtId="172" formatCode="0.000"/>
    <numFmt numFmtId="173" formatCode="#,##0.000000000&quot; €&quot;"/>
    <numFmt numFmtId="174" formatCode="_-* #,##0.00\ _€_-;\-* #,##0.00\ _€_-;_-* \-??\ _€_-;_-@_-"/>
  </numFmts>
  <fonts count="3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sz val="11"/>
      <name val="Times New Roman"/>
      <family val="1"/>
      <charset val="1"/>
    </font>
    <font>
      <sz val="12"/>
      <color theme="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color rgb="FFFFFFFF"/>
      <name val="Times New Roman"/>
      <family val="1"/>
      <charset val="1"/>
    </font>
    <font>
      <b val="true"/>
      <sz val="10"/>
      <name val="Arial"/>
      <family val="2"/>
      <charset val="1"/>
    </font>
    <font>
      <b val="true"/>
      <sz val="10"/>
      <color rgb="FFFFFFFF"/>
      <name val="Times New Roman"/>
      <family val="1"/>
      <charset val="1"/>
    </font>
    <font>
      <b val="true"/>
      <sz val="9"/>
      <color rgb="FFFFFFFF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u val="double"/>
      <sz val="11"/>
      <name val="Arial"/>
      <family val="2"/>
      <charset val="1"/>
    </font>
    <font>
      <b val="true"/>
      <u val="single"/>
      <sz val="11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11"/>
      <name val="Arial"/>
      <family val="2"/>
      <charset val="1"/>
    </font>
    <font>
      <b val="true"/>
      <sz val="9"/>
      <name val="Times New Roman"/>
      <family val="1"/>
      <charset val="1"/>
    </font>
    <font>
      <sz val="9"/>
      <name val="Times New Roman"/>
      <family val="1"/>
      <charset val="1"/>
    </font>
    <font>
      <b val="true"/>
      <u val="single"/>
      <sz val="11"/>
      <name val="Times New Roman"/>
      <family val="1"/>
      <charset val="1"/>
    </font>
    <font>
      <sz val="11"/>
      <color rgb="FFFF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1"/>
      <color theme="0"/>
      <name val="Times New Roman"/>
      <family val="1"/>
      <charset val="1"/>
    </font>
    <font>
      <sz val="11"/>
      <color rgb="FFFFFFFF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5E0B4"/>
        <bgColor rgb="FFC5E0B3"/>
      </patternFill>
    </fill>
    <fill>
      <patternFill patternType="solid">
        <fgColor rgb="FF969696"/>
        <bgColor rgb="FFA6A6A6"/>
      </patternFill>
    </fill>
    <fill>
      <patternFill patternType="solid">
        <fgColor rgb="FFA6A6A6"/>
        <bgColor rgb="FF969696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C5E0B4"/>
      </patternFill>
    </fill>
    <fill>
      <patternFill patternType="solid">
        <fgColor rgb="FFCC99FF"/>
        <bgColor rgb="FFFF99CC"/>
      </patternFill>
    </fill>
    <fill>
      <patternFill patternType="solid">
        <fgColor rgb="FF99CCFF"/>
        <bgColor rgb="FFC0C0C0"/>
      </patternFill>
    </fill>
    <fill>
      <patternFill patternType="solid">
        <fgColor theme="2"/>
        <bgColor rgb="FFE8E8E8"/>
      </patternFill>
    </fill>
    <fill>
      <patternFill patternType="solid">
        <fgColor rgb="FFE8E8E8"/>
        <bgColor rgb="FFE7E6E6"/>
      </patternFill>
    </fill>
    <fill>
      <patternFill patternType="solid">
        <fgColor theme="9" tint="0.5996"/>
        <bgColor rgb="FFC5E0B4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/>
      <right/>
      <top/>
      <bottom style="double"/>
      <diagonal/>
    </border>
    <border diagonalUp="false" diagonalDown="false">
      <left style="thin"/>
      <right style="thin"/>
      <top/>
      <bottom style="double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3" borderId="2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4" borderId="2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6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3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7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6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7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8" fillId="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1" fontId="13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71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2" fontId="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2" fontId="2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2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2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6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7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4" fillId="7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4" fillId="7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25" fillId="7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24" fillId="7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4" fontId="24" fillId="7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8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9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3" fillId="9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7" borderId="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1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1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7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1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1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11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1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1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1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1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11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1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9" fillId="6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0" fillId="6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13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9" fontId="3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3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4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30" fillId="6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0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3" fillId="1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8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1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3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8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1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9" fillId="1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1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9" fillId="6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</cellStyles>
  <dxfs count="11">
    <dxf>
      <fill>
        <patternFill patternType="solid">
          <fgColor rgb="FFC0C0C0"/>
          <bgColor rgb="FF000000"/>
        </patternFill>
      </fill>
    </dxf>
    <dxf>
      <fill>
        <patternFill patternType="solid">
          <fgColor rgb="FFE7E6E6"/>
          <bgColor rgb="FF000000"/>
        </patternFill>
      </fill>
    </dxf>
    <dxf>
      <fill>
        <patternFill patternType="solid">
          <fgColor rgb="FFE8E8E8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80808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CC99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99CCFF"/>
          <bgColor rgb="FF000000"/>
        </patternFill>
      </fill>
    </dxf>
    <dxf>
      <fill>
        <patternFill patternType="solid">
          <fgColor rgb="FFC5E0B3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6A6A6"/>
      <rgbColor rgb="FF993366"/>
      <rgbColor rgb="FFE8E8E8"/>
      <rgbColor rgb="FFE7E6E6"/>
      <rgbColor rgb="FF660066"/>
      <rgbColor rgb="FFFF8080"/>
      <rgbColor rgb="FF0066CC"/>
      <rgbColor rgb="FFC5E0B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5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83"/>
  <sheetViews>
    <sheetView showFormulas="false" showGridLines="true" showRowColHeaders="true" showZeros="true" rightToLeft="false" tabSelected="true" showOutlineSymbols="true" defaultGridColor="true" view="normal" topLeftCell="A35" colorId="64" zoomScale="100" zoomScaleNormal="100" zoomScalePageLayoutView="100" workbookViewId="0">
      <selection pane="topLeft" activeCell="C58" activeCellId="0" sqref="C5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6"/>
    <col collapsed="false" customWidth="true" hidden="false" outlineLevel="0" max="3" min="3" style="0" width="17.86"/>
    <col collapsed="false" customWidth="true" hidden="false" outlineLevel="0" max="4" min="4" style="0" width="19.71"/>
    <col collapsed="false" customWidth="true" hidden="false" outlineLevel="0" max="5" min="5" style="0" width="16.57"/>
    <col collapsed="false" customWidth="true" hidden="false" outlineLevel="0" max="6" min="6" style="0" width="15.57"/>
    <col collapsed="false" customWidth="true" hidden="false" outlineLevel="0" max="7" min="7" style="0" width="16.85"/>
    <col collapsed="false" customWidth="true" hidden="false" outlineLevel="0" max="8" min="8" style="0" width="19.14"/>
    <col collapsed="false" customWidth="true" hidden="false" outlineLevel="0" max="9" min="9" style="0" width="16.29"/>
    <col collapsed="false" customWidth="true" hidden="false" outlineLevel="0" max="10" min="10" style="0" width="13"/>
    <col collapsed="false" customWidth="true" hidden="false" outlineLevel="0" max="11" min="11" style="0" width="14.42"/>
    <col collapsed="false" customWidth="true" hidden="false" outlineLevel="0" max="12" min="12" style="0" width="16"/>
    <col collapsed="false" customWidth="true" hidden="false" outlineLevel="0" max="13" min="13" style="0" width="13.29"/>
    <col collapsed="false" customWidth="true" hidden="false" outlineLevel="0" max="14" min="14" style="0" width="12.42"/>
    <col collapsed="false" customWidth="true" hidden="false" outlineLevel="0" max="15" min="15" style="0" width="14.14"/>
    <col collapsed="false" customWidth="true" hidden="false" outlineLevel="0" max="16" min="16" style="0" width="31.15"/>
    <col collapsed="false" customWidth="true" hidden="false" outlineLevel="0" max="17" min="17" style="0" width="22.29"/>
    <col collapsed="false" customWidth="true" hidden="false" outlineLevel="0" max="19" min="18" style="0" width="14.42"/>
  </cols>
  <sheetData>
    <row r="1" customFormat="false" ht="17.25" hidden="false" customHeight="false" outlineLevel="0" collapsed="false">
      <c r="A1" s="1" t="s">
        <v>0</v>
      </c>
    </row>
    <row r="2" customFormat="false" ht="17.25" hidden="false" customHeight="false" outlineLevel="0" collapsed="false">
      <c r="A2" s="2" t="s">
        <v>1</v>
      </c>
    </row>
    <row r="3" customFormat="false" ht="24" hidden="false" customHeight="false" outlineLevel="0" collapsed="false">
      <c r="A3" s="2"/>
      <c r="C3" s="3" t="s">
        <v>2</v>
      </c>
      <c r="D3" s="3"/>
      <c r="E3" s="3"/>
      <c r="F3" s="3"/>
    </row>
    <row r="4" customFormat="false" ht="17.25" hidden="false" customHeight="false" outlineLevel="0" collapsed="false">
      <c r="A4" s="2"/>
    </row>
    <row r="5" customFormat="false" ht="30.75" hidden="false" customHeight="true" outlineLevel="0" collapsed="false">
      <c r="A5" s="4"/>
      <c r="B5" s="4" t="s">
        <v>3</v>
      </c>
      <c r="C5" s="4"/>
      <c r="D5" s="5" t="s">
        <v>4</v>
      </c>
      <c r="E5" s="5"/>
      <c r="F5" s="5" t="s">
        <v>5</v>
      </c>
      <c r="G5" s="5"/>
      <c r="H5" s="5" t="s">
        <v>6</v>
      </c>
      <c r="I5" s="5"/>
      <c r="K5" s="6" t="s">
        <v>7</v>
      </c>
      <c r="L5" s="6"/>
    </row>
    <row r="6" customFormat="false" ht="13.5" hidden="false" customHeight="false" outlineLevel="0" collapsed="false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8" t="s">
        <v>11</v>
      </c>
      <c r="G6" s="8" t="s">
        <v>12</v>
      </c>
      <c r="H6" s="8" t="s">
        <v>11</v>
      </c>
      <c r="I6" s="8" t="s">
        <v>12</v>
      </c>
      <c r="K6" s="6"/>
      <c r="L6" s="6"/>
    </row>
    <row r="7" customFormat="false" ht="13.5" hidden="false" customHeight="false" outlineLevel="0" collapsed="false">
      <c r="A7" s="9" t="s">
        <v>13</v>
      </c>
      <c r="B7" s="10" t="n">
        <v>121631.22</v>
      </c>
      <c r="C7" s="11" t="n">
        <v>0</v>
      </c>
      <c r="D7" s="10" t="n">
        <v>377317.05</v>
      </c>
      <c r="E7" s="11" t="n">
        <v>0</v>
      </c>
      <c r="F7" s="10" t="n">
        <v>390154.43</v>
      </c>
      <c r="G7" s="11" t="n">
        <v>0</v>
      </c>
      <c r="H7" s="10" t="n">
        <v>268956.032812872</v>
      </c>
      <c r="I7" s="11" t="n">
        <v>0</v>
      </c>
    </row>
    <row r="8" customFormat="false" ht="15" hidden="false" customHeight="true" outlineLevel="0" collapsed="false">
      <c r="A8" s="9" t="s">
        <v>14</v>
      </c>
      <c r="B8" s="10" t="n">
        <v>9158.71</v>
      </c>
      <c r="C8" s="11" t="n">
        <v>0</v>
      </c>
      <c r="D8" s="10" t="n">
        <v>28410.34</v>
      </c>
      <c r="E8" s="11" t="n">
        <v>0</v>
      </c>
      <c r="F8" s="10" t="n">
        <v>29349.35</v>
      </c>
      <c r="G8" s="11" t="n">
        <v>0</v>
      </c>
      <c r="H8" s="10" t="n">
        <v>20227.23</v>
      </c>
      <c r="I8" s="11" t="n">
        <v>0</v>
      </c>
      <c r="K8" s="12" t="s">
        <v>15</v>
      </c>
      <c r="L8" s="12"/>
      <c r="M8" s="12"/>
    </row>
    <row r="9" customFormat="false" ht="13.5" hidden="false" customHeight="false" outlineLevel="0" collapsed="false">
      <c r="A9" s="13" t="s">
        <v>16</v>
      </c>
      <c r="B9" s="14" t="n">
        <f aca="false">SUM(B7:B8)</f>
        <v>130789.93</v>
      </c>
      <c r="C9" s="15" t="n">
        <f aca="false">SUM(C7:C8)</f>
        <v>0</v>
      </c>
      <c r="D9" s="14" t="n">
        <f aca="false">SUM(D7:D8)</f>
        <v>405727.39</v>
      </c>
      <c r="E9" s="15" t="n">
        <f aca="false">SUM(E7:E8)</f>
        <v>0</v>
      </c>
      <c r="F9" s="14" t="n">
        <f aca="false">SUM(F7:F8)</f>
        <v>419503.78</v>
      </c>
      <c r="G9" s="15" t="n">
        <f aca="false">SUM(G7:G8)</f>
        <v>0</v>
      </c>
      <c r="H9" s="14" t="n">
        <f aca="false">SUM(H7:H8)</f>
        <v>289183.262812872</v>
      </c>
      <c r="I9" s="15" t="n">
        <f aca="false">SUM(I7:I8)</f>
        <v>0</v>
      </c>
      <c r="K9" s="12"/>
      <c r="L9" s="12"/>
      <c r="M9" s="12"/>
    </row>
    <row r="10" customFormat="false" ht="13.5" hidden="false" customHeight="false" outlineLevel="0" collapsed="false">
      <c r="A10" s="16" t="s">
        <v>17</v>
      </c>
      <c r="B10" s="16"/>
      <c r="C10" s="17"/>
      <c r="D10" s="8"/>
      <c r="E10" s="18"/>
      <c r="F10" s="8"/>
      <c r="G10" s="18"/>
      <c r="H10" s="8"/>
      <c r="I10" s="18"/>
      <c r="K10" s="12"/>
      <c r="L10" s="12"/>
      <c r="M10" s="12"/>
    </row>
    <row r="11" customFormat="false" ht="13.5" hidden="false" customHeight="false" outlineLevel="0" collapsed="false">
      <c r="A11" s="9" t="s">
        <v>18</v>
      </c>
      <c r="B11" s="10" t="n">
        <f aca="false">B9*0.065</f>
        <v>8501.34545</v>
      </c>
      <c r="C11" s="11" t="n">
        <v>0</v>
      </c>
      <c r="D11" s="10" t="n">
        <f aca="false">+D9*0.065</f>
        <v>26372.28035</v>
      </c>
      <c r="E11" s="11" t="n">
        <v>0</v>
      </c>
      <c r="F11" s="10" t="n">
        <f aca="false">ROUND(+F9*0.065,2)</f>
        <v>27267.75</v>
      </c>
      <c r="G11" s="11" t="n">
        <v>0</v>
      </c>
      <c r="H11" s="10" t="n">
        <f aca="false">+H9*0.065</f>
        <v>18796.9120828367</v>
      </c>
      <c r="I11" s="11" t="n">
        <v>0</v>
      </c>
      <c r="K11" s="12"/>
      <c r="L11" s="12"/>
      <c r="M11" s="12"/>
    </row>
    <row r="12" customFormat="false" ht="13.5" hidden="false" customHeight="false" outlineLevel="0" collapsed="false">
      <c r="A12" s="9" t="s">
        <v>19</v>
      </c>
      <c r="B12" s="10" t="n">
        <f aca="false">(B9+B11)*0.06</f>
        <v>8357.476527</v>
      </c>
      <c r="C12" s="11" t="n">
        <v>0</v>
      </c>
      <c r="D12" s="10" t="n">
        <f aca="false">+(D9+D11)*0.06</f>
        <v>25925.980221</v>
      </c>
      <c r="E12" s="11" t="n">
        <v>0</v>
      </c>
      <c r="F12" s="10" t="n">
        <f aca="false">+(F9+F11)*0.06</f>
        <v>26806.2918</v>
      </c>
      <c r="G12" s="11" t="n">
        <v>0</v>
      </c>
      <c r="H12" s="10" t="n">
        <f aca="false">+(H9+H11)*0.06</f>
        <v>18478.8104937425</v>
      </c>
      <c r="I12" s="11" t="n">
        <v>0</v>
      </c>
      <c r="K12" s="12"/>
      <c r="L12" s="12"/>
      <c r="M12" s="12"/>
    </row>
    <row r="13" customFormat="false" ht="13.5" hidden="false" customHeight="false" outlineLevel="0" collapsed="false">
      <c r="A13" s="13" t="s">
        <v>20</v>
      </c>
      <c r="B13" s="14" t="n">
        <v>16858.83</v>
      </c>
      <c r="C13" s="14" t="n">
        <f aca="false">SUM(C11:C12)</f>
        <v>0</v>
      </c>
      <c r="D13" s="14" t="n">
        <f aca="false">SUM(D11:D12)</f>
        <v>52298.260571</v>
      </c>
      <c r="E13" s="14" t="n">
        <f aca="false">SUM(E11:E12)</f>
        <v>0</v>
      </c>
      <c r="F13" s="14" t="n">
        <f aca="false">SUM(F11:F12)</f>
        <v>54074.0418</v>
      </c>
      <c r="G13" s="14" t="n">
        <f aca="false">SUM(G11:G12)</f>
        <v>0</v>
      </c>
      <c r="H13" s="14" t="n">
        <f aca="false">SUM(H11:H12)</f>
        <v>37275.7225765792</v>
      </c>
      <c r="I13" s="14" t="n">
        <f aca="false">SUM(I11:I12)</f>
        <v>0</v>
      </c>
    </row>
    <row r="14" customFormat="false" ht="15.75" hidden="false" customHeight="true" outlineLevel="0" collapsed="false">
      <c r="A14" s="19" t="s">
        <v>21</v>
      </c>
      <c r="B14" s="20" t="n">
        <f aca="false">+B9+B13</f>
        <v>147648.76</v>
      </c>
      <c r="C14" s="21" t="n">
        <f aca="false">+C9+C13</f>
        <v>0</v>
      </c>
      <c r="D14" s="20" t="n">
        <f aca="false">+D9+D13</f>
        <v>458025.650571</v>
      </c>
      <c r="E14" s="21" t="n">
        <f aca="false">+E9+E13</f>
        <v>0</v>
      </c>
      <c r="F14" s="20" t="n">
        <f aca="false">+F9+F13</f>
        <v>473577.8218</v>
      </c>
      <c r="G14" s="21" t="n">
        <f aca="false">+G9+G13</f>
        <v>0</v>
      </c>
      <c r="H14" s="20" t="n">
        <f aca="false">ROUNDDOWN(H9+H13,2)</f>
        <v>326458.98</v>
      </c>
      <c r="I14" s="21" t="n">
        <f aca="false">+I9+I13</f>
        <v>0</v>
      </c>
    </row>
    <row r="15" customFormat="false" ht="13.5" hidden="false" customHeight="false" outlineLevel="0" collapsed="false">
      <c r="A15" s="19" t="s">
        <v>22</v>
      </c>
      <c r="B15" s="20" t="n">
        <f aca="false">+B14*1.21</f>
        <v>178654.9996</v>
      </c>
      <c r="C15" s="21" t="n">
        <f aca="false">+C14*1.21</f>
        <v>0</v>
      </c>
      <c r="D15" s="20" t="n">
        <f aca="false">+D14*1.21</f>
        <v>554211.03719091</v>
      </c>
      <c r="E15" s="21" t="n">
        <f aca="false">+E14*1.21</f>
        <v>0</v>
      </c>
      <c r="F15" s="20" t="n">
        <f aca="false">+F14*1.21</f>
        <v>573029.164378</v>
      </c>
      <c r="G15" s="21" t="n">
        <f aca="false">+G14*1.21</f>
        <v>0</v>
      </c>
      <c r="H15" s="20" t="n">
        <f aca="false">+H14*1.21</f>
        <v>395015.3658</v>
      </c>
      <c r="I15" s="21" t="n">
        <f aca="false">+I14*1.21</f>
        <v>0</v>
      </c>
    </row>
    <row r="16" customFormat="false" ht="17.25" hidden="false" customHeight="false" outlineLevel="0" collapsed="false">
      <c r="A16" s="2"/>
      <c r="L16" s="22"/>
    </row>
    <row r="17" customFormat="false" ht="17.25" hidden="false" customHeight="false" outlineLevel="0" collapsed="false">
      <c r="A17" s="2"/>
    </row>
    <row r="18" customFormat="false" ht="30.75" hidden="false" customHeight="true" outlineLevel="0" collapsed="false">
      <c r="A18" s="23"/>
      <c r="B18" s="24" t="s">
        <v>23</v>
      </c>
      <c r="C18" s="24"/>
      <c r="D18" s="24"/>
      <c r="E18" s="24"/>
      <c r="F18" s="24" t="s">
        <v>12</v>
      </c>
      <c r="G18" s="24"/>
      <c r="H18" s="24"/>
      <c r="I18" s="24"/>
    </row>
    <row r="19" customFormat="false" ht="13.5" hidden="false" customHeight="false" outlineLevel="0" collapsed="false">
      <c r="A19" s="25" t="s">
        <v>24</v>
      </c>
      <c r="B19" s="26" t="n">
        <v>2026</v>
      </c>
      <c r="C19" s="26" t="n">
        <v>2027</v>
      </c>
      <c r="D19" s="26" t="n">
        <v>2028</v>
      </c>
      <c r="E19" s="26" t="n">
        <v>2029</v>
      </c>
      <c r="F19" s="26" t="n">
        <v>2026</v>
      </c>
      <c r="G19" s="26" t="n">
        <v>2027</v>
      </c>
      <c r="H19" s="26" t="n">
        <v>2028</v>
      </c>
      <c r="I19" s="26" t="n">
        <v>2029</v>
      </c>
    </row>
    <row r="20" customFormat="false" ht="13.5" hidden="false" customHeight="true" outlineLevel="0" collapsed="false">
      <c r="A20" s="27" t="s">
        <v>25</v>
      </c>
      <c r="B20" s="28" t="n">
        <v>14.161</v>
      </c>
      <c r="C20" s="28" t="n">
        <v>14.657</v>
      </c>
      <c r="D20" s="28" t="n">
        <v>15.169</v>
      </c>
      <c r="E20" s="28" t="n">
        <v>15.7</v>
      </c>
      <c r="F20" s="29" t="n">
        <v>14.161</v>
      </c>
      <c r="G20" s="30" t="n">
        <f aca="false">F20 *(1+3.5%)</f>
        <v>14.656635</v>
      </c>
      <c r="H20" s="30" t="n">
        <f aca="false">G20 *(1+3.5%)</f>
        <v>15.169617225</v>
      </c>
      <c r="I20" s="30" t="n">
        <f aca="false">H20 *(1+3.5%)</f>
        <v>15.700553827875</v>
      </c>
      <c r="K20" s="12" t="s">
        <v>26</v>
      </c>
      <c r="L20" s="12"/>
      <c r="M20" s="12"/>
    </row>
    <row r="21" customFormat="false" ht="13.5" hidden="false" customHeight="false" outlineLevel="0" collapsed="false">
      <c r="A21" s="27" t="s">
        <v>27</v>
      </c>
      <c r="B21" s="28" t="n">
        <v>17.7</v>
      </c>
      <c r="C21" s="28" t="n">
        <v>18.32</v>
      </c>
      <c r="D21" s="28" t="n">
        <v>18.961</v>
      </c>
      <c r="E21" s="28" t="n">
        <v>19.625</v>
      </c>
      <c r="F21" s="29" t="n">
        <v>17.7</v>
      </c>
      <c r="G21" s="30" t="n">
        <f aca="false">F21 *(1+3.5%)</f>
        <v>18.3195</v>
      </c>
      <c r="H21" s="30" t="n">
        <f aca="false">G21 *(1+3.5%)</f>
        <v>18.9606825</v>
      </c>
      <c r="I21" s="30" t="n">
        <f aca="false">H21 *(1+3.5%)</f>
        <v>19.6243063875</v>
      </c>
      <c r="K21" s="12"/>
      <c r="L21" s="12"/>
      <c r="M21" s="12"/>
    </row>
    <row r="22" customFormat="false" ht="13.5" hidden="false" customHeight="false" outlineLevel="0" collapsed="false">
      <c r="A22" s="27" t="s">
        <v>28</v>
      </c>
      <c r="B22" s="28" t="n">
        <v>16.853</v>
      </c>
      <c r="C22" s="28" t="n">
        <v>17.401</v>
      </c>
      <c r="D22" s="28" t="n">
        <v>17.966</v>
      </c>
      <c r="E22" s="28" t="n">
        <v>18.55</v>
      </c>
      <c r="F22" s="29" t="n">
        <v>16.853</v>
      </c>
      <c r="G22" s="30" t="n">
        <f aca="false">F22 *(1+3.25%)</f>
        <v>17.4007225</v>
      </c>
      <c r="H22" s="30" t="n">
        <f aca="false">G22 *(1+3.25%)</f>
        <v>17.96624598125</v>
      </c>
      <c r="I22" s="30" t="n">
        <f aca="false">H22 *(1+3.25%)</f>
        <v>18.5501489756406</v>
      </c>
      <c r="K22" s="12"/>
      <c r="L22" s="12"/>
      <c r="M22" s="12"/>
    </row>
    <row r="23" customFormat="false" ht="13.5" hidden="false" customHeight="false" outlineLevel="0" collapsed="false">
      <c r="A23" s="27" t="s">
        <v>29</v>
      </c>
      <c r="B23" s="28" t="n">
        <v>21.066</v>
      </c>
      <c r="C23" s="28" t="n">
        <v>21.75</v>
      </c>
      <c r="D23" s="28" t="n">
        <v>22.457</v>
      </c>
      <c r="E23" s="28" t="n">
        <v>23.188</v>
      </c>
      <c r="F23" s="29" t="n">
        <v>21.066</v>
      </c>
      <c r="G23" s="30" t="n">
        <f aca="false">F23 *(1+3.25%)</f>
        <v>21.750645</v>
      </c>
      <c r="H23" s="30" t="n">
        <f aca="false">G23 *(1+3.25%)</f>
        <v>22.4575409625</v>
      </c>
      <c r="I23" s="30" t="n">
        <f aca="false">H23 *(1+3.25%)</f>
        <v>23.1874110437812</v>
      </c>
      <c r="K23" s="12"/>
      <c r="L23" s="12"/>
      <c r="M23" s="12"/>
    </row>
    <row r="24" customFormat="false" ht="13.5" hidden="false" customHeight="false" outlineLevel="0" collapsed="false">
      <c r="A24" s="27" t="s">
        <v>30</v>
      </c>
      <c r="B24" s="28" t="n">
        <v>0</v>
      </c>
      <c r="C24" s="28" t="n">
        <v>0</v>
      </c>
      <c r="D24" s="28" t="n">
        <v>0</v>
      </c>
      <c r="E24" s="28" t="n">
        <v>0</v>
      </c>
      <c r="F24" s="29" t="n">
        <v>0</v>
      </c>
      <c r="G24" s="30" t="n">
        <f aca="false">F24 *(1+3.25%)</f>
        <v>0</v>
      </c>
      <c r="H24" s="30" t="n">
        <f aca="false">G24 *(1+3.25%)</f>
        <v>0</v>
      </c>
      <c r="I24" s="30" t="n">
        <f aca="false">H24 *(1+3.25%)</f>
        <v>0</v>
      </c>
      <c r="K24" s="12"/>
      <c r="L24" s="12"/>
      <c r="M24" s="12"/>
    </row>
    <row r="25" customFormat="false" ht="13.5" hidden="false" customHeight="false" outlineLevel="0" collapsed="false">
      <c r="A25" s="27" t="s">
        <v>31</v>
      </c>
      <c r="B25" s="28" t="n">
        <v>18.62</v>
      </c>
      <c r="C25" s="28" t="n">
        <v>19.225</v>
      </c>
      <c r="D25" s="28" t="n">
        <v>19.851</v>
      </c>
      <c r="E25" s="28" t="n">
        <v>20.495</v>
      </c>
      <c r="F25" s="29" t="n">
        <v>18.62</v>
      </c>
      <c r="G25" s="30" t="n">
        <f aca="false">F25 *(1+3.25%)</f>
        <v>19.22515</v>
      </c>
      <c r="H25" s="30" t="n">
        <f aca="false">G25 *(1+3.25%)</f>
        <v>19.849967375</v>
      </c>
      <c r="I25" s="30" t="n">
        <f aca="false">H25 *(1+3.25%)</f>
        <v>20.4950913146875</v>
      </c>
      <c r="K25" s="31"/>
      <c r="L25" s="31"/>
      <c r="M25" s="31"/>
    </row>
    <row r="26" customFormat="false" ht="13.5" hidden="false" customHeight="false" outlineLevel="0" collapsed="false">
      <c r="A26" s="27" t="s">
        <v>32</v>
      </c>
      <c r="B26" s="28" t="n">
        <v>23.595</v>
      </c>
      <c r="C26" s="32" t="n">
        <v>24.361</v>
      </c>
      <c r="D26" s="32" t="n">
        <v>25.153</v>
      </c>
      <c r="E26" s="32" t="n">
        <v>25.97</v>
      </c>
      <c r="F26" s="29" t="n">
        <v>23.595</v>
      </c>
      <c r="G26" s="30" t="n">
        <f aca="false">F26 *(1+3.25%)</f>
        <v>24.3618375</v>
      </c>
      <c r="H26" s="30" t="n">
        <f aca="false">G26 *(1+3.25%)</f>
        <v>25.15359721875</v>
      </c>
      <c r="I26" s="30" t="n">
        <f aca="false">H26 *(1+3.25%)</f>
        <v>25.9710891283594</v>
      </c>
      <c r="K26" s="31"/>
      <c r="L26" s="31"/>
      <c r="M26" s="31"/>
    </row>
    <row r="28" customFormat="false" ht="32.25" hidden="false" customHeight="false" outlineLevel="0" collapsed="false">
      <c r="A28" s="33" t="s">
        <v>33</v>
      </c>
      <c r="B28" s="33" t="s">
        <v>34</v>
      </c>
      <c r="C28" s="33" t="s">
        <v>35</v>
      </c>
      <c r="D28" s="33" t="s">
        <v>36</v>
      </c>
      <c r="E28" s="33" t="s">
        <v>37</v>
      </c>
      <c r="F28" s="33" t="s">
        <v>38</v>
      </c>
      <c r="G28" s="33" t="s">
        <v>39</v>
      </c>
      <c r="H28" s="33" t="s">
        <v>40</v>
      </c>
      <c r="I28" s="34" t="s">
        <v>41</v>
      </c>
      <c r="J28" s="34" t="s">
        <v>42</v>
      </c>
      <c r="K28" s="34" t="s">
        <v>43</v>
      </c>
      <c r="L28" s="33" t="s">
        <v>44</v>
      </c>
      <c r="M28" s="33" t="s">
        <v>45</v>
      </c>
      <c r="N28" s="33" t="s">
        <v>46</v>
      </c>
      <c r="O28" s="33" t="s">
        <v>47</v>
      </c>
    </row>
    <row r="29" customFormat="false" ht="15.75" hidden="false" customHeight="true" outlineLevel="0" collapsed="false">
      <c r="A29" s="35" t="s">
        <v>48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customFormat="false" ht="12.75" hidden="false" customHeight="false" outlineLevel="0" collapsed="false">
      <c r="A30" s="36" t="s">
        <v>49</v>
      </c>
      <c r="B30" s="37" t="n">
        <f aca="false">'2026'!$G$29</f>
        <v>6520.635</v>
      </c>
      <c r="C30" s="37" t="n">
        <f aca="false">'2026'!$H$29</f>
        <v>-336</v>
      </c>
      <c r="D30" s="37" t="n">
        <f aca="false">'2026'!$I$29</f>
        <v>2707.035</v>
      </c>
      <c r="E30" s="37" t="n">
        <f aca="false">'2026'!$J$29</f>
        <v>-144</v>
      </c>
      <c r="F30" s="37" t="n">
        <f aca="false">'2026'!$M$29</f>
        <v>34.66</v>
      </c>
      <c r="G30" s="37" t="n">
        <f aca="false">'2026'!$N$29</f>
        <v>8</v>
      </c>
      <c r="H30" s="37" t="n">
        <f aca="false">'2026'!$O$26</f>
        <v>34.66</v>
      </c>
      <c r="I30" s="37" t="n">
        <f aca="false">'2026'!$P$26</f>
        <v>8</v>
      </c>
      <c r="J30" s="37" t="n">
        <f aca="false">'2026'!$K$27</f>
        <v>489.5725</v>
      </c>
      <c r="K30" s="37" t="n">
        <f aca="false">'2026'!$L$27</f>
        <v>-22.6</v>
      </c>
      <c r="L30" s="38" t="n">
        <f aca="false">($B$30+$C$30)*$F$20 + ($F$30+$G$30)*$F$21 + ($D$30+$E$30)*$F$22 + ($H$30+$I$30)*$F$23+($J$30+$K$30)*$F$26</f>
        <v>143447.4187875</v>
      </c>
      <c r="M30" s="37" t="n">
        <f aca="false">'2026'!$T$29</f>
        <v>192.331730769231</v>
      </c>
      <c r="N30" s="38" t="n">
        <f aca="false">+$M$30*F$25</f>
        <v>3581.21682692308</v>
      </c>
      <c r="O30" s="38" t="n">
        <f aca="false">$L$30+$N$30</f>
        <v>147028.635614423</v>
      </c>
    </row>
    <row r="31" customFormat="false" ht="12.75" hidden="false" customHeight="false" outlineLevel="0" collapsed="false">
      <c r="A31" s="36" t="s">
        <v>50</v>
      </c>
      <c r="B31" s="37" t="n">
        <f aca="false">'2026'!$G$34</f>
        <v>25.995</v>
      </c>
      <c r="C31" s="37" t="n">
        <f aca="false">'2026'!$H$34</f>
        <v>-6</v>
      </c>
      <c r="D31" s="37" t="n">
        <f aca="false">'2026'!$I$34</f>
        <v>25.995</v>
      </c>
      <c r="E31" s="37" t="n">
        <f aca="false">'2026'!$J$34</f>
        <v>-6</v>
      </c>
      <c r="F31" s="37" t="n">
        <f aca="false">'2026'!$M$34</f>
        <v>0</v>
      </c>
      <c r="G31" s="37" t="n">
        <f aca="false">'2026'!$N$34</f>
        <v>0</v>
      </c>
      <c r="H31" s="37" t="n">
        <v>0</v>
      </c>
      <c r="I31" s="37" t="n">
        <v>0</v>
      </c>
      <c r="J31" s="37"/>
      <c r="K31" s="37"/>
      <c r="L31" s="38" t="n">
        <f aca="false">(B31+C31)*F20 + (F31+G31)*F21 + (D31+E31)*F22 + (H31+I31)*F23</f>
        <v>620.12493</v>
      </c>
      <c r="M31" s="37" t="n">
        <f aca="false">'2026'!$T$34</f>
        <v>0</v>
      </c>
      <c r="N31" s="38" t="n">
        <f aca="false">+$M$31*F$25</f>
        <v>0</v>
      </c>
      <c r="O31" s="38" t="n">
        <f aca="false">$L$31+$N$31</f>
        <v>620.12493</v>
      </c>
    </row>
    <row r="32" customFormat="false" ht="12.75" hidden="false" customHeight="false" outlineLevel="0" collapsed="false">
      <c r="A32" s="39" t="s">
        <v>51</v>
      </c>
      <c r="B32" s="40" t="n">
        <f aca="false">SUM(B30:B31)</f>
        <v>6546.63</v>
      </c>
      <c r="C32" s="40" t="n">
        <f aca="false">SUM(C30:C31)</f>
        <v>-342</v>
      </c>
      <c r="D32" s="40" t="n">
        <f aca="false">SUM(D30:D31)</f>
        <v>2733.03</v>
      </c>
      <c r="E32" s="40" t="n">
        <f aca="false">SUM(E30:E31)</f>
        <v>-150</v>
      </c>
      <c r="F32" s="40" t="n">
        <f aca="false">SUM(F30:F31)</f>
        <v>34.66</v>
      </c>
      <c r="G32" s="40" t="n">
        <f aca="false">SUM(G30:G31)</f>
        <v>8</v>
      </c>
      <c r="H32" s="40" t="n">
        <f aca="false">SUM(H30:H31)</f>
        <v>34.66</v>
      </c>
      <c r="I32" s="40" t="n">
        <f aca="false">SUM(I30:I31)</f>
        <v>8</v>
      </c>
      <c r="J32" s="41" t="n">
        <f aca="false">SUM($J$30:$J$31)</f>
        <v>489.5725</v>
      </c>
      <c r="K32" s="41" t="n">
        <f aca="false">SUM($K$30:$K$31)</f>
        <v>-22.6</v>
      </c>
      <c r="L32" s="38" t="n">
        <f aca="false">(B32+C32)*F20 + (F32+G32)*F21 + (D32+E32)*F22 + (H32+I32)*F23+(J32+K32)*F26</f>
        <v>144067.5437175</v>
      </c>
      <c r="M32" s="42" t="n">
        <f aca="false">SUM($M$30:$M$31)</f>
        <v>192.331730769231</v>
      </c>
      <c r="N32" s="43" t="n">
        <f aca="false">+$M$32*F$25</f>
        <v>3581.21682692308</v>
      </c>
      <c r="O32" s="44" t="n">
        <f aca="false">ROUND(SUM($O$30:$O$31),2)</f>
        <v>147648.76</v>
      </c>
    </row>
    <row r="33" customFormat="false" ht="15" hidden="false" customHeight="true" outlineLevel="0" collapsed="false">
      <c r="A33" s="35" t="s">
        <v>52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customFormat="false" ht="12.75" hidden="false" customHeight="false" outlineLevel="0" collapsed="false">
      <c r="A34" s="36" t="s">
        <v>49</v>
      </c>
      <c r="B34" s="37" t="n">
        <f aca="false">'2027'!$G$29</f>
        <v>19562</v>
      </c>
      <c r="C34" s="37" t="n">
        <f aca="false">'2027'!$H$29</f>
        <v>-1008</v>
      </c>
      <c r="D34" s="37" t="n">
        <f aca="false">'2027'!$I$29</f>
        <v>8121.2</v>
      </c>
      <c r="E34" s="37" t="n">
        <f aca="false">'2027'!$J$29</f>
        <v>-432</v>
      </c>
      <c r="F34" s="37" t="n">
        <f aca="false">'2027'!$M$29</f>
        <v>104</v>
      </c>
      <c r="G34" s="37" t="n">
        <f aca="false">'2027'!$N$29</f>
        <v>24</v>
      </c>
      <c r="H34" s="37" t="n">
        <f aca="false">'2027'!$O$26</f>
        <v>104</v>
      </c>
      <c r="I34" s="37" t="n">
        <f aca="false">'2027'!$P$26</f>
        <v>24</v>
      </c>
      <c r="J34" s="37" t="n">
        <f aca="false">'2027'!K27</f>
        <v>1469</v>
      </c>
      <c r="K34" s="37" t="n">
        <f aca="false">'2027'!L27</f>
        <v>-67.8</v>
      </c>
      <c r="L34" s="38" t="n">
        <f aca="false">(B34+C34)*G20 + (F34+G34)*G21 + (D34+E34)*G22 + (H34+I34)*G23+(J34+K34)*G26</f>
        <v>445001.626502</v>
      </c>
      <c r="M34" s="37" t="n">
        <f aca="false">'2027'!$T$29</f>
        <v>577</v>
      </c>
      <c r="N34" s="38" t="n">
        <f aca="false">+$M$34*G$25</f>
        <v>11092.91155</v>
      </c>
      <c r="O34" s="38" t="n">
        <f aca="false">$L$34+$N$34</f>
        <v>456094.538052</v>
      </c>
    </row>
    <row r="35" customFormat="false" ht="12.75" hidden="false" customHeight="false" outlineLevel="0" collapsed="false">
      <c r="A35" s="36" t="s">
        <v>50</v>
      </c>
      <c r="B35" s="37" t="n">
        <f aca="false">'2027'!$G$34</f>
        <v>78</v>
      </c>
      <c r="C35" s="37" t="n">
        <f aca="false">'2027'!$H$34</f>
        <v>-18</v>
      </c>
      <c r="D35" s="37" t="n">
        <f aca="false">'2027'!$I$34</f>
        <v>78</v>
      </c>
      <c r="E35" s="37" t="n">
        <f aca="false">'2027'!$J$34</f>
        <v>-18</v>
      </c>
      <c r="F35" s="37" t="n">
        <f aca="false">'2026'!$M$34</f>
        <v>0</v>
      </c>
      <c r="G35" s="37" t="n">
        <f aca="false">'2026'!$N$34</f>
        <v>0</v>
      </c>
      <c r="H35" s="37" t="n">
        <v>0</v>
      </c>
      <c r="I35" s="37" t="n">
        <v>0</v>
      </c>
      <c r="J35" s="37"/>
      <c r="K35" s="37"/>
      <c r="L35" s="38" t="n">
        <f aca="false">(B35+C35)*G20 + (F35+G35)*G21 + (D35+E35)*G22 + (H35+I35)*G23</f>
        <v>1923.44145</v>
      </c>
      <c r="M35" s="37" t="n">
        <f aca="false">'2027'!$T$34</f>
        <v>0</v>
      </c>
      <c r="N35" s="38" t="n">
        <f aca="false">+$M$35*F$25</f>
        <v>0</v>
      </c>
      <c r="O35" s="38" t="n">
        <f aca="false">$L$35+$N$35</f>
        <v>1923.44145</v>
      </c>
    </row>
    <row r="36" customFormat="false" ht="12.75" hidden="false" customHeight="false" outlineLevel="0" collapsed="false">
      <c r="A36" s="39" t="s">
        <v>53</v>
      </c>
      <c r="B36" s="40" t="n">
        <f aca="false">SUM($B$34:$B$35)</f>
        <v>19640</v>
      </c>
      <c r="C36" s="40" t="n">
        <f aca="false">SUM($C$34:$C$35)</f>
        <v>-1026</v>
      </c>
      <c r="D36" s="40" t="n">
        <f aca="false">SUM($D$34:$D$35)</f>
        <v>8199.2</v>
      </c>
      <c r="E36" s="40" t="n">
        <f aca="false">SUM($E$34:$E$35)</f>
        <v>-450</v>
      </c>
      <c r="F36" s="40" t="n">
        <f aca="false">SUM($F$34:$F$35)</f>
        <v>104</v>
      </c>
      <c r="G36" s="40" t="n">
        <f aca="false">SUM($G$34:$G$35)</f>
        <v>24</v>
      </c>
      <c r="H36" s="40" t="n">
        <f aca="false">SUM($H$34:$H$35)</f>
        <v>104</v>
      </c>
      <c r="I36" s="40" t="n">
        <f aca="false">SUM($I$34:$I$35)</f>
        <v>24</v>
      </c>
      <c r="J36" s="41" t="n">
        <f aca="false">SUM(J34:J35)</f>
        <v>1469</v>
      </c>
      <c r="K36" s="41" t="n">
        <f aca="false">SUM(K34:K35)</f>
        <v>-67.8</v>
      </c>
      <c r="L36" s="38" t="n">
        <f aca="false">(B36+C36)*G20 + (F36+G36)*G21 + (D36+E36)*G22 + (H36+I36)*G23+(J36+K36)*G26</f>
        <v>446925.067952</v>
      </c>
      <c r="M36" s="42" t="n">
        <f aca="false">SUM($M$34:$M$35)</f>
        <v>577</v>
      </c>
      <c r="N36" s="43" t="n">
        <f aca="false">+$M$36*G$25</f>
        <v>11092.91155</v>
      </c>
      <c r="O36" s="44" t="n">
        <f aca="false">ROUND(SUM($O$34:$O$35),2)</f>
        <v>458017.98</v>
      </c>
    </row>
    <row r="37" customFormat="false" ht="15" hidden="false" customHeight="true" outlineLevel="0" collapsed="false">
      <c r="A37" s="35" t="s">
        <v>54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customFormat="false" ht="12.75" hidden="false" customHeight="false" outlineLevel="0" collapsed="false">
      <c r="A38" s="36" t="s">
        <v>49</v>
      </c>
      <c r="B38" s="37" t="n">
        <f aca="false">'2028'!$G$29</f>
        <v>19562</v>
      </c>
      <c r="C38" s="37" t="n">
        <f aca="false">'2028'!$H$29</f>
        <v>-1008</v>
      </c>
      <c r="D38" s="37" t="n">
        <f aca="false">'2028'!$I$29</f>
        <v>8121.2</v>
      </c>
      <c r="E38" s="37" t="n">
        <f aca="false">'2028'!$J$29</f>
        <v>-432</v>
      </c>
      <c r="F38" s="37" t="n">
        <f aca="false">'2028'!$M$29</f>
        <v>104</v>
      </c>
      <c r="G38" s="37" t="n">
        <f aca="false">'2028'!$N$29</f>
        <v>24</v>
      </c>
      <c r="H38" s="37" t="n">
        <f aca="false">'2028'!$O$26</f>
        <v>104</v>
      </c>
      <c r="I38" s="37" t="n">
        <f aca="false">'2028'!$P$26</f>
        <v>24</v>
      </c>
      <c r="J38" s="37" t="n">
        <f aca="false">'2028'!K27</f>
        <v>1469</v>
      </c>
      <c r="K38" s="37" t="n">
        <f aca="false">'2028'!L27</f>
        <v>-67.8</v>
      </c>
      <c r="L38" s="38" t="n">
        <f aca="false">((B38+C38)*H20) + ((F38+G38)*H21) + ((D38+E38)*H22) + ((H38+I38)*H23) + ((J38+K38)*H26)</f>
        <v>460149.88961779</v>
      </c>
      <c r="M38" s="37" t="n">
        <f aca="false">'2028'!$T$29</f>
        <v>577</v>
      </c>
      <c r="N38" s="38" t="n">
        <f aca="false">+$M$38*H$25</f>
        <v>11453.431175375</v>
      </c>
      <c r="O38" s="38" t="n">
        <f aca="false">$L$38+$N$38</f>
        <v>471603.320793165</v>
      </c>
    </row>
    <row r="39" customFormat="false" ht="12.75" hidden="false" customHeight="false" outlineLevel="0" collapsed="false">
      <c r="A39" s="36" t="s">
        <v>50</v>
      </c>
      <c r="B39" s="37" t="n">
        <f aca="false">'2028'!$G$34</f>
        <v>78</v>
      </c>
      <c r="C39" s="37" t="n">
        <f aca="false">'2028'!$H$34</f>
        <v>-18</v>
      </c>
      <c r="D39" s="37" t="n">
        <f aca="false">'2028'!$I$34</f>
        <v>78</v>
      </c>
      <c r="E39" s="37" t="n">
        <f aca="false">'2028'!$J$34</f>
        <v>-18</v>
      </c>
      <c r="F39" s="37" t="n">
        <f aca="false">'2028'!$M$34</f>
        <v>0</v>
      </c>
      <c r="G39" s="37" t="n">
        <f aca="false">'2028'!$N$34</f>
        <v>0</v>
      </c>
      <c r="H39" s="37" t="n">
        <v>0</v>
      </c>
      <c r="I39" s="37" t="n">
        <v>0</v>
      </c>
      <c r="J39" s="37"/>
      <c r="K39" s="37"/>
      <c r="L39" s="38" t="n">
        <f aca="false">(B39+C39)*H20 + (F39+G39)*H21 + (D39+E39)*H22 + (H39+I39)*H23</f>
        <v>1988.151792375</v>
      </c>
      <c r="M39" s="37" t="n">
        <f aca="false">'2027'!$T$34</f>
        <v>0</v>
      </c>
      <c r="N39" s="38" t="n">
        <f aca="false">+$M$35*F$25</f>
        <v>0</v>
      </c>
      <c r="O39" s="38" t="n">
        <f aca="false">$L$39+$N$39</f>
        <v>1988.151792375</v>
      </c>
    </row>
    <row r="40" customFormat="false" ht="12.75" hidden="false" customHeight="false" outlineLevel="0" collapsed="false">
      <c r="A40" s="39" t="s">
        <v>55</v>
      </c>
      <c r="B40" s="40" t="n">
        <f aca="false">ROUNDUP(SUM($B$38:$B$39),2)</f>
        <v>19640</v>
      </c>
      <c r="C40" s="40" t="n">
        <f aca="false">SUM($C$38:$C$39)</f>
        <v>-1026</v>
      </c>
      <c r="D40" s="40" t="n">
        <f aca="false">SUM($D$38:$D$39)</f>
        <v>8199.2</v>
      </c>
      <c r="E40" s="40" t="n">
        <f aca="false">SUM($E$38:$E$39)</f>
        <v>-450</v>
      </c>
      <c r="F40" s="40" t="n">
        <f aca="false">SUM($F$38:$F$39)</f>
        <v>104</v>
      </c>
      <c r="G40" s="40" t="n">
        <f aca="false">SUM($G$38:$G$39)</f>
        <v>24</v>
      </c>
      <c r="H40" s="40" t="n">
        <f aca="false">SUM($H$38:$H$39)</f>
        <v>104</v>
      </c>
      <c r="I40" s="40" t="n">
        <f aca="false">SUM($I$38:$I$39)</f>
        <v>24</v>
      </c>
      <c r="J40" s="41" t="n">
        <f aca="false">SUM(J38:J39)</f>
        <v>1469</v>
      </c>
      <c r="K40" s="41" t="n">
        <f aca="false">SUM(K38:K39)</f>
        <v>-67.8</v>
      </c>
      <c r="L40" s="38" t="n">
        <f aca="false">(B40+C40)*H20 + (F40+G40)*H21 + (D40+E40)*H22 + (H40+I40)*H23+(J40+K40)*H26</f>
        <v>462138.041410165</v>
      </c>
      <c r="M40" s="42" t="n">
        <f aca="false">SUM($M$38:$M$39)</f>
        <v>577</v>
      </c>
      <c r="N40" s="43" t="n">
        <f aca="false">+$M$40*H$25</f>
        <v>11453.431175375</v>
      </c>
      <c r="O40" s="44" t="n">
        <f aca="false">ROUNDUP(SUM($O$38:$O$39),2)</f>
        <v>473591.48</v>
      </c>
    </row>
    <row r="41" customFormat="false" ht="15" hidden="false" customHeight="true" outlineLevel="0" collapsed="false">
      <c r="A41" s="35" t="s">
        <v>56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customFormat="false" ht="12.75" hidden="false" customHeight="false" outlineLevel="0" collapsed="false">
      <c r="A42" s="36" t="s">
        <v>49</v>
      </c>
      <c r="B42" s="37" t="n">
        <f aca="false">'2029'!$G$29</f>
        <v>13041.365</v>
      </c>
      <c r="C42" s="37" t="n">
        <f aca="false">'2029'!$H$29</f>
        <v>-672</v>
      </c>
      <c r="D42" s="37" t="n">
        <f aca="false">'2029'!$I$29</f>
        <v>5414.165</v>
      </c>
      <c r="E42" s="37" t="n">
        <f aca="false">'2029'!$J$29</f>
        <v>-288</v>
      </c>
      <c r="F42" s="37" t="n">
        <f aca="false">'2029'!$M$29</f>
        <v>69.34</v>
      </c>
      <c r="G42" s="37" t="n">
        <f aca="false">'2029'!$N$29</f>
        <v>16</v>
      </c>
      <c r="H42" s="37" t="n">
        <f aca="false">'2029'!$O$26</f>
        <v>69.34</v>
      </c>
      <c r="I42" s="37" t="n">
        <f aca="false">'2029'!$P$26</f>
        <v>16</v>
      </c>
      <c r="J42" s="37" t="n">
        <f aca="false">'2029'!K27</f>
        <v>979.4275</v>
      </c>
      <c r="K42" s="37" t="n">
        <f aca="false">'2029'!L27</f>
        <v>-45.2</v>
      </c>
      <c r="L42" s="38" t="n">
        <f aca="false">(B42+C42)*I20 + (F42+G42)*I21 + (D42+E42)*I22 + (H42+I42)*I23+(J42+K42)*I26</f>
        <v>317213.463057098</v>
      </c>
      <c r="M42" s="37" t="n">
        <f aca="false">'2029'!$T$29</f>
        <v>384.668269230769</v>
      </c>
      <c r="N42" s="38" t="n">
        <f aca="false">+$M$42*I$25</f>
        <v>7883.8113037474</v>
      </c>
      <c r="O42" s="38" t="n">
        <f aca="false">$L$42+$N$42</f>
        <v>325097.274360845</v>
      </c>
    </row>
    <row r="43" customFormat="false" ht="12.75" hidden="false" customHeight="false" outlineLevel="0" collapsed="false">
      <c r="A43" s="36" t="s">
        <v>50</v>
      </c>
      <c r="B43" s="37" t="n">
        <f aca="false">'2029'!$G$34</f>
        <v>52.005</v>
      </c>
      <c r="C43" s="37" t="n">
        <f aca="false">'2029'!$H$34</f>
        <v>-12</v>
      </c>
      <c r="D43" s="37" t="n">
        <f aca="false">'2029'!$I$34</f>
        <v>52.005</v>
      </c>
      <c r="E43" s="37" t="n">
        <f aca="false">'2029'!$J$34</f>
        <v>-12</v>
      </c>
      <c r="F43" s="37" t="n">
        <f aca="false">'2029'!$M$34</f>
        <v>0</v>
      </c>
      <c r="G43" s="37" t="n">
        <f aca="false">'2029'!$N$34</f>
        <v>0</v>
      </c>
      <c r="H43" s="37" t="n">
        <v>0</v>
      </c>
      <c r="I43" s="37" t="n">
        <v>0</v>
      </c>
      <c r="J43" s="37"/>
      <c r="K43" s="37"/>
      <c r="L43" s="38" t="n">
        <f aca="false">(B43+C43)*I20+(D43+E43)*I22+(F43+G43)*I21+(H43+I43)*I23</f>
        <v>1370.19936565464</v>
      </c>
      <c r="M43" s="37" t="n">
        <f aca="false">'2029'!$T$34</f>
        <v>0</v>
      </c>
      <c r="N43" s="38" t="n">
        <f aca="false">+$M$35*F$25</f>
        <v>0</v>
      </c>
      <c r="O43" s="38" t="n">
        <f aca="false">$L$43+$N$43</f>
        <v>1370.19936565464</v>
      </c>
    </row>
    <row r="44" customFormat="false" ht="12.75" hidden="false" customHeight="false" outlineLevel="0" collapsed="false">
      <c r="A44" s="39" t="s">
        <v>57</v>
      </c>
      <c r="B44" s="40" t="n">
        <f aca="false">SUM($B$42:$B$43)</f>
        <v>13093.37</v>
      </c>
      <c r="C44" s="40" t="n">
        <f aca="false">SUM($C$42:$C$43)</f>
        <v>-684</v>
      </c>
      <c r="D44" s="40" t="n">
        <f aca="false">SUM($D$42:$D$43)</f>
        <v>5466.17</v>
      </c>
      <c r="E44" s="40" t="n">
        <f aca="false">SUM($E$42:$E$43)</f>
        <v>-300</v>
      </c>
      <c r="F44" s="40" t="n">
        <f aca="false">SUM($F$42:$F$43)</f>
        <v>69.34</v>
      </c>
      <c r="G44" s="40" t="n">
        <f aca="false">SUM($G$42:$G$43)</f>
        <v>16</v>
      </c>
      <c r="H44" s="40" t="n">
        <f aca="false">SUM($H$42:$H$43)</f>
        <v>69.34</v>
      </c>
      <c r="I44" s="40" t="n">
        <f aca="false">SUM($I$42:$I$43)</f>
        <v>16</v>
      </c>
      <c r="J44" s="41" t="n">
        <f aca="false">SUM(J42:J43)</f>
        <v>979.4275</v>
      </c>
      <c r="K44" s="41" t="n">
        <f aca="false">SUM(K42:K43)</f>
        <v>-45.2</v>
      </c>
      <c r="L44" s="38" t="n">
        <f aca="false">(B44+C44)*I20+(D44+E44)*I22+(F44+G44)*I21+(H44+I44)*I23+(ROUNDUP(J44+K44,2))*I26</f>
        <v>318583.727350475</v>
      </c>
      <c r="M44" s="45" t="n">
        <f aca="false">SUM($M$42:$M$43)</f>
        <v>384.668269230769</v>
      </c>
      <c r="N44" s="38" t="n">
        <f aca="false">+$M$44*I$25</f>
        <v>7883.8113037474</v>
      </c>
      <c r="O44" s="44" t="n">
        <f aca="false">ROUND(SUM($O$42:$O$43),2)</f>
        <v>326467.47</v>
      </c>
      <c r="Q44" s="39"/>
      <c r="R44" s="44"/>
    </row>
    <row r="45" customFormat="false" ht="12.75" hidden="false" customHeight="false" outlineLevel="0" collapsed="false"/>
    <row r="46" customFormat="false" ht="12.75" hidden="false" customHeight="false" outlineLevel="0" collapsed="false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customFormat="false" ht="13.5" hidden="false" customHeight="false" outlineLevel="0" collapsed="false">
      <c r="A47" s="46" t="s">
        <v>58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8" t="n">
        <f aca="false">+L32+L36+L40+L44</f>
        <v>1371714.38043014</v>
      </c>
      <c r="M47" s="48"/>
      <c r="N47" s="48" t="n">
        <f aca="false">N32+N36+N40+N44</f>
        <v>34011.3708560455</v>
      </c>
      <c r="O47" s="48" t="n">
        <f aca="false">O32+O36+O40+O44</f>
        <v>1405725.69</v>
      </c>
      <c r="Q47" s="39"/>
      <c r="R47" s="44"/>
    </row>
    <row r="48" customFormat="false" ht="13.5" hidden="false" customHeight="false" outlineLevel="0" collapsed="false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Q48" s="39"/>
      <c r="R48" s="44"/>
    </row>
    <row r="49" customFormat="false" ht="12.75" hidden="false" customHeight="false" outlineLevel="0" collapsed="false">
      <c r="P49" s="50"/>
      <c r="Q49" s="39"/>
      <c r="R49" s="44"/>
    </row>
    <row r="50" customFormat="false" ht="15.75" hidden="false" customHeight="true" outlineLevel="0" collapsed="false">
      <c r="A50" s="23"/>
      <c r="B50" s="24" t="s">
        <v>59</v>
      </c>
      <c r="C50" s="24"/>
      <c r="D50" s="24"/>
      <c r="E50" s="24"/>
      <c r="F50" s="24" t="s">
        <v>12</v>
      </c>
      <c r="G50" s="24"/>
      <c r="H50" s="24"/>
      <c r="I50" s="24"/>
      <c r="Q50" s="39"/>
      <c r="R50" s="44"/>
    </row>
    <row r="51" customFormat="false" ht="13.5" hidden="false" customHeight="false" outlineLevel="0" collapsed="false">
      <c r="A51" s="25" t="s">
        <v>24</v>
      </c>
      <c r="B51" s="51" t="n">
        <v>2026</v>
      </c>
      <c r="C51" s="51" t="n">
        <v>2027</v>
      </c>
      <c r="D51" s="51" t="n">
        <v>2028</v>
      </c>
      <c r="E51" s="51" t="n">
        <v>2029</v>
      </c>
      <c r="F51" s="51" t="n">
        <v>2026</v>
      </c>
      <c r="G51" s="51" t="n">
        <v>2027</v>
      </c>
      <c r="H51" s="51" t="n">
        <v>2028</v>
      </c>
      <c r="I51" s="51" t="n">
        <v>2029</v>
      </c>
      <c r="P51" s="49"/>
      <c r="Q51" s="39"/>
      <c r="R51" s="44"/>
    </row>
    <row r="52" customFormat="false" ht="23.25" hidden="false" customHeight="false" outlineLevel="0" collapsed="false">
      <c r="A52" s="36" t="s">
        <v>60</v>
      </c>
      <c r="B52" s="30" t="n">
        <v>45.27</v>
      </c>
      <c r="C52" s="30" t="n">
        <v>45.95</v>
      </c>
      <c r="D52" s="30" t="n">
        <v>46.64</v>
      </c>
      <c r="E52" s="30" t="n">
        <v>47.34</v>
      </c>
      <c r="F52" s="52" t="n">
        <v>45.27</v>
      </c>
      <c r="G52" s="30" t="n">
        <f aca="false">F52*(1+3.25%)</f>
        <v>46.741275</v>
      </c>
      <c r="H52" s="30" t="n">
        <f aca="false">G52*(1+3.25%)</f>
        <v>48.2603664375</v>
      </c>
      <c r="I52" s="30" t="n">
        <f aca="false">H52*(1+3.25%)</f>
        <v>49.8288283467188</v>
      </c>
      <c r="Q52" s="39"/>
      <c r="R52" s="44"/>
    </row>
    <row r="53" customFormat="false" ht="23.25" hidden="false" customHeight="false" outlineLevel="0" collapsed="false">
      <c r="A53" s="36" t="s">
        <v>61</v>
      </c>
      <c r="B53" s="30" t="n">
        <v>0.83</v>
      </c>
      <c r="C53" s="30" t="n">
        <v>0.84</v>
      </c>
      <c r="D53" s="30" t="n">
        <v>0.85</v>
      </c>
      <c r="E53" s="30" t="n">
        <v>0.86</v>
      </c>
      <c r="F53" s="52" t="n">
        <v>0.83</v>
      </c>
      <c r="G53" s="30" t="n">
        <f aca="false">F53*(1+3.25%)</f>
        <v>0.856975</v>
      </c>
      <c r="H53" s="30" t="n">
        <f aca="false">G53*(1+3.25%)</f>
        <v>0.8848266875</v>
      </c>
      <c r="I53" s="30" t="n">
        <f aca="false">H53*(1+3.25%)</f>
        <v>0.91358355484375</v>
      </c>
      <c r="Q53" s="39"/>
      <c r="R53" s="44"/>
    </row>
    <row r="54" customFormat="false" ht="12.75" hidden="false" customHeight="false" outlineLevel="0" collapsed="false">
      <c r="Q54" s="39"/>
      <c r="R54" s="44"/>
    </row>
    <row r="55" customFormat="false" ht="12.75" hidden="false" customHeight="false" outlineLevel="0" collapsed="false">
      <c r="A55" s="33" t="s">
        <v>33</v>
      </c>
      <c r="B55" s="33" t="s">
        <v>62</v>
      </c>
      <c r="C55" s="33" t="s">
        <v>63</v>
      </c>
      <c r="D55" s="33" t="s">
        <v>64</v>
      </c>
      <c r="Q55" s="39"/>
      <c r="R55" s="44"/>
    </row>
    <row r="56" customFormat="false" ht="16.5" hidden="false" customHeight="true" outlineLevel="0" collapsed="false">
      <c r="A56" s="53" t="s">
        <v>48</v>
      </c>
      <c r="B56" s="53"/>
      <c r="C56" s="53"/>
      <c r="D56" s="53"/>
      <c r="Q56" s="39"/>
      <c r="R56" s="44"/>
    </row>
    <row r="57" customFormat="false" ht="12.75" hidden="false" customHeight="true" outlineLevel="0" collapsed="false">
      <c r="A57" s="36" t="s">
        <v>49</v>
      </c>
      <c r="B57" s="36" t="n">
        <v>78.33</v>
      </c>
      <c r="C57" s="36" t="n">
        <v>2309.25</v>
      </c>
      <c r="D57" s="54" t="n">
        <f aca="false">+B57*$F$52+C57*$F$53</f>
        <v>5462.6766</v>
      </c>
    </row>
    <row r="58" customFormat="false" ht="12.75" hidden="false" customHeight="true" outlineLevel="0" collapsed="false">
      <c r="A58" s="36" t="s">
        <v>65</v>
      </c>
      <c r="B58" s="36" t="n">
        <v>18.33</v>
      </c>
      <c r="C58" s="36" t="n">
        <v>760</v>
      </c>
      <c r="D58" s="54" t="n">
        <f aca="false">+B58*$F$52+C58*$F$53</f>
        <v>1460.5991</v>
      </c>
    </row>
    <row r="59" customFormat="false" ht="12.75" hidden="false" customHeight="true" outlineLevel="0" collapsed="false">
      <c r="A59" s="36" t="s">
        <v>66</v>
      </c>
      <c r="B59" s="36" t="n">
        <v>3.67</v>
      </c>
      <c r="C59" s="36" t="n">
        <v>430</v>
      </c>
      <c r="D59" s="54" t="n">
        <f aca="false">+B59*$F$52+C59*$F$53</f>
        <v>523.0409</v>
      </c>
    </row>
    <row r="60" customFormat="false" ht="12.75" hidden="false" customHeight="true" outlineLevel="0" collapsed="false">
      <c r="A60" s="55" t="s">
        <v>51</v>
      </c>
      <c r="B60" s="56" t="n">
        <f aca="false">SUM(B57:B59)</f>
        <v>100.33</v>
      </c>
      <c r="C60" s="56" t="n">
        <f aca="false">SUM(C57:C59)</f>
        <v>3499.25</v>
      </c>
      <c r="D60" s="57" t="n">
        <f aca="false">SUM(D57:D59)</f>
        <v>7446.3166</v>
      </c>
      <c r="E60" s="58"/>
      <c r="F60" s="58"/>
      <c r="G60" s="58"/>
    </row>
    <row r="61" customFormat="false" ht="12.75" hidden="false" customHeight="true" outlineLevel="0" collapsed="false">
      <c r="A61" s="53" t="s">
        <v>67</v>
      </c>
      <c r="B61" s="53"/>
      <c r="C61" s="53"/>
      <c r="D61" s="53"/>
    </row>
    <row r="62" customFormat="false" ht="12.75" hidden="false" customHeight="true" outlineLevel="0" collapsed="false">
      <c r="A62" s="36" t="s">
        <v>49</v>
      </c>
      <c r="B62" s="36" t="n">
        <v>235</v>
      </c>
      <c r="C62" s="36" t="n">
        <v>7000</v>
      </c>
      <c r="D62" s="54" t="n">
        <f aca="false">+B62*$G$52+C62*$G$53</f>
        <v>16983.024625</v>
      </c>
    </row>
    <row r="63" customFormat="false" ht="12.75" hidden="false" customHeight="true" outlineLevel="0" collapsed="false">
      <c r="A63" s="36" t="s">
        <v>65</v>
      </c>
      <c r="B63" s="36" t="n">
        <v>55</v>
      </c>
      <c r="C63" s="36" t="n">
        <v>2280</v>
      </c>
      <c r="D63" s="54" t="n">
        <f aca="false">+B63*$G$52+C63*$G$53</f>
        <v>4524.673125</v>
      </c>
    </row>
    <row r="64" customFormat="false" ht="12.75" hidden="false" customHeight="true" outlineLevel="0" collapsed="false">
      <c r="A64" s="36" t="s">
        <v>66</v>
      </c>
      <c r="B64" s="36" t="n">
        <v>11</v>
      </c>
      <c r="C64" s="36" t="n">
        <v>1290</v>
      </c>
      <c r="D64" s="54" t="n">
        <f aca="false">+B64*$G$52+C64*$G$53</f>
        <v>1619.651775</v>
      </c>
    </row>
    <row r="65" customFormat="false" ht="12.75" hidden="false" customHeight="true" outlineLevel="0" collapsed="false">
      <c r="A65" s="55" t="s">
        <v>53</v>
      </c>
      <c r="B65" s="56" t="n">
        <f aca="false">SUM(B62:B64)</f>
        <v>301</v>
      </c>
      <c r="C65" s="56" t="n">
        <f aca="false">SUM(C62:C64)</f>
        <v>10570</v>
      </c>
      <c r="D65" s="57" t="n">
        <f aca="false">SUM(D62:D64)</f>
        <v>23127.349525</v>
      </c>
    </row>
    <row r="66" customFormat="false" ht="12.75" hidden="false" customHeight="true" outlineLevel="0" collapsed="false">
      <c r="A66" s="53" t="s">
        <v>68</v>
      </c>
      <c r="B66" s="53"/>
      <c r="C66" s="53"/>
      <c r="D66" s="53"/>
    </row>
    <row r="67" customFormat="false" ht="12.75" hidden="false" customHeight="true" outlineLevel="0" collapsed="false">
      <c r="A67" s="36" t="s">
        <v>49</v>
      </c>
      <c r="B67" s="36" t="n">
        <v>235</v>
      </c>
      <c r="C67" s="36" t="n">
        <v>7000</v>
      </c>
      <c r="D67" s="54" t="n">
        <f aca="false">+B67*$H$52+C67*$H$53</f>
        <v>17534.9729253125</v>
      </c>
    </row>
    <row r="68" customFormat="false" ht="12.75" hidden="false" customHeight="true" outlineLevel="0" collapsed="false">
      <c r="A68" s="36" t="s">
        <v>66</v>
      </c>
      <c r="B68" s="36" t="n">
        <v>55</v>
      </c>
      <c r="C68" s="36" t="n">
        <v>2280</v>
      </c>
      <c r="D68" s="54" t="n">
        <f aca="false">+B68*$H$52+C68*$H$53</f>
        <v>4671.7250015625</v>
      </c>
    </row>
    <row r="69" customFormat="false" ht="12.75" hidden="false" customHeight="true" outlineLevel="0" collapsed="false">
      <c r="A69" s="36" t="s">
        <v>65</v>
      </c>
      <c r="B69" s="36" t="n">
        <v>11</v>
      </c>
      <c r="C69" s="36" t="n">
        <v>1290</v>
      </c>
      <c r="D69" s="54" t="n">
        <f aca="false">+B69*$H$52+C69*$H$53</f>
        <v>1672.2904576875</v>
      </c>
    </row>
    <row r="70" customFormat="false" ht="12.75" hidden="false" customHeight="true" outlineLevel="0" collapsed="false">
      <c r="A70" s="55" t="s">
        <v>55</v>
      </c>
      <c r="B70" s="56" t="n">
        <f aca="false">SUM(B67:B69)</f>
        <v>301</v>
      </c>
      <c r="C70" s="56" t="n">
        <f aca="false">SUM(C67:C69)</f>
        <v>10570</v>
      </c>
      <c r="D70" s="57" t="n">
        <f aca="false">SUM(D67:D69)</f>
        <v>23878.9883845625</v>
      </c>
    </row>
    <row r="71" customFormat="false" ht="12.75" hidden="false" customHeight="true" outlineLevel="0" collapsed="false">
      <c r="A71" s="53" t="s">
        <v>69</v>
      </c>
      <c r="B71" s="53"/>
      <c r="C71" s="53"/>
      <c r="D71" s="53"/>
    </row>
    <row r="72" customFormat="false" ht="12.75" hidden="false" customHeight="true" outlineLevel="0" collapsed="false">
      <c r="A72" s="36" t="s">
        <v>49</v>
      </c>
      <c r="B72" s="36" t="n">
        <v>156.67</v>
      </c>
      <c r="C72" s="36" t="n">
        <v>4666.67</v>
      </c>
      <c r="D72" s="54" t="n">
        <f aca="false">+B72*$I$52+C72*$I$53</f>
        <v>12070.0755049631</v>
      </c>
    </row>
    <row r="73" customFormat="false" ht="12.75" hidden="false" customHeight="true" outlineLevel="0" collapsed="false">
      <c r="A73" s="36" t="s">
        <v>66</v>
      </c>
      <c r="B73" s="36" t="n">
        <v>36.67</v>
      </c>
      <c r="C73" s="36" t="n">
        <v>1520</v>
      </c>
      <c r="D73" s="54" t="n">
        <f aca="false">+B73*$I$52+C73*$I$53</f>
        <v>3215.87013883668</v>
      </c>
    </row>
    <row r="74" customFormat="false" ht="12.75" hidden="false" customHeight="true" outlineLevel="0" collapsed="false">
      <c r="A74" s="36" t="s">
        <v>65</v>
      </c>
      <c r="B74" s="36" t="n">
        <v>7.33</v>
      </c>
      <c r="C74" s="36" t="n">
        <v>860</v>
      </c>
      <c r="D74" s="54" t="n">
        <f aca="false">+B74*$I$52+C74*$I$53</f>
        <v>1150.92716894707</v>
      </c>
    </row>
    <row r="75" customFormat="false" ht="12.75" hidden="false" customHeight="true" outlineLevel="0" collapsed="false">
      <c r="A75" s="55" t="s">
        <v>57</v>
      </c>
      <c r="B75" s="56" t="n">
        <f aca="false">SUM(B72:B74)</f>
        <v>200.67</v>
      </c>
      <c r="C75" s="56" t="n">
        <f aca="false">SUM(C72:C74)</f>
        <v>7046.67</v>
      </c>
      <c r="D75" s="57" t="n">
        <f aca="false">SUM(D72:D74)</f>
        <v>16436.8728127469</v>
      </c>
    </row>
    <row r="80" customFormat="false" ht="12.75" hidden="false" customHeight="true" outlineLevel="0" collapsed="false">
      <c r="A80" s="59"/>
      <c r="B80" s="31"/>
    </row>
    <row r="81" customFormat="false" ht="12.75" hidden="false" customHeight="true" outlineLevel="0" collapsed="false">
      <c r="A81" s="59"/>
      <c r="B81" s="31"/>
    </row>
    <row r="82" customFormat="false" ht="12.75" hidden="false" customHeight="true" outlineLevel="0" collapsed="false">
      <c r="A82" s="59"/>
      <c r="B82" s="31"/>
    </row>
    <row r="83" customFormat="false" ht="12.75" hidden="false" customHeight="true" outlineLevel="0" collapsed="false">
      <c r="A83" s="59"/>
      <c r="B83" s="31"/>
    </row>
  </sheetData>
  <sheetProtection sheet="true" password="dca9" objects="true" scenarios="true"/>
  <mergeCells count="20">
    <mergeCell ref="C3:F3"/>
    <mergeCell ref="B5:C5"/>
    <mergeCell ref="D5:E5"/>
    <mergeCell ref="F5:G5"/>
    <mergeCell ref="H5:I5"/>
    <mergeCell ref="K5:L6"/>
    <mergeCell ref="K8:M12"/>
    <mergeCell ref="B18:E18"/>
    <mergeCell ref="F18:I18"/>
    <mergeCell ref="K20:M24"/>
    <mergeCell ref="A29:O29"/>
    <mergeCell ref="A33:O33"/>
    <mergeCell ref="A37:O37"/>
    <mergeCell ref="A41:O41"/>
    <mergeCell ref="B50:E50"/>
    <mergeCell ref="F50:I50"/>
    <mergeCell ref="A56:D56"/>
    <mergeCell ref="A61:D61"/>
    <mergeCell ref="A66:D66"/>
    <mergeCell ref="A71:D7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5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2" man="true" max="16383" min="0"/>
  </rowBreaks>
  <colBreaks count="1" manualBreakCount="1">
    <brk id="15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B4" activeCellId="0" sqref="B4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23" width="31.42"/>
    <col collapsed="false" customWidth="true" hidden="false" outlineLevel="0" max="2" min="2" style="23" width="30.71"/>
    <col collapsed="false" customWidth="true" hidden="false" outlineLevel="0" max="3" min="3" style="60" width="12.71"/>
    <col collapsed="false" customWidth="true" hidden="false" outlineLevel="0" max="4" min="4" style="60" width="12.29"/>
    <col collapsed="false" customWidth="true" hidden="false" outlineLevel="0" max="5" min="5" style="61" width="12"/>
    <col collapsed="false" customWidth="true" hidden="false" outlineLevel="0" max="6" min="6" style="61" width="11.29"/>
    <col collapsed="false" customWidth="true" hidden="false" outlineLevel="0" max="7" min="7" style="61" width="17.15"/>
    <col collapsed="false" customWidth="true" hidden="false" outlineLevel="0" max="8" min="8" style="61" width="16"/>
    <col collapsed="false" customWidth="true" hidden="false" outlineLevel="0" max="9" min="9" style="61" width="14.86"/>
    <col collapsed="false" customWidth="true" hidden="false" outlineLevel="0" max="10" min="10" style="61" width="15.14"/>
    <col collapsed="false" customWidth="true" hidden="false" outlineLevel="0" max="14" min="11" style="61" width="13"/>
    <col collapsed="false" customWidth="true" hidden="false" outlineLevel="0" max="16" min="15" style="61" width="15.71"/>
    <col collapsed="false" customWidth="true" hidden="true" outlineLevel="0" max="18" min="17" style="61" width="15.71"/>
    <col collapsed="false" customWidth="true" hidden="false" outlineLevel="0" max="19" min="19" style="61" width="15.71"/>
    <col collapsed="false" customWidth="true" hidden="false" outlineLevel="0" max="20" min="20" style="62" width="17.71"/>
    <col collapsed="false" customWidth="true" hidden="false" outlineLevel="0" max="21" min="21" style="63" width="14.57"/>
    <col collapsed="false" customWidth="true" hidden="false" outlineLevel="0" max="22" min="22" style="63" width="16"/>
    <col collapsed="false" customWidth="true" hidden="false" outlineLevel="0" max="23" min="23" style="23" width="19.42"/>
    <col collapsed="false" customWidth="false" hidden="false" outlineLevel="0" max="259" min="24" style="23" width="9.14"/>
    <col collapsed="false" customWidth="false" hidden="false" outlineLevel="0" max="16384" min="265" style="23" width="9.14"/>
  </cols>
  <sheetData>
    <row r="1" s="64" customFormat="true" ht="17.25" hidden="false" customHeight="false" outlineLevel="0" collapsed="false">
      <c r="A1" s="2" t="n">
        <v>2026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T1" s="65"/>
    </row>
    <row r="2" customFormat="false" ht="15" hidden="false" customHeight="true" outlineLevel="0" collapsed="false">
      <c r="A2" s="25" t="s">
        <v>24</v>
      </c>
      <c r="B2" s="51" t="s">
        <v>70</v>
      </c>
      <c r="C2" s="51"/>
      <c r="D2" s="51"/>
      <c r="E2" s="51"/>
      <c r="F2" s="51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67"/>
      <c r="S2" s="68"/>
      <c r="T2" s="69"/>
      <c r="U2" s="70"/>
      <c r="V2" s="70"/>
    </row>
    <row r="3" s="60" customFormat="true" ht="15" hidden="false" customHeight="true" outlineLevel="0" collapsed="false">
      <c r="A3" s="71" t="s">
        <v>25</v>
      </c>
      <c r="B3" s="30" t="n">
        <f aca="false">Resum!F20</f>
        <v>14.161</v>
      </c>
      <c r="C3" s="72" t="s">
        <v>31</v>
      </c>
      <c r="D3" s="72"/>
      <c r="E3" s="72"/>
      <c r="F3" s="30" t="n">
        <f aca="false">Resum!F25</f>
        <v>18.62</v>
      </c>
      <c r="G3" s="73"/>
      <c r="H3" s="73"/>
      <c r="I3" s="73"/>
      <c r="J3" s="73"/>
      <c r="K3" s="73"/>
      <c r="L3" s="73"/>
      <c r="M3" s="73"/>
      <c r="N3" s="73"/>
      <c r="O3" s="73"/>
      <c r="P3" s="73"/>
      <c r="T3" s="62"/>
      <c r="U3" s="74"/>
      <c r="V3" s="62"/>
    </row>
    <row r="4" customFormat="false" ht="15" hidden="false" customHeight="true" outlineLevel="0" collapsed="false">
      <c r="A4" s="27" t="s">
        <v>71</v>
      </c>
      <c r="B4" s="30" t="n">
        <f aca="false">Resum!F21</f>
        <v>17.7</v>
      </c>
      <c r="C4" s="75" t="s">
        <v>30</v>
      </c>
      <c r="D4" s="75"/>
      <c r="E4" s="75"/>
      <c r="F4" s="30" t="n">
        <f aca="false">Resum!F24</f>
        <v>0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  <c r="U4" s="78"/>
      <c r="V4" s="78"/>
    </row>
    <row r="5" customFormat="false" ht="15" hidden="false" customHeight="true" outlineLevel="0" collapsed="false">
      <c r="A5" s="27" t="s">
        <v>72</v>
      </c>
      <c r="B5" s="30" t="n">
        <f aca="false">Resum!F22</f>
        <v>16.853</v>
      </c>
      <c r="C5" s="75" t="s">
        <v>32</v>
      </c>
      <c r="D5" s="75"/>
      <c r="E5" s="75"/>
      <c r="F5" s="31" t="n">
        <f aca="false">Resum!F26</f>
        <v>23.595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  <c r="U5" s="78"/>
      <c r="V5" s="78"/>
    </row>
    <row r="6" customFormat="false" ht="15" hidden="false" customHeight="false" outlineLevel="0" collapsed="false">
      <c r="A6" s="27" t="s">
        <v>29</v>
      </c>
      <c r="B6" s="30" t="n">
        <f aca="false">Resum!F23</f>
        <v>21.066</v>
      </c>
      <c r="C6" s="79"/>
      <c r="D6" s="79"/>
      <c r="E6" s="79"/>
      <c r="F6" s="31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  <c r="U6" s="78"/>
      <c r="V6" s="78"/>
    </row>
    <row r="7" customFormat="false" ht="15" hidden="false" customHeight="false" outlineLevel="0" collapsed="false">
      <c r="A7" s="80"/>
      <c r="B7" s="8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7"/>
      <c r="U7" s="78"/>
      <c r="V7" s="78"/>
    </row>
    <row r="8" customFormat="false" ht="15" hidden="false" customHeight="true" outlineLevel="0" collapsed="false">
      <c r="A8" s="80"/>
      <c r="B8" s="82" t="s">
        <v>48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</row>
    <row r="9" customFormat="false" ht="53.25" hidden="false" customHeight="false" outlineLevel="0" collapsed="false">
      <c r="A9" s="83" t="s">
        <v>73</v>
      </c>
      <c r="B9" s="83" t="s">
        <v>74</v>
      </c>
      <c r="C9" s="84" t="s">
        <v>75</v>
      </c>
      <c r="D9" s="84" t="s">
        <v>76</v>
      </c>
      <c r="E9" s="85" t="s">
        <v>77</v>
      </c>
      <c r="F9" s="85" t="s">
        <v>78</v>
      </c>
      <c r="G9" s="85" t="s">
        <v>79</v>
      </c>
      <c r="H9" s="85" t="s">
        <v>80</v>
      </c>
      <c r="I9" s="85" t="s">
        <v>81</v>
      </c>
      <c r="J9" s="85" t="s">
        <v>82</v>
      </c>
      <c r="K9" s="85" t="s">
        <v>42</v>
      </c>
      <c r="L9" s="85" t="s">
        <v>43</v>
      </c>
      <c r="M9" s="85" t="s">
        <v>83</v>
      </c>
      <c r="N9" s="85" t="s">
        <v>84</v>
      </c>
      <c r="O9" s="85" t="s">
        <v>40</v>
      </c>
      <c r="P9" s="85" t="s">
        <v>41</v>
      </c>
      <c r="Q9" s="85" t="s">
        <v>85</v>
      </c>
      <c r="R9" s="85" t="s">
        <v>86</v>
      </c>
      <c r="S9" s="85" t="s">
        <v>44</v>
      </c>
      <c r="T9" s="86" t="s">
        <v>87</v>
      </c>
      <c r="U9" s="87" t="s">
        <v>88</v>
      </c>
      <c r="V9" s="88" t="s">
        <v>89</v>
      </c>
    </row>
    <row r="10" customFormat="false" ht="15" hidden="false" customHeight="false" outlineLevel="0" collapsed="false">
      <c r="A10" s="89" t="s">
        <v>90</v>
      </c>
      <c r="B10" s="90" t="s">
        <v>91</v>
      </c>
      <c r="C10" s="91" t="n">
        <v>5</v>
      </c>
      <c r="D10" s="91" t="n">
        <v>15.89</v>
      </c>
      <c r="E10" s="92" t="n">
        <v>20</v>
      </c>
      <c r="F10" s="92" t="n">
        <f aca="false">+C10*E10</f>
        <v>100</v>
      </c>
      <c r="G10" s="93" t="n">
        <f aca="false">F10*D10</f>
        <v>1589</v>
      </c>
      <c r="H10" s="94" t="n">
        <f aca="false">+E10*-4</f>
        <v>-80</v>
      </c>
      <c r="I10" s="93"/>
      <c r="J10" s="93"/>
      <c r="K10" s="93"/>
      <c r="L10" s="93"/>
      <c r="M10" s="93"/>
      <c r="N10" s="93"/>
      <c r="O10" s="93"/>
      <c r="P10" s="93"/>
      <c r="Q10" s="93"/>
      <c r="R10" s="93" t="n">
        <f aca="false">G10+H10+I10+J10</f>
        <v>1509</v>
      </c>
      <c r="S10" s="95" t="n">
        <f aca="false">($G10+$H10)*B$3+($I10+$J10)*B$5+($K10+$L10)*F$5+($M10+$N10)*B$4+($O10+$P10)*B$6</f>
        <v>21368.949</v>
      </c>
      <c r="T10" s="92" t="n">
        <v>39</v>
      </c>
      <c r="U10" s="96" t="n">
        <f aca="false">+T10*$F$3</f>
        <v>726.18</v>
      </c>
      <c r="V10" s="97" t="n">
        <f aca="false">+U10+S10</f>
        <v>22095.129</v>
      </c>
    </row>
    <row r="11" customFormat="false" ht="15" hidden="false" customHeight="false" outlineLevel="0" collapsed="false">
      <c r="A11" s="98" t="s">
        <v>90</v>
      </c>
      <c r="B11" s="99" t="s">
        <v>91</v>
      </c>
      <c r="C11" s="100" t="n">
        <v>5</v>
      </c>
      <c r="D11" s="91" t="n">
        <v>15.89</v>
      </c>
      <c r="E11" s="101" t="n">
        <v>8</v>
      </c>
      <c r="F11" s="102" t="n">
        <f aca="false">+C11*E11</f>
        <v>40</v>
      </c>
      <c r="G11" s="103"/>
      <c r="H11" s="103"/>
      <c r="I11" s="101" t="n">
        <f aca="false">F11*D11</f>
        <v>635.6</v>
      </c>
      <c r="J11" s="94" t="n">
        <f aca="false">+E11*-4</f>
        <v>-32</v>
      </c>
      <c r="K11" s="101"/>
      <c r="L11" s="101"/>
      <c r="M11" s="101"/>
      <c r="N11" s="101"/>
      <c r="O11" s="104"/>
      <c r="P11" s="104"/>
      <c r="Q11" s="104" t="n">
        <f aca="false">+G11+H11+I11+J11</f>
        <v>603.6</v>
      </c>
      <c r="R11" s="104"/>
      <c r="S11" s="95" t="n">
        <f aca="false">($G11+$H11)*B$3+($I11+$J11)*B$5+($K11+$L11)*F$5+($M11+$N11)*B$4+($O11+$P11)*B$6</f>
        <v>10172.4708</v>
      </c>
      <c r="T11" s="101"/>
      <c r="U11" s="96" t="n">
        <f aca="false">+T11*$F$3</f>
        <v>0</v>
      </c>
      <c r="V11" s="97" t="n">
        <f aca="false">+U11+S11</f>
        <v>10172.4708</v>
      </c>
    </row>
    <row r="12" customFormat="false" ht="15" hidden="false" customHeight="false" outlineLevel="0" collapsed="false">
      <c r="A12" s="89" t="s">
        <v>92</v>
      </c>
      <c r="B12" s="90" t="s">
        <v>91</v>
      </c>
      <c r="C12" s="91" t="n">
        <v>5</v>
      </c>
      <c r="D12" s="91" t="n">
        <v>15.89</v>
      </c>
      <c r="E12" s="92" t="n">
        <v>20</v>
      </c>
      <c r="F12" s="92" t="n">
        <f aca="false">+C12*E12</f>
        <v>100</v>
      </c>
      <c r="G12" s="105" t="n">
        <f aca="false">F12*D12</f>
        <v>1589</v>
      </c>
      <c r="H12" s="94" t="n">
        <f aca="false">+E12*-4</f>
        <v>-80</v>
      </c>
      <c r="I12" s="105"/>
      <c r="J12" s="105"/>
      <c r="K12" s="105"/>
      <c r="L12" s="105"/>
      <c r="M12" s="105"/>
      <c r="N12" s="105"/>
      <c r="O12" s="106"/>
      <c r="P12" s="106"/>
      <c r="Q12" s="93"/>
      <c r="R12" s="93" t="n">
        <f aca="false">G12+H12+I12+J12</f>
        <v>1509</v>
      </c>
      <c r="S12" s="95" t="n">
        <f aca="false">($G12+$H12)*B$3+($I12+$J12)*B$5+($K12+$L12)*F$5+($M12+$N12)*B$4+($O12+$P12)*B$6</f>
        <v>21368.949</v>
      </c>
      <c r="T12" s="92" t="n">
        <v>43.3333333333333</v>
      </c>
      <c r="U12" s="96" t="n">
        <f aca="false">+T12*$F$3</f>
        <v>806.866666666666</v>
      </c>
      <c r="V12" s="97" t="n">
        <f aca="false">+U12+S12</f>
        <v>22175.8156666667</v>
      </c>
    </row>
    <row r="13" customFormat="false" ht="15" hidden="false" customHeight="false" outlineLevel="0" collapsed="false">
      <c r="A13" s="98" t="s">
        <v>92</v>
      </c>
      <c r="B13" s="99" t="s">
        <v>91</v>
      </c>
      <c r="C13" s="100" t="n">
        <v>5</v>
      </c>
      <c r="D13" s="91" t="n">
        <v>15.89</v>
      </c>
      <c r="E13" s="101" t="n">
        <v>8</v>
      </c>
      <c r="F13" s="101" t="n">
        <f aca="false">+C13*E13</f>
        <v>40</v>
      </c>
      <c r="G13" s="103"/>
      <c r="H13" s="103"/>
      <c r="I13" s="101" t="n">
        <f aca="false">F13*D13</f>
        <v>635.6</v>
      </c>
      <c r="J13" s="94" t="n">
        <f aca="false">+E13*-4</f>
        <v>-32</v>
      </c>
      <c r="K13" s="101"/>
      <c r="L13" s="101"/>
      <c r="M13" s="101"/>
      <c r="N13" s="101"/>
      <c r="O13" s="104"/>
      <c r="P13" s="104"/>
      <c r="Q13" s="104" t="n">
        <f aca="false">+G13+H13+I13+J13</f>
        <v>603.6</v>
      </c>
      <c r="R13" s="104"/>
      <c r="S13" s="95" t="n">
        <f aca="false">($G13+$H13)*B$3+($I13+$J13)*B$5+($K13+$L13)*F$5+($M13+$N13)*B$4+($O13+$P13)*B$6</f>
        <v>10172.4708</v>
      </c>
      <c r="T13" s="101"/>
      <c r="U13" s="96" t="n">
        <f aca="false">+T13*$F$3</f>
        <v>0</v>
      </c>
      <c r="V13" s="97" t="n">
        <f aca="false">+U13+S13</f>
        <v>10172.4708</v>
      </c>
    </row>
    <row r="14" customFormat="false" ht="15" hidden="false" customHeight="false" outlineLevel="0" collapsed="false">
      <c r="A14" s="89" t="s">
        <v>93</v>
      </c>
      <c r="B14" s="90" t="s">
        <v>91</v>
      </c>
      <c r="C14" s="91" t="n">
        <v>5</v>
      </c>
      <c r="D14" s="91" t="n">
        <v>15.89</v>
      </c>
      <c r="E14" s="92" t="n">
        <v>20</v>
      </c>
      <c r="F14" s="92" t="n">
        <f aca="false">+C14*E14</f>
        <v>100</v>
      </c>
      <c r="G14" s="92" t="n">
        <f aca="false">F14*D14</f>
        <v>1589</v>
      </c>
      <c r="H14" s="94" t="n">
        <f aca="false">+E14*-4</f>
        <v>-80</v>
      </c>
      <c r="I14" s="92"/>
      <c r="J14" s="92"/>
      <c r="K14" s="92"/>
      <c r="L14" s="92"/>
      <c r="M14" s="92"/>
      <c r="N14" s="92"/>
      <c r="O14" s="93"/>
      <c r="P14" s="93"/>
      <c r="Q14" s="93"/>
      <c r="R14" s="93" t="n">
        <f aca="false">G14+H14+I14+J14</f>
        <v>1509</v>
      </c>
      <c r="S14" s="95" t="n">
        <f aca="false">($G14+$H14)*B$3+($I14+$J14)*B$5+($K14+$L14)*F$5+($M14+$N14)*B$4+($O14+$P14)*B$6</f>
        <v>21368.949</v>
      </c>
      <c r="T14" s="92" t="n">
        <v>35</v>
      </c>
      <c r="U14" s="96" t="n">
        <f aca="false">+T14*$F$3</f>
        <v>651.7</v>
      </c>
      <c r="V14" s="97" t="n">
        <f aca="false">+U14+S14</f>
        <v>22020.649</v>
      </c>
    </row>
    <row r="15" customFormat="false" ht="15" hidden="false" customHeight="false" outlineLevel="0" collapsed="false">
      <c r="A15" s="107" t="s">
        <v>93</v>
      </c>
      <c r="B15" s="99" t="s">
        <v>91</v>
      </c>
      <c r="C15" s="108" t="n">
        <v>5</v>
      </c>
      <c r="D15" s="91" t="n">
        <v>15.89</v>
      </c>
      <c r="E15" s="104" t="n">
        <v>8</v>
      </c>
      <c r="F15" s="104" t="n">
        <f aca="false">+C15*E15</f>
        <v>40</v>
      </c>
      <c r="G15" s="104"/>
      <c r="H15" s="104"/>
      <c r="I15" s="104" t="n">
        <f aca="false">F15*D15</f>
        <v>635.6</v>
      </c>
      <c r="J15" s="94" t="n">
        <f aca="false">+E15*-4</f>
        <v>-32</v>
      </c>
      <c r="K15" s="104"/>
      <c r="L15" s="104"/>
      <c r="M15" s="104"/>
      <c r="N15" s="104"/>
      <c r="O15" s="104"/>
      <c r="P15" s="104"/>
      <c r="Q15" s="104" t="n">
        <f aca="false">+G15+H15+I15+J15</f>
        <v>603.6</v>
      </c>
      <c r="R15" s="104"/>
      <c r="S15" s="95" t="n">
        <f aca="false">($G15+$H15)*B$3+($I15+$J15)*B$5+($K15+$L15)*F$5+($M15+$N15)*B$4+($O15+$P15)*B$6</f>
        <v>10172.4708</v>
      </c>
      <c r="T15" s="104"/>
      <c r="U15" s="96" t="n">
        <f aca="false">+T15*$F$3</f>
        <v>0</v>
      </c>
      <c r="V15" s="97" t="n">
        <f aca="false">+U15+S15</f>
        <v>10172.4708</v>
      </c>
    </row>
    <row r="16" customFormat="false" ht="15" hidden="false" customHeight="false" outlineLevel="0" collapsed="false">
      <c r="A16" s="89" t="s">
        <v>94</v>
      </c>
      <c r="B16" s="109" t="s">
        <v>91</v>
      </c>
      <c r="C16" s="91" t="n">
        <v>5</v>
      </c>
      <c r="D16" s="91" t="n">
        <v>15.89</v>
      </c>
      <c r="E16" s="92" t="n">
        <v>20</v>
      </c>
      <c r="F16" s="92" t="n">
        <f aca="false">+C16*E16</f>
        <v>100</v>
      </c>
      <c r="G16" s="92" t="n">
        <f aca="false">F16*D16</f>
        <v>1589</v>
      </c>
      <c r="H16" s="94" t="n">
        <f aca="false">+E16*-4</f>
        <v>-80</v>
      </c>
      <c r="I16" s="92"/>
      <c r="J16" s="92"/>
      <c r="K16" s="92"/>
      <c r="L16" s="92"/>
      <c r="M16" s="92"/>
      <c r="N16" s="92"/>
      <c r="O16" s="93"/>
      <c r="P16" s="93"/>
      <c r="Q16" s="93"/>
      <c r="R16" s="93" t="n">
        <f aca="false">G16+H16+I16+J16</f>
        <v>1509</v>
      </c>
      <c r="S16" s="95" t="n">
        <f aca="false">($G16+$H16)*B$3+($I16+$J16)*B$5+($K16+$L16)*F$5+($M16+$N16)*B$4+($O16+$P16)*B$6</f>
        <v>21368.949</v>
      </c>
      <c r="T16" s="92" t="n">
        <v>66.6666666666667</v>
      </c>
      <c r="U16" s="96" t="n">
        <f aca="false">+T16*$F$3</f>
        <v>1241.33333333333</v>
      </c>
      <c r="V16" s="97" t="n">
        <f aca="false">+U16+S16</f>
        <v>22610.2823333333</v>
      </c>
    </row>
    <row r="17" customFormat="false" ht="15" hidden="false" customHeight="false" outlineLevel="0" collapsed="false">
      <c r="A17" s="98" t="s">
        <v>94</v>
      </c>
      <c r="B17" s="110" t="s">
        <v>91</v>
      </c>
      <c r="C17" s="100" t="n">
        <v>5</v>
      </c>
      <c r="D17" s="91" t="n">
        <v>15.89</v>
      </c>
      <c r="E17" s="101" t="n">
        <v>8</v>
      </c>
      <c r="F17" s="101" t="n">
        <f aca="false">+C17*E17</f>
        <v>40</v>
      </c>
      <c r="G17" s="101"/>
      <c r="H17" s="101"/>
      <c r="I17" s="101" t="n">
        <f aca="false">F17*D17</f>
        <v>635.6</v>
      </c>
      <c r="J17" s="94" t="n">
        <f aca="false">+E17*-4</f>
        <v>-32</v>
      </c>
      <c r="K17" s="101"/>
      <c r="L17" s="101"/>
      <c r="M17" s="101"/>
      <c r="N17" s="101"/>
      <c r="O17" s="104"/>
      <c r="P17" s="104"/>
      <c r="Q17" s="104" t="n">
        <f aca="false">+G17+H17+I17+J17</f>
        <v>603.6</v>
      </c>
      <c r="R17" s="104"/>
      <c r="S17" s="95" t="n">
        <f aca="false">($G17+$H17)*B$3+($I17+$J17)*B$5+($K17+$L17)*F$5+($M17+$N17)*B$4+($O17+$P17)*B$6</f>
        <v>10172.4708</v>
      </c>
      <c r="T17" s="101"/>
      <c r="U17" s="96" t="n">
        <f aca="false">+T17*$F$3</f>
        <v>0</v>
      </c>
      <c r="V17" s="97" t="n">
        <f aca="false">+U17+S17</f>
        <v>10172.4708</v>
      </c>
    </row>
    <row r="18" customFormat="false" ht="15" hidden="false" customHeight="false" outlineLevel="0" collapsed="false">
      <c r="A18" s="98"/>
      <c r="B18" s="111"/>
      <c r="C18" s="100"/>
      <c r="D18" s="91"/>
      <c r="E18" s="101"/>
      <c r="F18" s="101"/>
      <c r="G18" s="101"/>
      <c r="H18" s="101"/>
      <c r="I18" s="101"/>
      <c r="J18" s="94"/>
      <c r="K18" s="101"/>
      <c r="L18" s="101"/>
      <c r="M18" s="101"/>
      <c r="N18" s="101"/>
      <c r="O18" s="104"/>
      <c r="P18" s="104"/>
      <c r="Q18" s="104"/>
      <c r="R18" s="104"/>
      <c r="S18" s="95"/>
      <c r="T18" s="112" t="s">
        <v>95</v>
      </c>
      <c r="U18" s="62"/>
      <c r="V18" s="113"/>
      <c r="W18" s="78" t="n">
        <f aca="false">SUM(V10:V17)</f>
        <v>129591.7592</v>
      </c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  <c r="AMK18" s="0"/>
      <c r="AML18" s="0"/>
      <c r="AMM18" s="0"/>
      <c r="AMN18" s="0"/>
      <c r="AMO18" s="0"/>
      <c r="AMP18" s="0"/>
      <c r="AMQ18" s="0"/>
      <c r="AMR18" s="0"/>
      <c r="AMS18" s="0"/>
      <c r="AMT18" s="0"/>
      <c r="AMU18" s="0"/>
      <c r="AMV18" s="0"/>
      <c r="AMW18" s="0"/>
      <c r="AMX18" s="0"/>
      <c r="AMY18" s="0"/>
      <c r="AMZ18" s="0"/>
      <c r="ANA18" s="0"/>
      <c r="ANB18" s="0"/>
      <c r="ANC18" s="0"/>
      <c r="AND18" s="0"/>
      <c r="ANE18" s="0"/>
      <c r="ANF18" s="0"/>
      <c r="ANG18" s="0"/>
      <c r="ANH18" s="0"/>
      <c r="ANI18" s="0"/>
      <c r="ANJ18" s="0"/>
      <c r="ANK18" s="0"/>
      <c r="ANL18" s="0"/>
      <c r="ANM18" s="0"/>
      <c r="ANN18" s="0"/>
      <c r="ANO18" s="0"/>
      <c r="ANP18" s="0"/>
      <c r="ANQ18" s="0"/>
      <c r="ANR18" s="0"/>
      <c r="ANS18" s="0"/>
      <c r="ANT18" s="0"/>
      <c r="ANU18" s="0"/>
      <c r="ANV18" s="0"/>
      <c r="ANW18" s="0"/>
      <c r="ANX18" s="0"/>
      <c r="ANY18" s="0"/>
      <c r="ANZ18" s="0"/>
      <c r="AOA18" s="0"/>
      <c r="AOB18" s="0"/>
      <c r="AOC18" s="0"/>
      <c r="AOD18" s="0"/>
      <c r="AOE18" s="0"/>
      <c r="AOF18" s="0"/>
      <c r="AOG18" s="0"/>
      <c r="AOH18" s="0"/>
      <c r="AOI18" s="0"/>
      <c r="AOJ18" s="0"/>
      <c r="AOK18" s="0"/>
      <c r="AOL18" s="0"/>
      <c r="AOM18" s="0"/>
      <c r="AON18" s="0"/>
      <c r="AOO18" s="0"/>
      <c r="AOP18" s="0"/>
      <c r="AOQ18" s="0"/>
      <c r="AOR18" s="0"/>
      <c r="AOS18" s="0"/>
      <c r="AOT18" s="0"/>
      <c r="AOU18" s="0"/>
      <c r="AOV18" s="0"/>
      <c r="AOW18" s="0"/>
      <c r="AOX18" s="0"/>
      <c r="AOY18" s="0"/>
      <c r="AOZ18" s="0"/>
      <c r="APA18" s="0"/>
      <c r="APB18" s="0"/>
      <c r="APC18" s="0"/>
      <c r="APD18" s="0"/>
      <c r="APE18" s="0"/>
      <c r="APF18" s="0"/>
      <c r="APG18" s="0"/>
      <c r="APH18" s="0"/>
      <c r="API18" s="0"/>
      <c r="APJ18" s="0"/>
      <c r="APK18" s="0"/>
      <c r="APL18" s="0"/>
      <c r="APM18" s="0"/>
      <c r="APN18" s="0"/>
      <c r="APO18" s="0"/>
      <c r="APP18" s="0"/>
      <c r="APQ18" s="0"/>
      <c r="APR18" s="0"/>
      <c r="APS18" s="0"/>
      <c r="APT18" s="0"/>
      <c r="APU18" s="0"/>
      <c r="APV18" s="0"/>
      <c r="APW18" s="0"/>
      <c r="APX18" s="0"/>
      <c r="APY18" s="0"/>
      <c r="APZ18" s="0"/>
      <c r="AQA18" s="0"/>
      <c r="AQB18" s="0"/>
      <c r="AQC18" s="0"/>
      <c r="AQD18" s="0"/>
      <c r="AQE18" s="0"/>
      <c r="AQF18" s="0"/>
      <c r="AQG18" s="0"/>
      <c r="AQH18" s="0"/>
      <c r="AQI18" s="0"/>
      <c r="AQJ18" s="0"/>
      <c r="AQK18" s="0"/>
      <c r="AQL18" s="0"/>
      <c r="AQM18" s="0"/>
      <c r="AQN18" s="0"/>
      <c r="AQO18" s="0"/>
      <c r="AQP18" s="0"/>
      <c r="AQQ18" s="0"/>
      <c r="AQR18" s="0"/>
      <c r="AQS18" s="0"/>
      <c r="AQT18" s="0"/>
      <c r="AQU18" s="0"/>
      <c r="AQV18" s="0"/>
      <c r="AQW18" s="0"/>
      <c r="AQX18" s="0"/>
      <c r="AQY18" s="0"/>
      <c r="AQZ18" s="0"/>
      <c r="ARA18" s="0"/>
      <c r="ARB18" s="0"/>
      <c r="ARC18" s="0"/>
      <c r="ARD18" s="0"/>
      <c r="ARE18" s="0"/>
      <c r="ARF18" s="0"/>
      <c r="ARG18" s="0"/>
      <c r="ARH18" s="0"/>
      <c r="ARI18" s="0"/>
      <c r="ARJ18" s="0"/>
      <c r="ARK18" s="0"/>
      <c r="ARL18" s="0"/>
      <c r="ARM18" s="0"/>
      <c r="ARN18" s="0"/>
      <c r="ARO18" s="0"/>
      <c r="ARP18" s="0"/>
      <c r="ARQ18" s="0"/>
      <c r="ARR18" s="0"/>
      <c r="ARS18" s="0"/>
      <c r="ART18" s="0"/>
      <c r="ARU18" s="0"/>
      <c r="ARV18" s="0"/>
      <c r="ARW18" s="0"/>
      <c r="ARX18" s="0"/>
      <c r="ARY18" s="0"/>
      <c r="ARZ18" s="0"/>
      <c r="ASA18" s="0"/>
      <c r="ASB18" s="0"/>
      <c r="ASC18" s="0"/>
      <c r="ASD18" s="0"/>
      <c r="ASE18" s="0"/>
      <c r="ASF18" s="0"/>
      <c r="ASG18" s="0"/>
      <c r="ASH18" s="0"/>
      <c r="ASI18" s="0"/>
      <c r="ASJ18" s="0"/>
      <c r="ASK18" s="0"/>
      <c r="ASL18" s="0"/>
      <c r="ASM18" s="0"/>
      <c r="ASN18" s="0"/>
      <c r="ASO18" s="0"/>
      <c r="ASP18" s="0"/>
      <c r="ASQ18" s="0"/>
      <c r="ASR18" s="0"/>
      <c r="ASS18" s="0"/>
      <c r="AST18" s="0"/>
      <c r="ASU18" s="0"/>
      <c r="ASV18" s="0"/>
      <c r="ASW18" s="0"/>
      <c r="ASX18" s="0"/>
      <c r="ASY18" s="0"/>
      <c r="ASZ18" s="0"/>
      <c r="ATA18" s="0"/>
      <c r="ATB18" s="0"/>
      <c r="ATC18" s="0"/>
      <c r="ATD18" s="0"/>
      <c r="ATE18" s="0"/>
      <c r="ATF18" s="0"/>
      <c r="ATG18" s="0"/>
      <c r="ATH18" s="0"/>
      <c r="ATI18" s="0"/>
      <c r="ATJ18" s="0"/>
      <c r="ATK18" s="0"/>
      <c r="ATL18" s="0"/>
      <c r="ATM18" s="0"/>
      <c r="ATN18" s="0"/>
      <c r="ATO18" s="0"/>
      <c r="ATP18" s="0"/>
      <c r="ATQ18" s="0"/>
      <c r="ATR18" s="0"/>
      <c r="ATS18" s="0"/>
      <c r="ATT18" s="0"/>
      <c r="ATU18" s="0"/>
      <c r="ATV18" s="0"/>
      <c r="ATW18" s="0"/>
      <c r="ATX18" s="0"/>
      <c r="ATY18" s="0"/>
      <c r="ATZ18" s="0"/>
      <c r="AUA18" s="0"/>
      <c r="AUB18" s="0"/>
      <c r="AUC18" s="0"/>
      <c r="AUD18" s="0"/>
      <c r="AUE18" s="0"/>
      <c r="AUF18" s="0"/>
      <c r="AUG18" s="0"/>
      <c r="AUH18" s="0"/>
      <c r="AUI18" s="0"/>
      <c r="AUJ18" s="0"/>
      <c r="AUK18" s="0"/>
      <c r="AUL18" s="0"/>
      <c r="AUM18" s="0"/>
      <c r="AUN18" s="0"/>
      <c r="AUO18" s="0"/>
      <c r="AUP18" s="0"/>
      <c r="AUQ18" s="0"/>
      <c r="AUR18" s="0"/>
      <c r="AUS18" s="0"/>
      <c r="AUT18" s="0"/>
      <c r="AUU18" s="0"/>
      <c r="AUV18" s="0"/>
      <c r="AUW18" s="0"/>
      <c r="AUX18" s="0"/>
      <c r="AUY18" s="0"/>
      <c r="AUZ18" s="0"/>
      <c r="AVA18" s="0"/>
      <c r="AVB18" s="0"/>
      <c r="AVC18" s="0"/>
      <c r="AVD18" s="0"/>
      <c r="AVE18" s="0"/>
      <c r="AVF18" s="0"/>
      <c r="AVG18" s="0"/>
      <c r="AVH18" s="0"/>
      <c r="AVI18" s="0"/>
      <c r="AVJ18" s="0"/>
      <c r="AVK18" s="0"/>
      <c r="AVL18" s="0"/>
      <c r="AVM18" s="0"/>
      <c r="AVN18" s="0"/>
      <c r="AVO18" s="0"/>
      <c r="AVP18" s="0"/>
      <c r="AVQ18" s="0"/>
      <c r="AVR18" s="0"/>
      <c r="AVS18" s="0"/>
      <c r="AVT18" s="0"/>
      <c r="AVU18" s="0"/>
      <c r="AVV18" s="0"/>
      <c r="AVW18" s="0"/>
      <c r="AVX18" s="0"/>
      <c r="AVY18" s="0"/>
      <c r="AVZ18" s="0"/>
      <c r="AWA18" s="0"/>
      <c r="AWB18" s="0"/>
      <c r="AWC18" s="0"/>
      <c r="AWD18" s="0"/>
      <c r="AWE18" s="0"/>
      <c r="AWF18" s="0"/>
      <c r="AWG18" s="0"/>
      <c r="AWH18" s="0"/>
      <c r="AWI18" s="0"/>
      <c r="AWJ18" s="0"/>
      <c r="AWK18" s="0"/>
      <c r="AWL18" s="0"/>
      <c r="AWM18" s="0"/>
      <c r="AWN18" s="0"/>
      <c r="AWO18" s="0"/>
      <c r="AWP18" s="0"/>
      <c r="AWQ18" s="0"/>
      <c r="AWR18" s="0"/>
      <c r="AWS18" s="0"/>
      <c r="AWT18" s="0"/>
      <c r="AWU18" s="0"/>
      <c r="AWV18" s="0"/>
      <c r="AWW18" s="0"/>
      <c r="AWX18" s="0"/>
      <c r="AWY18" s="0"/>
      <c r="AWZ18" s="0"/>
      <c r="AXA18" s="0"/>
      <c r="AXB18" s="0"/>
      <c r="AXC18" s="0"/>
      <c r="AXD18" s="0"/>
      <c r="AXE18" s="0"/>
      <c r="AXF18" s="0"/>
      <c r="AXG18" s="0"/>
      <c r="AXH18" s="0"/>
      <c r="AXI18" s="0"/>
      <c r="AXJ18" s="0"/>
      <c r="AXK18" s="0"/>
      <c r="AXL18" s="0"/>
      <c r="AXM18" s="0"/>
      <c r="AXN18" s="0"/>
      <c r="AXO18" s="0"/>
      <c r="AXP18" s="0"/>
      <c r="AXQ18" s="0"/>
      <c r="AXR18" s="0"/>
      <c r="AXS18" s="0"/>
      <c r="AXT18" s="0"/>
      <c r="AXU18" s="0"/>
      <c r="AXV18" s="0"/>
      <c r="AXW18" s="0"/>
      <c r="AXX18" s="0"/>
      <c r="AXY18" s="0"/>
      <c r="AXZ18" s="0"/>
      <c r="AYA18" s="0"/>
      <c r="AYB18" s="0"/>
      <c r="AYC18" s="0"/>
      <c r="AYD18" s="0"/>
      <c r="AYE18" s="0"/>
      <c r="AYF18" s="0"/>
      <c r="AYG18" s="0"/>
      <c r="AYH18" s="0"/>
      <c r="AYI18" s="0"/>
      <c r="AYJ18" s="0"/>
      <c r="AYK18" s="0"/>
      <c r="AYL18" s="0"/>
      <c r="AYM18" s="0"/>
      <c r="AYN18" s="0"/>
      <c r="AYO18" s="0"/>
      <c r="AYP18" s="0"/>
      <c r="AYQ18" s="0"/>
      <c r="AYR18" s="0"/>
      <c r="AYS18" s="0"/>
      <c r="AYT18" s="0"/>
      <c r="AYU18" s="0"/>
      <c r="AYV18" s="0"/>
      <c r="AYW18" s="0"/>
      <c r="AYX18" s="0"/>
      <c r="AYY18" s="0"/>
      <c r="AYZ18" s="0"/>
      <c r="AZA18" s="0"/>
      <c r="AZB18" s="0"/>
      <c r="AZC18" s="0"/>
      <c r="AZD18" s="0"/>
      <c r="AZE18" s="0"/>
      <c r="AZF18" s="0"/>
      <c r="AZG18" s="0"/>
      <c r="AZH18" s="0"/>
      <c r="AZI18" s="0"/>
      <c r="AZJ18" s="0"/>
      <c r="AZK18" s="0"/>
      <c r="AZL18" s="0"/>
      <c r="AZM18" s="0"/>
      <c r="AZN18" s="0"/>
      <c r="AZO18" s="0"/>
      <c r="AZP18" s="0"/>
      <c r="AZQ18" s="0"/>
      <c r="AZR18" s="0"/>
      <c r="AZS18" s="0"/>
      <c r="AZT18" s="0"/>
      <c r="AZU18" s="0"/>
      <c r="AZV18" s="0"/>
      <c r="AZW18" s="0"/>
      <c r="AZX18" s="0"/>
      <c r="AZY18" s="0"/>
      <c r="AZZ18" s="0"/>
      <c r="BAA18" s="0"/>
      <c r="BAB18" s="0"/>
      <c r="BAC18" s="0"/>
      <c r="BAD18" s="0"/>
      <c r="BAE18" s="0"/>
      <c r="BAF18" s="0"/>
      <c r="BAG18" s="0"/>
      <c r="BAH18" s="0"/>
      <c r="BAI18" s="0"/>
      <c r="BAJ18" s="0"/>
      <c r="BAK18" s="0"/>
      <c r="BAL18" s="0"/>
      <c r="BAM18" s="0"/>
      <c r="BAN18" s="0"/>
      <c r="BAO18" s="0"/>
      <c r="BAP18" s="0"/>
      <c r="BAQ18" s="0"/>
      <c r="BAR18" s="0"/>
      <c r="BAS18" s="0"/>
      <c r="BAT18" s="0"/>
      <c r="BAU18" s="0"/>
      <c r="BAV18" s="0"/>
      <c r="BAW18" s="0"/>
      <c r="BAX18" s="0"/>
      <c r="BAY18" s="0"/>
      <c r="BAZ18" s="0"/>
      <c r="BBA18" s="0"/>
      <c r="BBB18" s="0"/>
      <c r="BBC18" s="0"/>
      <c r="BBD18" s="0"/>
      <c r="BBE18" s="0"/>
      <c r="BBF18" s="0"/>
      <c r="BBG18" s="0"/>
      <c r="BBH18" s="0"/>
      <c r="BBI18" s="0"/>
      <c r="BBJ18" s="0"/>
      <c r="BBK18" s="0"/>
      <c r="BBL18" s="0"/>
      <c r="BBM18" s="0"/>
      <c r="BBN18" s="0"/>
      <c r="BBO18" s="0"/>
      <c r="BBP18" s="0"/>
      <c r="BBQ18" s="0"/>
      <c r="BBR18" s="0"/>
      <c r="BBS18" s="0"/>
      <c r="BBT18" s="0"/>
      <c r="BBU18" s="0"/>
      <c r="BBV18" s="0"/>
      <c r="BBW18" s="0"/>
      <c r="BBX18" s="0"/>
      <c r="BBY18" s="0"/>
      <c r="BBZ18" s="0"/>
      <c r="BCA18" s="0"/>
      <c r="BCB18" s="0"/>
      <c r="BCC18" s="0"/>
      <c r="BCD18" s="0"/>
      <c r="BCE18" s="0"/>
      <c r="BCF18" s="0"/>
      <c r="BCG18" s="0"/>
      <c r="BCH18" s="0"/>
      <c r="BCI18" s="0"/>
      <c r="BCJ18" s="0"/>
      <c r="BCK18" s="0"/>
      <c r="BCL18" s="0"/>
      <c r="BCM18" s="0"/>
      <c r="BCN18" s="0"/>
      <c r="BCO18" s="0"/>
      <c r="BCP18" s="0"/>
      <c r="BCQ18" s="0"/>
      <c r="BCR18" s="0"/>
      <c r="BCS18" s="0"/>
      <c r="BCT18" s="0"/>
      <c r="BCU18" s="0"/>
      <c r="BCV18" s="0"/>
      <c r="BCW18" s="0"/>
      <c r="BCX18" s="0"/>
      <c r="BCY18" s="0"/>
      <c r="BCZ18" s="0"/>
      <c r="BDA18" s="0"/>
      <c r="BDB18" s="0"/>
      <c r="BDC18" s="0"/>
      <c r="BDD18" s="0"/>
      <c r="BDE18" s="0"/>
      <c r="BDF18" s="0"/>
      <c r="BDG18" s="0"/>
      <c r="BDH18" s="0"/>
      <c r="BDI18" s="0"/>
      <c r="BDJ18" s="0"/>
      <c r="BDK18" s="0"/>
      <c r="BDL18" s="0"/>
      <c r="BDM18" s="0"/>
      <c r="BDN18" s="0"/>
      <c r="BDO18" s="0"/>
      <c r="BDP18" s="0"/>
      <c r="BDQ18" s="0"/>
      <c r="BDR18" s="0"/>
      <c r="BDS18" s="0"/>
      <c r="BDT18" s="0"/>
      <c r="BDU18" s="0"/>
      <c r="BDV18" s="0"/>
      <c r="BDW18" s="0"/>
      <c r="BDX18" s="0"/>
      <c r="BDY18" s="0"/>
      <c r="BDZ18" s="0"/>
      <c r="BEA18" s="0"/>
      <c r="BEB18" s="0"/>
      <c r="BEC18" s="0"/>
      <c r="BED18" s="0"/>
      <c r="BEE18" s="0"/>
      <c r="BEF18" s="0"/>
      <c r="BEG18" s="0"/>
      <c r="BEH18" s="0"/>
      <c r="BEI18" s="0"/>
      <c r="BEJ18" s="0"/>
      <c r="BEK18" s="0"/>
      <c r="BEL18" s="0"/>
      <c r="BEM18" s="0"/>
      <c r="BEN18" s="0"/>
      <c r="BEO18" s="0"/>
      <c r="BEP18" s="0"/>
      <c r="BEQ18" s="0"/>
      <c r="BER18" s="0"/>
      <c r="BES18" s="0"/>
      <c r="BET18" s="0"/>
      <c r="BEU18" s="0"/>
      <c r="BEV18" s="0"/>
      <c r="BEW18" s="0"/>
      <c r="BEX18" s="0"/>
      <c r="BEY18" s="0"/>
      <c r="BEZ18" s="0"/>
      <c r="BFA18" s="0"/>
      <c r="BFB18" s="0"/>
      <c r="BFC18" s="0"/>
      <c r="BFD18" s="0"/>
      <c r="BFE18" s="0"/>
      <c r="BFF18" s="0"/>
      <c r="BFG18" s="0"/>
      <c r="BFH18" s="0"/>
      <c r="BFI18" s="0"/>
      <c r="BFJ18" s="0"/>
      <c r="BFK18" s="0"/>
      <c r="BFL18" s="0"/>
      <c r="BFM18" s="0"/>
      <c r="BFN18" s="0"/>
      <c r="BFO18" s="0"/>
      <c r="BFP18" s="0"/>
      <c r="BFQ18" s="0"/>
      <c r="BFR18" s="0"/>
      <c r="BFS18" s="0"/>
      <c r="BFT18" s="0"/>
      <c r="BFU18" s="0"/>
      <c r="BFV18" s="0"/>
      <c r="BFW18" s="0"/>
      <c r="BFX18" s="0"/>
      <c r="BFY18" s="0"/>
      <c r="BFZ18" s="0"/>
      <c r="BGA18" s="0"/>
      <c r="BGB18" s="0"/>
      <c r="BGC18" s="0"/>
      <c r="BGD18" s="0"/>
      <c r="BGE18" s="0"/>
      <c r="BGF18" s="0"/>
      <c r="BGG18" s="0"/>
      <c r="BGH18" s="0"/>
      <c r="BGI18" s="0"/>
      <c r="BGJ18" s="0"/>
      <c r="BGK18" s="0"/>
      <c r="BGL18" s="0"/>
      <c r="BGM18" s="0"/>
      <c r="BGN18" s="0"/>
      <c r="BGO18" s="0"/>
      <c r="BGP18" s="0"/>
      <c r="BGQ18" s="0"/>
      <c r="BGR18" s="0"/>
      <c r="BGS18" s="0"/>
      <c r="BGT18" s="0"/>
      <c r="BGU18" s="0"/>
      <c r="BGV18" s="0"/>
      <c r="BGW18" s="0"/>
      <c r="BGX18" s="0"/>
      <c r="BGY18" s="0"/>
      <c r="BGZ18" s="0"/>
      <c r="BHA18" s="0"/>
      <c r="BHB18" s="0"/>
      <c r="BHC18" s="0"/>
      <c r="BHD18" s="0"/>
      <c r="BHE18" s="0"/>
      <c r="BHF18" s="0"/>
      <c r="BHG18" s="0"/>
      <c r="BHH18" s="0"/>
      <c r="BHI18" s="0"/>
      <c r="BHJ18" s="0"/>
      <c r="BHK18" s="0"/>
      <c r="BHL18" s="0"/>
      <c r="BHM18" s="0"/>
      <c r="BHN18" s="0"/>
      <c r="BHO18" s="0"/>
      <c r="BHP18" s="0"/>
      <c r="BHQ18" s="0"/>
      <c r="BHR18" s="0"/>
      <c r="BHS18" s="0"/>
      <c r="BHT18" s="0"/>
      <c r="BHU18" s="0"/>
      <c r="BHV18" s="0"/>
      <c r="BHW18" s="0"/>
      <c r="BHX18" s="0"/>
      <c r="BHY18" s="0"/>
      <c r="BHZ18" s="0"/>
      <c r="BIA18" s="0"/>
      <c r="BIB18" s="0"/>
      <c r="BIC18" s="0"/>
      <c r="BID18" s="0"/>
      <c r="BIE18" s="0"/>
      <c r="BIF18" s="0"/>
      <c r="BIG18" s="0"/>
      <c r="BIH18" s="0"/>
      <c r="BII18" s="0"/>
      <c r="BIJ18" s="0"/>
      <c r="BIK18" s="0"/>
      <c r="BIL18" s="0"/>
      <c r="BIM18" s="0"/>
      <c r="BIN18" s="0"/>
      <c r="BIO18" s="0"/>
      <c r="BIP18" s="0"/>
      <c r="BIQ18" s="0"/>
      <c r="BIR18" s="0"/>
      <c r="BIS18" s="0"/>
      <c r="BIT18" s="0"/>
      <c r="BIU18" s="0"/>
      <c r="BIV18" s="0"/>
      <c r="BIW18" s="0"/>
      <c r="BIX18" s="0"/>
      <c r="BIY18" s="0"/>
      <c r="BIZ18" s="0"/>
      <c r="BJA18" s="0"/>
      <c r="BJB18" s="0"/>
      <c r="BJC18" s="0"/>
      <c r="BJD18" s="0"/>
      <c r="BJE18" s="0"/>
      <c r="BJF18" s="0"/>
      <c r="BJG18" s="0"/>
      <c r="BJH18" s="0"/>
      <c r="BJI18" s="0"/>
      <c r="BJJ18" s="0"/>
      <c r="BJK18" s="0"/>
      <c r="BJL18" s="0"/>
      <c r="BJM18" s="0"/>
      <c r="BJN18" s="0"/>
      <c r="BJO18" s="0"/>
      <c r="BJP18" s="0"/>
      <c r="BJQ18" s="0"/>
      <c r="BJR18" s="0"/>
      <c r="BJS18" s="0"/>
      <c r="BJT18" s="0"/>
      <c r="BJU18" s="0"/>
      <c r="BJV18" s="0"/>
      <c r="BJW18" s="0"/>
      <c r="BJX18" s="0"/>
      <c r="BJY18" s="0"/>
      <c r="BJZ18" s="0"/>
      <c r="BKA18" s="0"/>
      <c r="BKB18" s="0"/>
      <c r="BKC18" s="0"/>
      <c r="BKD18" s="0"/>
      <c r="BKE18" s="0"/>
      <c r="BKF18" s="0"/>
      <c r="BKG18" s="0"/>
      <c r="BKH18" s="0"/>
      <c r="BKI18" s="0"/>
      <c r="BKJ18" s="0"/>
      <c r="BKK18" s="0"/>
      <c r="BKL18" s="0"/>
      <c r="BKM18" s="0"/>
      <c r="BKN18" s="0"/>
      <c r="BKO18" s="0"/>
      <c r="BKP18" s="0"/>
      <c r="BKQ18" s="0"/>
      <c r="BKR18" s="0"/>
      <c r="BKS18" s="0"/>
      <c r="BKT18" s="0"/>
      <c r="BKU18" s="0"/>
      <c r="BKV18" s="0"/>
      <c r="BKW18" s="0"/>
      <c r="BKX18" s="0"/>
      <c r="BKY18" s="0"/>
      <c r="BKZ18" s="0"/>
      <c r="BLA18" s="0"/>
      <c r="BLB18" s="0"/>
      <c r="BLC18" s="0"/>
      <c r="BLD18" s="0"/>
      <c r="BLE18" s="0"/>
      <c r="BLF18" s="0"/>
      <c r="BLG18" s="0"/>
      <c r="BLH18" s="0"/>
      <c r="BLI18" s="0"/>
      <c r="BLJ18" s="0"/>
      <c r="BLK18" s="0"/>
      <c r="BLL18" s="0"/>
      <c r="BLM18" s="0"/>
      <c r="BLN18" s="0"/>
      <c r="BLO18" s="0"/>
      <c r="BLP18" s="0"/>
      <c r="BLQ18" s="0"/>
      <c r="BLR18" s="0"/>
      <c r="BLS18" s="0"/>
      <c r="BLT18" s="0"/>
      <c r="BLU18" s="0"/>
      <c r="BLV18" s="0"/>
      <c r="BLW18" s="0"/>
      <c r="BLX18" s="0"/>
      <c r="BLY18" s="0"/>
      <c r="BLZ18" s="0"/>
      <c r="BMA18" s="0"/>
      <c r="BMB18" s="0"/>
      <c r="BMC18" s="0"/>
      <c r="BMD18" s="0"/>
      <c r="BME18" s="0"/>
      <c r="BMF18" s="0"/>
      <c r="BMG18" s="0"/>
      <c r="BMH18" s="0"/>
      <c r="BMI18" s="0"/>
      <c r="BMJ18" s="0"/>
      <c r="BMK18" s="0"/>
      <c r="BML18" s="0"/>
      <c r="BMM18" s="0"/>
      <c r="BMN18" s="0"/>
      <c r="BMO18" s="0"/>
      <c r="BMP18" s="0"/>
      <c r="BMQ18" s="0"/>
      <c r="BMR18" s="0"/>
      <c r="BMS18" s="0"/>
      <c r="BMT18" s="0"/>
      <c r="BMU18" s="0"/>
      <c r="BMV18" s="0"/>
      <c r="BMW18" s="0"/>
      <c r="BMX18" s="0"/>
      <c r="BMY18" s="0"/>
      <c r="BMZ18" s="0"/>
      <c r="BNA18" s="0"/>
      <c r="BNB18" s="0"/>
      <c r="BNC18" s="0"/>
      <c r="BND18" s="0"/>
      <c r="BNE18" s="0"/>
      <c r="BNF18" s="0"/>
      <c r="BNG18" s="0"/>
      <c r="BNH18" s="0"/>
      <c r="BNI18" s="0"/>
      <c r="BNJ18" s="0"/>
      <c r="BNK18" s="0"/>
      <c r="BNL18" s="0"/>
      <c r="BNM18" s="0"/>
      <c r="BNN18" s="0"/>
      <c r="BNO18" s="0"/>
      <c r="BNP18" s="0"/>
      <c r="BNQ18" s="0"/>
      <c r="BNR18" s="0"/>
      <c r="BNS18" s="0"/>
      <c r="BNT18" s="0"/>
      <c r="BNU18" s="0"/>
      <c r="BNV18" s="0"/>
      <c r="BNW18" s="0"/>
      <c r="BNX18" s="0"/>
      <c r="BNY18" s="0"/>
      <c r="BNZ18" s="0"/>
      <c r="BOA18" s="0"/>
      <c r="BOB18" s="0"/>
      <c r="BOC18" s="0"/>
      <c r="BOD18" s="0"/>
      <c r="BOE18" s="0"/>
      <c r="BOF18" s="0"/>
      <c r="BOG18" s="0"/>
      <c r="BOH18" s="0"/>
      <c r="BOI18" s="0"/>
      <c r="BOJ18" s="0"/>
      <c r="BOK18" s="0"/>
      <c r="BOL18" s="0"/>
      <c r="BOM18" s="0"/>
      <c r="BON18" s="0"/>
      <c r="BOO18" s="0"/>
      <c r="BOP18" s="0"/>
      <c r="BOQ18" s="0"/>
      <c r="BOR18" s="0"/>
      <c r="BOS18" s="0"/>
      <c r="BOT18" s="0"/>
      <c r="BOU18" s="0"/>
      <c r="BOV18" s="0"/>
      <c r="BOW18" s="0"/>
      <c r="BOX18" s="0"/>
      <c r="BOY18" s="0"/>
      <c r="BOZ18" s="0"/>
      <c r="BPA18" s="0"/>
      <c r="BPB18" s="0"/>
      <c r="BPC18" s="0"/>
      <c r="BPD18" s="0"/>
      <c r="BPE18" s="0"/>
      <c r="BPF18" s="0"/>
      <c r="BPG18" s="0"/>
      <c r="BPH18" s="0"/>
      <c r="BPI18" s="0"/>
      <c r="BPJ18" s="0"/>
      <c r="BPK18" s="0"/>
      <c r="BPL18" s="0"/>
      <c r="BPM18" s="0"/>
      <c r="BPN18" s="0"/>
      <c r="BPO18" s="0"/>
      <c r="BPP18" s="0"/>
      <c r="BPQ18" s="0"/>
      <c r="BPR18" s="0"/>
      <c r="BPS18" s="0"/>
      <c r="BPT18" s="0"/>
      <c r="BPU18" s="0"/>
      <c r="BPV18" s="0"/>
      <c r="BPW18" s="0"/>
      <c r="BPX18" s="0"/>
      <c r="BPY18" s="0"/>
      <c r="BPZ18" s="0"/>
      <c r="BQA18" s="0"/>
      <c r="BQB18" s="0"/>
      <c r="BQC18" s="0"/>
      <c r="BQD18" s="0"/>
      <c r="BQE18" s="0"/>
      <c r="BQF18" s="0"/>
      <c r="BQG18" s="0"/>
      <c r="BQH18" s="0"/>
      <c r="BQI18" s="0"/>
      <c r="BQJ18" s="0"/>
      <c r="BQK18" s="0"/>
      <c r="BQL18" s="0"/>
      <c r="BQM18" s="0"/>
      <c r="BQN18" s="0"/>
      <c r="BQO18" s="0"/>
      <c r="BQP18" s="0"/>
      <c r="BQQ18" s="0"/>
      <c r="BQR18" s="0"/>
      <c r="BQS18" s="0"/>
      <c r="BQT18" s="0"/>
      <c r="BQU18" s="0"/>
      <c r="BQV18" s="0"/>
      <c r="BQW18" s="0"/>
      <c r="BQX18" s="0"/>
      <c r="BQY18" s="0"/>
      <c r="BQZ18" s="0"/>
      <c r="BRA18" s="0"/>
      <c r="BRB18" s="0"/>
      <c r="BRC18" s="0"/>
      <c r="BRD18" s="0"/>
      <c r="BRE18" s="0"/>
      <c r="BRF18" s="0"/>
      <c r="BRG18" s="0"/>
      <c r="BRH18" s="0"/>
      <c r="BRI18" s="0"/>
      <c r="BRJ18" s="0"/>
      <c r="BRK18" s="0"/>
      <c r="BRL18" s="0"/>
      <c r="BRM18" s="0"/>
      <c r="BRN18" s="0"/>
      <c r="BRO18" s="0"/>
      <c r="BRP18" s="0"/>
      <c r="BRQ18" s="0"/>
      <c r="BRR18" s="0"/>
      <c r="BRS18" s="0"/>
      <c r="BRT18" s="0"/>
      <c r="BRU18" s="0"/>
      <c r="BRV18" s="0"/>
      <c r="BRW18" s="0"/>
      <c r="BRX18" s="0"/>
      <c r="BRY18" s="0"/>
      <c r="BRZ18" s="0"/>
      <c r="BSA18" s="0"/>
      <c r="BSB18" s="0"/>
      <c r="BSC18" s="0"/>
      <c r="BSD18" s="0"/>
      <c r="BSE18" s="0"/>
      <c r="BSF18" s="0"/>
      <c r="BSG18" s="0"/>
      <c r="BSH18" s="0"/>
      <c r="BSI18" s="0"/>
      <c r="BSJ18" s="0"/>
      <c r="BSK18" s="0"/>
      <c r="BSL18" s="0"/>
      <c r="BSM18" s="0"/>
      <c r="BSN18" s="0"/>
      <c r="BSO18" s="0"/>
      <c r="BSP18" s="0"/>
      <c r="BSQ18" s="0"/>
      <c r="BSR18" s="0"/>
      <c r="BSS18" s="0"/>
      <c r="BST18" s="0"/>
      <c r="BSU18" s="0"/>
      <c r="BSV18" s="0"/>
      <c r="BSW18" s="0"/>
      <c r="BSX18" s="0"/>
      <c r="BSY18" s="0"/>
      <c r="BSZ18" s="0"/>
      <c r="BTA18" s="0"/>
      <c r="BTB18" s="0"/>
      <c r="BTC18" s="0"/>
      <c r="BTD18" s="0"/>
      <c r="BTE18" s="0"/>
      <c r="BTF18" s="0"/>
      <c r="BTG18" s="0"/>
      <c r="BTH18" s="0"/>
      <c r="BTI18" s="0"/>
      <c r="BTJ18" s="0"/>
      <c r="BTK18" s="0"/>
      <c r="BTL18" s="0"/>
      <c r="BTM18" s="0"/>
      <c r="BTN18" s="0"/>
      <c r="BTO18" s="0"/>
      <c r="BTP18" s="0"/>
      <c r="BTQ18" s="0"/>
      <c r="BTR18" s="0"/>
      <c r="BTS18" s="0"/>
      <c r="BTT18" s="0"/>
      <c r="BTU18" s="0"/>
      <c r="BTV18" s="0"/>
      <c r="BTW18" s="0"/>
      <c r="BTX18" s="0"/>
      <c r="BTY18" s="0"/>
      <c r="BTZ18" s="0"/>
      <c r="BUA18" s="0"/>
      <c r="BUB18" s="0"/>
      <c r="BUC18" s="0"/>
      <c r="BUD18" s="0"/>
      <c r="BUE18" s="0"/>
      <c r="BUF18" s="0"/>
      <c r="BUG18" s="0"/>
      <c r="BUH18" s="0"/>
      <c r="BUI18" s="0"/>
      <c r="BUJ18" s="0"/>
      <c r="BUK18" s="0"/>
      <c r="BUL18" s="0"/>
      <c r="BUM18" s="0"/>
      <c r="BUN18" s="0"/>
      <c r="BUO18" s="0"/>
      <c r="BUP18" s="0"/>
      <c r="BUQ18" s="0"/>
      <c r="BUR18" s="0"/>
      <c r="BUS18" s="0"/>
      <c r="BUT18" s="0"/>
      <c r="BUU18" s="0"/>
      <c r="BUV18" s="0"/>
      <c r="BUW18" s="0"/>
      <c r="BUX18" s="0"/>
      <c r="BUY18" s="0"/>
      <c r="BUZ18" s="0"/>
      <c r="BVA18" s="0"/>
      <c r="BVB18" s="0"/>
      <c r="BVC18" s="0"/>
      <c r="BVD18" s="0"/>
      <c r="BVE18" s="0"/>
      <c r="BVF18" s="0"/>
      <c r="BVG18" s="0"/>
      <c r="BVH18" s="0"/>
      <c r="BVI18" s="0"/>
      <c r="BVJ18" s="0"/>
      <c r="BVK18" s="0"/>
      <c r="BVL18" s="0"/>
      <c r="BVM18" s="0"/>
      <c r="BVN18" s="0"/>
      <c r="BVO18" s="0"/>
      <c r="BVP18" s="0"/>
      <c r="BVQ18" s="0"/>
      <c r="BVR18" s="0"/>
      <c r="BVS18" s="0"/>
      <c r="BVT18" s="0"/>
      <c r="BVU18" s="0"/>
      <c r="BVV18" s="0"/>
      <c r="BVW18" s="0"/>
      <c r="BVX18" s="0"/>
      <c r="BVY18" s="0"/>
      <c r="BVZ18" s="0"/>
      <c r="BWA18" s="0"/>
      <c r="BWB18" s="0"/>
      <c r="BWC18" s="0"/>
      <c r="BWD18" s="0"/>
      <c r="BWE18" s="0"/>
      <c r="BWF18" s="0"/>
      <c r="BWG18" s="0"/>
      <c r="BWH18" s="0"/>
      <c r="BWI18" s="0"/>
      <c r="BWJ18" s="0"/>
      <c r="BWK18" s="0"/>
      <c r="BWL18" s="0"/>
      <c r="BWM18" s="0"/>
      <c r="BWN18" s="0"/>
      <c r="BWO18" s="0"/>
      <c r="BWP18" s="0"/>
      <c r="BWQ18" s="0"/>
      <c r="BWR18" s="0"/>
      <c r="BWS18" s="0"/>
      <c r="BWT18" s="0"/>
      <c r="BWU18" s="0"/>
      <c r="BWV18" s="0"/>
      <c r="BWW18" s="0"/>
      <c r="BWX18" s="0"/>
      <c r="BWY18" s="0"/>
      <c r="BWZ18" s="0"/>
      <c r="BXA18" s="0"/>
      <c r="BXB18" s="0"/>
      <c r="BXC18" s="0"/>
      <c r="BXD18" s="0"/>
      <c r="BXE18" s="0"/>
      <c r="BXF18" s="0"/>
      <c r="BXG18" s="0"/>
      <c r="BXH18" s="0"/>
      <c r="BXI18" s="0"/>
      <c r="BXJ18" s="0"/>
      <c r="BXK18" s="0"/>
      <c r="BXL18" s="0"/>
      <c r="BXM18" s="0"/>
      <c r="BXN18" s="0"/>
      <c r="BXO18" s="0"/>
      <c r="BXP18" s="0"/>
      <c r="BXQ18" s="0"/>
      <c r="BXR18" s="0"/>
      <c r="BXS18" s="0"/>
      <c r="BXT18" s="0"/>
      <c r="BXU18" s="0"/>
      <c r="BXV18" s="0"/>
      <c r="BXW18" s="0"/>
      <c r="BXX18" s="0"/>
      <c r="BXY18" s="0"/>
      <c r="BXZ18" s="0"/>
      <c r="BYA18" s="0"/>
      <c r="BYB18" s="0"/>
      <c r="BYC18" s="0"/>
      <c r="BYD18" s="0"/>
      <c r="BYE18" s="0"/>
      <c r="BYF18" s="0"/>
      <c r="BYG18" s="0"/>
      <c r="BYH18" s="0"/>
      <c r="BYI18" s="0"/>
      <c r="BYJ18" s="0"/>
      <c r="BYK18" s="0"/>
      <c r="BYL18" s="0"/>
      <c r="BYM18" s="0"/>
      <c r="BYN18" s="0"/>
      <c r="BYO18" s="0"/>
      <c r="BYP18" s="0"/>
      <c r="BYQ18" s="0"/>
      <c r="BYR18" s="0"/>
      <c r="BYS18" s="0"/>
      <c r="BYT18" s="0"/>
      <c r="BYU18" s="0"/>
      <c r="BYV18" s="0"/>
      <c r="BYW18" s="0"/>
      <c r="BYX18" s="0"/>
      <c r="BYY18" s="0"/>
      <c r="BYZ18" s="0"/>
      <c r="BZA18" s="0"/>
      <c r="BZB18" s="0"/>
      <c r="BZC18" s="0"/>
      <c r="BZD18" s="0"/>
      <c r="BZE18" s="0"/>
      <c r="BZF18" s="0"/>
      <c r="BZG18" s="0"/>
      <c r="BZH18" s="0"/>
      <c r="BZI18" s="0"/>
      <c r="BZJ18" s="0"/>
      <c r="BZK18" s="0"/>
      <c r="BZL18" s="0"/>
      <c r="BZM18" s="0"/>
      <c r="BZN18" s="0"/>
      <c r="BZO18" s="0"/>
      <c r="BZP18" s="0"/>
      <c r="BZQ18" s="0"/>
      <c r="BZR18" s="0"/>
      <c r="BZS18" s="0"/>
      <c r="BZT18" s="0"/>
      <c r="BZU18" s="0"/>
      <c r="BZV18" s="0"/>
      <c r="BZW18" s="0"/>
      <c r="BZX18" s="0"/>
      <c r="BZY18" s="0"/>
      <c r="BZZ18" s="0"/>
      <c r="CAA18" s="0"/>
      <c r="CAB18" s="0"/>
      <c r="CAC18" s="0"/>
      <c r="CAD18" s="0"/>
      <c r="CAE18" s="0"/>
      <c r="CAF18" s="0"/>
      <c r="CAG18" s="0"/>
      <c r="CAH18" s="0"/>
      <c r="CAI18" s="0"/>
      <c r="CAJ18" s="0"/>
      <c r="CAK18" s="0"/>
      <c r="CAL18" s="0"/>
      <c r="CAM18" s="0"/>
      <c r="CAN18" s="0"/>
      <c r="CAO18" s="0"/>
      <c r="CAP18" s="0"/>
      <c r="CAQ18" s="0"/>
      <c r="CAR18" s="0"/>
      <c r="CAS18" s="0"/>
      <c r="CAT18" s="0"/>
      <c r="CAU18" s="0"/>
      <c r="CAV18" s="0"/>
      <c r="CAW18" s="0"/>
      <c r="CAX18" s="0"/>
      <c r="CAY18" s="0"/>
      <c r="CAZ18" s="0"/>
      <c r="CBA18" s="0"/>
      <c r="CBB18" s="0"/>
      <c r="CBC18" s="0"/>
      <c r="CBD18" s="0"/>
      <c r="CBE18" s="0"/>
      <c r="CBF18" s="0"/>
      <c r="CBG18" s="0"/>
      <c r="CBH18" s="0"/>
      <c r="CBI18" s="0"/>
      <c r="CBJ18" s="0"/>
      <c r="CBK18" s="0"/>
      <c r="CBL18" s="0"/>
      <c r="CBM18" s="0"/>
      <c r="CBN18" s="0"/>
      <c r="CBO18" s="0"/>
      <c r="CBP18" s="0"/>
      <c r="CBQ18" s="0"/>
      <c r="CBR18" s="0"/>
      <c r="CBS18" s="0"/>
      <c r="CBT18" s="0"/>
      <c r="CBU18" s="0"/>
      <c r="CBV18" s="0"/>
      <c r="CBW18" s="0"/>
      <c r="CBX18" s="0"/>
      <c r="CBY18" s="0"/>
      <c r="CBZ18" s="0"/>
      <c r="CCA18" s="0"/>
      <c r="CCB18" s="0"/>
      <c r="CCC18" s="0"/>
      <c r="CCD18" s="0"/>
      <c r="CCE18" s="0"/>
      <c r="CCF18" s="0"/>
      <c r="CCG18" s="0"/>
      <c r="CCH18" s="0"/>
      <c r="CCI18" s="0"/>
      <c r="CCJ18" s="0"/>
      <c r="CCK18" s="0"/>
      <c r="CCL18" s="0"/>
      <c r="CCM18" s="0"/>
      <c r="CCN18" s="0"/>
      <c r="CCO18" s="0"/>
      <c r="CCP18" s="0"/>
      <c r="CCQ18" s="0"/>
      <c r="CCR18" s="0"/>
      <c r="CCS18" s="0"/>
      <c r="CCT18" s="0"/>
      <c r="CCU18" s="0"/>
      <c r="CCV18" s="0"/>
      <c r="CCW18" s="0"/>
      <c r="CCX18" s="0"/>
      <c r="CCY18" s="0"/>
      <c r="CCZ18" s="0"/>
      <c r="CDA18" s="0"/>
      <c r="CDB18" s="0"/>
      <c r="CDC18" s="0"/>
      <c r="CDD18" s="0"/>
      <c r="CDE18" s="0"/>
      <c r="CDF18" s="0"/>
      <c r="CDG18" s="0"/>
      <c r="CDH18" s="0"/>
      <c r="CDI18" s="0"/>
      <c r="CDJ18" s="0"/>
      <c r="CDK18" s="0"/>
      <c r="CDL18" s="0"/>
      <c r="CDM18" s="0"/>
      <c r="CDN18" s="0"/>
      <c r="CDO18" s="0"/>
      <c r="CDP18" s="0"/>
      <c r="CDQ18" s="0"/>
      <c r="CDR18" s="0"/>
      <c r="CDS18" s="0"/>
      <c r="CDT18" s="0"/>
      <c r="CDU18" s="0"/>
      <c r="CDV18" s="0"/>
      <c r="CDW18" s="0"/>
      <c r="CDX18" s="0"/>
      <c r="CDY18" s="0"/>
      <c r="CDZ18" s="0"/>
      <c r="CEA18" s="0"/>
      <c r="CEB18" s="0"/>
      <c r="CEC18" s="0"/>
      <c r="CED18" s="0"/>
      <c r="CEE18" s="0"/>
      <c r="CEF18" s="0"/>
      <c r="CEG18" s="0"/>
      <c r="CEH18" s="0"/>
      <c r="CEI18" s="0"/>
      <c r="CEJ18" s="0"/>
      <c r="CEK18" s="0"/>
      <c r="CEL18" s="0"/>
      <c r="CEM18" s="0"/>
      <c r="CEN18" s="0"/>
      <c r="CEO18" s="0"/>
      <c r="CEP18" s="0"/>
      <c r="CEQ18" s="0"/>
      <c r="CER18" s="0"/>
      <c r="CES18" s="0"/>
      <c r="CET18" s="0"/>
      <c r="CEU18" s="0"/>
      <c r="CEV18" s="0"/>
      <c r="CEW18" s="0"/>
      <c r="CEX18" s="0"/>
      <c r="CEY18" s="0"/>
      <c r="CEZ18" s="0"/>
      <c r="CFA18" s="0"/>
      <c r="CFB18" s="0"/>
      <c r="CFC18" s="0"/>
      <c r="CFD18" s="0"/>
      <c r="CFE18" s="0"/>
      <c r="CFF18" s="0"/>
      <c r="CFG18" s="0"/>
      <c r="CFH18" s="0"/>
      <c r="CFI18" s="0"/>
      <c r="CFJ18" s="0"/>
      <c r="CFK18" s="0"/>
      <c r="CFL18" s="0"/>
      <c r="CFM18" s="0"/>
      <c r="CFN18" s="0"/>
      <c r="CFO18" s="0"/>
      <c r="CFP18" s="0"/>
      <c r="CFQ18" s="0"/>
      <c r="CFR18" s="0"/>
      <c r="CFS18" s="0"/>
      <c r="CFT18" s="0"/>
      <c r="CFU18" s="0"/>
      <c r="CFV18" s="0"/>
      <c r="CFW18" s="0"/>
      <c r="CFX18" s="0"/>
      <c r="CFY18" s="0"/>
      <c r="CFZ18" s="0"/>
      <c r="CGA18" s="0"/>
      <c r="CGB18" s="0"/>
      <c r="CGC18" s="0"/>
      <c r="CGD18" s="0"/>
      <c r="CGE18" s="0"/>
      <c r="CGF18" s="0"/>
      <c r="CGG18" s="0"/>
      <c r="CGH18" s="0"/>
      <c r="CGI18" s="0"/>
      <c r="CGJ18" s="0"/>
      <c r="CGK18" s="0"/>
      <c r="CGL18" s="0"/>
      <c r="CGM18" s="0"/>
      <c r="CGN18" s="0"/>
      <c r="CGO18" s="0"/>
      <c r="CGP18" s="0"/>
      <c r="CGQ18" s="0"/>
      <c r="CGR18" s="0"/>
      <c r="CGS18" s="0"/>
      <c r="CGT18" s="0"/>
      <c r="CGU18" s="0"/>
      <c r="CGV18" s="0"/>
      <c r="CGW18" s="0"/>
      <c r="CGX18" s="0"/>
      <c r="CGY18" s="0"/>
      <c r="CGZ18" s="0"/>
      <c r="CHA18" s="0"/>
      <c r="CHB18" s="0"/>
      <c r="CHC18" s="0"/>
      <c r="CHD18" s="0"/>
      <c r="CHE18" s="0"/>
      <c r="CHF18" s="0"/>
      <c r="CHG18" s="0"/>
      <c r="CHH18" s="0"/>
      <c r="CHI18" s="0"/>
      <c r="CHJ18" s="0"/>
      <c r="CHK18" s="0"/>
      <c r="CHL18" s="0"/>
      <c r="CHM18" s="0"/>
      <c r="CHN18" s="0"/>
      <c r="CHO18" s="0"/>
      <c r="CHP18" s="0"/>
      <c r="CHQ18" s="0"/>
      <c r="CHR18" s="0"/>
      <c r="CHS18" s="0"/>
      <c r="CHT18" s="0"/>
      <c r="CHU18" s="0"/>
      <c r="CHV18" s="0"/>
      <c r="CHW18" s="0"/>
      <c r="CHX18" s="0"/>
      <c r="CHY18" s="0"/>
      <c r="CHZ18" s="0"/>
      <c r="CIA18" s="0"/>
      <c r="CIB18" s="0"/>
      <c r="CIC18" s="0"/>
      <c r="CID18" s="0"/>
      <c r="CIE18" s="0"/>
      <c r="CIF18" s="0"/>
      <c r="CIG18" s="0"/>
      <c r="CIH18" s="0"/>
      <c r="CII18" s="0"/>
      <c r="CIJ18" s="0"/>
      <c r="CIK18" s="0"/>
      <c r="CIL18" s="0"/>
      <c r="CIM18" s="0"/>
      <c r="CIN18" s="0"/>
      <c r="CIO18" s="0"/>
      <c r="CIP18" s="0"/>
      <c r="CIQ18" s="0"/>
      <c r="CIR18" s="0"/>
      <c r="CIS18" s="0"/>
      <c r="CIT18" s="0"/>
      <c r="CIU18" s="0"/>
      <c r="CIV18" s="0"/>
      <c r="CIW18" s="0"/>
      <c r="CIX18" s="0"/>
      <c r="CIY18" s="0"/>
      <c r="CIZ18" s="0"/>
      <c r="CJA18" s="0"/>
      <c r="CJB18" s="0"/>
      <c r="CJC18" s="0"/>
      <c r="CJD18" s="0"/>
      <c r="CJE18" s="0"/>
      <c r="CJF18" s="0"/>
      <c r="CJG18" s="0"/>
      <c r="CJH18" s="0"/>
      <c r="CJI18" s="0"/>
      <c r="CJJ18" s="0"/>
      <c r="CJK18" s="0"/>
      <c r="CJL18" s="0"/>
      <c r="CJM18" s="0"/>
      <c r="CJN18" s="0"/>
      <c r="CJO18" s="0"/>
      <c r="CJP18" s="0"/>
      <c r="CJQ18" s="0"/>
      <c r="CJR18" s="0"/>
      <c r="CJS18" s="0"/>
      <c r="CJT18" s="0"/>
      <c r="CJU18" s="0"/>
      <c r="CJV18" s="0"/>
      <c r="CJW18" s="0"/>
      <c r="CJX18" s="0"/>
      <c r="CJY18" s="0"/>
      <c r="CJZ18" s="0"/>
      <c r="CKA18" s="0"/>
      <c r="CKB18" s="0"/>
      <c r="CKC18" s="0"/>
      <c r="CKD18" s="0"/>
      <c r="CKE18" s="0"/>
      <c r="CKF18" s="0"/>
      <c r="CKG18" s="0"/>
      <c r="CKH18" s="0"/>
      <c r="CKI18" s="0"/>
      <c r="CKJ18" s="0"/>
      <c r="CKK18" s="0"/>
      <c r="CKL18" s="0"/>
      <c r="CKM18" s="0"/>
      <c r="CKN18" s="0"/>
      <c r="CKO18" s="0"/>
      <c r="CKP18" s="0"/>
      <c r="CKQ18" s="0"/>
      <c r="CKR18" s="0"/>
      <c r="CKS18" s="0"/>
      <c r="CKT18" s="0"/>
      <c r="CKU18" s="0"/>
      <c r="CKV18" s="0"/>
      <c r="CKW18" s="0"/>
      <c r="CKX18" s="0"/>
      <c r="CKY18" s="0"/>
      <c r="CKZ18" s="0"/>
      <c r="CLA18" s="0"/>
      <c r="CLB18" s="0"/>
      <c r="CLC18" s="0"/>
      <c r="CLD18" s="0"/>
      <c r="CLE18" s="0"/>
      <c r="CLF18" s="0"/>
      <c r="CLG18" s="0"/>
      <c r="CLH18" s="0"/>
      <c r="CLI18" s="0"/>
      <c r="CLJ18" s="0"/>
      <c r="CLK18" s="0"/>
      <c r="CLL18" s="0"/>
      <c r="CLM18" s="0"/>
      <c r="CLN18" s="0"/>
      <c r="CLO18" s="0"/>
      <c r="CLP18" s="0"/>
      <c r="CLQ18" s="0"/>
      <c r="CLR18" s="0"/>
      <c r="CLS18" s="0"/>
      <c r="CLT18" s="0"/>
      <c r="CLU18" s="0"/>
      <c r="CLV18" s="0"/>
      <c r="CLW18" s="0"/>
      <c r="CLX18" s="0"/>
      <c r="CLY18" s="0"/>
      <c r="CLZ18" s="0"/>
      <c r="CMA18" s="0"/>
      <c r="CMB18" s="0"/>
      <c r="CMC18" s="0"/>
      <c r="CMD18" s="0"/>
      <c r="CME18" s="0"/>
      <c r="CMF18" s="0"/>
      <c r="CMG18" s="0"/>
      <c r="CMH18" s="0"/>
      <c r="CMI18" s="0"/>
      <c r="CMJ18" s="0"/>
      <c r="CMK18" s="0"/>
      <c r="CML18" s="0"/>
      <c r="CMM18" s="0"/>
      <c r="CMN18" s="0"/>
      <c r="CMO18" s="0"/>
      <c r="CMP18" s="0"/>
      <c r="CMQ18" s="0"/>
      <c r="CMR18" s="0"/>
      <c r="CMS18" s="0"/>
      <c r="CMT18" s="0"/>
      <c r="CMU18" s="0"/>
      <c r="CMV18" s="0"/>
      <c r="CMW18" s="0"/>
      <c r="CMX18" s="0"/>
      <c r="CMY18" s="0"/>
      <c r="CMZ18" s="0"/>
      <c r="CNA18" s="0"/>
      <c r="CNB18" s="0"/>
      <c r="CNC18" s="0"/>
      <c r="CND18" s="0"/>
      <c r="CNE18" s="0"/>
      <c r="CNF18" s="0"/>
      <c r="CNG18" s="0"/>
      <c r="CNH18" s="0"/>
      <c r="CNI18" s="0"/>
      <c r="CNJ18" s="0"/>
      <c r="CNK18" s="0"/>
      <c r="CNL18" s="0"/>
      <c r="CNM18" s="0"/>
      <c r="CNN18" s="0"/>
      <c r="CNO18" s="0"/>
      <c r="CNP18" s="0"/>
      <c r="CNQ18" s="0"/>
      <c r="CNR18" s="0"/>
      <c r="CNS18" s="0"/>
      <c r="CNT18" s="0"/>
      <c r="CNU18" s="0"/>
      <c r="CNV18" s="0"/>
      <c r="CNW18" s="0"/>
      <c r="CNX18" s="0"/>
      <c r="CNY18" s="0"/>
      <c r="CNZ18" s="0"/>
      <c r="COA18" s="0"/>
      <c r="COB18" s="0"/>
      <c r="COC18" s="0"/>
      <c r="COD18" s="0"/>
      <c r="COE18" s="0"/>
      <c r="COF18" s="0"/>
      <c r="COG18" s="0"/>
      <c r="COH18" s="0"/>
      <c r="COI18" s="0"/>
      <c r="COJ18" s="0"/>
      <c r="COK18" s="0"/>
      <c r="COL18" s="0"/>
      <c r="COM18" s="0"/>
      <c r="CON18" s="0"/>
      <c r="COO18" s="0"/>
      <c r="COP18" s="0"/>
      <c r="COQ18" s="0"/>
      <c r="COR18" s="0"/>
      <c r="COS18" s="0"/>
      <c r="COT18" s="0"/>
      <c r="COU18" s="0"/>
      <c r="COV18" s="0"/>
      <c r="COW18" s="0"/>
      <c r="COX18" s="0"/>
      <c r="COY18" s="0"/>
      <c r="COZ18" s="0"/>
      <c r="CPA18" s="0"/>
      <c r="CPB18" s="0"/>
      <c r="CPC18" s="0"/>
      <c r="CPD18" s="0"/>
      <c r="CPE18" s="0"/>
      <c r="CPF18" s="0"/>
      <c r="CPG18" s="0"/>
      <c r="CPH18" s="0"/>
      <c r="CPI18" s="0"/>
      <c r="CPJ18" s="0"/>
      <c r="CPK18" s="0"/>
      <c r="CPL18" s="0"/>
      <c r="CPM18" s="0"/>
      <c r="CPN18" s="0"/>
      <c r="CPO18" s="0"/>
      <c r="CPP18" s="0"/>
      <c r="CPQ18" s="0"/>
      <c r="CPR18" s="0"/>
      <c r="CPS18" s="0"/>
      <c r="CPT18" s="0"/>
      <c r="CPU18" s="0"/>
      <c r="CPV18" s="0"/>
      <c r="CPW18" s="0"/>
      <c r="CPX18" s="0"/>
      <c r="CPY18" s="0"/>
      <c r="CPZ18" s="0"/>
      <c r="CQA18" s="0"/>
      <c r="CQB18" s="0"/>
      <c r="CQC18" s="0"/>
      <c r="CQD18" s="0"/>
      <c r="CQE18" s="0"/>
      <c r="CQF18" s="0"/>
      <c r="CQG18" s="0"/>
      <c r="CQH18" s="0"/>
      <c r="CQI18" s="0"/>
      <c r="CQJ18" s="0"/>
      <c r="CQK18" s="0"/>
      <c r="CQL18" s="0"/>
      <c r="CQM18" s="0"/>
      <c r="CQN18" s="0"/>
      <c r="CQO18" s="0"/>
      <c r="CQP18" s="0"/>
      <c r="CQQ18" s="0"/>
      <c r="CQR18" s="0"/>
      <c r="CQS18" s="0"/>
      <c r="CQT18" s="0"/>
      <c r="CQU18" s="0"/>
      <c r="CQV18" s="0"/>
      <c r="CQW18" s="0"/>
      <c r="CQX18" s="0"/>
      <c r="CQY18" s="0"/>
      <c r="CQZ18" s="0"/>
      <c r="CRA18" s="0"/>
      <c r="CRB18" s="0"/>
      <c r="CRC18" s="0"/>
      <c r="CRD18" s="0"/>
      <c r="CRE18" s="0"/>
      <c r="CRF18" s="0"/>
      <c r="CRG18" s="0"/>
      <c r="CRH18" s="0"/>
      <c r="CRI18" s="0"/>
      <c r="CRJ18" s="0"/>
      <c r="CRK18" s="0"/>
      <c r="CRL18" s="0"/>
      <c r="CRM18" s="0"/>
      <c r="CRN18" s="0"/>
      <c r="CRO18" s="0"/>
      <c r="CRP18" s="0"/>
      <c r="CRQ18" s="0"/>
      <c r="CRR18" s="0"/>
      <c r="CRS18" s="0"/>
      <c r="CRT18" s="0"/>
      <c r="CRU18" s="0"/>
      <c r="CRV18" s="0"/>
      <c r="CRW18" s="0"/>
      <c r="CRX18" s="0"/>
      <c r="CRY18" s="0"/>
      <c r="CRZ18" s="0"/>
      <c r="CSA18" s="0"/>
      <c r="CSB18" s="0"/>
      <c r="CSC18" s="0"/>
      <c r="CSD18" s="0"/>
      <c r="CSE18" s="0"/>
      <c r="CSF18" s="0"/>
      <c r="CSG18" s="0"/>
      <c r="CSH18" s="0"/>
      <c r="CSI18" s="0"/>
      <c r="CSJ18" s="0"/>
      <c r="CSK18" s="0"/>
      <c r="CSL18" s="0"/>
      <c r="CSM18" s="0"/>
      <c r="CSN18" s="0"/>
      <c r="CSO18" s="0"/>
      <c r="CSP18" s="0"/>
      <c r="CSQ18" s="0"/>
      <c r="CSR18" s="0"/>
      <c r="CSS18" s="0"/>
      <c r="CST18" s="0"/>
      <c r="CSU18" s="0"/>
      <c r="CSV18" s="0"/>
      <c r="CSW18" s="0"/>
      <c r="CSX18" s="0"/>
      <c r="CSY18" s="0"/>
      <c r="CSZ18" s="0"/>
      <c r="CTA18" s="0"/>
      <c r="CTB18" s="0"/>
      <c r="CTC18" s="0"/>
      <c r="CTD18" s="0"/>
      <c r="CTE18" s="0"/>
      <c r="CTF18" s="0"/>
      <c r="CTG18" s="0"/>
      <c r="CTH18" s="0"/>
      <c r="CTI18" s="0"/>
      <c r="CTJ18" s="0"/>
      <c r="CTK18" s="0"/>
      <c r="CTL18" s="0"/>
      <c r="CTM18" s="0"/>
      <c r="CTN18" s="0"/>
      <c r="CTO18" s="0"/>
      <c r="CTP18" s="0"/>
      <c r="CTQ18" s="0"/>
      <c r="CTR18" s="0"/>
      <c r="CTS18" s="0"/>
      <c r="CTT18" s="0"/>
      <c r="CTU18" s="0"/>
      <c r="CTV18" s="0"/>
      <c r="CTW18" s="0"/>
      <c r="CTX18" s="0"/>
      <c r="CTY18" s="0"/>
      <c r="CTZ18" s="0"/>
      <c r="CUA18" s="0"/>
      <c r="CUB18" s="0"/>
      <c r="CUC18" s="0"/>
      <c r="CUD18" s="0"/>
      <c r="CUE18" s="0"/>
      <c r="CUF18" s="0"/>
      <c r="CUG18" s="0"/>
      <c r="CUH18" s="0"/>
      <c r="CUI18" s="0"/>
      <c r="CUJ18" s="0"/>
      <c r="CUK18" s="0"/>
      <c r="CUL18" s="0"/>
      <c r="CUM18" s="0"/>
      <c r="CUN18" s="0"/>
      <c r="CUO18" s="0"/>
      <c r="CUP18" s="0"/>
      <c r="CUQ18" s="0"/>
      <c r="CUR18" s="0"/>
      <c r="CUS18" s="0"/>
      <c r="CUT18" s="0"/>
      <c r="CUU18" s="0"/>
      <c r="CUV18" s="0"/>
      <c r="CUW18" s="0"/>
      <c r="CUX18" s="0"/>
      <c r="CUY18" s="0"/>
      <c r="CUZ18" s="0"/>
      <c r="CVA18" s="0"/>
      <c r="CVB18" s="0"/>
      <c r="CVC18" s="0"/>
      <c r="CVD18" s="0"/>
      <c r="CVE18" s="0"/>
      <c r="CVF18" s="0"/>
      <c r="CVG18" s="0"/>
      <c r="CVH18" s="0"/>
      <c r="CVI18" s="0"/>
      <c r="CVJ18" s="0"/>
      <c r="CVK18" s="0"/>
      <c r="CVL18" s="0"/>
      <c r="CVM18" s="0"/>
      <c r="CVN18" s="0"/>
      <c r="CVO18" s="0"/>
      <c r="CVP18" s="0"/>
      <c r="CVQ18" s="0"/>
      <c r="CVR18" s="0"/>
      <c r="CVS18" s="0"/>
      <c r="CVT18" s="0"/>
      <c r="CVU18" s="0"/>
      <c r="CVV18" s="0"/>
      <c r="CVW18" s="0"/>
      <c r="CVX18" s="0"/>
      <c r="CVY18" s="0"/>
      <c r="CVZ18" s="0"/>
      <c r="CWA18" s="0"/>
      <c r="CWB18" s="0"/>
      <c r="CWC18" s="0"/>
      <c r="CWD18" s="0"/>
      <c r="CWE18" s="0"/>
      <c r="CWF18" s="0"/>
      <c r="CWG18" s="0"/>
      <c r="CWH18" s="0"/>
      <c r="CWI18" s="0"/>
      <c r="CWJ18" s="0"/>
      <c r="CWK18" s="0"/>
      <c r="CWL18" s="0"/>
      <c r="CWM18" s="0"/>
      <c r="CWN18" s="0"/>
      <c r="CWO18" s="0"/>
      <c r="CWP18" s="0"/>
      <c r="CWQ18" s="0"/>
      <c r="CWR18" s="0"/>
      <c r="CWS18" s="0"/>
      <c r="CWT18" s="0"/>
      <c r="CWU18" s="0"/>
      <c r="CWV18" s="0"/>
      <c r="CWW18" s="0"/>
      <c r="CWX18" s="0"/>
      <c r="CWY18" s="0"/>
      <c r="CWZ18" s="0"/>
      <c r="CXA18" s="0"/>
      <c r="CXB18" s="0"/>
      <c r="CXC18" s="0"/>
      <c r="CXD18" s="0"/>
      <c r="CXE18" s="0"/>
      <c r="CXF18" s="0"/>
      <c r="CXG18" s="0"/>
      <c r="CXH18" s="0"/>
      <c r="CXI18" s="0"/>
      <c r="CXJ18" s="0"/>
      <c r="CXK18" s="0"/>
      <c r="CXL18" s="0"/>
      <c r="CXM18" s="0"/>
      <c r="CXN18" s="0"/>
      <c r="CXO18" s="0"/>
      <c r="CXP18" s="0"/>
      <c r="CXQ18" s="0"/>
      <c r="CXR18" s="0"/>
      <c r="CXS18" s="0"/>
      <c r="CXT18" s="0"/>
      <c r="CXU18" s="0"/>
      <c r="CXV18" s="0"/>
      <c r="CXW18" s="0"/>
      <c r="CXX18" s="0"/>
      <c r="CXY18" s="0"/>
      <c r="CXZ18" s="0"/>
      <c r="CYA18" s="0"/>
      <c r="CYB18" s="0"/>
      <c r="CYC18" s="0"/>
      <c r="CYD18" s="0"/>
      <c r="CYE18" s="0"/>
      <c r="CYF18" s="0"/>
      <c r="CYG18" s="0"/>
      <c r="CYH18" s="0"/>
      <c r="CYI18" s="0"/>
      <c r="CYJ18" s="0"/>
      <c r="CYK18" s="0"/>
      <c r="CYL18" s="0"/>
      <c r="CYM18" s="0"/>
      <c r="CYN18" s="0"/>
      <c r="CYO18" s="0"/>
      <c r="CYP18" s="0"/>
      <c r="CYQ18" s="0"/>
      <c r="CYR18" s="0"/>
      <c r="CYS18" s="0"/>
      <c r="CYT18" s="0"/>
      <c r="CYU18" s="0"/>
      <c r="CYV18" s="0"/>
      <c r="CYW18" s="0"/>
      <c r="CYX18" s="0"/>
      <c r="CYY18" s="0"/>
      <c r="CYZ18" s="0"/>
      <c r="CZA18" s="0"/>
      <c r="CZB18" s="0"/>
      <c r="CZC18" s="0"/>
      <c r="CZD18" s="0"/>
      <c r="CZE18" s="0"/>
      <c r="CZF18" s="0"/>
      <c r="CZG18" s="0"/>
      <c r="CZH18" s="0"/>
      <c r="CZI18" s="0"/>
      <c r="CZJ18" s="0"/>
      <c r="CZK18" s="0"/>
      <c r="CZL18" s="0"/>
      <c r="CZM18" s="0"/>
      <c r="CZN18" s="0"/>
      <c r="CZO18" s="0"/>
      <c r="CZP18" s="0"/>
      <c r="CZQ18" s="0"/>
      <c r="CZR18" s="0"/>
      <c r="CZS18" s="0"/>
      <c r="CZT18" s="0"/>
      <c r="CZU18" s="0"/>
      <c r="CZV18" s="0"/>
      <c r="CZW18" s="0"/>
      <c r="CZX18" s="0"/>
      <c r="CZY18" s="0"/>
      <c r="CZZ18" s="0"/>
      <c r="DAA18" s="0"/>
      <c r="DAB18" s="0"/>
      <c r="DAC18" s="0"/>
      <c r="DAD18" s="0"/>
      <c r="DAE18" s="0"/>
      <c r="DAF18" s="0"/>
      <c r="DAG18" s="0"/>
      <c r="DAH18" s="0"/>
      <c r="DAI18" s="0"/>
      <c r="DAJ18" s="0"/>
      <c r="DAK18" s="0"/>
      <c r="DAL18" s="0"/>
      <c r="DAM18" s="0"/>
      <c r="DAN18" s="0"/>
      <c r="DAO18" s="0"/>
      <c r="DAP18" s="0"/>
      <c r="DAQ18" s="0"/>
      <c r="DAR18" s="0"/>
      <c r="DAS18" s="0"/>
      <c r="DAT18" s="0"/>
      <c r="DAU18" s="0"/>
      <c r="DAV18" s="0"/>
      <c r="DAW18" s="0"/>
      <c r="DAX18" s="0"/>
      <c r="DAY18" s="0"/>
      <c r="DAZ18" s="0"/>
      <c r="DBA18" s="0"/>
      <c r="DBB18" s="0"/>
      <c r="DBC18" s="0"/>
      <c r="DBD18" s="0"/>
      <c r="DBE18" s="0"/>
      <c r="DBF18" s="0"/>
      <c r="DBG18" s="0"/>
      <c r="DBH18" s="0"/>
      <c r="DBI18" s="0"/>
      <c r="DBJ18" s="0"/>
      <c r="DBK18" s="0"/>
      <c r="DBL18" s="0"/>
      <c r="DBM18" s="0"/>
      <c r="DBN18" s="0"/>
      <c r="DBO18" s="0"/>
      <c r="DBP18" s="0"/>
      <c r="DBQ18" s="0"/>
      <c r="DBR18" s="0"/>
      <c r="DBS18" s="0"/>
      <c r="DBT18" s="0"/>
      <c r="DBU18" s="0"/>
      <c r="DBV18" s="0"/>
      <c r="DBW18" s="0"/>
      <c r="DBX18" s="0"/>
      <c r="DBY18" s="0"/>
      <c r="DBZ18" s="0"/>
      <c r="DCA18" s="0"/>
      <c r="DCB18" s="0"/>
      <c r="DCC18" s="0"/>
      <c r="DCD18" s="0"/>
      <c r="DCE18" s="0"/>
      <c r="DCF18" s="0"/>
      <c r="DCG18" s="0"/>
      <c r="DCH18" s="0"/>
      <c r="DCI18" s="0"/>
      <c r="DCJ18" s="0"/>
      <c r="DCK18" s="0"/>
      <c r="DCL18" s="0"/>
      <c r="DCM18" s="0"/>
      <c r="DCN18" s="0"/>
      <c r="DCO18" s="0"/>
      <c r="DCP18" s="0"/>
      <c r="DCQ18" s="0"/>
      <c r="DCR18" s="0"/>
      <c r="DCS18" s="0"/>
      <c r="DCT18" s="0"/>
      <c r="DCU18" s="0"/>
      <c r="DCV18" s="0"/>
      <c r="DCW18" s="0"/>
      <c r="DCX18" s="0"/>
      <c r="DCY18" s="0"/>
      <c r="DCZ18" s="0"/>
      <c r="DDA18" s="0"/>
      <c r="DDB18" s="0"/>
      <c r="DDC18" s="0"/>
      <c r="DDD18" s="0"/>
      <c r="DDE18" s="0"/>
      <c r="DDF18" s="0"/>
      <c r="DDG18" s="0"/>
      <c r="DDH18" s="0"/>
      <c r="DDI18" s="0"/>
      <c r="DDJ18" s="0"/>
      <c r="DDK18" s="0"/>
      <c r="DDL18" s="0"/>
      <c r="DDM18" s="0"/>
      <c r="DDN18" s="0"/>
      <c r="DDO18" s="0"/>
      <c r="DDP18" s="0"/>
      <c r="DDQ18" s="0"/>
      <c r="DDR18" s="0"/>
      <c r="DDS18" s="0"/>
      <c r="DDT18" s="0"/>
      <c r="DDU18" s="0"/>
      <c r="DDV18" s="0"/>
      <c r="DDW18" s="0"/>
      <c r="DDX18" s="0"/>
      <c r="DDY18" s="0"/>
      <c r="DDZ18" s="0"/>
      <c r="DEA18" s="0"/>
      <c r="DEB18" s="0"/>
      <c r="DEC18" s="0"/>
      <c r="DED18" s="0"/>
      <c r="DEE18" s="0"/>
      <c r="DEF18" s="0"/>
      <c r="DEG18" s="0"/>
      <c r="DEH18" s="0"/>
      <c r="DEI18" s="0"/>
      <c r="DEJ18" s="0"/>
      <c r="DEK18" s="0"/>
      <c r="DEL18" s="0"/>
      <c r="DEM18" s="0"/>
      <c r="DEN18" s="0"/>
      <c r="DEO18" s="0"/>
      <c r="DEP18" s="0"/>
      <c r="DEQ18" s="0"/>
      <c r="DER18" s="0"/>
      <c r="DES18" s="0"/>
      <c r="DET18" s="0"/>
      <c r="DEU18" s="0"/>
      <c r="DEV18" s="0"/>
      <c r="DEW18" s="0"/>
      <c r="DEX18" s="0"/>
      <c r="DEY18" s="0"/>
      <c r="DEZ18" s="0"/>
      <c r="DFA18" s="0"/>
      <c r="DFB18" s="0"/>
      <c r="DFC18" s="0"/>
      <c r="DFD18" s="0"/>
      <c r="DFE18" s="0"/>
      <c r="DFF18" s="0"/>
      <c r="DFG18" s="0"/>
      <c r="DFH18" s="0"/>
      <c r="DFI18" s="0"/>
      <c r="DFJ18" s="0"/>
      <c r="DFK18" s="0"/>
      <c r="DFL18" s="0"/>
      <c r="DFM18" s="0"/>
      <c r="DFN18" s="0"/>
      <c r="DFO18" s="0"/>
      <c r="DFP18" s="0"/>
      <c r="DFQ18" s="0"/>
      <c r="DFR18" s="0"/>
      <c r="DFS18" s="0"/>
      <c r="DFT18" s="0"/>
      <c r="DFU18" s="0"/>
      <c r="DFV18" s="0"/>
      <c r="DFW18" s="0"/>
      <c r="DFX18" s="0"/>
      <c r="DFY18" s="0"/>
      <c r="DFZ18" s="0"/>
      <c r="DGA18" s="0"/>
      <c r="DGB18" s="0"/>
      <c r="DGC18" s="0"/>
      <c r="DGD18" s="0"/>
      <c r="DGE18" s="0"/>
      <c r="DGF18" s="0"/>
      <c r="DGG18" s="0"/>
      <c r="DGH18" s="0"/>
      <c r="DGI18" s="0"/>
      <c r="DGJ18" s="0"/>
      <c r="DGK18" s="0"/>
      <c r="DGL18" s="0"/>
      <c r="DGM18" s="0"/>
      <c r="DGN18" s="0"/>
      <c r="DGO18" s="0"/>
      <c r="DGP18" s="0"/>
      <c r="DGQ18" s="0"/>
      <c r="DGR18" s="0"/>
      <c r="DGS18" s="0"/>
      <c r="DGT18" s="0"/>
      <c r="DGU18" s="0"/>
      <c r="DGV18" s="0"/>
      <c r="DGW18" s="0"/>
      <c r="DGX18" s="0"/>
      <c r="DGY18" s="0"/>
      <c r="DGZ18" s="0"/>
      <c r="DHA18" s="0"/>
      <c r="DHB18" s="0"/>
      <c r="DHC18" s="0"/>
      <c r="DHD18" s="0"/>
      <c r="DHE18" s="0"/>
      <c r="DHF18" s="0"/>
      <c r="DHG18" s="0"/>
      <c r="DHH18" s="0"/>
      <c r="DHI18" s="0"/>
      <c r="DHJ18" s="0"/>
      <c r="DHK18" s="0"/>
      <c r="DHL18" s="0"/>
      <c r="DHM18" s="0"/>
      <c r="DHN18" s="0"/>
      <c r="DHO18" s="0"/>
      <c r="DHP18" s="0"/>
      <c r="DHQ18" s="0"/>
      <c r="DHR18" s="0"/>
      <c r="DHS18" s="0"/>
      <c r="DHT18" s="0"/>
      <c r="DHU18" s="0"/>
      <c r="DHV18" s="0"/>
      <c r="DHW18" s="0"/>
      <c r="DHX18" s="0"/>
      <c r="DHY18" s="0"/>
      <c r="DHZ18" s="0"/>
      <c r="DIA18" s="0"/>
      <c r="DIB18" s="0"/>
      <c r="DIC18" s="0"/>
      <c r="DID18" s="0"/>
      <c r="DIE18" s="0"/>
      <c r="DIF18" s="0"/>
      <c r="DIG18" s="0"/>
      <c r="DIH18" s="0"/>
      <c r="DII18" s="0"/>
      <c r="DIJ18" s="0"/>
      <c r="DIK18" s="0"/>
      <c r="DIL18" s="0"/>
      <c r="DIM18" s="0"/>
      <c r="DIN18" s="0"/>
      <c r="DIO18" s="0"/>
      <c r="DIP18" s="0"/>
      <c r="DIQ18" s="0"/>
      <c r="DIR18" s="0"/>
      <c r="DIS18" s="0"/>
      <c r="DIT18" s="0"/>
      <c r="DIU18" s="0"/>
      <c r="DIV18" s="0"/>
      <c r="DIW18" s="0"/>
      <c r="DIX18" s="0"/>
      <c r="DIY18" s="0"/>
      <c r="DIZ18" s="0"/>
      <c r="DJA18" s="0"/>
      <c r="DJB18" s="0"/>
      <c r="DJC18" s="0"/>
      <c r="DJD18" s="0"/>
      <c r="DJE18" s="0"/>
      <c r="DJF18" s="0"/>
      <c r="DJG18" s="0"/>
      <c r="DJH18" s="0"/>
      <c r="DJI18" s="0"/>
      <c r="DJJ18" s="0"/>
      <c r="DJK18" s="0"/>
      <c r="DJL18" s="0"/>
      <c r="DJM18" s="0"/>
      <c r="DJN18" s="0"/>
      <c r="DJO18" s="0"/>
      <c r="DJP18" s="0"/>
      <c r="DJQ18" s="0"/>
      <c r="DJR18" s="0"/>
      <c r="DJS18" s="0"/>
      <c r="DJT18" s="0"/>
      <c r="DJU18" s="0"/>
      <c r="DJV18" s="0"/>
      <c r="DJW18" s="0"/>
      <c r="DJX18" s="0"/>
      <c r="DJY18" s="0"/>
      <c r="DJZ18" s="0"/>
      <c r="DKA18" s="0"/>
      <c r="DKB18" s="0"/>
      <c r="DKC18" s="0"/>
      <c r="DKD18" s="0"/>
      <c r="DKE18" s="0"/>
      <c r="DKF18" s="0"/>
      <c r="DKG18" s="0"/>
      <c r="DKH18" s="0"/>
      <c r="DKI18" s="0"/>
      <c r="DKJ18" s="0"/>
      <c r="DKK18" s="0"/>
      <c r="DKL18" s="0"/>
      <c r="DKM18" s="0"/>
      <c r="DKN18" s="0"/>
      <c r="DKO18" s="0"/>
      <c r="DKP18" s="0"/>
      <c r="DKQ18" s="0"/>
      <c r="DKR18" s="0"/>
      <c r="DKS18" s="0"/>
      <c r="DKT18" s="0"/>
      <c r="DKU18" s="0"/>
      <c r="DKV18" s="0"/>
      <c r="DKW18" s="0"/>
      <c r="DKX18" s="0"/>
      <c r="DKY18" s="0"/>
      <c r="DKZ18" s="0"/>
      <c r="DLA18" s="0"/>
      <c r="DLB18" s="0"/>
      <c r="DLC18" s="0"/>
      <c r="DLD18" s="0"/>
      <c r="DLE18" s="0"/>
      <c r="DLF18" s="0"/>
      <c r="DLG18" s="0"/>
      <c r="DLH18" s="0"/>
      <c r="DLI18" s="0"/>
      <c r="DLJ18" s="0"/>
      <c r="DLK18" s="0"/>
      <c r="DLL18" s="0"/>
      <c r="DLM18" s="0"/>
      <c r="DLN18" s="0"/>
      <c r="DLO18" s="0"/>
      <c r="DLP18" s="0"/>
      <c r="DLQ18" s="0"/>
      <c r="DLR18" s="0"/>
      <c r="DLS18" s="0"/>
      <c r="DLT18" s="0"/>
      <c r="DLU18" s="0"/>
      <c r="DLV18" s="0"/>
      <c r="DLW18" s="0"/>
      <c r="DLX18" s="0"/>
      <c r="DLY18" s="0"/>
      <c r="DLZ18" s="0"/>
      <c r="DMA18" s="0"/>
      <c r="DMB18" s="0"/>
      <c r="DMC18" s="0"/>
      <c r="DMD18" s="0"/>
      <c r="DME18" s="0"/>
      <c r="DMF18" s="0"/>
      <c r="DMG18" s="0"/>
      <c r="DMH18" s="0"/>
      <c r="DMI18" s="0"/>
      <c r="DMJ18" s="0"/>
      <c r="DMK18" s="0"/>
      <c r="DML18" s="0"/>
      <c r="DMM18" s="0"/>
      <c r="DMN18" s="0"/>
      <c r="DMO18" s="0"/>
      <c r="DMP18" s="0"/>
      <c r="DMQ18" s="0"/>
      <c r="DMR18" s="0"/>
      <c r="DMS18" s="0"/>
      <c r="DMT18" s="0"/>
      <c r="DMU18" s="0"/>
      <c r="DMV18" s="0"/>
      <c r="DMW18" s="0"/>
      <c r="DMX18" s="0"/>
      <c r="DMY18" s="0"/>
      <c r="DMZ18" s="0"/>
      <c r="DNA18" s="0"/>
      <c r="DNB18" s="0"/>
      <c r="DNC18" s="0"/>
      <c r="DND18" s="0"/>
      <c r="DNE18" s="0"/>
      <c r="DNF18" s="0"/>
      <c r="DNG18" s="0"/>
      <c r="DNH18" s="0"/>
      <c r="DNI18" s="0"/>
      <c r="DNJ18" s="0"/>
      <c r="DNK18" s="0"/>
      <c r="DNL18" s="0"/>
      <c r="DNM18" s="0"/>
      <c r="DNN18" s="0"/>
      <c r="DNO18" s="0"/>
      <c r="DNP18" s="0"/>
      <c r="DNQ18" s="0"/>
      <c r="DNR18" s="0"/>
      <c r="DNS18" s="0"/>
      <c r="DNT18" s="0"/>
      <c r="DNU18" s="0"/>
      <c r="DNV18" s="0"/>
      <c r="DNW18" s="0"/>
      <c r="DNX18" s="0"/>
      <c r="DNY18" s="0"/>
      <c r="DNZ18" s="0"/>
      <c r="DOA18" s="0"/>
      <c r="DOB18" s="0"/>
      <c r="DOC18" s="0"/>
      <c r="DOD18" s="0"/>
      <c r="DOE18" s="0"/>
      <c r="DOF18" s="0"/>
      <c r="DOG18" s="0"/>
      <c r="DOH18" s="0"/>
      <c r="DOI18" s="0"/>
      <c r="DOJ18" s="0"/>
      <c r="DOK18" s="0"/>
      <c r="DOL18" s="0"/>
      <c r="DOM18" s="0"/>
      <c r="DON18" s="0"/>
      <c r="DOO18" s="0"/>
      <c r="DOP18" s="0"/>
      <c r="DOQ18" s="0"/>
      <c r="DOR18" s="0"/>
      <c r="DOS18" s="0"/>
      <c r="DOT18" s="0"/>
      <c r="DOU18" s="0"/>
      <c r="DOV18" s="0"/>
      <c r="DOW18" s="0"/>
      <c r="DOX18" s="0"/>
      <c r="DOY18" s="0"/>
      <c r="DOZ18" s="0"/>
      <c r="DPA18" s="0"/>
      <c r="DPB18" s="0"/>
      <c r="DPC18" s="0"/>
      <c r="DPD18" s="0"/>
      <c r="DPE18" s="0"/>
      <c r="DPF18" s="0"/>
      <c r="DPG18" s="0"/>
      <c r="DPH18" s="0"/>
      <c r="DPI18" s="0"/>
      <c r="DPJ18" s="0"/>
      <c r="DPK18" s="0"/>
      <c r="DPL18" s="0"/>
      <c r="DPM18" s="0"/>
      <c r="DPN18" s="0"/>
      <c r="DPO18" s="0"/>
      <c r="DPP18" s="0"/>
      <c r="DPQ18" s="0"/>
      <c r="DPR18" s="0"/>
      <c r="DPS18" s="0"/>
      <c r="DPT18" s="0"/>
      <c r="DPU18" s="0"/>
      <c r="DPV18" s="0"/>
      <c r="DPW18" s="0"/>
      <c r="DPX18" s="0"/>
      <c r="DPY18" s="0"/>
      <c r="DPZ18" s="0"/>
      <c r="DQA18" s="0"/>
      <c r="DQB18" s="0"/>
      <c r="DQC18" s="0"/>
      <c r="DQD18" s="0"/>
      <c r="DQE18" s="0"/>
      <c r="DQF18" s="0"/>
      <c r="DQG18" s="0"/>
      <c r="DQH18" s="0"/>
      <c r="DQI18" s="0"/>
      <c r="DQJ18" s="0"/>
      <c r="DQK18" s="0"/>
      <c r="DQL18" s="0"/>
      <c r="DQM18" s="0"/>
      <c r="DQN18" s="0"/>
      <c r="DQO18" s="0"/>
      <c r="DQP18" s="0"/>
      <c r="DQQ18" s="0"/>
      <c r="DQR18" s="0"/>
      <c r="DQS18" s="0"/>
      <c r="DQT18" s="0"/>
      <c r="DQU18" s="0"/>
      <c r="DQV18" s="0"/>
      <c r="DQW18" s="0"/>
      <c r="DQX18" s="0"/>
      <c r="DQY18" s="0"/>
      <c r="DQZ18" s="0"/>
      <c r="DRA18" s="0"/>
      <c r="DRB18" s="0"/>
      <c r="DRC18" s="0"/>
      <c r="DRD18" s="0"/>
      <c r="DRE18" s="0"/>
      <c r="DRF18" s="0"/>
      <c r="DRG18" s="0"/>
      <c r="DRH18" s="0"/>
      <c r="DRI18" s="0"/>
      <c r="DRJ18" s="0"/>
      <c r="DRK18" s="0"/>
      <c r="DRL18" s="0"/>
      <c r="DRM18" s="0"/>
      <c r="DRN18" s="0"/>
      <c r="DRO18" s="0"/>
      <c r="DRP18" s="0"/>
      <c r="DRQ18" s="0"/>
      <c r="DRR18" s="0"/>
      <c r="DRS18" s="0"/>
      <c r="DRT18" s="0"/>
      <c r="DRU18" s="0"/>
      <c r="DRV18" s="0"/>
      <c r="DRW18" s="0"/>
      <c r="DRX18" s="0"/>
      <c r="DRY18" s="0"/>
      <c r="DRZ18" s="0"/>
      <c r="DSA18" s="0"/>
      <c r="DSB18" s="0"/>
      <c r="DSC18" s="0"/>
      <c r="DSD18" s="0"/>
      <c r="DSE18" s="0"/>
      <c r="DSF18" s="0"/>
      <c r="DSG18" s="0"/>
      <c r="DSH18" s="0"/>
      <c r="DSI18" s="0"/>
      <c r="DSJ18" s="0"/>
      <c r="DSK18" s="0"/>
      <c r="DSL18" s="0"/>
      <c r="DSM18" s="0"/>
      <c r="DSN18" s="0"/>
      <c r="DSO18" s="0"/>
      <c r="DSP18" s="0"/>
      <c r="DSQ18" s="0"/>
      <c r="DSR18" s="0"/>
      <c r="DSS18" s="0"/>
      <c r="DST18" s="0"/>
      <c r="DSU18" s="0"/>
      <c r="DSV18" s="0"/>
      <c r="DSW18" s="0"/>
      <c r="DSX18" s="0"/>
      <c r="DSY18" s="0"/>
      <c r="DSZ18" s="0"/>
      <c r="DTA18" s="0"/>
      <c r="DTB18" s="0"/>
      <c r="DTC18" s="0"/>
      <c r="DTD18" s="0"/>
      <c r="DTE18" s="0"/>
      <c r="DTF18" s="0"/>
      <c r="DTG18" s="0"/>
      <c r="DTH18" s="0"/>
      <c r="DTI18" s="0"/>
      <c r="DTJ18" s="0"/>
      <c r="DTK18" s="0"/>
      <c r="DTL18" s="0"/>
      <c r="DTM18" s="0"/>
      <c r="DTN18" s="0"/>
      <c r="DTO18" s="0"/>
      <c r="DTP18" s="0"/>
      <c r="DTQ18" s="0"/>
      <c r="DTR18" s="0"/>
      <c r="DTS18" s="0"/>
      <c r="DTT18" s="0"/>
      <c r="DTU18" s="0"/>
      <c r="DTV18" s="0"/>
      <c r="DTW18" s="0"/>
      <c r="DTX18" s="0"/>
      <c r="DTY18" s="0"/>
      <c r="DTZ18" s="0"/>
      <c r="DUA18" s="0"/>
      <c r="DUB18" s="0"/>
      <c r="DUC18" s="0"/>
      <c r="DUD18" s="0"/>
      <c r="DUE18" s="0"/>
      <c r="DUF18" s="0"/>
      <c r="DUG18" s="0"/>
      <c r="DUH18" s="0"/>
      <c r="DUI18" s="0"/>
      <c r="DUJ18" s="0"/>
      <c r="DUK18" s="0"/>
      <c r="DUL18" s="0"/>
      <c r="DUM18" s="0"/>
      <c r="DUN18" s="0"/>
      <c r="DUO18" s="0"/>
      <c r="DUP18" s="0"/>
      <c r="DUQ18" s="0"/>
      <c r="DUR18" s="0"/>
      <c r="DUS18" s="0"/>
      <c r="DUT18" s="0"/>
      <c r="DUU18" s="0"/>
      <c r="DUV18" s="0"/>
      <c r="DUW18" s="0"/>
      <c r="DUX18" s="0"/>
      <c r="DUY18" s="0"/>
      <c r="DUZ18" s="0"/>
      <c r="DVA18" s="0"/>
      <c r="DVB18" s="0"/>
      <c r="DVC18" s="0"/>
      <c r="DVD18" s="0"/>
      <c r="DVE18" s="0"/>
      <c r="DVF18" s="0"/>
      <c r="DVG18" s="0"/>
      <c r="DVH18" s="0"/>
      <c r="DVI18" s="0"/>
      <c r="DVJ18" s="0"/>
      <c r="DVK18" s="0"/>
      <c r="DVL18" s="0"/>
      <c r="DVM18" s="0"/>
      <c r="DVN18" s="0"/>
      <c r="DVO18" s="0"/>
      <c r="DVP18" s="0"/>
      <c r="DVQ18" s="0"/>
      <c r="DVR18" s="0"/>
      <c r="DVS18" s="0"/>
      <c r="DVT18" s="0"/>
      <c r="DVU18" s="0"/>
      <c r="DVV18" s="0"/>
      <c r="DVW18" s="0"/>
      <c r="DVX18" s="0"/>
      <c r="DVY18" s="0"/>
      <c r="DVZ18" s="0"/>
      <c r="DWA18" s="0"/>
      <c r="DWB18" s="0"/>
      <c r="DWC18" s="0"/>
      <c r="DWD18" s="0"/>
      <c r="DWE18" s="0"/>
      <c r="DWF18" s="0"/>
      <c r="DWG18" s="0"/>
      <c r="DWH18" s="0"/>
      <c r="DWI18" s="0"/>
      <c r="DWJ18" s="0"/>
      <c r="DWK18" s="0"/>
      <c r="DWL18" s="0"/>
      <c r="DWM18" s="0"/>
      <c r="DWN18" s="0"/>
      <c r="DWO18" s="0"/>
      <c r="DWP18" s="0"/>
      <c r="DWQ18" s="0"/>
      <c r="DWR18" s="0"/>
      <c r="DWS18" s="0"/>
      <c r="DWT18" s="0"/>
      <c r="DWU18" s="0"/>
      <c r="DWV18" s="0"/>
      <c r="DWW18" s="0"/>
      <c r="DWX18" s="0"/>
      <c r="DWY18" s="0"/>
      <c r="DWZ18" s="0"/>
      <c r="DXA18" s="0"/>
      <c r="DXB18" s="0"/>
      <c r="DXC18" s="0"/>
      <c r="DXD18" s="0"/>
      <c r="DXE18" s="0"/>
      <c r="DXF18" s="0"/>
      <c r="DXG18" s="0"/>
      <c r="DXH18" s="0"/>
      <c r="DXI18" s="0"/>
      <c r="DXJ18" s="0"/>
      <c r="DXK18" s="0"/>
      <c r="DXL18" s="0"/>
      <c r="DXM18" s="0"/>
      <c r="DXN18" s="0"/>
      <c r="DXO18" s="0"/>
      <c r="DXP18" s="0"/>
      <c r="DXQ18" s="0"/>
      <c r="DXR18" s="0"/>
      <c r="DXS18" s="0"/>
      <c r="DXT18" s="0"/>
      <c r="DXU18" s="0"/>
      <c r="DXV18" s="0"/>
      <c r="DXW18" s="0"/>
      <c r="DXX18" s="0"/>
      <c r="DXY18" s="0"/>
      <c r="DXZ18" s="0"/>
      <c r="DYA18" s="0"/>
      <c r="DYB18" s="0"/>
      <c r="DYC18" s="0"/>
      <c r="DYD18" s="0"/>
      <c r="DYE18" s="0"/>
      <c r="DYF18" s="0"/>
      <c r="DYG18" s="0"/>
      <c r="DYH18" s="0"/>
      <c r="DYI18" s="0"/>
      <c r="DYJ18" s="0"/>
      <c r="DYK18" s="0"/>
      <c r="DYL18" s="0"/>
      <c r="DYM18" s="0"/>
      <c r="DYN18" s="0"/>
      <c r="DYO18" s="0"/>
      <c r="DYP18" s="0"/>
      <c r="DYQ18" s="0"/>
      <c r="DYR18" s="0"/>
      <c r="DYS18" s="0"/>
      <c r="DYT18" s="0"/>
      <c r="DYU18" s="0"/>
      <c r="DYV18" s="0"/>
      <c r="DYW18" s="0"/>
      <c r="DYX18" s="0"/>
      <c r="DYY18" s="0"/>
      <c r="DYZ18" s="0"/>
      <c r="DZA18" s="0"/>
      <c r="DZB18" s="0"/>
      <c r="DZC18" s="0"/>
      <c r="DZD18" s="0"/>
      <c r="DZE18" s="0"/>
      <c r="DZF18" s="0"/>
      <c r="DZG18" s="0"/>
      <c r="DZH18" s="0"/>
      <c r="DZI18" s="0"/>
      <c r="DZJ18" s="0"/>
      <c r="DZK18" s="0"/>
      <c r="DZL18" s="0"/>
      <c r="DZM18" s="0"/>
      <c r="DZN18" s="0"/>
      <c r="DZO18" s="0"/>
      <c r="DZP18" s="0"/>
      <c r="DZQ18" s="0"/>
      <c r="DZR18" s="0"/>
      <c r="DZS18" s="0"/>
      <c r="DZT18" s="0"/>
      <c r="DZU18" s="0"/>
      <c r="DZV18" s="0"/>
      <c r="DZW18" s="0"/>
      <c r="DZX18" s="0"/>
      <c r="DZY18" s="0"/>
      <c r="DZZ18" s="0"/>
      <c r="EAA18" s="0"/>
      <c r="EAB18" s="0"/>
      <c r="EAC18" s="0"/>
      <c r="EAD18" s="0"/>
      <c r="EAE18" s="0"/>
      <c r="EAF18" s="0"/>
      <c r="EAG18" s="0"/>
      <c r="EAH18" s="0"/>
      <c r="EAI18" s="0"/>
      <c r="EAJ18" s="0"/>
      <c r="EAK18" s="0"/>
      <c r="EAL18" s="0"/>
      <c r="EAM18" s="0"/>
      <c r="EAN18" s="0"/>
      <c r="EAO18" s="0"/>
      <c r="EAP18" s="0"/>
      <c r="EAQ18" s="0"/>
      <c r="EAR18" s="0"/>
      <c r="EAS18" s="0"/>
      <c r="EAT18" s="0"/>
      <c r="EAU18" s="0"/>
      <c r="EAV18" s="0"/>
      <c r="EAW18" s="0"/>
      <c r="EAX18" s="0"/>
      <c r="EAY18" s="0"/>
      <c r="EAZ18" s="0"/>
      <c r="EBA18" s="0"/>
      <c r="EBB18" s="0"/>
      <c r="EBC18" s="0"/>
      <c r="EBD18" s="0"/>
      <c r="EBE18" s="0"/>
      <c r="EBF18" s="0"/>
      <c r="EBG18" s="0"/>
      <c r="EBH18" s="0"/>
      <c r="EBI18" s="0"/>
      <c r="EBJ18" s="0"/>
      <c r="EBK18" s="0"/>
      <c r="EBL18" s="0"/>
      <c r="EBM18" s="0"/>
      <c r="EBN18" s="0"/>
      <c r="EBO18" s="0"/>
      <c r="EBP18" s="0"/>
      <c r="EBQ18" s="0"/>
      <c r="EBR18" s="0"/>
      <c r="EBS18" s="0"/>
      <c r="EBT18" s="0"/>
      <c r="EBU18" s="0"/>
      <c r="EBV18" s="0"/>
      <c r="EBW18" s="0"/>
      <c r="EBX18" s="0"/>
      <c r="EBY18" s="0"/>
      <c r="EBZ18" s="0"/>
      <c r="ECA18" s="0"/>
      <c r="ECB18" s="0"/>
      <c r="ECC18" s="0"/>
      <c r="ECD18" s="0"/>
      <c r="ECE18" s="0"/>
      <c r="ECF18" s="0"/>
      <c r="ECG18" s="0"/>
      <c r="ECH18" s="0"/>
      <c r="ECI18" s="0"/>
      <c r="ECJ18" s="0"/>
      <c r="ECK18" s="0"/>
      <c r="ECL18" s="0"/>
      <c r="ECM18" s="0"/>
      <c r="ECN18" s="0"/>
      <c r="ECO18" s="0"/>
      <c r="ECP18" s="0"/>
      <c r="ECQ18" s="0"/>
      <c r="ECR18" s="0"/>
      <c r="ECS18" s="0"/>
      <c r="ECT18" s="0"/>
      <c r="ECU18" s="0"/>
      <c r="ECV18" s="0"/>
      <c r="ECW18" s="0"/>
      <c r="ECX18" s="0"/>
      <c r="ECY18" s="0"/>
      <c r="ECZ18" s="0"/>
      <c r="EDA18" s="0"/>
      <c r="EDB18" s="0"/>
      <c r="EDC18" s="0"/>
      <c r="EDD18" s="0"/>
      <c r="EDE18" s="0"/>
      <c r="EDF18" s="0"/>
      <c r="EDG18" s="0"/>
      <c r="EDH18" s="0"/>
      <c r="EDI18" s="0"/>
      <c r="EDJ18" s="0"/>
      <c r="EDK18" s="0"/>
      <c r="EDL18" s="0"/>
      <c r="EDM18" s="0"/>
      <c r="EDN18" s="0"/>
      <c r="EDO18" s="0"/>
      <c r="EDP18" s="0"/>
      <c r="EDQ18" s="0"/>
      <c r="EDR18" s="0"/>
      <c r="EDS18" s="0"/>
      <c r="EDT18" s="0"/>
      <c r="EDU18" s="0"/>
      <c r="EDV18" s="0"/>
      <c r="EDW18" s="0"/>
      <c r="EDX18" s="0"/>
      <c r="EDY18" s="0"/>
      <c r="EDZ18" s="0"/>
      <c r="EEA18" s="0"/>
      <c r="EEB18" s="0"/>
      <c r="EEC18" s="0"/>
      <c r="EED18" s="0"/>
      <c r="EEE18" s="0"/>
      <c r="EEF18" s="0"/>
      <c r="EEG18" s="0"/>
      <c r="EEH18" s="0"/>
      <c r="EEI18" s="0"/>
      <c r="EEJ18" s="0"/>
      <c r="EEK18" s="0"/>
      <c r="EEL18" s="0"/>
      <c r="EEM18" s="0"/>
      <c r="EEN18" s="0"/>
      <c r="EEO18" s="0"/>
      <c r="EEP18" s="0"/>
      <c r="EEQ18" s="0"/>
      <c r="EER18" s="0"/>
      <c r="EES18" s="0"/>
      <c r="EET18" s="0"/>
      <c r="EEU18" s="0"/>
      <c r="EEV18" s="0"/>
      <c r="EEW18" s="0"/>
      <c r="EEX18" s="0"/>
      <c r="EEY18" s="0"/>
      <c r="EEZ18" s="0"/>
      <c r="EFA18" s="0"/>
      <c r="EFB18" s="0"/>
      <c r="EFC18" s="0"/>
      <c r="EFD18" s="0"/>
      <c r="EFE18" s="0"/>
      <c r="EFF18" s="0"/>
      <c r="EFG18" s="0"/>
      <c r="EFH18" s="0"/>
      <c r="EFI18" s="0"/>
      <c r="EFJ18" s="0"/>
      <c r="EFK18" s="0"/>
      <c r="EFL18" s="0"/>
      <c r="EFM18" s="0"/>
      <c r="EFN18" s="0"/>
      <c r="EFO18" s="0"/>
      <c r="EFP18" s="0"/>
      <c r="EFQ18" s="0"/>
      <c r="EFR18" s="0"/>
      <c r="EFS18" s="0"/>
      <c r="EFT18" s="0"/>
      <c r="EFU18" s="0"/>
      <c r="EFV18" s="0"/>
      <c r="EFW18" s="0"/>
      <c r="EFX18" s="0"/>
      <c r="EFY18" s="0"/>
      <c r="EFZ18" s="0"/>
      <c r="EGA18" s="0"/>
      <c r="EGB18" s="0"/>
      <c r="EGC18" s="0"/>
      <c r="EGD18" s="0"/>
      <c r="EGE18" s="0"/>
      <c r="EGF18" s="0"/>
      <c r="EGG18" s="0"/>
      <c r="EGH18" s="0"/>
      <c r="EGI18" s="0"/>
      <c r="EGJ18" s="0"/>
      <c r="EGK18" s="0"/>
      <c r="EGL18" s="0"/>
      <c r="EGM18" s="0"/>
      <c r="EGN18" s="0"/>
      <c r="EGO18" s="0"/>
      <c r="EGP18" s="0"/>
      <c r="EGQ18" s="0"/>
      <c r="EGR18" s="0"/>
      <c r="EGS18" s="0"/>
      <c r="EGT18" s="0"/>
      <c r="EGU18" s="0"/>
      <c r="EGV18" s="0"/>
      <c r="EGW18" s="0"/>
      <c r="EGX18" s="0"/>
      <c r="EGY18" s="0"/>
      <c r="EGZ18" s="0"/>
      <c r="EHA18" s="0"/>
      <c r="EHB18" s="0"/>
      <c r="EHC18" s="0"/>
      <c r="EHD18" s="0"/>
      <c r="EHE18" s="0"/>
      <c r="EHF18" s="0"/>
      <c r="EHG18" s="0"/>
      <c r="EHH18" s="0"/>
      <c r="EHI18" s="0"/>
      <c r="EHJ18" s="0"/>
      <c r="EHK18" s="0"/>
      <c r="EHL18" s="0"/>
      <c r="EHM18" s="0"/>
      <c r="EHN18" s="0"/>
      <c r="EHO18" s="0"/>
      <c r="EHP18" s="0"/>
      <c r="EHQ18" s="0"/>
      <c r="EHR18" s="0"/>
      <c r="EHS18" s="0"/>
      <c r="EHT18" s="0"/>
      <c r="EHU18" s="0"/>
      <c r="EHV18" s="0"/>
      <c r="EHW18" s="0"/>
      <c r="EHX18" s="0"/>
      <c r="EHY18" s="0"/>
      <c r="EHZ18" s="0"/>
      <c r="EIA18" s="0"/>
      <c r="EIB18" s="0"/>
      <c r="EIC18" s="0"/>
      <c r="EID18" s="0"/>
      <c r="EIE18" s="0"/>
      <c r="EIF18" s="0"/>
      <c r="EIG18" s="0"/>
      <c r="EIH18" s="0"/>
      <c r="EII18" s="0"/>
      <c r="EIJ18" s="0"/>
      <c r="EIK18" s="0"/>
      <c r="EIL18" s="0"/>
      <c r="EIM18" s="0"/>
      <c r="EIN18" s="0"/>
      <c r="EIO18" s="0"/>
      <c r="EIP18" s="0"/>
      <c r="EIQ18" s="0"/>
      <c r="EIR18" s="0"/>
      <c r="EIS18" s="0"/>
      <c r="EIT18" s="0"/>
      <c r="EIU18" s="0"/>
      <c r="EIV18" s="0"/>
      <c r="EIW18" s="0"/>
      <c r="EIX18" s="0"/>
      <c r="EIY18" s="0"/>
      <c r="EIZ18" s="0"/>
      <c r="EJA18" s="0"/>
      <c r="EJB18" s="0"/>
      <c r="EJC18" s="0"/>
      <c r="EJD18" s="0"/>
      <c r="EJE18" s="0"/>
      <c r="EJF18" s="0"/>
      <c r="EJG18" s="0"/>
      <c r="EJH18" s="0"/>
      <c r="EJI18" s="0"/>
      <c r="EJJ18" s="0"/>
      <c r="EJK18" s="0"/>
      <c r="EJL18" s="0"/>
      <c r="EJM18" s="0"/>
      <c r="EJN18" s="0"/>
      <c r="EJO18" s="0"/>
      <c r="EJP18" s="0"/>
      <c r="EJQ18" s="0"/>
      <c r="EJR18" s="0"/>
      <c r="EJS18" s="0"/>
      <c r="EJT18" s="0"/>
      <c r="EJU18" s="0"/>
      <c r="EJV18" s="0"/>
      <c r="EJW18" s="0"/>
      <c r="EJX18" s="0"/>
      <c r="EJY18" s="0"/>
      <c r="EJZ18" s="0"/>
      <c r="EKA18" s="0"/>
      <c r="EKB18" s="0"/>
      <c r="EKC18" s="0"/>
      <c r="EKD18" s="0"/>
      <c r="EKE18" s="0"/>
      <c r="EKF18" s="0"/>
      <c r="EKG18" s="0"/>
      <c r="EKH18" s="0"/>
      <c r="EKI18" s="0"/>
      <c r="EKJ18" s="0"/>
      <c r="EKK18" s="0"/>
      <c r="EKL18" s="0"/>
      <c r="EKM18" s="0"/>
      <c r="EKN18" s="0"/>
      <c r="EKO18" s="0"/>
      <c r="EKP18" s="0"/>
      <c r="EKQ18" s="0"/>
      <c r="EKR18" s="0"/>
      <c r="EKS18" s="0"/>
      <c r="EKT18" s="0"/>
      <c r="EKU18" s="0"/>
      <c r="EKV18" s="0"/>
      <c r="EKW18" s="0"/>
      <c r="EKX18" s="0"/>
      <c r="EKY18" s="0"/>
      <c r="EKZ18" s="0"/>
      <c r="ELA18" s="0"/>
      <c r="ELB18" s="0"/>
      <c r="ELC18" s="0"/>
      <c r="ELD18" s="0"/>
      <c r="ELE18" s="0"/>
      <c r="ELF18" s="0"/>
      <c r="ELG18" s="0"/>
      <c r="ELH18" s="0"/>
      <c r="ELI18" s="0"/>
      <c r="ELJ18" s="0"/>
      <c r="ELK18" s="0"/>
      <c r="ELL18" s="0"/>
      <c r="ELM18" s="0"/>
      <c r="ELN18" s="0"/>
      <c r="ELO18" s="0"/>
      <c r="ELP18" s="0"/>
      <c r="ELQ18" s="0"/>
      <c r="ELR18" s="0"/>
      <c r="ELS18" s="0"/>
      <c r="ELT18" s="0"/>
      <c r="ELU18" s="0"/>
      <c r="ELV18" s="0"/>
      <c r="ELW18" s="0"/>
      <c r="ELX18" s="0"/>
      <c r="ELY18" s="0"/>
      <c r="ELZ18" s="0"/>
      <c r="EMA18" s="0"/>
      <c r="EMB18" s="0"/>
      <c r="EMC18" s="0"/>
      <c r="EMD18" s="0"/>
      <c r="EME18" s="0"/>
      <c r="EMF18" s="0"/>
      <c r="EMG18" s="0"/>
      <c r="EMH18" s="0"/>
      <c r="EMI18" s="0"/>
      <c r="EMJ18" s="0"/>
      <c r="EMK18" s="0"/>
      <c r="EML18" s="0"/>
      <c r="EMM18" s="0"/>
      <c r="EMN18" s="0"/>
      <c r="EMO18" s="0"/>
      <c r="EMP18" s="0"/>
      <c r="EMQ18" s="0"/>
      <c r="EMR18" s="0"/>
      <c r="EMS18" s="0"/>
      <c r="EMT18" s="0"/>
      <c r="EMU18" s="0"/>
      <c r="EMV18" s="0"/>
      <c r="EMW18" s="0"/>
      <c r="EMX18" s="0"/>
      <c r="EMY18" s="0"/>
      <c r="EMZ18" s="0"/>
      <c r="ENA18" s="0"/>
      <c r="ENB18" s="0"/>
      <c r="ENC18" s="0"/>
      <c r="END18" s="0"/>
      <c r="ENE18" s="0"/>
      <c r="ENF18" s="0"/>
      <c r="ENG18" s="0"/>
      <c r="ENH18" s="0"/>
      <c r="ENI18" s="0"/>
      <c r="ENJ18" s="0"/>
      <c r="ENK18" s="0"/>
      <c r="ENL18" s="0"/>
      <c r="ENM18" s="0"/>
      <c r="ENN18" s="0"/>
      <c r="ENO18" s="0"/>
      <c r="ENP18" s="0"/>
      <c r="ENQ18" s="0"/>
      <c r="ENR18" s="0"/>
      <c r="ENS18" s="0"/>
      <c r="ENT18" s="0"/>
      <c r="ENU18" s="0"/>
      <c r="ENV18" s="0"/>
      <c r="ENW18" s="0"/>
      <c r="ENX18" s="0"/>
      <c r="ENY18" s="0"/>
      <c r="ENZ18" s="0"/>
      <c r="EOA18" s="0"/>
      <c r="EOB18" s="0"/>
      <c r="EOC18" s="0"/>
      <c r="EOD18" s="0"/>
      <c r="EOE18" s="0"/>
      <c r="EOF18" s="0"/>
      <c r="EOG18" s="0"/>
      <c r="EOH18" s="0"/>
      <c r="EOI18" s="0"/>
      <c r="EOJ18" s="0"/>
      <c r="EOK18" s="0"/>
      <c r="EOL18" s="0"/>
      <c r="EOM18" s="0"/>
      <c r="EON18" s="0"/>
      <c r="EOO18" s="0"/>
      <c r="EOP18" s="0"/>
      <c r="EOQ18" s="0"/>
      <c r="EOR18" s="0"/>
      <c r="EOS18" s="0"/>
      <c r="EOT18" s="0"/>
      <c r="EOU18" s="0"/>
      <c r="EOV18" s="0"/>
      <c r="EOW18" s="0"/>
      <c r="EOX18" s="0"/>
      <c r="EOY18" s="0"/>
      <c r="EOZ18" s="0"/>
      <c r="EPA18" s="0"/>
      <c r="EPB18" s="0"/>
      <c r="EPC18" s="0"/>
      <c r="EPD18" s="0"/>
      <c r="EPE18" s="0"/>
      <c r="EPF18" s="0"/>
      <c r="EPG18" s="0"/>
      <c r="EPH18" s="0"/>
      <c r="EPI18" s="0"/>
      <c r="EPJ18" s="0"/>
      <c r="EPK18" s="0"/>
      <c r="EPL18" s="0"/>
      <c r="EPM18" s="0"/>
      <c r="EPN18" s="0"/>
      <c r="EPO18" s="0"/>
      <c r="EPP18" s="0"/>
      <c r="EPQ18" s="0"/>
      <c r="EPR18" s="0"/>
      <c r="EPS18" s="0"/>
      <c r="EPT18" s="0"/>
      <c r="EPU18" s="0"/>
      <c r="EPV18" s="0"/>
      <c r="EPW18" s="0"/>
      <c r="EPX18" s="0"/>
      <c r="EPY18" s="0"/>
      <c r="EPZ18" s="0"/>
      <c r="EQA18" s="0"/>
      <c r="EQB18" s="0"/>
      <c r="EQC18" s="0"/>
      <c r="EQD18" s="0"/>
      <c r="EQE18" s="0"/>
      <c r="EQF18" s="0"/>
      <c r="EQG18" s="0"/>
      <c r="EQH18" s="0"/>
      <c r="EQI18" s="0"/>
      <c r="EQJ18" s="0"/>
      <c r="EQK18" s="0"/>
      <c r="EQL18" s="0"/>
      <c r="EQM18" s="0"/>
      <c r="EQN18" s="0"/>
      <c r="EQO18" s="0"/>
      <c r="EQP18" s="0"/>
      <c r="EQQ18" s="0"/>
      <c r="EQR18" s="0"/>
      <c r="EQS18" s="0"/>
      <c r="EQT18" s="0"/>
      <c r="EQU18" s="0"/>
      <c r="EQV18" s="0"/>
      <c r="EQW18" s="0"/>
      <c r="EQX18" s="0"/>
      <c r="EQY18" s="0"/>
      <c r="EQZ18" s="0"/>
      <c r="ERA18" s="0"/>
      <c r="ERB18" s="0"/>
      <c r="ERC18" s="0"/>
      <c r="ERD18" s="0"/>
      <c r="ERE18" s="0"/>
      <c r="ERF18" s="0"/>
      <c r="ERG18" s="0"/>
      <c r="ERH18" s="0"/>
      <c r="ERI18" s="0"/>
      <c r="ERJ18" s="0"/>
      <c r="ERK18" s="0"/>
      <c r="ERL18" s="0"/>
      <c r="ERM18" s="0"/>
      <c r="ERN18" s="0"/>
      <c r="ERO18" s="0"/>
      <c r="ERP18" s="0"/>
      <c r="ERQ18" s="0"/>
      <c r="ERR18" s="0"/>
      <c r="ERS18" s="0"/>
      <c r="ERT18" s="0"/>
      <c r="ERU18" s="0"/>
      <c r="ERV18" s="0"/>
      <c r="ERW18" s="0"/>
      <c r="ERX18" s="0"/>
      <c r="ERY18" s="0"/>
      <c r="ERZ18" s="0"/>
      <c r="ESA18" s="0"/>
      <c r="ESB18" s="0"/>
      <c r="ESC18" s="0"/>
      <c r="ESD18" s="0"/>
      <c r="ESE18" s="0"/>
      <c r="ESF18" s="0"/>
      <c r="ESG18" s="0"/>
      <c r="ESH18" s="0"/>
      <c r="ESI18" s="0"/>
      <c r="ESJ18" s="0"/>
      <c r="ESK18" s="0"/>
      <c r="ESL18" s="0"/>
      <c r="ESM18" s="0"/>
      <c r="ESN18" s="0"/>
      <c r="ESO18" s="0"/>
      <c r="ESP18" s="0"/>
      <c r="ESQ18" s="0"/>
      <c r="ESR18" s="0"/>
      <c r="ESS18" s="0"/>
      <c r="EST18" s="0"/>
      <c r="ESU18" s="0"/>
      <c r="ESV18" s="0"/>
      <c r="ESW18" s="0"/>
      <c r="ESX18" s="0"/>
      <c r="ESY18" s="0"/>
      <c r="ESZ18" s="0"/>
      <c r="ETA18" s="0"/>
      <c r="ETB18" s="0"/>
      <c r="ETC18" s="0"/>
      <c r="ETD18" s="0"/>
      <c r="ETE18" s="0"/>
      <c r="ETF18" s="0"/>
      <c r="ETG18" s="0"/>
      <c r="ETH18" s="0"/>
      <c r="ETI18" s="0"/>
      <c r="ETJ18" s="0"/>
      <c r="ETK18" s="0"/>
      <c r="ETL18" s="0"/>
      <c r="ETM18" s="0"/>
      <c r="ETN18" s="0"/>
      <c r="ETO18" s="0"/>
      <c r="ETP18" s="0"/>
      <c r="ETQ18" s="0"/>
      <c r="ETR18" s="0"/>
      <c r="ETS18" s="0"/>
      <c r="ETT18" s="0"/>
      <c r="ETU18" s="0"/>
      <c r="ETV18" s="0"/>
      <c r="ETW18" s="0"/>
      <c r="ETX18" s="0"/>
      <c r="ETY18" s="0"/>
      <c r="ETZ18" s="0"/>
      <c r="EUA18" s="0"/>
      <c r="EUB18" s="0"/>
      <c r="EUC18" s="0"/>
      <c r="EUD18" s="0"/>
      <c r="EUE18" s="0"/>
      <c r="EUF18" s="0"/>
      <c r="EUG18" s="0"/>
      <c r="EUH18" s="0"/>
      <c r="EUI18" s="0"/>
      <c r="EUJ18" s="0"/>
      <c r="EUK18" s="0"/>
      <c r="EUL18" s="0"/>
      <c r="EUM18" s="0"/>
      <c r="EUN18" s="0"/>
      <c r="EUO18" s="0"/>
      <c r="EUP18" s="0"/>
      <c r="EUQ18" s="0"/>
      <c r="EUR18" s="0"/>
      <c r="EUS18" s="0"/>
      <c r="EUT18" s="0"/>
      <c r="EUU18" s="0"/>
      <c r="EUV18" s="0"/>
      <c r="EUW18" s="0"/>
      <c r="EUX18" s="0"/>
      <c r="EUY18" s="0"/>
      <c r="EUZ18" s="0"/>
      <c r="EVA18" s="0"/>
      <c r="EVB18" s="0"/>
      <c r="EVC18" s="0"/>
      <c r="EVD18" s="0"/>
      <c r="EVE18" s="0"/>
      <c r="EVF18" s="0"/>
      <c r="EVG18" s="0"/>
      <c r="EVH18" s="0"/>
      <c r="EVI18" s="0"/>
      <c r="EVJ18" s="0"/>
      <c r="EVK18" s="0"/>
      <c r="EVL18" s="0"/>
      <c r="EVM18" s="0"/>
      <c r="EVN18" s="0"/>
      <c r="EVO18" s="0"/>
      <c r="EVP18" s="0"/>
      <c r="EVQ18" s="0"/>
      <c r="EVR18" s="0"/>
      <c r="EVS18" s="0"/>
      <c r="EVT18" s="0"/>
      <c r="EVU18" s="0"/>
      <c r="EVV18" s="0"/>
      <c r="EVW18" s="0"/>
      <c r="EVX18" s="0"/>
      <c r="EVY18" s="0"/>
      <c r="EVZ18" s="0"/>
      <c r="EWA18" s="0"/>
      <c r="EWB18" s="0"/>
      <c r="EWC18" s="0"/>
      <c r="EWD18" s="0"/>
      <c r="EWE18" s="0"/>
      <c r="EWF18" s="0"/>
      <c r="EWG18" s="0"/>
      <c r="EWH18" s="0"/>
      <c r="EWI18" s="0"/>
      <c r="EWJ18" s="0"/>
      <c r="EWK18" s="0"/>
      <c r="EWL18" s="0"/>
      <c r="EWM18" s="0"/>
      <c r="EWN18" s="0"/>
      <c r="EWO18" s="0"/>
      <c r="EWP18" s="0"/>
      <c r="EWQ18" s="0"/>
      <c r="EWR18" s="0"/>
      <c r="EWS18" s="0"/>
      <c r="EWT18" s="0"/>
      <c r="EWU18" s="0"/>
      <c r="EWV18" s="0"/>
      <c r="EWW18" s="0"/>
      <c r="EWX18" s="0"/>
      <c r="EWY18" s="0"/>
      <c r="EWZ18" s="0"/>
      <c r="EXA18" s="0"/>
      <c r="EXB18" s="0"/>
      <c r="EXC18" s="0"/>
      <c r="EXD18" s="0"/>
      <c r="EXE18" s="0"/>
      <c r="EXF18" s="0"/>
      <c r="EXG18" s="0"/>
      <c r="EXH18" s="0"/>
      <c r="EXI18" s="0"/>
      <c r="EXJ18" s="0"/>
      <c r="EXK18" s="0"/>
      <c r="EXL18" s="0"/>
      <c r="EXM18" s="0"/>
      <c r="EXN18" s="0"/>
      <c r="EXO18" s="0"/>
      <c r="EXP18" s="0"/>
      <c r="EXQ18" s="0"/>
      <c r="EXR18" s="0"/>
      <c r="EXS18" s="0"/>
      <c r="EXT18" s="0"/>
      <c r="EXU18" s="0"/>
      <c r="EXV18" s="0"/>
      <c r="EXW18" s="0"/>
      <c r="EXX18" s="0"/>
      <c r="EXY18" s="0"/>
      <c r="EXZ18" s="0"/>
      <c r="EYA18" s="0"/>
      <c r="EYB18" s="0"/>
      <c r="EYC18" s="0"/>
      <c r="EYD18" s="0"/>
      <c r="EYE18" s="0"/>
      <c r="EYF18" s="0"/>
      <c r="EYG18" s="0"/>
      <c r="EYH18" s="0"/>
      <c r="EYI18" s="0"/>
      <c r="EYJ18" s="0"/>
      <c r="EYK18" s="0"/>
      <c r="EYL18" s="0"/>
      <c r="EYM18" s="0"/>
      <c r="EYN18" s="0"/>
      <c r="EYO18" s="0"/>
      <c r="EYP18" s="0"/>
      <c r="EYQ18" s="0"/>
      <c r="EYR18" s="0"/>
      <c r="EYS18" s="0"/>
      <c r="EYT18" s="0"/>
      <c r="EYU18" s="0"/>
      <c r="EYV18" s="0"/>
      <c r="EYW18" s="0"/>
      <c r="EYX18" s="0"/>
      <c r="EYY18" s="0"/>
      <c r="EYZ18" s="0"/>
      <c r="EZA18" s="0"/>
      <c r="EZB18" s="0"/>
      <c r="EZC18" s="0"/>
      <c r="EZD18" s="0"/>
      <c r="EZE18" s="0"/>
      <c r="EZF18" s="0"/>
      <c r="EZG18" s="0"/>
      <c r="EZH18" s="0"/>
      <c r="EZI18" s="0"/>
      <c r="EZJ18" s="0"/>
      <c r="EZK18" s="0"/>
      <c r="EZL18" s="0"/>
      <c r="EZM18" s="0"/>
      <c r="EZN18" s="0"/>
      <c r="EZO18" s="0"/>
      <c r="EZP18" s="0"/>
      <c r="EZQ18" s="0"/>
      <c r="EZR18" s="0"/>
      <c r="EZS18" s="0"/>
      <c r="EZT18" s="0"/>
      <c r="EZU18" s="0"/>
      <c r="EZV18" s="0"/>
      <c r="EZW18" s="0"/>
      <c r="EZX18" s="0"/>
      <c r="EZY18" s="0"/>
      <c r="EZZ18" s="0"/>
      <c r="FAA18" s="0"/>
      <c r="FAB18" s="0"/>
      <c r="FAC18" s="0"/>
      <c r="FAD18" s="0"/>
      <c r="FAE18" s="0"/>
      <c r="FAF18" s="0"/>
      <c r="FAG18" s="0"/>
      <c r="FAH18" s="0"/>
      <c r="FAI18" s="0"/>
      <c r="FAJ18" s="0"/>
      <c r="FAK18" s="0"/>
      <c r="FAL18" s="0"/>
      <c r="FAM18" s="0"/>
      <c r="FAN18" s="0"/>
      <c r="FAO18" s="0"/>
      <c r="FAP18" s="0"/>
      <c r="FAQ18" s="0"/>
      <c r="FAR18" s="0"/>
      <c r="FAS18" s="0"/>
      <c r="FAT18" s="0"/>
      <c r="FAU18" s="0"/>
      <c r="FAV18" s="0"/>
      <c r="FAW18" s="0"/>
      <c r="FAX18" s="0"/>
      <c r="FAY18" s="0"/>
      <c r="FAZ18" s="0"/>
      <c r="FBA18" s="0"/>
      <c r="FBB18" s="0"/>
      <c r="FBC18" s="0"/>
      <c r="FBD18" s="0"/>
      <c r="FBE18" s="0"/>
      <c r="FBF18" s="0"/>
      <c r="FBG18" s="0"/>
      <c r="FBH18" s="0"/>
      <c r="FBI18" s="0"/>
      <c r="FBJ18" s="0"/>
      <c r="FBK18" s="0"/>
      <c r="FBL18" s="0"/>
      <c r="FBM18" s="0"/>
      <c r="FBN18" s="0"/>
      <c r="FBO18" s="0"/>
      <c r="FBP18" s="0"/>
      <c r="FBQ18" s="0"/>
      <c r="FBR18" s="0"/>
      <c r="FBS18" s="0"/>
      <c r="FBT18" s="0"/>
      <c r="FBU18" s="0"/>
      <c r="FBV18" s="0"/>
      <c r="FBW18" s="0"/>
      <c r="FBX18" s="0"/>
      <c r="FBY18" s="0"/>
      <c r="FBZ18" s="0"/>
      <c r="FCA18" s="0"/>
      <c r="FCB18" s="0"/>
      <c r="FCC18" s="0"/>
      <c r="FCD18" s="0"/>
      <c r="FCE18" s="0"/>
      <c r="FCF18" s="0"/>
      <c r="FCG18" s="0"/>
      <c r="FCH18" s="0"/>
      <c r="FCI18" s="0"/>
      <c r="FCJ18" s="0"/>
      <c r="FCK18" s="0"/>
      <c r="FCL18" s="0"/>
      <c r="FCM18" s="0"/>
      <c r="FCN18" s="0"/>
      <c r="FCO18" s="0"/>
      <c r="FCP18" s="0"/>
      <c r="FCQ18" s="0"/>
      <c r="FCR18" s="0"/>
      <c r="FCS18" s="0"/>
      <c r="FCT18" s="0"/>
      <c r="FCU18" s="0"/>
      <c r="FCV18" s="0"/>
      <c r="FCW18" s="0"/>
      <c r="FCX18" s="0"/>
      <c r="FCY18" s="0"/>
      <c r="FCZ18" s="0"/>
      <c r="FDA18" s="0"/>
      <c r="FDB18" s="0"/>
      <c r="FDC18" s="0"/>
      <c r="FDD18" s="0"/>
      <c r="FDE18" s="0"/>
      <c r="FDF18" s="0"/>
      <c r="FDG18" s="0"/>
      <c r="FDH18" s="0"/>
      <c r="FDI18" s="0"/>
      <c r="FDJ18" s="0"/>
      <c r="FDK18" s="0"/>
      <c r="FDL18" s="0"/>
      <c r="FDM18" s="0"/>
      <c r="FDN18" s="0"/>
      <c r="FDO18" s="0"/>
      <c r="FDP18" s="0"/>
      <c r="FDQ18" s="0"/>
      <c r="FDR18" s="0"/>
      <c r="FDS18" s="0"/>
      <c r="FDT18" s="0"/>
      <c r="FDU18" s="0"/>
      <c r="FDV18" s="0"/>
      <c r="FDW18" s="0"/>
      <c r="FDX18" s="0"/>
      <c r="FDY18" s="0"/>
      <c r="FDZ18" s="0"/>
      <c r="FEA18" s="0"/>
      <c r="FEB18" s="0"/>
      <c r="FEC18" s="0"/>
      <c r="FED18" s="0"/>
      <c r="FEE18" s="0"/>
      <c r="FEF18" s="0"/>
      <c r="FEG18" s="0"/>
      <c r="FEH18" s="0"/>
      <c r="FEI18" s="0"/>
      <c r="FEJ18" s="0"/>
      <c r="FEK18" s="0"/>
      <c r="FEL18" s="0"/>
      <c r="FEM18" s="0"/>
      <c r="FEN18" s="0"/>
      <c r="FEO18" s="0"/>
      <c r="FEP18" s="0"/>
      <c r="FEQ18" s="0"/>
      <c r="FER18" s="0"/>
      <c r="FES18" s="0"/>
      <c r="FET18" s="0"/>
      <c r="FEU18" s="0"/>
      <c r="FEV18" s="0"/>
      <c r="FEW18" s="0"/>
      <c r="FEX18" s="0"/>
      <c r="FEY18" s="0"/>
      <c r="FEZ18" s="0"/>
      <c r="FFA18" s="0"/>
      <c r="FFB18" s="0"/>
      <c r="FFC18" s="0"/>
      <c r="FFD18" s="0"/>
      <c r="FFE18" s="0"/>
      <c r="FFF18" s="0"/>
      <c r="FFG18" s="0"/>
      <c r="FFH18" s="0"/>
      <c r="FFI18" s="0"/>
      <c r="FFJ18" s="0"/>
      <c r="FFK18" s="0"/>
      <c r="FFL18" s="0"/>
      <c r="FFM18" s="0"/>
      <c r="FFN18" s="0"/>
      <c r="FFO18" s="0"/>
      <c r="FFP18" s="0"/>
      <c r="FFQ18" s="0"/>
      <c r="FFR18" s="0"/>
      <c r="FFS18" s="0"/>
      <c r="FFT18" s="0"/>
      <c r="FFU18" s="0"/>
      <c r="FFV18" s="0"/>
      <c r="FFW18" s="0"/>
      <c r="FFX18" s="0"/>
      <c r="FFY18" s="0"/>
      <c r="FFZ18" s="0"/>
      <c r="FGA18" s="0"/>
      <c r="FGB18" s="0"/>
      <c r="FGC18" s="0"/>
      <c r="FGD18" s="0"/>
      <c r="FGE18" s="0"/>
      <c r="FGF18" s="0"/>
      <c r="FGG18" s="0"/>
      <c r="FGH18" s="0"/>
      <c r="FGI18" s="0"/>
      <c r="FGJ18" s="0"/>
      <c r="FGK18" s="0"/>
      <c r="FGL18" s="0"/>
      <c r="FGM18" s="0"/>
      <c r="FGN18" s="0"/>
      <c r="FGO18" s="0"/>
      <c r="FGP18" s="0"/>
      <c r="FGQ18" s="0"/>
      <c r="FGR18" s="0"/>
      <c r="FGS18" s="0"/>
      <c r="FGT18" s="0"/>
      <c r="FGU18" s="0"/>
      <c r="FGV18" s="0"/>
      <c r="FGW18" s="0"/>
      <c r="FGX18" s="0"/>
      <c r="FGY18" s="0"/>
      <c r="FGZ18" s="0"/>
      <c r="FHA18" s="0"/>
      <c r="FHB18" s="0"/>
      <c r="FHC18" s="0"/>
      <c r="FHD18" s="0"/>
      <c r="FHE18" s="0"/>
      <c r="FHF18" s="0"/>
      <c r="FHG18" s="0"/>
      <c r="FHH18" s="0"/>
      <c r="FHI18" s="0"/>
      <c r="FHJ18" s="0"/>
      <c r="FHK18" s="0"/>
      <c r="FHL18" s="0"/>
      <c r="FHM18" s="0"/>
      <c r="FHN18" s="0"/>
      <c r="FHO18" s="0"/>
      <c r="FHP18" s="0"/>
      <c r="FHQ18" s="0"/>
      <c r="FHR18" s="0"/>
      <c r="FHS18" s="0"/>
      <c r="FHT18" s="0"/>
      <c r="FHU18" s="0"/>
      <c r="FHV18" s="0"/>
      <c r="FHW18" s="0"/>
      <c r="FHX18" s="0"/>
      <c r="FHY18" s="0"/>
      <c r="FHZ18" s="0"/>
      <c r="FIA18" s="0"/>
      <c r="FIB18" s="0"/>
      <c r="FIC18" s="0"/>
      <c r="FID18" s="0"/>
      <c r="FIE18" s="0"/>
      <c r="FIF18" s="0"/>
      <c r="FIG18" s="0"/>
      <c r="FIH18" s="0"/>
      <c r="FII18" s="0"/>
      <c r="FIJ18" s="0"/>
      <c r="FIK18" s="0"/>
      <c r="FIL18" s="0"/>
      <c r="FIM18" s="0"/>
      <c r="FIN18" s="0"/>
      <c r="FIO18" s="0"/>
      <c r="FIP18" s="0"/>
      <c r="FIQ18" s="0"/>
      <c r="FIR18" s="0"/>
      <c r="FIS18" s="0"/>
      <c r="FIT18" s="0"/>
      <c r="FIU18" s="0"/>
      <c r="FIV18" s="0"/>
      <c r="FIW18" s="0"/>
      <c r="FIX18" s="0"/>
      <c r="FIY18" s="0"/>
      <c r="FIZ18" s="0"/>
      <c r="FJA18" s="0"/>
      <c r="FJB18" s="0"/>
      <c r="FJC18" s="0"/>
      <c r="FJD18" s="0"/>
      <c r="FJE18" s="0"/>
      <c r="FJF18" s="0"/>
      <c r="FJG18" s="0"/>
      <c r="FJH18" s="0"/>
      <c r="FJI18" s="0"/>
      <c r="FJJ18" s="0"/>
      <c r="FJK18" s="0"/>
      <c r="FJL18" s="0"/>
      <c r="FJM18" s="0"/>
      <c r="FJN18" s="0"/>
      <c r="FJO18" s="0"/>
      <c r="FJP18" s="0"/>
      <c r="FJQ18" s="0"/>
      <c r="FJR18" s="0"/>
      <c r="FJS18" s="0"/>
      <c r="FJT18" s="0"/>
      <c r="FJU18" s="0"/>
      <c r="FJV18" s="0"/>
      <c r="FJW18" s="0"/>
      <c r="FJX18" s="0"/>
      <c r="FJY18" s="0"/>
      <c r="FJZ18" s="0"/>
      <c r="FKA18" s="0"/>
      <c r="FKB18" s="0"/>
      <c r="FKC18" s="0"/>
      <c r="FKD18" s="0"/>
      <c r="FKE18" s="0"/>
      <c r="FKF18" s="0"/>
      <c r="FKG18" s="0"/>
      <c r="FKH18" s="0"/>
      <c r="FKI18" s="0"/>
      <c r="FKJ18" s="0"/>
      <c r="FKK18" s="0"/>
      <c r="FKL18" s="0"/>
      <c r="FKM18" s="0"/>
      <c r="FKN18" s="0"/>
      <c r="FKO18" s="0"/>
      <c r="FKP18" s="0"/>
      <c r="FKQ18" s="0"/>
      <c r="FKR18" s="0"/>
      <c r="FKS18" s="0"/>
      <c r="FKT18" s="0"/>
      <c r="FKU18" s="0"/>
      <c r="FKV18" s="0"/>
      <c r="FKW18" s="0"/>
      <c r="FKX18" s="0"/>
      <c r="FKY18" s="0"/>
      <c r="FKZ18" s="0"/>
      <c r="FLA18" s="0"/>
      <c r="FLB18" s="0"/>
      <c r="FLC18" s="0"/>
      <c r="FLD18" s="0"/>
      <c r="FLE18" s="0"/>
      <c r="FLF18" s="0"/>
      <c r="FLG18" s="0"/>
      <c r="FLH18" s="0"/>
      <c r="FLI18" s="0"/>
      <c r="FLJ18" s="0"/>
      <c r="FLK18" s="0"/>
      <c r="FLL18" s="0"/>
      <c r="FLM18" s="0"/>
      <c r="FLN18" s="0"/>
      <c r="FLO18" s="0"/>
      <c r="FLP18" s="0"/>
      <c r="FLQ18" s="0"/>
      <c r="FLR18" s="0"/>
      <c r="FLS18" s="0"/>
      <c r="FLT18" s="0"/>
      <c r="FLU18" s="0"/>
      <c r="FLV18" s="0"/>
      <c r="FLW18" s="0"/>
      <c r="FLX18" s="0"/>
      <c r="FLY18" s="0"/>
      <c r="FLZ18" s="0"/>
      <c r="FMA18" s="0"/>
      <c r="FMB18" s="0"/>
      <c r="FMC18" s="0"/>
      <c r="FMD18" s="0"/>
      <c r="FME18" s="0"/>
      <c r="FMF18" s="0"/>
      <c r="FMG18" s="0"/>
      <c r="FMH18" s="0"/>
      <c r="FMI18" s="0"/>
      <c r="FMJ18" s="0"/>
      <c r="FMK18" s="0"/>
      <c r="FML18" s="0"/>
      <c r="FMM18" s="0"/>
      <c r="FMN18" s="0"/>
      <c r="FMO18" s="0"/>
      <c r="FMP18" s="0"/>
      <c r="FMQ18" s="0"/>
      <c r="FMR18" s="0"/>
      <c r="FMS18" s="0"/>
      <c r="FMT18" s="0"/>
      <c r="FMU18" s="0"/>
      <c r="FMV18" s="0"/>
      <c r="FMW18" s="0"/>
      <c r="FMX18" s="0"/>
      <c r="FMY18" s="0"/>
      <c r="FMZ18" s="0"/>
      <c r="FNA18" s="0"/>
      <c r="FNB18" s="0"/>
      <c r="FNC18" s="0"/>
      <c r="FND18" s="0"/>
      <c r="FNE18" s="0"/>
      <c r="FNF18" s="0"/>
      <c r="FNG18" s="0"/>
      <c r="FNH18" s="0"/>
      <c r="FNI18" s="0"/>
      <c r="FNJ18" s="0"/>
      <c r="FNK18" s="0"/>
      <c r="FNL18" s="0"/>
      <c r="FNM18" s="0"/>
      <c r="FNN18" s="0"/>
      <c r="FNO18" s="0"/>
      <c r="FNP18" s="0"/>
      <c r="FNQ18" s="0"/>
      <c r="FNR18" s="0"/>
      <c r="FNS18" s="0"/>
      <c r="FNT18" s="0"/>
      <c r="FNU18" s="0"/>
      <c r="FNV18" s="0"/>
      <c r="FNW18" s="0"/>
      <c r="FNX18" s="0"/>
      <c r="FNY18" s="0"/>
      <c r="FNZ18" s="0"/>
      <c r="FOA18" s="0"/>
      <c r="FOB18" s="0"/>
      <c r="FOC18" s="0"/>
      <c r="FOD18" s="0"/>
      <c r="FOE18" s="0"/>
      <c r="FOF18" s="0"/>
      <c r="FOG18" s="0"/>
      <c r="FOH18" s="0"/>
      <c r="FOI18" s="0"/>
      <c r="FOJ18" s="0"/>
      <c r="FOK18" s="0"/>
      <c r="FOL18" s="0"/>
      <c r="FOM18" s="0"/>
      <c r="FON18" s="0"/>
      <c r="FOO18" s="0"/>
      <c r="FOP18" s="0"/>
      <c r="FOQ18" s="0"/>
      <c r="FOR18" s="0"/>
      <c r="FOS18" s="0"/>
      <c r="FOT18" s="0"/>
      <c r="FOU18" s="0"/>
      <c r="FOV18" s="0"/>
      <c r="FOW18" s="0"/>
      <c r="FOX18" s="0"/>
      <c r="FOY18" s="0"/>
      <c r="FOZ18" s="0"/>
      <c r="FPA18" s="0"/>
      <c r="FPB18" s="0"/>
      <c r="FPC18" s="0"/>
      <c r="FPD18" s="0"/>
      <c r="FPE18" s="0"/>
      <c r="FPF18" s="0"/>
      <c r="FPG18" s="0"/>
      <c r="FPH18" s="0"/>
      <c r="FPI18" s="0"/>
      <c r="FPJ18" s="0"/>
      <c r="FPK18" s="0"/>
      <c r="FPL18" s="0"/>
      <c r="FPM18" s="0"/>
      <c r="FPN18" s="0"/>
      <c r="FPO18" s="0"/>
      <c r="FPP18" s="0"/>
      <c r="FPQ18" s="0"/>
      <c r="FPR18" s="0"/>
      <c r="FPS18" s="0"/>
      <c r="FPT18" s="0"/>
      <c r="FPU18" s="0"/>
      <c r="FPV18" s="0"/>
      <c r="FPW18" s="0"/>
      <c r="FPX18" s="0"/>
      <c r="FPY18" s="0"/>
      <c r="FPZ18" s="0"/>
      <c r="FQA18" s="0"/>
      <c r="FQB18" s="0"/>
      <c r="FQC18" s="0"/>
      <c r="FQD18" s="0"/>
      <c r="FQE18" s="0"/>
      <c r="FQF18" s="0"/>
      <c r="FQG18" s="0"/>
      <c r="FQH18" s="0"/>
      <c r="FQI18" s="0"/>
      <c r="FQJ18" s="0"/>
      <c r="FQK18" s="0"/>
      <c r="FQL18" s="0"/>
      <c r="FQM18" s="0"/>
      <c r="FQN18" s="0"/>
      <c r="FQO18" s="0"/>
      <c r="FQP18" s="0"/>
      <c r="FQQ18" s="0"/>
      <c r="FQR18" s="0"/>
      <c r="FQS18" s="0"/>
      <c r="FQT18" s="0"/>
      <c r="FQU18" s="0"/>
      <c r="FQV18" s="0"/>
      <c r="FQW18" s="0"/>
      <c r="FQX18" s="0"/>
      <c r="FQY18" s="0"/>
      <c r="FQZ18" s="0"/>
      <c r="FRA18" s="0"/>
      <c r="FRB18" s="0"/>
      <c r="FRC18" s="0"/>
      <c r="FRD18" s="0"/>
      <c r="FRE18" s="0"/>
      <c r="FRF18" s="0"/>
      <c r="FRG18" s="0"/>
      <c r="FRH18" s="0"/>
      <c r="FRI18" s="0"/>
      <c r="FRJ18" s="0"/>
      <c r="FRK18" s="0"/>
      <c r="FRL18" s="0"/>
      <c r="FRM18" s="0"/>
      <c r="FRN18" s="0"/>
      <c r="FRO18" s="0"/>
      <c r="FRP18" s="0"/>
      <c r="FRQ18" s="0"/>
      <c r="FRR18" s="0"/>
      <c r="FRS18" s="0"/>
      <c r="FRT18" s="0"/>
      <c r="FRU18" s="0"/>
      <c r="FRV18" s="0"/>
      <c r="FRW18" s="0"/>
      <c r="FRX18" s="0"/>
      <c r="FRY18" s="0"/>
      <c r="FRZ18" s="0"/>
      <c r="FSA18" s="0"/>
      <c r="FSB18" s="0"/>
      <c r="FSC18" s="0"/>
      <c r="FSD18" s="0"/>
      <c r="FSE18" s="0"/>
      <c r="FSF18" s="0"/>
      <c r="FSG18" s="0"/>
      <c r="FSH18" s="0"/>
      <c r="FSI18" s="0"/>
      <c r="FSJ18" s="0"/>
      <c r="FSK18" s="0"/>
      <c r="FSL18" s="0"/>
      <c r="FSM18" s="0"/>
      <c r="FSN18" s="0"/>
      <c r="FSO18" s="0"/>
      <c r="FSP18" s="0"/>
      <c r="FSQ18" s="0"/>
      <c r="FSR18" s="0"/>
      <c r="FSS18" s="0"/>
      <c r="FST18" s="0"/>
      <c r="FSU18" s="0"/>
      <c r="FSV18" s="0"/>
      <c r="FSW18" s="0"/>
      <c r="FSX18" s="0"/>
      <c r="FSY18" s="0"/>
      <c r="FSZ18" s="0"/>
      <c r="FTA18" s="0"/>
      <c r="FTB18" s="0"/>
      <c r="FTC18" s="0"/>
      <c r="FTD18" s="0"/>
      <c r="FTE18" s="0"/>
      <c r="FTF18" s="0"/>
      <c r="FTG18" s="0"/>
      <c r="FTH18" s="0"/>
      <c r="FTI18" s="0"/>
      <c r="FTJ18" s="0"/>
      <c r="FTK18" s="0"/>
      <c r="FTL18" s="0"/>
      <c r="FTM18" s="0"/>
      <c r="FTN18" s="0"/>
      <c r="FTO18" s="0"/>
      <c r="FTP18" s="0"/>
      <c r="FTQ18" s="0"/>
      <c r="FTR18" s="0"/>
      <c r="FTS18" s="0"/>
      <c r="FTT18" s="0"/>
      <c r="FTU18" s="0"/>
      <c r="FTV18" s="0"/>
      <c r="FTW18" s="0"/>
      <c r="FTX18" s="0"/>
      <c r="FTY18" s="0"/>
      <c r="FTZ18" s="0"/>
      <c r="FUA18" s="0"/>
      <c r="FUB18" s="0"/>
      <c r="FUC18" s="0"/>
      <c r="FUD18" s="0"/>
      <c r="FUE18" s="0"/>
      <c r="FUF18" s="0"/>
      <c r="FUG18" s="0"/>
      <c r="FUH18" s="0"/>
      <c r="FUI18" s="0"/>
      <c r="FUJ18" s="0"/>
      <c r="FUK18" s="0"/>
      <c r="FUL18" s="0"/>
      <c r="FUM18" s="0"/>
      <c r="FUN18" s="0"/>
      <c r="FUO18" s="0"/>
      <c r="FUP18" s="0"/>
      <c r="FUQ18" s="0"/>
      <c r="FUR18" s="0"/>
      <c r="FUS18" s="0"/>
      <c r="FUT18" s="0"/>
      <c r="FUU18" s="0"/>
      <c r="FUV18" s="0"/>
      <c r="FUW18" s="0"/>
      <c r="FUX18" s="0"/>
      <c r="FUY18" s="0"/>
      <c r="FUZ18" s="0"/>
      <c r="FVA18" s="0"/>
      <c r="FVB18" s="0"/>
      <c r="FVC18" s="0"/>
      <c r="FVD18" s="0"/>
      <c r="FVE18" s="0"/>
      <c r="FVF18" s="0"/>
      <c r="FVG18" s="0"/>
      <c r="FVH18" s="0"/>
      <c r="FVI18" s="0"/>
      <c r="FVJ18" s="0"/>
      <c r="FVK18" s="0"/>
      <c r="FVL18" s="0"/>
      <c r="FVM18" s="0"/>
      <c r="FVN18" s="0"/>
      <c r="FVO18" s="0"/>
      <c r="FVP18" s="0"/>
      <c r="FVQ18" s="0"/>
      <c r="FVR18" s="0"/>
      <c r="FVS18" s="0"/>
      <c r="FVT18" s="0"/>
      <c r="FVU18" s="0"/>
      <c r="FVV18" s="0"/>
      <c r="FVW18" s="0"/>
      <c r="FVX18" s="0"/>
      <c r="FVY18" s="0"/>
      <c r="FVZ18" s="0"/>
      <c r="FWA18" s="0"/>
      <c r="FWB18" s="0"/>
      <c r="FWC18" s="0"/>
      <c r="FWD18" s="0"/>
      <c r="FWE18" s="0"/>
      <c r="FWF18" s="0"/>
      <c r="FWG18" s="0"/>
      <c r="FWH18" s="0"/>
      <c r="FWI18" s="0"/>
      <c r="FWJ18" s="0"/>
      <c r="FWK18" s="0"/>
      <c r="FWL18" s="0"/>
      <c r="FWM18" s="0"/>
      <c r="FWN18" s="0"/>
      <c r="FWO18" s="0"/>
      <c r="FWP18" s="0"/>
      <c r="FWQ18" s="0"/>
      <c r="FWR18" s="0"/>
      <c r="FWS18" s="0"/>
      <c r="FWT18" s="0"/>
      <c r="FWU18" s="0"/>
      <c r="FWV18" s="0"/>
      <c r="FWW18" s="0"/>
      <c r="FWX18" s="0"/>
      <c r="FWY18" s="0"/>
      <c r="FWZ18" s="0"/>
      <c r="FXA18" s="0"/>
      <c r="FXB18" s="0"/>
      <c r="FXC18" s="0"/>
      <c r="FXD18" s="0"/>
      <c r="FXE18" s="0"/>
      <c r="FXF18" s="0"/>
      <c r="FXG18" s="0"/>
      <c r="FXH18" s="0"/>
      <c r="FXI18" s="0"/>
      <c r="FXJ18" s="0"/>
      <c r="FXK18" s="0"/>
      <c r="FXL18" s="0"/>
      <c r="FXM18" s="0"/>
      <c r="FXN18" s="0"/>
      <c r="FXO18" s="0"/>
      <c r="FXP18" s="0"/>
      <c r="FXQ18" s="0"/>
      <c r="FXR18" s="0"/>
      <c r="FXS18" s="0"/>
      <c r="FXT18" s="0"/>
      <c r="FXU18" s="0"/>
      <c r="FXV18" s="0"/>
      <c r="FXW18" s="0"/>
      <c r="FXX18" s="0"/>
      <c r="FXY18" s="0"/>
      <c r="FXZ18" s="0"/>
      <c r="FYA18" s="0"/>
      <c r="FYB18" s="0"/>
      <c r="FYC18" s="0"/>
      <c r="FYD18" s="0"/>
      <c r="FYE18" s="0"/>
      <c r="FYF18" s="0"/>
      <c r="FYG18" s="0"/>
      <c r="FYH18" s="0"/>
      <c r="FYI18" s="0"/>
      <c r="FYJ18" s="0"/>
      <c r="FYK18" s="0"/>
      <c r="FYL18" s="0"/>
      <c r="FYM18" s="0"/>
      <c r="FYN18" s="0"/>
      <c r="FYO18" s="0"/>
      <c r="FYP18" s="0"/>
      <c r="FYQ18" s="0"/>
      <c r="FYR18" s="0"/>
      <c r="FYS18" s="0"/>
      <c r="FYT18" s="0"/>
      <c r="FYU18" s="0"/>
      <c r="FYV18" s="0"/>
      <c r="FYW18" s="0"/>
      <c r="FYX18" s="0"/>
      <c r="FYY18" s="0"/>
      <c r="FYZ18" s="0"/>
      <c r="FZA18" s="0"/>
      <c r="FZB18" s="0"/>
      <c r="FZC18" s="0"/>
      <c r="FZD18" s="0"/>
      <c r="FZE18" s="0"/>
      <c r="FZF18" s="0"/>
      <c r="FZG18" s="0"/>
      <c r="FZH18" s="0"/>
      <c r="FZI18" s="0"/>
      <c r="FZJ18" s="0"/>
      <c r="FZK18" s="0"/>
      <c r="FZL18" s="0"/>
      <c r="FZM18" s="0"/>
      <c r="FZN18" s="0"/>
      <c r="FZO18" s="0"/>
      <c r="FZP18" s="0"/>
      <c r="FZQ18" s="0"/>
      <c r="FZR18" s="0"/>
      <c r="FZS18" s="0"/>
      <c r="FZT18" s="0"/>
      <c r="FZU18" s="0"/>
      <c r="FZV18" s="0"/>
      <c r="FZW18" s="0"/>
      <c r="FZX18" s="0"/>
      <c r="FZY18" s="0"/>
      <c r="FZZ18" s="0"/>
      <c r="GAA18" s="0"/>
      <c r="GAB18" s="0"/>
      <c r="GAC18" s="0"/>
      <c r="GAD18" s="0"/>
      <c r="GAE18" s="0"/>
      <c r="GAF18" s="0"/>
      <c r="GAG18" s="0"/>
      <c r="GAH18" s="0"/>
      <c r="GAI18" s="0"/>
      <c r="GAJ18" s="0"/>
      <c r="GAK18" s="0"/>
      <c r="GAL18" s="0"/>
      <c r="GAM18" s="0"/>
      <c r="GAN18" s="0"/>
      <c r="GAO18" s="0"/>
      <c r="GAP18" s="0"/>
      <c r="GAQ18" s="0"/>
      <c r="GAR18" s="0"/>
      <c r="GAS18" s="0"/>
      <c r="GAT18" s="0"/>
      <c r="GAU18" s="0"/>
      <c r="GAV18" s="0"/>
      <c r="GAW18" s="0"/>
      <c r="GAX18" s="0"/>
      <c r="GAY18" s="0"/>
      <c r="GAZ18" s="0"/>
      <c r="GBA18" s="0"/>
      <c r="GBB18" s="0"/>
      <c r="GBC18" s="0"/>
      <c r="GBD18" s="0"/>
      <c r="GBE18" s="0"/>
      <c r="GBF18" s="0"/>
      <c r="GBG18" s="0"/>
      <c r="GBH18" s="0"/>
      <c r="GBI18" s="0"/>
      <c r="GBJ18" s="0"/>
      <c r="GBK18" s="0"/>
      <c r="GBL18" s="0"/>
      <c r="GBM18" s="0"/>
      <c r="GBN18" s="0"/>
      <c r="GBO18" s="0"/>
      <c r="GBP18" s="0"/>
      <c r="GBQ18" s="0"/>
      <c r="GBR18" s="0"/>
      <c r="GBS18" s="0"/>
      <c r="GBT18" s="0"/>
      <c r="GBU18" s="0"/>
      <c r="GBV18" s="0"/>
      <c r="GBW18" s="0"/>
      <c r="GBX18" s="0"/>
      <c r="GBY18" s="0"/>
      <c r="GBZ18" s="0"/>
      <c r="GCA18" s="0"/>
      <c r="GCB18" s="0"/>
      <c r="GCC18" s="0"/>
      <c r="GCD18" s="0"/>
      <c r="GCE18" s="0"/>
      <c r="GCF18" s="0"/>
      <c r="GCG18" s="0"/>
      <c r="GCH18" s="0"/>
      <c r="GCI18" s="0"/>
      <c r="GCJ18" s="0"/>
      <c r="GCK18" s="0"/>
      <c r="GCL18" s="0"/>
      <c r="GCM18" s="0"/>
      <c r="GCN18" s="0"/>
      <c r="GCO18" s="0"/>
      <c r="GCP18" s="0"/>
      <c r="GCQ18" s="0"/>
      <c r="GCR18" s="0"/>
      <c r="GCS18" s="0"/>
      <c r="GCT18" s="0"/>
      <c r="GCU18" s="0"/>
      <c r="GCV18" s="0"/>
      <c r="GCW18" s="0"/>
      <c r="GCX18" s="0"/>
      <c r="GCY18" s="0"/>
      <c r="GCZ18" s="0"/>
      <c r="GDA18" s="0"/>
      <c r="GDB18" s="0"/>
      <c r="GDC18" s="0"/>
      <c r="GDD18" s="0"/>
      <c r="GDE18" s="0"/>
      <c r="GDF18" s="0"/>
      <c r="GDG18" s="0"/>
      <c r="GDH18" s="0"/>
      <c r="GDI18" s="0"/>
      <c r="GDJ18" s="0"/>
      <c r="GDK18" s="0"/>
      <c r="GDL18" s="0"/>
      <c r="GDM18" s="0"/>
      <c r="GDN18" s="0"/>
      <c r="GDO18" s="0"/>
      <c r="GDP18" s="0"/>
      <c r="GDQ18" s="0"/>
      <c r="GDR18" s="0"/>
      <c r="GDS18" s="0"/>
      <c r="GDT18" s="0"/>
      <c r="GDU18" s="0"/>
      <c r="GDV18" s="0"/>
      <c r="GDW18" s="0"/>
      <c r="GDX18" s="0"/>
      <c r="GDY18" s="0"/>
      <c r="GDZ18" s="0"/>
      <c r="GEA18" s="0"/>
      <c r="GEB18" s="0"/>
      <c r="GEC18" s="0"/>
      <c r="GED18" s="0"/>
      <c r="GEE18" s="0"/>
      <c r="GEF18" s="0"/>
      <c r="GEG18" s="0"/>
      <c r="GEH18" s="0"/>
      <c r="GEI18" s="0"/>
      <c r="GEJ18" s="0"/>
      <c r="GEK18" s="0"/>
      <c r="GEL18" s="0"/>
      <c r="GEM18" s="0"/>
      <c r="GEN18" s="0"/>
      <c r="GEO18" s="0"/>
      <c r="GEP18" s="0"/>
      <c r="GEQ18" s="0"/>
      <c r="GER18" s="0"/>
      <c r="GES18" s="0"/>
      <c r="GET18" s="0"/>
      <c r="GEU18" s="0"/>
      <c r="GEV18" s="0"/>
      <c r="GEW18" s="0"/>
      <c r="GEX18" s="0"/>
      <c r="GEY18" s="0"/>
      <c r="GEZ18" s="0"/>
      <c r="GFA18" s="0"/>
      <c r="GFB18" s="0"/>
      <c r="GFC18" s="0"/>
      <c r="GFD18" s="0"/>
      <c r="GFE18" s="0"/>
      <c r="GFF18" s="0"/>
      <c r="GFG18" s="0"/>
      <c r="GFH18" s="0"/>
      <c r="GFI18" s="0"/>
      <c r="GFJ18" s="0"/>
      <c r="GFK18" s="0"/>
      <c r="GFL18" s="0"/>
      <c r="GFM18" s="0"/>
      <c r="GFN18" s="0"/>
      <c r="GFO18" s="0"/>
      <c r="GFP18" s="0"/>
      <c r="GFQ18" s="0"/>
      <c r="GFR18" s="0"/>
      <c r="GFS18" s="0"/>
      <c r="GFT18" s="0"/>
      <c r="GFU18" s="0"/>
      <c r="GFV18" s="0"/>
      <c r="GFW18" s="0"/>
      <c r="GFX18" s="0"/>
      <c r="GFY18" s="0"/>
      <c r="GFZ18" s="0"/>
      <c r="GGA18" s="0"/>
      <c r="GGB18" s="0"/>
      <c r="GGC18" s="0"/>
      <c r="GGD18" s="0"/>
      <c r="GGE18" s="0"/>
      <c r="GGF18" s="0"/>
      <c r="GGG18" s="0"/>
      <c r="GGH18" s="0"/>
      <c r="GGI18" s="0"/>
      <c r="GGJ18" s="0"/>
      <c r="GGK18" s="0"/>
      <c r="GGL18" s="0"/>
      <c r="GGM18" s="0"/>
      <c r="GGN18" s="0"/>
      <c r="GGO18" s="0"/>
      <c r="GGP18" s="0"/>
      <c r="GGQ18" s="0"/>
      <c r="GGR18" s="0"/>
      <c r="GGS18" s="0"/>
      <c r="GGT18" s="0"/>
      <c r="GGU18" s="0"/>
      <c r="GGV18" s="0"/>
      <c r="GGW18" s="0"/>
      <c r="GGX18" s="0"/>
      <c r="GGY18" s="0"/>
      <c r="GGZ18" s="0"/>
      <c r="GHA18" s="0"/>
      <c r="GHB18" s="0"/>
      <c r="GHC18" s="0"/>
      <c r="GHD18" s="0"/>
      <c r="GHE18" s="0"/>
      <c r="GHF18" s="0"/>
      <c r="GHG18" s="0"/>
      <c r="GHH18" s="0"/>
      <c r="GHI18" s="0"/>
      <c r="GHJ18" s="0"/>
      <c r="GHK18" s="0"/>
      <c r="GHL18" s="0"/>
      <c r="GHM18" s="0"/>
      <c r="GHN18" s="0"/>
      <c r="GHO18" s="0"/>
      <c r="GHP18" s="0"/>
      <c r="GHQ18" s="0"/>
      <c r="GHR18" s="0"/>
      <c r="GHS18" s="0"/>
      <c r="GHT18" s="0"/>
      <c r="GHU18" s="0"/>
      <c r="GHV18" s="0"/>
      <c r="GHW18" s="0"/>
      <c r="GHX18" s="0"/>
      <c r="GHY18" s="0"/>
      <c r="GHZ18" s="0"/>
      <c r="GIA18" s="0"/>
      <c r="GIB18" s="0"/>
      <c r="GIC18" s="0"/>
      <c r="GID18" s="0"/>
      <c r="GIE18" s="0"/>
      <c r="GIF18" s="0"/>
      <c r="GIG18" s="0"/>
      <c r="GIH18" s="0"/>
      <c r="GII18" s="0"/>
      <c r="GIJ18" s="0"/>
      <c r="GIK18" s="0"/>
      <c r="GIL18" s="0"/>
      <c r="GIM18" s="0"/>
      <c r="GIN18" s="0"/>
      <c r="GIO18" s="0"/>
      <c r="GIP18" s="0"/>
      <c r="GIQ18" s="0"/>
      <c r="GIR18" s="0"/>
      <c r="GIS18" s="0"/>
      <c r="GIT18" s="0"/>
      <c r="GIU18" s="0"/>
      <c r="GIV18" s="0"/>
      <c r="GIW18" s="0"/>
      <c r="GIX18" s="0"/>
      <c r="GIY18" s="0"/>
      <c r="GIZ18" s="0"/>
      <c r="GJA18" s="0"/>
      <c r="GJB18" s="0"/>
      <c r="GJC18" s="0"/>
      <c r="GJD18" s="0"/>
      <c r="GJE18" s="0"/>
      <c r="GJF18" s="0"/>
      <c r="GJG18" s="0"/>
      <c r="GJH18" s="0"/>
      <c r="GJI18" s="0"/>
      <c r="GJJ18" s="0"/>
      <c r="GJK18" s="0"/>
      <c r="GJL18" s="0"/>
      <c r="GJM18" s="0"/>
      <c r="GJN18" s="0"/>
      <c r="GJO18" s="0"/>
      <c r="GJP18" s="0"/>
      <c r="GJQ18" s="0"/>
      <c r="GJR18" s="0"/>
      <c r="GJS18" s="0"/>
      <c r="GJT18" s="0"/>
      <c r="GJU18" s="0"/>
      <c r="GJV18" s="0"/>
      <c r="GJW18" s="0"/>
      <c r="GJX18" s="0"/>
      <c r="GJY18" s="0"/>
      <c r="GJZ18" s="0"/>
      <c r="GKA18" s="0"/>
      <c r="GKB18" s="0"/>
      <c r="GKC18" s="0"/>
      <c r="GKD18" s="0"/>
      <c r="GKE18" s="0"/>
      <c r="GKF18" s="0"/>
      <c r="GKG18" s="0"/>
      <c r="GKH18" s="0"/>
      <c r="GKI18" s="0"/>
      <c r="GKJ18" s="0"/>
      <c r="GKK18" s="0"/>
      <c r="GKL18" s="0"/>
      <c r="GKM18" s="0"/>
      <c r="GKN18" s="0"/>
      <c r="GKO18" s="0"/>
      <c r="GKP18" s="0"/>
      <c r="GKQ18" s="0"/>
      <c r="GKR18" s="0"/>
      <c r="GKS18" s="0"/>
      <c r="GKT18" s="0"/>
      <c r="GKU18" s="0"/>
      <c r="GKV18" s="0"/>
      <c r="GKW18" s="0"/>
      <c r="GKX18" s="0"/>
      <c r="GKY18" s="0"/>
      <c r="GKZ18" s="0"/>
      <c r="GLA18" s="0"/>
      <c r="GLB18" s="0"/>
      <c r="GLC18" s="0"/>
      <c r="GLD18" s="0"/>
      <c r="GLE18" s="0"/>
      <c r="GLF18" s="0"/>
      <c r="GLG18" s="0"/>
      <c r="GLH18" s="0"/>
      <c r="GLI18" s="0"/>
      <c r="GLJ18" s="0"/>
      <c r="GLK18" s="0"/>
      <c r="GLL18" s="0"/>
      <c r="GLM18" s="0"/>
      <c r="GLN18" s="0"/>
      <c r="GLO18" s="0"/>
      <c r="GLP18" s="0"/>
      <c r="GLQ18" s="0"/>
      <c r="GLR18" s="0"/>
      <c r="GLS18" s="0"/>
      <c r="GLT18" s="0"/>
      <c r="GLU18" s="0"/>
      <c r="GLV18" s="0"/>
      <c r="GLW18" s="0"/>
      <c r="GLX18" s="0"/>
      <c r="GLY18" s="0"/>
      <c r="GLZ18" s="0"/>
      <c r="GMA18" s="0"/>
      <c r="GMB18" s="0"/>
      <c r="GMC18" s="0"/>
      <c r="GMD18" s="0"/>
      <c r="GME18" s="0"/>
      <c r="GMF18" s="0"/>
      <c r="GMG18" s="0"/>
      <c r="GMH18" s="0"/>
      <c r="GMI18" s="0"/>
      <c r="GMJ18" s="0"/>
      <c r="GMK18" s="0"/>
      <c r="GML18" s="0"/>
      <c r="GMM18" s="0"/>
      <c r="GMN18" s="0"/>
      <c r="GMO18" s="0"/>
      <c r="GMP18" s="0"/>
      <c r="GMQ18" s="0"/>
      <c r="GMR18" s="0"/>
      <c r="GMS18" s="0"/>
      <c r="GMT18" s="0"/>
      <c r="GMU18" s="0"/>
      <c r="GMV18" s="0"/>
      <c r="GMW18" s="0"/>
      <c r="GMX18" s="0"/>
      <c r="GMY18" s="0"/>
      <c r="GMZ18" s="0"/>
      <c r="GNA18" s="0"/>
      <c r="GNB18" s="0"/>
      <c r="GNC18" s="0"/>
      <c r="GND18" s="0"/>
      <c r="GNE18" s="0"/>
      <c r="GNF18" s="0"/>
      <c r="GNG18" s="0"/>
      <c r="GNH18" s="0"/>
      <c r="GNI18" s="0"/>
      <c r="GNJ18" s="0"/>
      <c r="GNK18" s="0"/>
      <c r="GNL18" s="0"/>
      <c r="GNM18" s="0"/>
      <c r="GNN18" s="0"/>
      <c r="GNO18" s="0"/>
      <c r="GNP18" s="0"/>
      <c r="GNQ18" s="0"/>
      <c r="GNR18" s="0"/>
      <c r="GNS18" s="0"/>
      <c r="GNT18" s="0"/>
      <c r="GNU18" s="0"/>
      <c r="GNV18" s="0"/>
      <c r="GNW18" s="0"/>
      <c r="GNX18" s="0"/>
      <c r="GNY18" s="0"/>
      <c r="GNZ18" s="0"/>
      <c r="GOA18" s="0"/>
      <c r="GOB18" s="0"/>
      <c r="GOC18" s="0"/>
      <c r="GOD18" s="0"/>
      <c r="GOE18" s="0"/>
      <c r="GOF18" s="0"/>
      <c r="GOG18" s="0"/>
      <c r="GOH18" s="0"/>
      <c r="GOI18" s="0"/>
      <c r="GOJ18" s="0"/>
      <c r="GOK18" s="0"/>
      <c r="GOL18" s="0"/>
      <c r="GOM18" s="0"/>
      <c r="GON18" s="0"/>
      <c r="GOO18" s="0"/>
      <c r="GOP18" s="0"/>
      <c r="GOQ18" s="0"/>
      <c r="GOR18" s="0"/>
      <c r="GOS18" s="0"/>
      <c r="GOT18" s="0"/>
      <c r="GOU18" s="0"/>
      <c r="GOV18" s="0"/>
      <c r="GOW18" s="0"/>
      <c r="GOX18" s="0"/>
      <c r="GOY18" s="0"/>
      <c r="GOZ18" s="0"/>
      <c r="GPA18" s="0"/>
      <c r="GPB18" s="0"/>
      <c r="GPC18" s="0"/>
      <c r="GPD18" s="0"/>
      <c r="GPE18" s="0"/>
      <c r="GPF18" s="0"/>
      <c r="GPG18" s="0"/>
      <c r="GPH18" s="0"/>
      <c r="GPI18" s="0"/>
      <c r="GPJ18" s="0"/>
      <c r="GPK18" s="0"/>
      <c r="GPL18" s="0"/>
      <c r="GPM18" s="0"/>
      <c r="GPN18" s="0"/>
      <c r="GPO18" s="0"/>
      <c r="GPP18" s="0"/>
      <c r="GPQ18" s="0"/>
      <c r="GPR18" s="0"/>
      <c r="GPS18" s="0"/>
      <c r="GPT18" s="0"/>
      <c r="GPU18" s="0"/>
      <c r="GPV18" s="0"/>
      <c r="GPW18" s="0"/>
      <c r="GPX18" s="0"/>
      <c r="GPY18" s="0"/>
      <c r="GPZ18" s="0"/>
      <c r="GQA18" s="0"/>
      <c r="GQB18" s="0"/>
      <c r="GQC18" s="0"/>
      <c r="GQD18" s="0"/>
      <c r="GQE18" s="0"/>
      <c r="GQF18" s="0"/>
      <c r="GQG18" s="0"/>
      <c r="GQH18" s="0"/>
      <c r="GQI18" s="0"/>
      <c r="GQJ18" s="0"/>
      <c r="GQK18" s="0"/>
      <c r="GQL18" s="0"/>
      <c r="GQM18" s="0"/>
      <c r="GQN18" s="0"/>
      <c r="GQO18" s="0"/>
      <c r="GQP18" s="0"/>
      <c r="GQQ18" s="0"/>
      <c r="GQR18" s="0"/>
      <c r="GQS18" s="0"/>
      <c r="GQT18" s="0"/>
      <c r="GQU18" s="0"/>
      <c r="GQV18" s="0"/>
      <c r="GQW18" s="0"/>
      <c r="GQX18" s="0"/>
      <c r="GQY18" s="0"/>
      <c r="GQZ18" s="0"/>
      <c r="GRA18" s="0"/>
      <c r="GRB18" s="0"/>
      <c r="GRC18" s="0"/>
      <c r="GRD18" s="0"/>
      <c r="GRE18" s="0"/>
      <c r="GRF18" s="0"/>
      <c r="GRG18" s="0"/>
      <c r="GRH18" s="0"/>
      <c r="GRI18" s="0"/>
      <c r="GRJ18" s="0"/>
      <c r="GRK18" s="0"/>
      <c r="GRL18" s="0"/>
      <c r="GRM18" s="0"/>
      <c r="GRN18" s="0"/>
      <c r="GRO18" s="0"/>
      <c r="GRP18" s="0"/>
      <c r="GRQ18" s="0"/>
      <c r="GRR18" s="0"/>
      <c r="GRS18" s="0"/>
      <c r="GRT18" s="0"/>
      <c r="GRU18" s="0"/>
      <c r="GRV18" s="0"/>
      <c r="GRW18" s="0"/>
      <c r="GRX18" s="0"/>
      <c r="GRY18" s="0"/>
      <c r="GRZ18" s="0"/>
      <c r="GSA18" s="0"/>
      <c r="GSB18" s="0"/>
      <c r="GSC18" s="0"/>
      <c r="GSD18" s="0"/>
      <c r="GSE18" s="0"/>
      <c r="GSF18" s="0"/>
      <c r="GSG18" s="0"/>
      <c r="GSH18" s="0"/>
      <c r="GSI18" s="0"/>
      <c r="GSJ18" s="0"/>
      <c r="GSK18" s="0"/>
      <c r="GSL18" s="0"/>
      <c r="GSM18" s="0"/>
      <c r="GSN18" s="0"/>
      <c r="GSO18" s="0"/>
      <c r="GSP18" s="0"/>
      <c r="GSQ18" s="0"/>
      <c r="GSR18" s="0"/>
      <c r="GSS18" s="0"/>
      <c r="GST18" s="0"/>
      <c r="GSU18" s="0"/>
      <c r="GSV18" s="0"/>
      <c r="GSW18" s="0"/>
      <c r="GSX18" s="0"/>
      <c r="GSY18" s="0"/>
      <c r="GSZ18" s="0"/>
      <c r="GTA18" s="0"/>
      <c r="GTB18" s="0"/>
      <c r="GTC18" s="0"/>
      <c r="GTD18" s="0"/>
      <c r="GTE18" s="0"/>
      <c r="GTF18" s="0"/>
      <c r="GTG18" s="0"/>
      <c r="GTH18" s="0"/>
      <c r="GTI18" s="0"/>
      <c r="GTJ18" s="0"/>
      <c r="GTK18" s="0"/>
      <c r="GTL18" s="0"/>
      <c r="GTM18" s="0"/>
      <c r="GTN18" s="0"/>
      <c r="GTO18" s="0"/>
      <c r="GTP18" s="0"/>
      <c r="GTQ18" s="0"/>
      <c r="GTR18" s="0"/>
      <c r="GTS18" s="0"/>
      <c r="GTT18" s="0"/>
      <c r="GTU18" s="0"/>
      <c r="GTV18" s="0"/>
      <c r="GTW18" s="0"/>
      <c r="GTX18" s="0"/>
      <c r="GTY18" s="0"/>
      <c r="GTZ18" s="0"/>
      <c r="GUA18" s="0"/>
      <c r="GUB18" s="0"/>
      <c r="GUC18" s="0"/>
      <c r="GUD18" s="0"/>
      <c r="GUE18" s="0"/>
      <c r="GUF18" s="0"/>
      <c r="GUG18" s="0"/>
      <c r="GUH18" s="0"/>
      <c r="GUI18" s="0"/>
      <c r="GUJ18" s="0"/>
      <c r="GUK18" s="0"/>
      <c r="GUL18" s="0"/>
      <c r="GUM18" s="0"/>
      <c r="GUN18" s="0"/>
      <c r="GUO18" s="0"/>
      <c r="GUP18" s="0"/>
      <c r="GUQ18" s="0"/>
      <c r="GUR18" s="0"/>
      <c r="GUS18" s="0"/>
      <c r="GUT18" s="0"/>
      <c r="GUU18" s="0"/>
      <c r="GUV18" s="0"/>
      <c r="GUW18" s="0"/>
      <c r="GUX18" s="0"/>
      <c r="GUY18" s="0"/>
      <c r="GUZ18" s="0"/>
      <c r="GVA18" s="0"/>
      <c r="GVB18" s="0"/>
      <c r="GVC18" s="0"/>
      <c r="GVD18" s="0"/>
      <c r="GVE18" s="0"/>
      <c r="GVF18" s="0"/>
      <c r="GVG18" s="0"/>
      <c r="GVH18" s="0"/>
      <c r="GVI18" s="0"/>
      <c r="GVJ18" s="0"/>
      <c r="GVK18" s="0"/>
      <c r="GVL18" s="0"/>
      <c r="GVM18" s="0"/>
      <c r="GVN18" s="0"/>
      <c r="GVO18" s="0"/>
      <c r="GVP18" s="0"/>
      <c r="GVQ18" s="0"/>
      <c r="GVR18" s="0"/>
      <c r="GVS18" s="0"/>
      <c r="GVT18" s="0"/>
      <c r="GVU18" s="0"/>
      <c r="GVV18" s="0"/>
      <c r="GVW18" s="0"/>
      <c r="GVX18" s="0"/>
      <c r="GVY18" s="0"/>
      <c r="GVZ18" s="0"/>
      <c r="GWA18" s="0"/>
      <c r="GWB18" s="0"/>
      <c r="GWC18" s="0"/>
      <c r="GWD18" s="0"/>
      <c r="GWE18" s="0"/>
      <c r="GWF18" s="0"/>
      <c r="GWG18" s="0"/>
      <c r="GWH18" s="0"/>
      <c r="GWI18" s="0"/>
      <c r="GWJ18" s="0"/>
      <c r="GWK18" s="0"/>
      <c r="GWL18" s="0"/>
      <c r="GWM18" s="0"/>
      <c r="GWN18" s="0"/>
      <c r="GWO18" s="0"/>
      <c r="GWP18" s="0"/>
      <c r="GWQ18" s="0"/>
      <c r="GWR18" s="0"/>
      <c r="GWS18" s="0"/>
      <c r="GWT18" s="0"/>
      <c r="GWU18" s="0"/>
      <c r="GWV18" s="0"/>
      <c r="GWW18" s="0"/>
      <c r="GWX18" s="0"/>
      <c r="GWY18" s="0"/>
      <c r="GWZ18" s="0"/>
      <c r="GXA18" s="0"/>
      <c r="GXB18" s="0"/>
      <c r="GXC18" s="0"/>
      <c r="GXD18" s="0"/>
      <c r="GXE18" s="0"/>
      <c r="GXF18" s="0"/>
      <c r="GXG18" s="0"/>
      <c r="GXH18" s="0"/>
      <c r="GXI18" s="0"/>
      <c r="GXJ18" s="0"/>
      <c r="GXK18" s="0"/>
      <c r="GXL18" s="0"/>
      <c r="GXM18" s="0"/>
      <c r="GXN18" s="0"/>
      <c r="GXO18" s="0"/>
      <c r="GXP18" s="0"/>
      <c r="GXQ18" s="0"/>
      <c r="GXR18" s="0"/>
      <c r="GXS18" s="0"/>
      <c r="GXT18" s="0"/>
      <c r="GXU18" s="0"/>
      <c r="GXV18" s="0"/>
      <c r="GXW18" s="0"/>
      <c r="GXX18" s="0"/>
      <c r="GXY18" s="0"/>
      <c r="GXZ18" s="0"/>
      <c r="GYA18" s="0"/>
      <c r="GYB18" s="0"/>
      <c r="GYC18" s="0"/>
      <c r="GYD18" s="0"/>
      <c r="GYE18" s="0"/>
      <c r="GYF18" s="0"/>
      <c r="GYG18" s="0"/>
      <c r="GYH18" s="0"/>
      <c r="GYI18" s="0"/>
      <c r="GYJ18" s="0"/>
      <c r="GYK18" s="0"/>
      <c r="GYL18" s="0"/>
      <c r="GYM18" s="0"/>
      <c r="GYN18" s="0"/>
      <c r="GYO18" s="0"/>
      <c r="GYP18" s="0"/>
      <c r="GYQ18" s="0"/>
      <c r="GYR18" s="0"/>
      <c r="GYS18" s="0"/>
      <c r="GYT18" s="0"/>
      <c r="GYU18" s="0"/>
      <c r="GYV18" s="0"/>
      <c r="GYW18" s="0"/>
      <c r="GYX18" s="0"/>
      <c r="GYY18" s="0"/>
      <c r="GYZ18" s="0"/>
      <c r="GZA18" s="0"/>
      <c r="GZB18" s="0"/>
      <c r="GZC18" s="0"/>
      <c r="GZD18" s="0"/>
      <c r="GZE18" s="0"/>
      <c r="GZF18" s="0"/>
      <c r="GZG18" s="0"/>
      <c r="GZH18" s="0"/>
      <c r="GZI18" s="0"/>
      <c r="GZJ18" s="0"/>
      <c r="GZK18" s="0"/>
      <c r="GZL18" s="0"/>
      <c r="GZM18" s="0"/>
      <c r="GZN18" s="0"/>
      <c r="GZO18" s="0"/>
      <c r="GZP18" s="0"/>
      <c r="GZQ18" s="0"/>
      <c r="GZR18" s="0"/>
      <c r="GZS18" s="0"/>
      <c r="GZT18" s="0"/>
      <c r="GZU18" s="0"/>
      <c r="GZV18" s="0"/>
      <c r="GZW18" s="0"/>
      <c r="GZX18" s="0"/>
      <c r="GZY18" s="0"/>
      <c r="GZZ18" s="0"/>
      <c r="HAA18" s="0"/>
      <c r="HAB18" s="0"/>
      <c r="HAC18" s="0"/>
      <c r="HAD18" s="0"/>
      <c r="HAE18" s="0"/>
      <c r="HAF18" s="0"/>
      <c r="HAG18" s="0"/>
      <c r="HAH18" s="0"/>
      <c r="HAI18" s="0"/>
      <c r="HAJ18" s="0"/>
      <c r="HAK18" s="0"/>
      <c r="HAL18" s="0"/>
      <c r="HAM18" s="0"/>
      <c r="HAN18" s="0"/>
      <c r="HAO18" s="0"/>
      <c r="HAP18" s="0"/>
      <c r="HAQ18" s="0"/>
      <c r="HAR18" s="0"/>
      <c r="HAS18" s="0"/>
      <c r="HAT18" s="0"/>
      <c r="HAU18" s="0"/>
      <c r="HAV18" s="0"/>
      <c r="HAW18" s="0"/>
      <c r="HAX18" s="0"/>
      <c r="HAY18" s="0"/>
      <c r="HAZ18" s="0"/>
      <c r="HBA18" s="0"/>
      <c r="HBB18" s="0"/>
      <c r="HBC18" s="0"/>
      <c r="HBD18" s="0"/>
      <c r="HBE18" s="0"/>
      <c r="HBF18" s="0"/>
      <c r="HBG18" s="0"/>
      <c r="HBH18" s="0"/>
      <c r="HBI18" s="0"/>
      <c r="HBJ18" s="0"/>
      <c r="HBK18" s="0"/>
      <c r="HBL18" s="0"/>
      <c r="HBM18" s="0"/>
      <c r="HBN18" s="0"/>
      <c r="HBO18" s="0"/>
      <c r="HBP18" s="0"/>
      <c r="HBQ18" s="0"/>
      <c r="HBR18" s="0"/>
      <c r="HBS18" s="0"/>
      <c r="HBT18" s="0"/>
      <c r="HBU18" s="0"/>
      <c r="HBV18" s="0"/>
      <c r="HBW18" s="0"/>
      <c r="HBX18" s="0"/>
      <c r="HBY18" s="0"/>
      <c r="HBZ18" s="0"/>
      <c r="HCA18" s="0"/>
      <c r="HCB18" s="0"/>
      <c r="HCC18" s="0"/>
      <c r="HCD18" s="0"/>
      <c r="HCE18" s="0"/>
      <c r="HCF18" s="0"/>
      <c r="HCG18" s="0"/>
      <c r="HCH18" s="0"/>
      <c r="HCI18" s="0"/>
      <c r="HCJ18" s="0"/>
      <c r="HCK18" s="0"/>
      <c r="HCL18" s="0"/>
      <c r="HCM18" s="0"/>
      <c r="HCN18" s="0"/>
      <c r="HCO18" s="0"/>
      <c r="HCP18" s="0"/>
      <c r="HCQ18" s="0"/>
      <c r="HCR18" s="0"/>
      <c r="HCS18" s="0"/>
      <c r="HCT18" s="0"/>
      <c r="HCU18" s="0"/>
      <c r="HCV18" s="0"/>
      <c r="HCW18" s="0"/>
      <c r="HCX18" s="0"/>
      <c r="HCY18" s="0"/>
      <c r="HCZ18" s="0"/>
      <c r="HDA18" s="0"/>
      <c r="HDB18" s="0"/>
      <c r="HDC18" s="0"/>
      <c r="HDD18" s="0"/>
      <c r="HDE18" s="0"/>
      <c r="HDF18" s="0"/>
      <c r="HDG18" s="0"/>
      <c r="HDH18" s="0"/>
      <c r="HDI18" s="0"/>
      <c r="HDJ18" s="0"/>
      <c r="HDK18" s="0"/>
      <c r="HDL18" s="0"/>
      <c r="HDM18" s="0"/>
      <c r="HDN18" s="0"/>
      <c r="HDO18" s="0"/>
      <c r="HDP18" s="0"/>
      <c r="HDQ18" s="0"/>
      <c r="HDR18" s="0"/>
      <c r="HDS18" s="0"/>
      <c r="HDT18" s="0"/>
      <c r="HDU18" s="0"/>
      <c r="HDV18" s="0"/>
      <c r="HDW18" s="0"/>
      <c r="HDX18" s="0"/>
      <c r="HDY18" s="0"/>
      <c r="HDZ18" s="0"/>
      <c r="HEA18" s="0"/>
      <c r="HEB18" s="0"/>
      <c r="HEC18" s="0"/>
      <c r="HED18" s="0"/>
      <c r="HEE18" s="0"/>
      <c r="HEF18" s="0"/>
      <c r="HEG18" s="0"/>
      <c r="HEH18" s="0"/>
      <c r="HEI18" s="0"/>
      <c r="HEJ18" s="0"/>
      <c r="HEK18" s="0"/>
      <c r="HEL18" s="0"/>
      <c r="HEM18" s="0"/>
      <c r="HEN18" s="0"/>
      <c r="HEO18" s="0"/>
      <c r="HEP18" s="0"/>
      <c r="HEQ18" s="0"/>
      <c r="HER18" s="0"/>
      <c r="HES18" s="0"/>
      <c r="HET18" s="0"/>
      <c r="HEU18" s="0"/>
      <c r="HEV18" s="0"/>
      <c r="HEW18" s="0"/>
      <c r="HEX18" s="0"/>
      <c r="HEY18" s="0"/>
      <c r="HEZ18" s="0"/>
      <c r="HFA18" s="0"/>
      <c r="HFB18" s="0"/>
      <c r="HFC18" s="0"/>
      <c r="HFD18" s="0"/>
      <c r="HFE18" s="0"/>
      <c r="HFF18" s="0"/>
      <c r="HFG18" s="0"/>
      <c r="HFH18" s="0"/>
      <c r="HFI18" s="0"/>
      <c r="HFJ18" s="0"/>
      <c r="HFK18" s="0"/>
      <c r="HFL18" s="0"/>
      <c r="HFM18" s="0"/>
      <c r="HFN18" s="0"/>
      <c r="HFO18" s="0"/>
      <c r="HFP18" s="0"/>
      <c r="HFQ18" s="0"/>
      <c r="HFR18" s="0"/>
      <c r="HFS18" s="0"/>
      <c r="HFT18" s="0"/>
      <c r="HFU18" s="0"/>
      <c r="HFV18" s="0"/>
      <c r="HFW18" s="0"/>
      <c r="HFX18" s="0"/>
      <c r="HFY18" s="0"/>
      <c r="HFZ18" s="0"/>
      <c r="HGA18" s="0"/>
      <c r="HGB18" s="0"/>
      <c r="HGC18" s="0"/>
      <c r="HGD18" s="0"/>
      <c r="HGE18" s="0"/>
      <c r="HGF18" s="0"/>
      <c r="HGG18" s="0"/>
      <c r="HGH18" s="0"/>
      <c r="HGI18" s="0"/>
      <c r="HGJ18" s="0"/>
      <c r="HGK18" s="0"/>
      <c r="HGL18" s="0"/>
      <c r="HGM18" s="0"/>
      <c r="HGN18" s="0"/>
      <c r="HGO18" s="0"/>
      <c r="HGP18" s="0"/>
      <c r="HGQ18" s="0"/>
      <c r="HGR18" s="0"/>
      <c r="HGS18" s="0"/>
      <c r="HGT18" s="0"/>
      <c r="HGU18" s="0"/>
      <c r="HGV18" s="0"/>
      <c r="HGW18" s="0"/>
      <c r="HGX18" s="0"/>
      <c r="HGY18" s="0"/>
      <c r="HGZ18" s="0"/>
      <c r="HHA18" s="0"/>
      <c r="HHB18" s="0"/>
      <c r="HHC18" s="0"/>
      <c r="HHD18" s="0"/>
      <c r="HHE18" s="0"/>
      <c r="HHF18" s="0"/>
      <c r="HHG18" s="0"/>
      <c r="HHH18" s="0"/>
      <c r="HHI18" s="0"/>
      <c r="HHJ18" s="0"/>
      <c r="HHK18" s="0"/>
      <c r="HHL18" s="0"/>
      <c r="HHM18" s="0"/>
      <c r="HHN18" s="0"/>
      <c r="HHO18" s="0"/>
      <c r="HHP18" s="0"/>
      <c r="HHQ18" s="0"/>
      <c r="HHR18" s="0"/>
      <c r="HHS18" s="0"/>
      <c r="HHT18" s="0"/>
      <c r="HHU18" s="0"/>
      <c r="HHV18" s="0"/>
      <c r="HHW18" s="0"/>
      <c r="HHX18" s="0"/>
      <c r="HHY18" s="0"/>
      <c r="HHZ18" s="0"/>
      <c r="HIA18" s="0"/>
      <c r="HIB18" s="0"/>
      <c r="HIC18" s="0"/>
      <c r="HID18" s="0"/>
      <c r="HIE18" s="0"/>
      <c r="HIF18" s="0"/>
      <c r="HIG18" s="0"/>
      <c r="HIH18" s="0"/>
      <c r="HII18" s="0"/>
      <c r="HIJ18" s="0"/>
      <c r="HIK18" s="0"/>
      <c r="HIL18" s="0"/>
      <c r="HIM18" s="0"/>
      <c r="HIN18" s="0"/>
      <c r="HIO18" s="0"/>
      <c r="HIP18" s="0"/>
      <c r="HIQ18" s="0"/>
      <c r="HIR18" s="0"/>
      <c r="HIS18" s="0"/>
      <c r="HIT18" s="0"/>
      <c r="HIU18" s="0"/>
      <c r="HIV18" s="0"/>
      <c r="HIW18" s="0"/>
      <c r="HIX18" s="0"/>
      <c r="HIY18" s="0"/>
      <c r="HIZ18" s="0"/>
      <c r="HJA18" s="0"/>
      <c r="HJB18" s="0"/>
      <c r="HJC18" s="0"/>
      <c r="HJD18" s="0"/>
      <c r="HJE18" s="0"/>
      <c r="HJF18" s="0"/>
      <c r="HJG18" s="0"/>
      <c r="HJH18" s="0"/>
      <c r="HJI18" s="0"/>
      <c r="HJJ18" s="0"/>
      <c r="HJK18" s="0"/>
      <c r="HJL18" s="0"/>
      <c r="HJM18" s="0"/>
      <c r="HJN18" s="0"/>
      <c r="HJO18" s="0"/>
      <c r="HJP18" s="0"/>
      <c r="HJQ18" s="0"/>
      <c r="HJR18" s="0"/>
      <c r="HJS18" s="0"/>
      <c r="HJT18" s="0"/>
      <c r="HJU18" s="0"/>
      <c r="HJV18" s="0"/>
      <c r="HJW18" s="0"/>
      <c r="HJX18" s="0"/>
      <c r="HJY18" s="0"/>
      <c r="HJZ18" s="0"/>
      <c r="HKA18" s="0"/>
      <c r="HKB18" s="0"/>
      <c r="HKC18" s="0"/>
      <c r="HKD18" s="0"/>
      <c r="HKE18" s="0"/>
      <c r="HKF18" s="0"/>
      <c r="HKG18" s="0"/>
      <c r="HKH18" s="0"/>
      <c r="HKI18" s="0"/>
      <c r="HKJ18" s="0"/>
      <c r="HKK18" s="0"/>
      <c r="HKL18" s="0"/>
      <c r="HKM18" s="0"/>
      <c r="HKN18" s="0"/>
      <c r="HKO18" s="0"/>
      <c r="HKP18" s="0"/>
      <c r="HKQ18" s="0"/>
      <c r="HKR18" s="0"/>
      <c r="HKS18" s="0"/>
      <c r="HKT18" s="0"/>
      <c r="HKU18" s="0"/>
      <c r="HKV18" s="0"/>
      <c r="HKW18" s="0"/>
      <c r="HKX18" s="0"/>
      <c r="HKY18" s="0"/>
      <c r="HKZ18" s="0"/>
      <c r="HLA18" s="0"/>
      <c r="HLB18" s="0"/>
      <c r="HLC18" s="0"/>
      <c r="HLD18" s="0"/>
      <c r="HLE18" s="0"/>
      <c r="HLF18" s="0"/>
      <c r="HLG18" s="0"/>
      <c r="HLH18" s="0"/>
      <c r="HLI18" s="0"/>
      <c r="HLJ18" s="0"/>
      <c r="HLK18" s="0"/>
      <c r="HLL18" s="0"/>
      <c r="HLM18" s="0"/>
      <c r="HLN18" s="0"/>
      <c r="HLO18" s="0"/>
      <c r="HLP18" s="0"/>
      <c r="HLQ18" s="0"/>
      <c r="HLR18" s="0"/>
      <c r="HLS18" s="0"/>
      <c r="HLT18" s="0"/>
      <c r="HLU18" s="0"/>
      <c r="HLV18" s="0"/>
      <c r="HLW18" s="0"/>
      <c r="HLX18" s="0"/>
      <c r="HLY18" s="0"/>
      <c r="HLZ18" s="0"/>
      <c r="HMA18" s="0"/>
      <c r="HMB18" s="0"/>
      <c r="HMC18" s="0"/>
      <c r="HMD18" s="0"/>
      <c r="HME18" s="0"/>
      <c r="HMF18" s="0"/>
      <c r="HMG18" s="0"/>
      <c r="HMH18" s="0"/>
      <c r="HMI18" s="0"/>
      <c r="HMJ18" s="0"/>
      <c r="HMK18" s="0"/>
      <c r="HML18" s="0"/>
      <c r="HMM18" s="0"/>
      <c r="HMN18" s="0"/>
      <c r="HMO18" s="0"/>
      <c r="HMP18" s="0"/>
      <c r="HMQ18" s="0"/>
      <c r="HMR18" s="0"/>
      <c r="HMS18" s="0"/>
      <c r="HMT18" s="0"/>
      <c r="HMU18" s="0"/>
      <c r="HMV18" s="0"/>
      <c r="HMW18" s="0"/>
      <c r="HMX18" s="0"/>
      <c r="HMY18" s="0"/>
      <c r="HMZ18" s="0"/>
      <c r="HNA18" s="0"/>
      <c r="HNB18" s="0"/>
      <c r="HNC18" s="0"/>
      <c r="HND18" s="0"/>
      <c r="HNE18" s="0"/>
      <c r="HNF18" s="0"/>
      <c r="HNG18" s="0"/>
      <c r="HNH18" s="0"/>
      <c r="HNI18" s="0"/>
      <c r="HNJ18" s="0"/>
      <c r="HNK18" s="0"/>
      <c r="HNL18" s="0"/>
      <c r="HNM18" s="0"/>
      <c r="HNN18" s="0"/>
      <c r="HNO18" s="0"/>
      <c r="HNP18" s="0"/>
      <c r="HNQ18" s="0"/>
      <c r="HNR18" s="0"/>
      <c r="HNS18" s="0"/>
      <c r="HNT18" s="0"/>
      <c r="HNU18" s="0"/>
      <c r="HNV18" s="0"/>
      <c r="HNW18" s="0"/>
      <c r="HNX18" s="0"/>
      <c r="HNY18" s="0"/>
      <c r="HNZ18" s="0"/>
      <c r="HOA18" s="0"/>
      <c r="HOB18" s="0"/>
      <c r="HOC18" s="0"/>
      <c r="HOD18" s="0"/>
      <c r="HOE18" s="0"/>
      <c r="HOF18" s="0"/>
      <c r="HOG18" s="0"/>
      <c r="HOH18" s="0"/>
      <c r="HOI18" s="0"/>
      <c r="HOJ18" s="0"/>
      <c r="HOK18" s="0"/>
      <c r="HOL18" s="0"/>
      <c r="HOM18" s="0"/>
      <c r="HON18" s="0"/>
      <c r="HOO18" s="0"/>
      <c r="HOP18" s="0"/>
      <c r="HOQ18" s="0"/>
      <c r="HOR18" s="0"/>
      <c r="HOS18" s="0"/>
      <c r="HOT18" s="0"/>
      <c r="HOU18" s="0"/>
      <c r="HOV18" s="0"/>
      <c r="HOW18" s="0"/>
      <c r="HOX18" s="0"/>
      <c r="HOY18" s="0"/>
      <c r="HOZ18" s="0"/>
      <c r="HPA18" s="0"/>
      <c r="HPB18" s="0"/>
      <c r="HPC18" s="0"/>
      <c r="HPD18" s="0"/>
      <c r="HPE18" s="0"/>
      <c r="HPF18" s="0"/>
      <c r="HPG18" s="0"/>
      <c r="HPH18" s="0"/>
      <c r="HPI18" s="0"/>
      <c r="HPJ18" s="0"/>
      <c r="HPK18" s="0"/>
      <c r="HPL18" s="0"/>
      <c r="HPM18" s="0"/>
      <c r="HPN18" s="0"/>
      <c r="HPO18" s="0"/>
      <c r="HPP18" s="0"/>
      <c r="HPQ18" s="0"/>
      <c r="HPR18" s="0"/>
      <c r="HPS18" s="0"/>
      <c r="HPT18" s="0"/>
      <c r="HPU18" s="0"/>
      <c r="HPV18" s="0"/>
      <c r="HPW18" s="0"/>
      <c r="HPX18" s="0"/>
      <c r="HPY18" s="0"/>
      <c r="HPZ18" s="0"/>
      <c r="HQA18" s="0"/>
      <c r="HQB18" s="0"/>
      <c r="HQC18" s="0"/>
      <c r="HQD18" s="0"/>
      <c r="HQE18" s="0"/>
      <c r="HQF18" s="0"/>
      <c r="HQG18" s="0"/>
      <c r="HQH18" s="0"/>
      <c r="HQI18" s="0"/>
      <c r="HQJ18" s="0"/>
      <c r="HQK18" s="0"/>
      <c r="HQL18" s="0"/>
      <c r="HQM18" s="0"/>
      <c r="HQN18" s="0"/>
      <c r="HQO18" s="0"/>
      <c r="HQP18" s="0"/>
      <c r="HQQ18" s="0"/>
      <c r="HQR18" s="0"/>
      <c r="HQS18" s="0"/>
      <c r="HQT18" s="0"/>
      <c r="HQU18" s="0"/>
      <c r="HQV18" s="0"/>
      <c r="HQW18" s="0"/>
      <c r="HQX18" s="0"/>
      <c r="HQY18" s="0"/>
      <c r="HQZ18" s="0"/>
      <c r="HRA18" s="0"/>
      <c r="HRB18" s="0"/>
      <c r="HRC18" s="0"/>
      <c r="HRD18" s="0"/>
      <c r="HRE18" s="0"/>
      <c r="HRF18" s="0"/>
      <c r="HRG18" s="0"/>
      <c r="HRH18" s="0"/>
      <c r="HRI18" s="0"/>
      <c r="HRJ18" s="0"/>
      <c r="HRK18" s="0"/>
      <c r="HRL18" s="0"/>
      <c r="HRM18" s="0"/>
      <c r="HRN18" s="0"/>
      <c r="HRO18" s="0"/>
      <c r="HRP18" s="0"/>
      <c r="HRQ18" s="0"/>
      <c r="HRR18" s="0"/>
      <c r="HRS18" s="0"/>
      <c r="HRT18" s="0"/>
      <c r="HRU18" s="0"/>
      <c r="HRV18" s="0"/>
      <c r="HRW18" s="0"/>
      <c r="HRX18" s="0"/>
      <c r="HRY18" s="0"/>
      <c r="HRZ18" s="0"/>
      <c r="HSA18" s="0"/>
      <c r="HSB18" s="0"/>
      <c r="HSC18" s="0"/>
      <c r="HSD18" s="0"/>
      <c r="HSE18" s="0"/>
      <c r="HSF18" s="0"/>
      <c r="HSG18" s="0"/>
      <c r="HSH18" s="0"/>
      <c r="HSI18" s="0"/>
      <c r="HSJ18" s="0"/>
      <c r="HSK18" s="0"/>
      <c r="HSL18" s="0"/>
      <c r="HSM18" s="0"/>
      <c r="HSN18" s="0"/>
      <c r="HSO18" s="0"/>
      <c r="HSP18" s="0"/>
      <c r="HSQ18" s="0"/>
      <c r="HSR18" s="0"/>
      <c r="HSS18" s="0"/>
      <c r="HST18" s="0"/>
      <c r="HSU18" s="0"/>
      <c r="HSV18" s="0"/>
      <c r="HSW18" s="0"/>
      <c r="HSX18" s="0"/>
      <c r="HSY18" s="0"/>
      <c r="HSZ18" s="0"/>
      <c r="HTA18" s="0"/>
      <c r="HTB18" s="0"/>
      <c r="HTC18" s="0"/>
      <c r="HTD18" s="0"/>
      <c r="HTE18" s="0"/>
      <c r="HTF18" s="0"/>
      <c r="HTG18" s="0"/>
      <c r="HTH18" s="0"/>
      <c r="HTI18" s="0"/>
      <c r="HTJ18" s="0"/>
      <c r="HTK18" s="0"/>
      <c r="HTL18" s="0"/>
      <c r="HTM18" s="0"/>
      <c r="HTN18" s="0"/>
      <c r="HTO18" s="0"/>
      <c r="HTP18" s="0"/>
      <c r="HTQ18" s="0"/>
      <c r="HTR18" s="0"/>
      <c r="HTS18" s="0"/>
      <c r="HTT18" s="0"/>
      <c r="HTU18" s="0"/>
      <c r="HTV18" s="0"/>
      <c r="HTW18" s="0"/>
      <c r="HTX18" s="0"/>
      <c r="HTY18" s="0"/>
      <c r="HTZ18" s="0"/>
      <c r="HUA18" s="0"/>
      <c r="HUB18" s="0"/>
      <c r="HUC18" s="0"/>
      <c r="HUD18" s="0"/>
      <c r="HUE18" s="0"/>
      <c r="HUF18" s="0"/>
      <c r="HUG18" s="0"/>
      <c r="HUH18" s="0"/>
      <c r="HUI18" s="0"/>
      <c r="HUJ18" s="0"/>
      <c r="HUK18" s="0"/>
      <c r="HUL18" s="0"/>
      <c r="HUM18" s="0"/>
      <c r="HUN18" s="0"/>
      <c r="HUO18" s="0"/>
      <c r="HUP18" s="0"/>
      <c r="HUQ18" s="0"/>
      <c r="HUR18" s="0"/>
      <c r="HUS18" s="0"/>
      <c r="HUT18" s="0"/>
      <c r="HUU18" s="0"/>
      <c r="HUV18" s="0"/>
      <c r="HUW18" s="0"/>
      <c r="HUX18" s="0"/>
      <c r="HUY18" s="0"/>
      <c r="HUZ18" s="0"/>
      <c r="HVA18" s="0"/>
      <c r="HVB18" s="0"/>
      <c r="HVC18" s="0"/>
      <c r="HVD18" s="0"/>
      <c r="HVE18" s="0"/>
      <c r="HVF18" s="0"/>
      <c r="HVG18" s="0"/>
      <c r="HVH18" s="0"/>
      <c r="HVI18" s="0"/>
      <c r="HVJ18" s="0"/>
      <c r="HVK18" s="0"/>
      <c r="HVL18" s="0"/>
      <c r="HVM18" s="0"/>
      <c r="HVN18" s="0"/>
      <c r="HVO18" s="0"/>
      <c r="HVP18" s="0"/>
      <c r="HVQ18" s="0"/>
      <c r="HVR18" s="0"/>
      <c r="HVS18" s="0"/>
      <c r="HVT18" s="0"/>
      <c r="HVU18" s="0"/>
      <c r="HVV18" s="0"/>
      <c r="HVW18" s="0"/>
      <c r="HVX18" s="0"/>
      <c r="HVY18" s="0"/>
      <c r="HVZ18" s="0"/>
      <c r="HWA18" s="0"/>
      <c r="HWB18" s="0"/>
      <c r="HWC18" s="0"/>
      <c r="HWD18" s="0"/>
      <c r="HWE18" s="0"/>
      <c r="HWF18" s="0"/>
      <c r="HWG18" s="0"/>
      <c r="HWH18" s="0"/>
      <c r="HWI18" s="0"/>
      <c r="HWJ18" s="0"/>
      <c r="HWK18" s="0"/>
      <c r="HWL18" s="0"/>
      <c r="HWM18" s="0"/>
      <c r="HWN18" s="0"/>
      <c r="HWO18" s="0"/>
      <c r="HWP18" s="0"/>
      <c r="HWQ18" s="0"/>
      <c r="HWR18" s="0"/>
      <c r="HWS18" s="0"/>
      <c r="HWT18" s="0"/>
      <c r="HWU18" s="0"/>
      <c r="HWV18" s="0"/>
      <c r="HWW18" s="0"/>
      <c r="HWX18" s="0"/>
      <c r="HWY18" s="0"/>
      <c r="HWZ18" s="0"/>
      <c r="HXA18" s="0"/>
      <c r="HXB18" s="0"/>
      <c r="HXC18" s="0"/>
      <c r="HXD18" s="0"/>
      <c r="HXE18" s="0"/>
      <c r="HXF18" s="0"/>
      <c r="HXG18" s="0"/>
      <c r="HXH18" s="0"/>
      <c r="HXI18" s="0"/>
      <c r="HXJ18" s="0"/>
      <c r="HXK18" s="0"/>
      <c r="HXL18" s="0"/>
      <c r="HXM18" s="0"/>
      <c r="HXN18" s="0"/>
      <c r="HXO18" s="0"/>
      <c r="HXP18" s="0"/>
      <c r="HXQ18" s="0"/>
      <c r="HXR18" s="0"/>
      <c r="HXS18" s="0"/>
      <c r="HXT18" s="0"/>
      <c r="HXU18" s="0"/>
      <c r="HXV18" s="0"/>
      <c r="HXW18" s="0"/>
      <c r="HXX18" s="0"/>
      <c r="HXY18" s="0"/>
      <c r="HXZ18" s="0"/>
      <c r="HYA18" s="0"/>
      <c r="HYB18" s="0"/>
      <c r="HYC18" s="0"/>
      <c r="HYD18" s="0"/>
      <c r="HYE18" s="0"/>
      <c r="HYF18" s="0"/>
      <c r="HYG18" s="0"/>
      <c r="HYH18" s="0"/>
      <c r="HYI18" s="0"/>
      <c r="HYJ18" s="0"/>
      <c r="HYK18" s="0"/>
      <c r="HYL18" s="0"/>
      <c r="HYM18" s="0"/>
      <c r="HYN18" s="0"/>
      <c r="HYO18" s="0"/>
      <c r="HYP18" s="0"/>
      <c r="HYQ18" s="0"/>
      <c r="HYR18" s="0"/>
      <c r="HYS18" s="0"/>
      <c r="HYT18" s="0"/>
      <c r="HYU18" s="0"/>
      <c r="HYV18" s="0"/>
      <c r="HYW18" s="0"/>
      <c r="HYX18" s="0"/>
      <c r="HYY18" s="0"/>
      <c r="HYZ18" s="0"/>
      <c r="HZA18" s="0"/>
      <c r="HZB18" s="0"/>
      <c r="HZC18" s="0"/>
      <c r="HZD18" s="0"/>
      <c r="HZE18" s="0"/>
      <c r="HZF18" s="0"/>
      <c r="HZG18" s="0"/>
      <c r="HZH18" s="0"/>
      <c r="HZI18" s="0"/>
      <c r="HZJ18" s="0"/>
      <c r="HZK18" s="0"/>
      <c r="HZL18" s="0"/>
      <c r="HZM18" s="0"/>
      <c r="HZN18" s="0"/>
      <c r="HZO18" s="0"/>
      <c r="HZP18" s="0"/>
      <c r="HZQ18" s="0"/>
      <c r="HZR18" s="0"/>
      <c r="HZS18" s="0"/>
      <c r="HZT18" s="0"/>
      <c r="HZU18" s="0"/>
      <c r="HZV18" s="0"/>
      <c r="HZW18" s="0"/>
      <c r="HZX18" s="0"/>
      <c r="HZY18" s="0"/>
      <c r="HZZ18" s="0"/>
      <c r="IAA18" s="0"/>
      <c r="IAB18" s="0"/>
      <c r="IAC18" s="0"/>
      <c r="IAD18" s="0"/>
      <c r="IAE18" s="0"/>
      <c r="IAF18" s="0"/>
      <c r="IAG18" s="0"/>
      <c r="IAH18" s="0"/>
      <c r="IAI18" s="0"/>
      <c r="IAJ18" s="0"/>
      <c r="IAK18" s="0"/>
      <c r="IAL18" s="0"/>
      <c r="IAM18" s="0"/>
      <c r="IAN18" s="0"/>
      <c r="IAO18" s="0"/>
      <c r="IAP18" s="0"/>
      <c r="IAQ18" s="0"/>
      <c r="IAR18" s="0"/>
      <c r="IAS18" s="0"/>
      <c r="IAT18" s="0"/>
      <c r="IAU18" s="0"/>
      <c r="IAV18" s="0"/>
      <c r="IAW18" s="0"/>
      <c r="IAX18" s="0"/>
      <c r="IAY18" s="0"/>
      <c r="IAZ18" s="0"/>
      <c r="IBA18" s="0"/>
      <c r="IBB18" s="0"/>
      <c r="IBC18" s="0"/>
      <c r="IBD18" s="0"/>
      <c r="IBE18" s="0"/>
      <c r="IBF18" s="0"/>
      <c r="IBG18" s="0"/>
      <c r="IBH18" s="0"/>
      <c r="IBI18" s="0"/>
      <c r="IBJ18" s="0"/>
      <c r="IBK18" s="0"/>
      <c r="IBL18" s="0"/>
      <c r="IBM18" s="0"/>
      <c r="IBN18" s="0"/>
      <c r="IBO18" s="0"/>
      <c r="IBP18" s="0"/>
      <c r="IBQ18" s="0"/>
      <c r="IBR18" s="0"/>
      <c r="IBS18" s="0"/>
      <c r="IBT18" s="0"/>
      <c r="IBU18" s="0"/>
      <c r="IBV18" s="0"/>
      <c r="IBW18" s="0"/>
      <c r="IBX18" s="0"/>
      <c r="IBY18" s="0"/>
      <c r="IBZ18" s="0"/>
      <c r="ICA18" s="0"/>
      <c r="ICB18" s="0"/>
      <c r="ICC18" s="0"/>
      <c r="ICD18" s="0"/>
      <c r="ICE18" s="0"/>
      <c r="ICF18" s="0"/>
      <c r="ICG18" s="0"/>
      <c r="ICH18" s="0"/>
      <c r="ICI18" s="0"/>
      <c r="ICJ18" s="0"/>
      <c r="ICK18" s="0"/>
      <c r="ICL18" s="0"/>
      <c r="ICM18" s="0"/>
      <c r="ICN18" s="0"/>
      <c r="ICO18" s="0"/>
      <c r="ICP18" s="0"/>
      <c r="ICQ18" s="0"/>
      <c r="ICR18" s="0"/>
      <c r="ICS18" s="0"/>
      <c r="ICT18" s="0"/>
      <c r="ICU18" s="0"/>
      <c r="ICV18" s="0"/>
      <c r="ICW18" s="0"/>
      <c r="ICX18" s="0"/>
      <c r="ICY18" s="0"/>
      <c r="ICZ18" s="0"/>
      <c r="IDA18" s="0"/>
      <c r="IDB18" s="0"/>
      <c r="IDC18" s="0"/>
      <c r="IDD18" s="0"/>
      <c r="IDE18" s="0"/>
      <c r="IDF18" s="0"/>
      <c r="IDG18" s="0"/>
      <c r="IDH18" s="0"/>
      <c r="IDI18" s="0"/>
      <c r="IDJ18" s="0"/>
      <c r="IDK18" s="0"/>
      <c r="IDL18" s="0"/>
      <c r="IDM18" s="0"/>
      <c r="IDN18" s="0"/>
      <c r="IDO18" s="0"/>
      <c r="IDP18" s="0"/>
      <c r="IDQ18" s="0"/>
      <c r="IDR18" s="0"/>
      <c r="IDS18" s="0"/>
      <c r="IDT18" s="0"/>
      <c r="IDU18" s="0"/>
      <c r="IDV18" s="0"/>
      <c r="IDW18" s="0"/>
      <c r="IDX18" s="0"/>
      <c r="IDY18" s="0"/>
      <c r="IDZ18" s="0"/>
      <c r="IEA18" s="0"/>
      <c r="IEB18" s="0"/>
      <c r="IEC18" s="0"/>
      <c r="IED18" s="0"/>
      <c r="IEE18" s="0"/>
      <c r="IEF18" s="0"/>
      <c r="IEG18" s="0"/>
      <c r="IEH18" s="0"/>
      <c r="IEI18" s="0"/>
      <c r="IEJ18" s="0"/>
      <c r="IEK18" s="0"/>
      <c r="IEL18" s="0"/>
      <c r="IEM18" s="0"/>
      <c r="IEN18" s="0"/>
      <c r="IEO18" s="0"/>
      <c r="IEP18" s="0"/>
      <c r="IEQ18" s="0"/>
      <c r="IER18" s="0"/>
      <c r="IES18" s="0"/>
      <c r="IET18" s="0"/>
      <c r="IEU18" s="0"/>
      <c r="IEV18" s="0"/>
      <c r="IEW18" s="0"/>
      <c r="IEX18" s="0"/>
      <c r="IEY18" s="0"/>
      <c r="IEZ18" s="0"/>
      <c r="IFA18" s="0"/>
      <c r="IFB18" s="0"/>
      <c r="IFC18" s="0"/>
      <c r="IFD18" s="0"/>
      <c r="IFE18" s="0"/>
      <c r="IFF18" s="0"/>
      <c r="IFG18" s="0"/>
      <c r="IFH18" s="0"/>
      <c r="IFI18" s="0"/>
      <c r="IFJ18" s="0"/>
      <c r="IFK18" s="0"/>
      <c r="IFL18" s="0"/>
      <c r="IFM18" s="0"/>
      <c r="IFN18" s="0"/>
      <c r="IFO18" s="0"/>
      <c r="IFP18" s="0"/>
      <c r="IFQ18" s="0"/>
      <c r="IFR18" s="0"/>
      <c r="IFS18" s="0"/>
      <c r="IFT18" s="0"/>
      <c r="IFU18" s="0"/>
      <c r="IFV18" s="0"/>
      <c r="IFW18" s="0"/>
      <c r="IFX18" s="0"/>
      <c r="IFY18" s="0"/>
      <c r="IFZ18" s="0"/>
      <c r="IGA18" s="0"/>
      <c r="IGB18" s="0"/>
      <c r="IGC18" s="0"/>
      <c r="IGD18" s="0"/>
      <c r="IGE18" s="0"/>
      <c r="IGF18" s="0"/>
      <c r="IGG18" s="0"/>
      <c r="IGH18" s="0"/>
      <c r="IGI18" s="0"/>
      <c r="IGJ18" s="0"/>
      <c r="IGK18" s="0"/>
      <c r="IGL18" s="0"/>
      <c r="IGM18" s="0"/>
      <c r="IGN18" s="0"/>
      <c r="IGO18" s="0"/>
      <c r="IGP18" s="0"/>
      <c r="IGQ18" s="0"/>
      <c r="IGR18" s="0"/>
      <c r="IGS18" s="0"/>
      <c r="IGT18" s="0"/>
      <c r="IGU18" s="0"/>
      <c r="IGV18" s="0"/>
      <c r="IGW18" s="0"/>
      <c r="IGX18" s="0"/>
      <c r="IGY18" s="0"/>
      <c r="IGZ18" s="0"/>
      <c r="IHA18" s="0"/>
      <c r="IHB18" s="0"/>
      <c r="IHC18" s="0"/>
      <c r="IHD18" s="0"/>
      <c r="IHE18" s="0"/>
      <c r="IHF18" s="0"/>
      <c r="IHG18" s="0"/>
      <c r="IHH18" s="0"/>
      <c r="IHI18" s="0"/>
      <c r="IHJ18" s="0"/>
      <c r="IHK18" s="0"/>
      <c r="IHL18" s="0"/>
      <c r="IHM18" s="0"/>
      <c r="IHN18" s="0"/>
      <c r="IHO18" s="0"/>
      <c r="IHP18" s="0"/>
      <c r="IHQ18" s="0"/>
      <c r="IHR18" s="0"/>
      <c r="IHS18" s="0"/>
      <c r="IHT18" s="0"/>
      <c r="IHU18" s="0"/>
      <c r="IHV18" s="0"/>
      <c r="IHW18" s="0"/>
      <c r="IHX18" s="0"/>
      <c r="IHY18" s="0"/>
      <c r="IHZ18" s="0"/>
      <c r="IIA18" s="0"/>
      <c r="IIB18" s="0"/>
      <c r="IIC18" s="0"/>
      <c r="IID18" s="0"/>
      <c r="IIE18" s="0"/>
      <c r="IIF18" s="0"/>
      <c r="IIG18" s="0"/>
      <c r="IIH18" s="0"/>
      <c r="III18" s="0"/>
      <c r="IIJ18" s="0"/>
      <c r="IIK18" s="0"/>
      <c r="IIL18" s="0"/>
      <c r="IIM18" s="0"/>
      <c r="IIN18" s="0"/>
      <c r="IIO18" s="0"/>
      <c r="IIP18" s="0"/>
      <c r="IIQ18" s="0"/>
      <c r="IIR18" s="0"/>
      <c r="IIS18" s="0"/>
      <c r="IIT18" s="0"/>
      <c r="IIU18" s="0"/>
      <c r="IIV18" s="0"/>
      <c r="IIW18" s="0"/>
      <c r="IIX18" s="0"/>
      <c r="IIY18" s="0"/>
      <c r="IIZ18" s="0"/>
      <c r="IJA18" s="0"/>
      <c r="IJB18" s="0"/>
      <c r="IJC18" s="0"/>
      <c r="IJD18" s="0"/>
      <c r="IJE18" s="0"/>
      <c r="IJF18" s="0"/>
      <c r="IJG18" s="0"/>
      <c r="IJH18" s="0"/>
      <c r="IJI18" s="0"/>
      <c r="IJJ18" s="0"/>
      <c r="IJK18" s="0"/>
      <c r="IJL18" s="0"/>
      <c r="IJM18" s="0"/>
      <c r="IJN18" s="0"/>
      <c r="IJO18" s="0"/>
      <c r="IJP18" s="0"/>
      <c r="IJQ18" s="0"/>
      <c r="IJR18" s="0"/>
      <c r="IJS18" s="0"/>
      <c r="IJT18" s="0"/>
      <c r="IJU18" s="0"/>
      <c r="IJV18" s="0"/>
      <c r="IJW18" s="0"/>
      <c r="IJX18" s="0"/>
      <c r="IJY18" s="0"/>
      <c r="IJZ18" s="0"/>
      <c r="IKA18" s="0"/>
      <c r="IKB18" s="0"/>
      <c r="IKC18" s="0"/>
      <c r="IKD18" s="0"/>
      <c r="IKE18" s="0"/>
      <c r="IKF18" s="0"/>
      <c r="IKG18" s="0"/>
      <c r="IKH18" s="0"/>
      <c r="IKI18" s="0"/>
      <c r="IKJ18" s="0"/>
      <c r="IKK18" s="0"/>
      <c r="IKL18" s="0"/>
      <c r="IKM18" s="0"/>
      <c r="IKN18" s="0"/>
      <c r="IKO18" s="0"/>
      <c r="IKP18" s="0"/>
      <c r="IKQ18" s="0"/>
      <c r="IKR18" s="0"/>
      <c r="IKS18" s="0"/>
      <c r="IKT18" s="0"/>
      <c r="IKU18" s="0"/>
      <c r="IKV18" s="0"/>
      <c r="IKW18" s="0"/>
      <c r="IKX18" s="0"/>
      <c r="IKY18" s="0"/>
      <c r="IKZ18" s="0"/>
      <c r="ILA18" s="0"/>
      <c r="ILB18" s="0"/>
      <c r="ILC18" s="0"/>
      <c r="ILD18" s="0"/>
      <c r="ILE18" s="0"/>
      <c r="ILF18" s="0"/>
      <c r="ILG18" s="0"/>
      <c r="ILH18" s="0"/>
      <c r="ILI18" s="0"/>
      <c r="ILJ18" s="0"/>
      <c r="ILK18" s="0"/>
      <c r="ILL18" s="0"/>
      <c r="ILM18" s="0"/>
      <c r="ILN18" s="0"/>
      <c r="ILO18" s="0"/>
      <c r="ILP18" s="0"/>
      <c r="ILQ18" s="0"/>
      <c r="ILR18" s="0"/>
      <c r="ILS18" s="0"/>
      <c r="ILT18" s="0"/>
      <c r="ILU18" s="0"/>
      <c r="ILV18" s="0"/>
      <c r="ILW18" s="0"/>
      <c r="ILX18" s="0"/>
      <c r="ILY18" s="0"/>
      <c r="ILZ18" s="0"/>
      <c r="IMA18" s="0"/>
      <c r="IMB18" s="0"/>
      <c r="IMC18" s="0"/>
      <c r="IMD18" s="0"/>
      <c r="IME18" s="0"/>
      <c r="IMF18" s="0"/>
      <c r="IMG18" s="0"/>
      <c r="IMH18" s="0"/>
      <c r="IMI18" s="0"/>
      <c r="IMJ18" s="0"/>
      <c r="IMK18" s="0"/>
      <c r="IML18" s="0"/>
      <c r="IMM18" s="0"/>
      <c r="IMN18" s="0"/>
      <c r="IMO18" s="0"/>
      <c r="IMP18" s="0"/>
      <c r="IMQ18" s="0"/>
      <c r="IMR18" s="0"/>
      <c r="IMS18" s="0"/>
      <c r="IMT18" s="0"/>
      <c r="IMU18" s="0"/>
      <c r="IMV18" s="0"/>
      <c r="IMW18" s="0"/>
      <c r="IMX18" s="0"/>
      <c r="IMY18" s="0"/>
      <c r="IMZ18" s="0"/>
      <c r="INA18" s="0"/>
      <c r="INB18" s="0"/>
      <c r="INC18" s="0"/>
      <c r="IND18" s="0"/>
      <c r="INE18" s="0"/>
      <c r="INF18" s="0"/>
      <c r="ING18" s="0"/>
      <c r="INH18" s="0"/>
      <c r="INI18" s="0"/>
      <c r="INJ18" s="0"/>
      <c r="INK18" s="0"/>
      <c r="INL18" s="0"/>
      <c r="INM18" s="0"/>
      <c r="INN18" s="0"/>
      <c r="INO18" s="0"/>
      <c r="INP18" s="0"/>
      <c r="INQ18" s="0"/>
      <c r="INR18" s="0"/>
      <c r="INS18" s="0"/>
      <c r="INT18" s="0"/>
      <c r="INU18" s="0"/>
      <c r="INV18" s="0"/>
      <c r="INW18" s="0"/>
      <c r="INX18" s="0"/>
      <c r="INY18" s="0"/>
      <c r="INZ18" s="0"/>
      <c r="IOA18" s="0"/>
      <c r="IOB18" s="0"/>
      <c r="IOC18" s="0"/>
      <c r="IOD18" s="0"/>
      <c r="IOE18" s="0"/>
      <c r="IOF18" s="0"/>
      <c r="IOG18" s="0"/>
      <c r="IOH18" s="0"/>
      <c r="IOI18" s="0"/>
      <c r="IOJ18" s="0"/>
      <c r="IOK18" s="0"/>
      <c r="IOL18" s="0"/>
      <c r="IOM18" s="0"/>
      <c r="ION18" s="0"/>
      <c r="IOO18" s="0"/>
      <c r="IOP18" s="0"/>
      <c r="IOQ18" s="0"/>
      <c r="IOR18" s="0"/>
      <c r="IOS18" s="0"/>
      <c r="IOT18" s="0"/>
      <c r="IOU18" s="0"/>
      <c r="IOV18" s="0"/>
      <c r="IOW18" s="0"/>
      <c r="IOX18" s="0"/>
      <c r="IOY18" s="0"/>
      <c r="IOZ18" s="0"/>
      <c r="IPA18" s="0"/>
      <c r="IPB18" s="0"/>
      <c r="IPC18" s="0"/>
      <c r="IPD18" s="0"/>
      <c r="IPE18" s="0"/>
      <c r="IPF18" s="0"/>
      <c r="IPG18" s="0"/>
      <c r="IPH18" s="0"/>
      <c r="IPI18" s="0"/>
      <c r="IPJ18" s="0"/>
      <c r="IPK18" s="0"/>
      <c r="IPL18" s="0"/>
      <c r="IPM18" s="0"/>
      <c r="IPN18" s="0"/>
      <c r="IPO18" s="0"/>
      <c r="IPP18" s="0"/>
      <c r="IPQ18" s="0"/>
      <c r="IPR18" s="0"/>
      <c r="IPS18" s="0"/>
      <c r="IPT18" s="0"/>
      <c r="IPU18" s="0"/>
      <c r="IPV18" s="0"/>
      <c r="IPW18" s="0"/>
      <c r="IPX18" s="0"/>
      <c r="IPY18" s="0"/>
      <c r="IPZ18" s="0"/>
      <c r="IQA18" s="0"/>
      <c r="IQB18" s="0"/>
      <c r="IQC18" s="0"/>
      <c r="IQD18" s="0"/>
      <c r="IQE18" s="0"/>
      <c r="IQF18" s="0"/>
      <c r="IQG18" s="0"/>
      <c r="IQH18" s="0"/>
      <c r="IQI18" s="0"/>
      <c r="IQJ18" s="0"/>
      <c r="IQK18" s="0"/>
      <c r="IQL18" s="0"/>
      <c r="IQM18" s="0"/>
      <c r="IQN18" s="0"/>
      <c r="IQO18" s="0"/>
      <c r="IQP18" s="0"/>
      <c r="IQQ18" s="0"/>
      <c r="IQR18" s="0"/>
      <c r="IQS18" s="0"/>
      <c r="IQT18" s="0"/>
      <c r="IQU18" s="0"/>
      <c r="IQV18" s="0"/>
      <c r="IQW18" s="0"/>
      <c r="IQX18" s="0"/>
      <c r="IQY18" s="0"/>
      <c r="IQZ18" s="0"/>
      <c r="IRA18" s="0"/>
      <c r="IRB18" s="0"/>
      <c r="IRC18" s="0"/>
      <c r="IRD18" s="0"/>
      <c r="IRE18" s="0"/>
      <c r="IRF18" s="0"/>
      <c r="IRG18" s="0"/>
      <c r="IRH18" s="0"/>
      <c r="IRI18" s="0"/>
      <c r="IRJ18" s="0"/>
      <c r="IRK18" s="0"/>
      <c r="IRL18" s="0"/>
      <c r="IRM18" s="0"/>
      <c r="IRN18" s="0"/>
      <c r="IRO18" s="0"/>
      <c r="IRP18" s="0"/>
      <c r="IRQ18" s="0"/>
      <c r="IRR18" s="0"/>
      <c r="IRS18" s="0"/>
      <c r="IRT18" s="0"/>
      <c r="IRU18" s="0"/>
      <c r="IRV18" s="0"/>
      <c r="IRW18" s="0"/>
      <c r="IRX18" s="0"/>
      <c r="IRY18" s="0"/>
      <c r="IRZ18" s="0"/>
      <c r="ISA18" s="0"/>
      <c r="ISB18" s="0"/>
      <c r="ISC18" s="0"/>
      <c r="ISD18" s="0"/>
      <c r="ISE18" s="0"/>
      <c r="ISF18" s="0"/>
      <c r="ISG18" s="0"/>
      <c r="ISH18" s="0"/>
      <c r="ISI18" s="0"/>
      <c r="ISJ18" s="0"/>
      <c r="ISK18" s="0"/>
      <c r="ISL18" s="0"/>
      <c r="ISM18" s="0"/>
      <c r="ISN18" s="0"/>
      <c r="ISO18" s="0"/>
      <c r="ISP18" s="0"/>
      <c r="ISQ18" s="0"/>
      <c r="ISR18" s="0"/>
      <c r="ISS18" s="0"/>
      <c r="IST18" s="0"/>
      <c r="ISU18" s="0"/>
      <c r="ISV18" s="0"/>
      <c r="ISW18" s="0"/>
      <c r="ISX18" s="0"/>
      <c r="ISY18" s="0"/>
      <c r="ISZ18" s="0"/>
      <c r="ITA18" s="0"/>
      <c r="ITB18" s="0"/>
      <c r="ITC18" s="0"/>
      <c r="ITD18" s="0"/>
      <c r="ITE18" s="0"/>
      <c r="ITF18" s="0"/>
      <c r="ITG18" s="0"/>
      <c r="ITH18" s="0"/>
      <c r="ITI18" s="0"/>
      <c r="ITJ18" s="0"/>
      <c r="ITK18" s="0"/>
      <c r="ITL18" s="0"/>
      <c r="ITM18" s="0"/>
      <c r="ITN18" s="0"/>
      <c r="ITO18" s="0"/>
      <c r="ITP18" s="0"/>
      <c r="ITQ18" s="0"/>
      <c r="ITR18" s="0"/>
      <c r="ITS18" s="0"/>
      <c r="ITT18" s="0"/>
      <c r="ITU18" s="0"/>
      <c r="ITV18" s="0"/>
      <c r="ITW18" s="0"/>
      <c r="ITX18" s="0"/>
      <c r="ITY18" s="0"/>
      <c r="ITZ18" s="0"/>
      <c r="IUA18" s="0"/>
      <c r="IUB18" s="0"/>
      <c r="IUC18" s="0"/>
      <c r="IUD18" s="0"/>
      <c r="IUE18" s="0"/>
      <c r="IUF18" s="0"/>
      <c r="IUG18" s="0"/>
      <c r="IUH18" s="0"/>
      <c r="IUI18" s="0"/>
      <c r="IUJ18" s="0"/>
      <c r="IUK18" s="0"/>
      <c r="IUL18" s="0"/>
      <c r="IUM18" s="0"/>
      <c r="IUN18" s="0"/>
      <c r="IUO18" s="0"/>
      <c r="IUP18" s="0"/>
      <c r="IUQ18" s="0"/>
      <c r="IUR18" s="0"/>
      <c r="IUS18" s="0"/>
      <c r="IUT18" s="0"/>
      <c r="IUU18" s="0"/>
      <c r="IUV18" s="0"/>
      <c r="IUW18" s="0"/>
      <c r="IUX18" s="0"/>
      <c r="IUY18" s="0"/>
      <c r="IUZ18" s="0"/>
      <c r="IVA18" s="0"/>
      <c r="IVB18" s="0"/>
      <c r="IVC18" s="0"/>
      <c r="IVD18" s="0"/>
      <c r="IVE18" s="0"/>
      <c r="IVF18" s="0"/>
      <c r="IVG18" s="0"/>
      <c r="IVH18" s="0"/>
      <c r="IVI18" s="0"/>
      <c r="IVJ18" s="0"/>
      <c r="IVK18" s="0"/>
      <c r="IVL18" s="0"/>
      <c r="IVM18" s="0"/>
      <c r="IVN18" s="0"/>
      <c r="IVO18" s="0"/>
      <c r="IVP18" s="0"/>
      <c r="IVQ18" s="0"/>
      <c r="IVR18" s="0"/>
      <c r="IVS18" s="0"/>
      <c r="IVT18" s="0"/>
      <c r="IVU18" s="0"/>
      <c r="IVV18" s="0"/>
      <c r="IVW18" s="0"/>
      <c r="IVX18" s="0"/>
      <c r="IVY18" s="0"/>
      <c r="IVZ18" s="0"/>
      <c r="IWA18" s="0"/>
      <c r="IWB18" s="0"/>
      <c r="IWC18" s="0"/>
      <c r="IWD18" s="0"/>
      <c r="IWE18" s="0"/>
      <c r="IWF18" s="0"/>
      <c r="IWG18" s="0"/>
      <c r="IWH18" s="0"/>
      <c r="IWI18" s="0"/>
      <c r="IWJ18" s="0"/>
      <c r="IWK18" s="0"/>
      <c r="IWL18" s="0"/>
      <c r="IWM18" s="0"/>
      <c r="IWN18" s="0"/>
      <c r="IWO18" s="0"/>
      <c r="IWP18" s="0"/>
      <c r="IWQ18" s="0"/>
      <c r="IWR18" s="0"/>
      <c r="IWS18" s="0"/>
      <c r="IWT18" s="0"/>
      <c r="IWU18" s="0"/>
      <c r="IWV18" s="0"/>
      <c r="IWW18" s="0"/>
      <c r="IWX18" s="0"/>
      <c r="IWY18" s="0"/>
      <c r="IWZ18" s="0"/>
      <c r="IXA18" s="0"/>
      <c r="IXB18" s="0"/>
      <c r="IXC18" s="0"/>
      <c r="IXD18" s="0"/>
      <c r="IXE18" s="0"/>
      <c r="IXF18" s="0"/>
      <c r="IXG18" s="0"/>
      <c r="IXH18" s="0"/>
      <c r="IXI18" s="0"/>
      <c r="IXJ18" s="0"/>
      <c r="IXK18" s="0"/>
      <c r="IXL18" s="0"/>
      <c r="IXM18" s="0"/>
      <c r="IXN18" s="0"/>
      <c r="IXO18" s="0"/>
      <c r="IXP18" s="0"/>
      <c r="IXQ18" s="0"/>
      <c r="IXR18" s="0"/>
      <c r="IXS18" s="0"/>
      <c r="IXT18" s="0"/>
      <c r="IXU18" s="0"/>
      <c r="IXV18" s="0"/>
      <c r="IXW18" s="0"/>
      <c r="IXX18" s="0"/>
      <c r="IXY18" s="0"/>
      <c r="IXZ18" s="0"/>
      <c r="IYA18" s="0"/>
      <c r="IYB18" s="0"/>
      <c r="IYC18" s="0"/>
      <c r="IYD18" s="0"/>
      <c r="IYE18" s="0"/>
      <c r="IYF18" s="0"/>
      <c r="IYG18" s="0"/>
      <c r="IYH18" s="0"/>
      <c r="IYI18" s="0"/>
      <c r="IYJ18" s="0"/>
      <c r="IYK18" s="0"/>
      <c r="IYL18" s="0"/>
      <c r="IYM18" s="0"/>
      <c r="IYN18" s="0"/>
      <c r="IYO18" s="0"/>
      <c r="IYP18" s="0"/>
      <c r="IYQ18" s="0"/>
      <c r="IYR18" s="0"/>
      <c r="IYS18" s="0"/>
      <c r="IYT18" s="0"/>
      <c r="IYU18" s="0"/>
      <c r="IYV18" s="0"/>
      <c r="IYW18" s="0"/>
      <c r="IYX18" s="0"/>
      <c r="IYY18" s="0"/>
      <c r="IYZ18" s="0"/>
      <c r="IZA18" s="0"/>
      <c r="IZB18" s="0"/>
      <c r="IZC18" s="0"/>
      <c r="IZD18" s="0"/>
      <c r="IZE18" s="0"/>
      <c r="IZF18" s="0"/>
      <c r="IZG18" s="0"/>
      <c r="IZH18" s="0"/>
      <c r="IZI18" s="0"/>
      <c r="IZJ18" s="0"/>
      <c r="IZK18" s="0"/>
      <c r="IZL18" s="0"/>
      <c r="IZM18" s="0"/>
      <c r="IZN18" s="0"/>
      <c r="IZO18" s="0"/>
      <c r="IZP18" s="0"/>
      <c r="IZQ18" s="0"/>
      <c r="IZR18" s="0"/>
      <c r="IZS18" s="0"/>
      <c r="IZT18" s="0"/>
      <c r="IZU18" s="0"/>
      <c r="IZV18" s="0"/>
      <c r="IZW18" s="0"/>
      <c r="IZX18" s="0"/>
      <c r="IZY18" s="0"/>
      <c r="IZZ18" s="0"/>
      <c r="JAA18" s="0"/>
      <c r="JAB18" s="0"/>
      <c r="JAC18" s="0"/>
      <c r="JAD18" s="0"/>
      <c r="JAE18" s="0"/>
      <c r="JAF18" s="0"/>
      <c r="JAG18" s="0"/>
      <c r="JAH18" s="0"/>
      <c r="JAI18" s="0"/>
      <c r="JAJ18" s="0"/>
      <c r="JAK18" s="0"/>
      <c r="JAL18" s="0"/>
      <c r="JAM18" s="0"/>
      <c r="JAN18" s="0"/>
      <c r="JAO18" s="0"/>
      <c r="JAP18" s="0"/>
      <c r="JAQ18" s="0"/>
      <c r="JAR18" s="0"/>
      <c r="JAS18" s="0"/>
      <c r="JAT18" s="0"/>
      <c r="JAU18" s="0"/>
      <c r="JAV18" s="0"/>
      <c r="JAW18" s="0"/>
      <c r="JAX18" s="0"/>
      <c r="JAY18" s="0"/>
      <c r="JAZ18" s="0"/>
      <c r="JBA18" s="0"/>
      <c r="JBB18" s="0"/>
      <c r="JBC18" s="0"/>
      <c r="JBD18" s="0"/>
      <c r="JBE18" s="0"/>
      <c r="JBF18" s="0"/>
      <c r="JBG18" s="0"/>
      <c r="JBH18" s="0"/>
      <c r="JBI18" s="0"/>
      <c r="JBJ18" s="0"/>
      <c r="JBK18" s="0"/>
      <c r="JBL18" s="0"/>
      <c r="JBM18" s="0"/>
      <c r="JBN18" s="0"/>
      <c r="JBO18" s="0"/>
      <c r="JBP18" s="0"/>
      <c r="JBQ18" s="0"/>
      <c r="JBR18" s="0"/>
      <c r="JBS18" s="0"/>
      <c r="JBT18" s="0"/>
      <c r="JBU18" s="0"/>
      <c r="JBV18" s="0"/>
      <c r="JBW18" s="0"/>
      <c r="JBX18" s="0"/>
      <c r="JBY18" s="0"/>
      <c r="JBZ18" s="0"/>
      <c r="JCA18" s="0"/>
      <c r="JCB18" s="0"/>
      <c r="JCC18" s="0"/>
      <c r="JCD18" s="0"/>
      <c r="JCE18" s="0"/>
      <c r="JCF18" s="0"/>
      <c r="JCG18" s="0"/>
      <c r="JCH18" s="0"/>
      <c r="JCI18" s="0"/>
      <c r="JCJ18" s="0"/>
      <c r="JCK18" s="0"/>
      <c r="JCL18" s="0"/>
      <c r="JCM18" s="0"/>
      <c r="JCN18" s="0"/>
      <c r="JCO18" s="0"/>
      <c r="JCP18" s="0"/>
      <c r="JCQ18" s="0"/>
      <c r="JCR18" s="0"/>
      <c r="JCS18" s="0"/>
      <c r="JCT18" s="0"/>
      <c r="JCU18" s="0"/>
      <c r="JCV18" s="0"/>
      <c r="JCW18" s="0"/>
      <c r="JCX18" s="0"/>
      <c r="JCY18" s="0"/>
      <c r="JCZ18" s="0"/>
      <c r="JDA18" s="0"/>
      <c r="JDB18" s="0"/>
      <c r="JDC18" s="0"/>
      <c r="JDD18" s="0"/>
      <c r="JDE18" s="0"/>
      <c r="JDF18" s="0"/>
      <c r="JDG18" s="0"/>
      <c r="JDH18" s="0"/>
      <c r="JDI18" s="0"/>
      <c r="JDJ18" s="0"/>
      <c r="JDK18" s="0"/>
      <c r="JDL18" s="0"/>
      <c r="JDM18" s="0"/>
      <c r="JDN18" s="0"/>
      <c r="JDO18" s="0"/>
      <c r="JDP18" s="0"/>
      <c r="JDQ18" s="0"/>
      <c r="JDR18" s="0"/>
      <c r="JDS18" s="0"/>
      <c r="JDT18" s="0"/>
      <c r="JDU18" s="0"/>
      <c r="JDV18" s="0"/>
      <c r="JDW18" s="0"/>
      <c r="JDX18" s="0"/>
      <c r="JDY18" s="0"/>
      <c r="JDZ18" s="0"/>
      <c r="JEA18" s="0"/>
      <c r="JEB18" s="0"/>
      <c r="JEC18" s="0"/>
      <c r="JED18" s="0"/>
      <c r="JEE18" s="0"/>
      <c r="JEF18" s="0"/>
      <c r="JEG18" s="0"/>
      <c r="JEH18" s="0"/>
      <c r="JEI18" s="0"/>
      <c r="JEJ18" s="0"/>
      <c r="JEK18" s="0"/>
      <c r="JEL18" s="0"/>
      <c r="JEM18" s="0"/>
      <c r="JEN18" s="0"/>
      <c r="JEO18" s="0"/>
      <c r="JEP18" s="0"/>
      <c r="JEQ18" s="0"/>
      <c r="JER18" s="0"/>
      <c r="JES18" s="0"/>
      <c r="JET18" s="0"/>
      <c r="JEU18" s="0"/>
      <c r="JEV18" s="0"/>
      <c r="JEW18" s="0"/>
      <c r="JEX18" s="0"/>
      <c r="JEY18" s="0"/>
      <c r="JEZ18" s="0"/>
      <c r="JFA18" s="0"/>
      <c r="JFB18" s="0"/>
      <c r="JFC18" s="0"/>
      <c r="JFD18" s="0"/>
      <c r="JFE18" s="0"/>
      <c r="JFF18" s="0"/>
      <c r="JFG18" s="0"/>
      <c r="JFH18" s="0"/>
      <c r="JFI18" s="0"/>
      <c r="JFJ18" s="0"/>
      <c r="JFK18" s="0"/>
      <c r="JFL18" s="0"/>
      <c r="JFM18" s="0"/>
      <c r="JFN18" s="0"/>
      <c r="JFO18" s="0"/>
      <c r="JFP18" s="0"/>
      <c r="JFQ18" s="0"/>
      <c r="JFR18" s="0"/>
      <c r="JFS18" s="0"/>
      <c r="JFT18" s="0"/>
      <c r="JFU18" s="0"/>
      <c r="JFV18" s="0"/>
      <c r="JFW18" s="0"/>
      <c r="JFX18" s="0"/>
      <c r="JFY18" s="0"/>
      <c r="JFZ18" s="0"/>
      <c r="JGA18" s="0"/>
      <c r="JGB18" s="0"/>
      <c r="JGC18" s="0"/>
      <c r="JGD18" s="0"/>
      <c r="JGE18" s="0"/>
      <c r="JGF18" s="0"/>
      <c r="JGG18" s="0"/>
      <c r="JGH18" s="0"/>
      <c r="JGI18" s="0"/>
      <c r="JGJ18" s="0"/>
      <c r="JGK18" s="0"/>
      <c r="JGL18" s="0"/>
      <c r="JGM18" s="0"/>
      <c r="JGN18" s="0"/>
      <c r="JGO18" s="0"/>
      <c r="JGP18" s="0"/>
      <c r="JGQ18" s="0"/>
      <c r="JGR18" s="0"/>
      <c r="JGS18" s="0"/>
      <c r="JGT18" s="0"/>
      <c r="JGU18" s="0"/>
      <c r="JGV18" s="0"/>
      <c r="JGW18" s="0"/>
      <c r="JGX18" s="0"/>
      <c r="JGY18" s="0"/>
      <c r="JGZ18" s="0"/>
      <c r="JHA18" s="0"/>
      <c r="JHB18" s="0"/>
      <c r="JHC18" s="0"/>
      <c r="JHD18" s="0"/>
      <c r="JHE18" s="0"/>
      <c r="JHF18" s="0"/>
      <c r="JHG18" s="0"/>
      <c r="JHH18" s="0"/>
      <c r="JHI18" s="0"/>
      <c r="JHJ18" s="0"/>
      <c r="JHK18" s="0"/>
      <c r="JHL18" s="0"/>
      <c r="JHM18" s="0"/>
      <c r="JHN18" s="0"/>
      <c r="JHO18" s="0"/>
      <c r="JHP18" s="0"/>
      <c r="JHQ18" s="0"/>
      <c r="JHR18" s="0"/>
      <c r="JHS18" s="0"/>
      <c r="JHT18" s="0"/>
      <c r="JHU18" s="0"/>
      <c r="JHV18" s="0"/>
      <c r="JHW18" s="0"/>
      <c r="JHX18" s="0"/>
      <c r="JHY18" s="0"/>
      <c r="JHZ18" s="0"/>
      <c r="JIA18" s="0"/>
      <c r="JIB18" s="0"/>
      <c r="JIC18" s="0"/>
      <c r="JID18" s="0"/>
      <c r="JIE18" s="0"/>
      <c r="JIF18" s="0"/>
      <c r="JIG18" s="0"/>
      <c r="JIH18" s="0"/>
      <c r="JII18" s="0"/>
      <c r="JIJ18" s="0"/>
      <c r="JIK18" s="0"/>
      <c r="JIL18" s="0"/>
      <c r="JIM18" s="0"/>
      <c r="JIN18" s="0"/>
      <c r="JIO18" s="0"/>
      <c r="JIP18" s="0"/>
      <c r="JIQ18" s="0"/>
      <c r="JIR18" s="0"/>
      <c r="JIS18" s="0"/>
      <c r="JIT18" s="0"/>
      <c r="JIU18" s="0"/>
      <c r="JIV18" s="0"/>
      <c r="JIW18" s="0"/>
      <c r="JIX18" s="0"/>
      <c r="JIY18" s="0"/>
      <c r="JIZ18" s="0"/>
      <c r="JJA18" s="0"/>
      <c r="JJB18" s="0"/>
      <c r="JJC18" s="0"/>
      <c r="JJD18" s="0"/>
      <c r="JJE18" s="0"/>
      <c r="JJF18" s="0"/>
      <c r="JJG18" s="0"/>
      <c r="JJH18" s="0"/>
      <c r="JJI18" s="0"/>
      <c r="JJJ18" s="0"/>
      <c r="JJK18" s="0"/>
      <c r="JJL18" s="0"/>
      <c r="JJM18" s="0"/>
      <c r="JJN18" s="0"/>
      <c r="JJO18" s="0"/>
      <c r="JJP18" s="0"/>
      <c r="JJQ18" s="0"/>
      <c r="JJR18" s="0"/>
      <c r="JJS18" s="0"/>
      <c r="JJT18" s="0"/>
      <c r="JJU18" s="0"/>
      <c r="JJV18" s="0"/>
      <c r="JJW18" s="0"/>
      <c r="JJX18" s="0"/>
      <c r="JJY18" s="0"/>
      <c r="JJZ18" s="0"/>
      <c r="JKA18" s="0"/>
      <c r="JKB18" s="0"/>
      <c r="JKC18" s="0"/>
      <c r="JKD18" s="0"/>
      <c r="JKE18" s="0"/>
      <c r="JKF18" s="0"/>
      <c r="JKG18" s="0"/>
      <c r="JKH18" s="0"/>
      <c r="JKI18" s="0"/>
      <c r="JKJ18" s="0"/>
      <c r="JKK18" s="0"/>
      <c r="JKL18" s="0"/>
      <c r="JKM18" s="0"/>
      <c r="JKN18" s="0"/>
      <c r="JKO18" s="0"/>
      <c r="JKP18" s="0"/>
      <c r="JKQ18" s="0"/>
      <c r="JKR18" s="0"/>
      <c r="JKS18" s="0"/>
      <c r="JKT18" s="0"/>
      <c r="JKU18" s="0"/>
      <c r="JKV18" s="0"/>
      <c r="JKW18" s="0"/>
      <c r="JKX18" s="0"/>
      <c r="JKY18" s="0"/>
      <c r="JKZ18" s="0"/>
      <c r="JLA18" s="0"/>
      <c r="JLB18" s="0"/>
      <c r="JLC18" s="0"/>
      <c r="JLD18" s="0"/>
      <c r="JLE18" s="0"/>
      <c r="JLF18" s="0"/>
      <c r="JLG18" s="0"/>
      <c r="JLH18" s="0"/>
      <c r="JLI18" s="0"/>
      <c r="JLJ18" s="0"/>
      <c r="JLK18" s="0"/>
      <c r="JLL18" s="0"/>
      <c r="JLM18" s="0"/>
      <c r="JLN18" s="0"/>
      <c r="JLO18" s="0"/>
      <c r="JLP18" s="0"/>
      <c r="JLQ18" s="0"/>
      <c r="JLR18" s="0"/>
      <c r="JLS18" s="0"/>
      <c r="JLT18" s="0"/>
      <c r="JLU18" s="0"/>
      <c r="JLV18" s="0"/>
      <c r="JLW18" s="0"/>
      <c r="JLX18" s="0"/>
      <c r="JLY18" s="0"/>
      <c r="JLZ18" s="0"/>
      <c r="JMA18" s="0"/>
      <c r="JMB18" s="0"/>
      <c r="JMC18" s="0"/>
      <c r="JMD18" s="0"/>
      <c r="JME18" s="0"/>
      <c r="JMF18" s="0"/>
      <c r="JMG18" s="0"/>
      <c r="JMH18" s="0"/>
      <c r="JMI18" s="0"/>
      <c r="JMJ18" s="0"/>
      <c r="JMK18" s="0"/>
      <c r="JML18" s="0"/>
      <c r="JMM18" s="0"/>
      <c r="JMN18" s="0"/>
      <c r="JMO18" s="0"/>
      <c r="JMP18" s="0"/>
      <c r="JMQ18" s="0"/>
      <c r="JMR18" s="0"/>
      <c r="JMS18" s="0"/>
      <c r="JMT18" s="0"/>
      <c r="JMU18" s="0"/>
      <c r="JMV18" s="0"/>
      <c r="JMW18" s="0"/>
      <c r="JMX18" s="0"/>
      <c r="JMY18" s="0"/>
      <c r="JMZ18" s="0"/>
      <c r="JNA18" s="0"/>
      <c r="JNB18" s="0"/>
      <c r="JNC18" s="0"/>
      <c r="JND18" s="0"/>
      <c r="JNE18" s="0"/>
      <c r="JNF18" s="0"/>
      <c r="JNG18" s="0"/>
      <c r="JNH18" s="0"/>
      <c r="JNI18" s="0"/>
      <c r="JNJ18" s="0"/>
      <c r="JNK18" s="0"/>
      <c r="JNL18" s="0"/>
      <c r="JNM18" s="0"/>
      <c r="JNN18" s="0"/>
      <c r="JNO18" s="0"/>
      <c r="JNP18" s="0"/>
      <c r="JNQ18" s="0"/>
      <c r="JNR18" s="0"/>
      <c r="JNS18" s="0"/>
      <c r="JNT18" s="0"/>
      <c r="JNU18" s="0"/>
      <c r="JNV18" s="0"/>
      <c r="JNW18" s="0"/>
      <c r="JNX18" s="0"/>
      <c r="JNY18" s="0"/>
      <c r="JNZ18" s="0"/>
      <c r="JOA18" s="0"/>
      <c r="JOB18" s="0"/>
      <c r="JOC18" s="0"/>
      <c r="JOD18" s="0"/>
      <c r="JOE18" s="0"/>
      <c r="JOF18" s="0"/>
      <c r="JOG18" s="0"/>
      <c r="JOH18" s="0"/>
      <c r="JOI18" s="0"/>
      <c r="JOJ18" s="0"/>
      <c r="JOK18" s="0"/>
      <c r="JOL18" s="0"/>
      <c r="JOM18" s="0"/>
      <c r="JON18" s="0"/>
      <c r="JOO18" s="0"/>
      <c r="JOP18" s="0"/>
      <c r="JOQ18" s="0"/>
      <c r="JOR18" s="0"/>
      <c r="JOS18" s="0"/>
      <c r="JOT18" s="0"/>
      <c r="JOU18" s="0"/>
      <c r="JOV18" s="0"/>
      <c r="JOW18" s="0"/>
      <c r="JOX18" s="0"/>
      <c r="JOY18" s="0"/>
      <c r="JOZ18" s="0"/>
      <c r="JPA18" s="0"/>
      <c r="JPB18" s="0"/>
      <c r="JPC18" s="0"/>
      <c r="JPD18" s="0"/>
      <c r="JPE18" s="0"/>
      <c r="JPF18" s="0"/>
      <c r="JPG18" s="0"/>
      <c r="JPH18" s="0"/>
      <c r="JPI18" s="0"/>
      <c r="JPJ18" s="0"/>
      <c r="JPK18" s="0"/>
      <c r="JPL18" s="0"/>
      <c r="JPM18" s="0"/>
      <c r="JPN18" s="0"/>
      <c r="JPO18" s="0"/>
      <c r="JPP18" s="0"/>
      <c r="JPQ18" s="0"/>
      <c r="JPR18" s="0"/>
      <c r="JPS18" s="0"/>
      <c r="JPT18" s="0"/>
      <c r="JPU18" s="0"/>
      <c r="JPV18" s="0"/>
      <c r="JPW18" s="0"/>
      <c r="JPX18" s="0"/>
      <c r="JPY18" s="0"/>
      <c r="JPZ18" s="0"/>
      <c r="JQA18" s="0"/>
      <c r="JQB18" s="0"/>
      <c r="JQC18" s="0"/>
      <c r="JQD18" s="0"/>
      <c r="JQE18" s="0"/>
      <c r="JQF18" s="0"/>
      <c r="JQG18" s="0"/>
      <c r="JQH18" s="0"/>
      <c r="JQI18" s="0"/>
      <c r="JQJ18" s="0"/>
      <c r="JQK18" s="0"/>
      <c r="JQL18" s="0"/>
      <c r="JQM18" s="0"/>
      <c r="JQN18" s="0"/>
      <c r="JQO18" s="0"/>
      <c r="JQP18" s="0"/>
      <c r="JQQ18" s="0"/>
      <c r="JQR18" s="0"/>
      <c r="JQS18" s="0"/>
      <c r="JQT18" s="0"/>
      <c r="JQU18" s="0"/>
      <c r="JQV18" s="0"/>
      <c r="JQW18" s="0"/>
      <c r="JQX18" s="0"/>
      <c r="JQY18" s="0"/>
      <c r="JQZ18" s="0"/>
      <c r="JRA18" s="0"/>
      <c r="JRB18" s="0"/>
      <c r="JRC18" s="0"/>
      <c r="JRD18" s="0"/>
      <c r="JRE18" s="0"/>
      <c r="JRF18" s="0"/>
      <c r="JRG18" s="0"/>
      <c r="JRH18" s="0"/>
      <c r="JRI18" s="0"/>
      <c r="JRJ18" s="0"/>
      <c r="JRK18" s="0"/>
      <c r="JRL18" s="0"/>
      <c r="JRM18" s="0"/>
      <c r="JRN18" s="0"/>
      <c r="JRO18" s="0"/>
      <c r="JRP18" s="0"/>
      <c r="JRQ18" s="0"/>
      <c r="JRR18" s="0"/>
      <c r="JRS18" s="0"/>
      <c r="JRT18" s="0"/>
      <c r="JRU18" s="0"/>
      <c r="JRV18" s="0"/>
      <c r="JRW18" s="0"/>
      <c r="JRX18" s="0"/>
      <c r="JRY18" s="0"/>
      <c r="JRZ18" s="0"/>
      <c r="JSA18" s="0"/>
      <c r="JSB18" s="0"/>
      <c r="JSC18" s="0"/>
      <c r="JSD18" s="0"/>
      <c r="JSE18" s="0"/>
      <c r="JSF18" s="0"/>
      <c r="JSG18" s="0"/>
      <c r="JSH18" s="0"/>
      <c r="JSI18" s="0"/>
      <c r="JSJ18" s="0"/>
      <c r="JSK18" s="0"/>
      <c r="JSL18" s="0"/>
      <c r="JSM18" s="0"/>
      <c r="JSN18" s="0"/>
      <c r="JSO18" s="0"/>
      <c r="JSP18" s="0"/>
      <c r="JSQ18" s="0"/>
      <c r="JSR18" s="0"/>
      <c r="JSS18" s="0"/>
      <c r="JST18" s="0"/>
      <c r="JSU18" s="0"/>
      <c r="JSV18" s="0"/>
      <c r="JSW18" s="0"/>
      <c r="JSX18" s="0"/>
      <c r="JSY18" s="0"/>
      <c r="JSZ18" s="0"/>
      <c r="JTA18" s="0"/>
      <c r="JTB18" s="0"/>
      <c r="JTC18" s="0"/>
      <c r="JTD18" s="0"/>
      <c r="JTE18" s="0"/>
      <c r="JTF18" s="0"/>
      <c r="JTG18" s="0"/>
      <c r="JTH18" s="0"/>
      <c r="JTI18" s="0"/>
      <c r="JTJ18" s="0"/>
      <c r="JTK18" s="0"/>
      <c r="JTL18" s="0"/>
      <c r="JTM18" s="0"/>
      <c r="JTN18" s="0"/>
      <c r="JTO18" s="0"/>
      <c r="JTP18" s="0"/>
      <c r="JTQ18" s="0"/>
      <c r="JTR18" s="0"/>
      <c r="JTS18" s="0"/>
      <c r="JTT18" s="0"/>
      <c r="JTU18" s="0"/>
      <c r="JTV18" s="0"/>
      <c r="JTW18" s="0"/>
      <c r="JTX18" s="0"/>
      <c r="JTY18" s="0"/>
      <c r="JTZ18" s="0"/>
      <c r="JUA18" s="0"/>
      <c r="JUB18" s="0"/>
      <c r="JUC18" s="0"/>
      <c r="JUD18" s="0"/>
      <c r="JUE18" s="0"/>
      <c r="JUF18" s="0"/>
      <c r="JUG18" s="0"/>
      <c r="JUH18" s="0"/>
      <c r="JUI18" s="0"/>
      <c r="JUJ18" s="0"/>
      <c r="JUK18" s="0"/>
      <c r="JUL18" s="0"/>
      <c r="JUM18" s="0"/>
      <c r="JUN18" s="0"/>
      <c r="JUO18" s="0"/>
      <c r="JUP18" s="0"/>
      <c r="JUQ18" s="0"/>
      <c r="JUR18" s="0"/>
      <c r="JUS18" s="0"/>
      <c r="JUT18" s="0"/>
      <c r="JUU18" s="0"/>
      <c r="JUV18" s="0"/>
      <c r="JUW18" s="0"/>
      <c r="JUX18" s="0"/>
      <c r="JUY18" s="0"/>
      <c r="JUZ18" s="0"/>
      <c r="JVA18" s="0"/>
      <c r="JVB18" s="0"/>
      <c r="JVC18" s="0"/>
      <c r="JVD18" s="0"/>
      <c r="JVE18" s="0"/>
      <c r="JVF18" s="0"/>
      <c r="JVG18" s="0"/>
      <c r="JVH18" s="0"/>
      <c r="JVI18" s="0"/>
      <c r="JVJ18" s="0"/>
      <c r="JVK18" s="0"/>
      <c r="JVL18" s="0"/>
      <c r="JVM18" s="0"/>
      <c r="JVN18" s="0"/>
      <c r="JVO18" s="0"/>
      <c r="JVP18" s="0"/>
      <c r="JVQ18" s="0"/>
      <c r="JVR18" s="0"/>
      <c r="JVS18" s="0"/>
      <c r="JVT18" s="0"/>
      <c r="JVU18" s="0"/>
      <c r="JVV18" s="0"/>
      <c r="JVW18" s="0"/>
      <c r="JVX18" s="0"/>
      <c r="JVY18" s="0"/>
      <c r="JVZ18" s="0"/>
      <c r="JWA18" s="0"/>
      <c r="JWB18" s="0"/>
      <c r="JWC18" s="0"/>
      <c r="JWD18" s="0"/>
      <c r="JWE18" s="0"/>
      <c r="JWF18" s="0"/>
      <c r="JWG18" s="0"/>
      <c r="JWH18" s="0"/>
      <c r="JWI18" s="0"/>
      <c r="JWJ18" s="0"/>
      <c r="JWK18" s="0"/>
      <c r="JWL18" s="0"/>
      <c r="JWM18" s="0"/>
      <c r="JWN18" s="0"/>
      <c r="JWO18" s="0"/>
      <c r="JWP18" s="0"/>
      <c r="JWQ18" s="0"/>
      <c r="JWR18" s="0"/>
      <c r="JWS18" s="0"/>
      <c r="JWT18" s="0"/>
      <c r="JWU18" s="0"/>
      <c r="JWV18" s="0"/>
      <c r="JWW18" s="0"/>
      <c r="JWX18" s="0"/>
      <c r="JWY18" s="0"/>
      <c r="JWZ18" s="0"/>
      <c r="JXA18" s="0"/>
      <c r="JXB18" s="0"/>
      <c r="JXC18" s="0"/>
      <c r="JXD18" s="0"/>
      <c r="JXE18" s="0"/>
      <c r="JXF18" s="0"/>
      <c r="JXG18" s="0"/>
      <c r="JXH18" s="0"/>
      <c r="JXI18" s="0"/>
      <c r="JXJ18" s="0"/>
      <c r="JXK18" s="0"/>
      <c r="JXL18" s="0"/>
      <c r="JXM18" s="0"/>
      <c r="JXN18" s="0"/>
      <c r="JXO18" s="0"/>
      <c r="JXP18" s="0"/>
      <c r="JXQ18" s="0"/>
      <c r="JXR18" s="0"/>
      <c r="JXS18" s="0"/>
      <c r="JXT18" s="0"/>
      <c r="JXU18" s="0"/>
      <c r="JXV18" s="0"/>
      <c r="JXW18" s="0"/>
      <c r="JXX18" s="0"/>
      <c r="JXY18" s="0"/>
      <c r="JXZ18" s="0"/>
      <c r="JYA18" s="0"/>
      <c r="JYB18" s="0"/>
      <c r="JYC18" s="0"/>
      <c r="JYD18" s="0"/>
      <c r="JYE18" s="0"/>
      <c r="JYF18" s="0"/>
      <c r="JYG18" s="0"/>
      <c r="JYH18" s="0"/>
      <c r="JYI18" s="0"/>
      <c r="JYJ18" s="0"/>
      <c r="JYK18" s="0"/>
      <c r="JYL18" s="0"/>
      <c r="JYM18" s="0"/>
      <c r="JYN18" s="0"/>
      <c r="JYO18" s="0"/>
      <c r="JYP18" s="0"/>
      <c r="JYQ18" s="0"/>
      <c r="JYR18" s="0"/>
      <c r="JYS18" s="0"/>
      <c r="JYT18" s="0"/>
      <c r="JYU18" s="0"/>
      <c r="JYV18" s="0"/>
      <c r="JYW18" s="0"/>
      <c r="JYX18" s="0"/>
      <c r="JYY18" s="0"/>
      <c r="JYZ18" s="0"/>
      <c r="JZA18" s="0"/>
      <c r="JZB18" s="0"/>
      <c r="JZC18" s="0"/>
      <c r="JZD18" s="0"/>
      <c r="JZE18" s="0"/>
      <c r="JZF18" s="0"/>
      <c r="JZG18" s="0"/>
      <c r="JZH18" s="0"/>
      <c r="JZI18" s="0"/>
      <c r="JZJ18" s="0"/>
      <c r="JZK18" s="0"/>
      <c r="JZL18" s="0"/>
      <c r="JZM18" s="0"/>
      <c r="JZN18" s="0"/>
      <c r="JZO18" s="0"/>
      <c r="JZP18" s="0"/>
      <c r="JZQ18" s="0"/>
      <c r="JZR18" s="0"/>
      <c r="JZS18" s="0"/>
      <c r="JZT18" s="0"/>
      <c r="JZU18" s="0"/>
      <c r="JZV18" s="0"/>
      <c r="JZW18" s="0"/>
      <c r="JZX18" s="0"/>
      <c r="JZY18" s="0"/>
      <c r="JZZ18" s="0"/>
      <c r="KAA18" s="0"/>
      <c r="KAB18" s="0"/>
      <c r="KAC18" s="0"/>
      <c r="KAD18" s="0"/>
      <c r="KAE18" s="0"/>
      <c r="KAF18" s="0"/>
      <c r="KAG18" s="0"/>
      <c r="KAH18" s="0"/>
      <c r="KAI18" s="0"/>
      <c r="KAJ18" s="0"/>
      <c r="KAK18" s="0"/>
      <c r="KAL18" s="0"/>
      <c r="KAM18" s="0"/>
      <c r="KAN18" s="0"/>
      <c r="KAO18" s="0"/>
      <c r="KAP18" s="0"/>
      <c r="KAQ18" s="0"/>
      <c r="KAR18" s="0"/>
      <c r="KAS18" s="0"/>
      <c r="KAT18" s="0"/>
      <c r="KAU18" s="0"/>
      <c r="KAV18" s="0"/>
      <c r="KAW18" s="0"/>
      <c r="KAX18" s="0"/>
      <c r="KAY18" s="0"/>
      <c r="KAZ18" s="0"/>
      <c r="KBA18" s="0"/>
      <c r="KBB18" s="0"/>
      <c r="KBC18" s="0"/>
      <c r="KBD18" s="0"/>
      <c r="KBE18" s="0"/>
      <c r="KBF18" s="0"/>
      <c r="KBG18" s="0"/>
      <c r="KBH18" s="0"/>
      <c r="KBI18" s="0"/>
      <c r="KBJ18" s="0"/>
      <c r="KBK18" s="0"/>
      <c r="KBL18" s="0"/>
      <c r="KBM18" s="0"/>
      <c r="KBN18" s="0"/>
      <c r="KBO18" s="0"/>
      <c r="KBP18" s="0"/>
      <c r="KBQ18" s="0"/>
      <c r="KBR18" s="0"/>
      <c r="KBS18" s="0"/>
      <c r="KBT18" s="0"/>
      <c r="KBU18" s="0"/>
      <c r="KBV18" s="0"/>
      <c r="KBW18" s="0"/>
      <c r="KBX18" s="0"/>
      <c r="KBY18" s="0"/>
      <c r="KBZ18" s="0"/>
      <c r="KCA18" s="0"/>
      <c r="KCB18" s="0"/>
      <c r="KCC18" s="0"/>
      <c r="KCD18" s="0"/>
      <c r="KCE18" s="0"/>
      <c r="KCF18" s="0"/>
      <c r="KCG18" s="0"/>
      <c r="KCH18" s="0"/>
      <c r="KCI18" s="0"/>
      <c r="KCJ18" s="0"/>
      <c r="KCK18" s="0"/>
      <c r="KCL18" s="0"/>
      <c r="KCM18" s="0"/>
      <c r="KCN18" s="0"/>
      <c r="KCO18" s="0"/>
      <c r="KCP18" s="0"/>
      <c r="KCQ18" s="0"/>
      <c r="KCR18" s="0"/>
      <c r="KCS18" s="0"/>
      <c r="KCT18" s="0"/>
      <c r="KCU18" s="0"/>
      <c r="KCV18" s="0"/>
      <c r="KCW18" s="0"/>
      <c r="KCX18" s="0"/>
      <c r="KCY18" s="0"/>
      <c r="KCZ18" s="0"/>
      <c r="KDA18" s="0"/>
      <c r="KDB18" s="0"/>
      <c r="KDC18" s="0"/>
      <c r="KDD18" s="0"/>
      <c r="KDE18" s="0"/>
      <c r="KDF18" s="0"/>
      <c r="KDG18" s="0"/>
      <c r="KDH18" s="0"/>
      <c r="KDI18" s="0"/>
      <c r="KDJ18" s="0"/>
      <c r="KDK18" s="0"/>
      <c r="KDL18" s="0"/>
      <c r="KDM18" s="0"/>
      <c r="KDN18" s="0"/>
      <c r="KDO18" s="0"/>
      <c r="KDP18" s="0"/>
      <c r="KDQ18" s="0"/>
      <c r="KDR18" s="0"/>
      <c r="KDS18" s="0"/>
      <c r="KDT18" s="0"/>
      <c r="KDU18" s="0"/>
      <c r="KDV18" s="0"/>
      <c r="KDW18" s="0"/>
      <c r="KDX18" s="0"/>
      <c r="KDY18" s="0"/>
      <c r="KDZ18" s="0"/>
      <c r="KEA18" s="0"/>
      <c r="KEB18" s="0"/>
      <c r="KEC18" s="0"/>
      <c r="KED18" s="0"/>
      <c r="KEE18" s="0"/>
      <c r="KEF18" s="0"/>
      <c r="KEG18" s="0"/>
      <c r="KEH18" s="0"/>
      <c r="KEI18" s="0"/>
      <c r="KEJ18" s="0"/>
      <c r="KEK18" s="0"/>
      <c r="KEL18" s="0"/>
      <c r="KEM18" s="0"/>
      <c r="KEN18" s="0"/>
      <c r="KEO18" s="0"/>
      <c r="KEP18" s="0"/>
      <c r="KEQ18" s="0"/>
      <c r="KER18" s="0"/>
      <c r="KES18" s="0"/>
      <c r="KET18" s="0"/>
      <c r="KEU18" s="0"/>
      <c r="KEV18" s="0"/>
      <c r="KEW18" s="0"/>
      <c r="KEX18" s="0"/>
      <c r="KEY18" s="0"/>
      <c r="KEZ18" s="0"/>
      <c r="KFA18" s="0"/>
      <c r="KFB18" s="0"/>
      <c r="KFC18" s="0"/>
      <c r="KFD18" s="0"/>
      <c r="KFE18" s="0"/>
      <c r="KFF18" s="0"/>
      <c r="KFG18" s="0"/>
      <c r="KFH18" s="0"/>
      <c r="KFI18" s="0"/>
      <c r="KFJ18" s="0"/>
      <c r="KFK18" s="0"/>
      <c r="KFL18" s="0"/>
      <c r="KFM18" s="0"/>
      <c r="KFN18" s="0"/>
      <c r="KFO18" s="0"/>
      <c r="KFP18" s="0"/>
      <c r="KFQ18" s="0"/>
      <c r="KFR18" s="0"/>
      <c r="KFS18" s="0"/>
      <c r="KFT18" s="0"/>
      <c r="KFU18" s="0"/>
      <c r="KFV18" s="0"/>
      <c r="KFW18" s="0"/>
      <c r="KFX18" s="0"/>
      <c r="KFY18" s="0"/>
      <c r="KFZ18" s="0"/>
      <c r="KGA18" s="0"/>
      <c r="KGB18" s="0"/>
      <c r="KGC18" s="0"/>
      <c r="KGD18" s="0"/>
      <c r="KGE18" s="0"/>
      <c r="KGF18" s="0"/>
      <c r="KGG18" s="0"/>
      <c r="KGH18" s="0"/>
      <c r="KGI18" s="0"/>
      <c r="KGJ18" s="0"/>
      <c r="KGK18" s="0"/>
      <c r="KGL18" s="0"/>
      <c r="KGM18" s="0"/>
      <c r="KGN18" s="0"/>
      <c r="KGO18" s="0"/>
      <c r="KGP18" s="0"/>
      <c r="KGQ18" s="0"/>
      <c r="KGR18" s="0"/>
      <c r="KGS18" s="0"/>
      <c r="KGT18" s="0"/>
      <c r="KGU18" s="0"/>
      <c r="KGV18" s="0"/>
      <c r="KGW18" s="0"/>
      <c r="KGX18" s="0"/>
      <c r="KGY18" s="0"/>
      <c r="KGZ18" s="0"/>
      <c r="KHA18" s="0"/>
      <c r="KHB18" s="0"/>
      <c r="KHC18" s="0"/>
      <c r="KHD18" s="0"/>
      <c r="KHE18" s="0"/>
      <c r="KHF18" s="0"/>
      <c r="KHG18" s="0"/>
      <c r="KHH18" s="0"/>
      <c r="KHI18" s="0"/>
      <c r="KHJ18" s="0"/>
      <c r="KHK18" s="0"/>
      <c r="KHL18" s="0"/>
      <c r="KHM18" s="0"/>
      <c r="KHN18" s="0"/>
      <c r="KHO18" s="0"/>
      <c r="KHP18" s="0"/>
      <c r="KHQ18" s="0"/>
      <c r="KHR18" s="0"/>
      <c r="KHS18" s="0"/>
      <c r="KHT18" s="0"/>
      <c r="KHU18" s="0"/>
      <c r="KHV18" s="0"/>
      <c r="KHW18" s="0"/>
      <c r="KHX18" s="0"/>
      <c r="KHY18" s="0"/>
      <c r="KHZ18" s="0"/>
      <c r="KIA18" s="0"/>
      <c r="KIB18" s="0"/>
      <c r="KIC18" s="0"/>
      <c r="KID18" s="0"/>
      <c r="KIE18" s="0"/>
      <c r="KIF18" s="0"/>
      <c r="KIG18" s="0"/>
      <c r="KIH18" s="0"/>
      <c r="KII18" s="0"/>
      <c r="KIJ18" s="0"/>
      <c r="KIK18" s="0"/>
      <c r="KIL18" s="0"/>
      <c r="KIM18" s="0"/>
      <c r="KIN18" s="0"/>
      <c r="KIO18" s="0"/>
      <c r="KIP18" s="0"/>
      <c r="KIQ18" s="0"/>
      <c r="KIR18" s="0"/>
      <c r="KIS18" s="0"/>
      <c r="KIT18" s="0"/>
      <c r="KIU18" s="0"/>
      <c r="KIV18" s="0"/>
      <c r="KIW18" s="0"/>
      <c r="KIX18" s="0"/>
      <c r="KIY18" s="0"/>
      <c r="KIZ18" s="0"/>
      <c r="KJA18" s="0"/>
      <c r="KJB18" s="0"/>
      <c r="KJC18" s="0"/>
      <c r="KJD18" s="0"/>
      <c r="KJE18" s="0"/>
      <c r="KJF18" s="0"/>
      <c r="KJG18" s="0"/>
      <c r="KJH18" s="0"/>
      <c r="KJI18" s="0"/>
      <c r="KJJ18" s="0"/>
      <c r="KJK18" s="0"/>
      <c r="KJL18" s="0"/>
      <c r="KJM18" s="0"/>
      <c r="KJN18" s="0"/>
      <c r="KJO18" s="0"/>
      <c r="KJP18" s="0"/>
      <c r="KJQ18" s="0"/>
      <c r="KJR18" s="0"/>
      <c r="KJS18" s="0"/>
      <c r="KJT18" s="0"/>
      <c r="KJU18" s="0"/>
      <c r="KJV18" s="0"/>
      <c r="KJW18" s="0"/>
      <c r="KJX18" s="0"/>
      <c r="KJY18" s="0"/>
      <c r="KJZ18" s="0"/>
      <c r="KKA18" s="0"/>
      <c r="KKB18" s="0"/>
      <c r="KKC18" s="0"/>
      <c r="KKD18" s="0"/>
      <c r="KKE18" s="0"/>
      <c r="KKF18" s="0"/>
      <c r="KKG18" s="0"/>
      <c r="KKH18" s="0"/>
      <c r="KKI18" s="0"/>
      <c r="KKJ18" s="0"/>
      <c r="KKK18" s="0"/>
      <c r="KKL18" s="0"/>
      <c r="KKM18" s="0"/>
      <c r="KKN18" s="0"/>
      <c r="KKO18" s="0"/>
      <c r="KKP18" s="0"/>
      <c r="KKQ18" s="0"/>
      <c r="KKR18" s="0"/>
      <c r="KKS18" s="0"/>
      <c r="KKT18" s="0"/>
      <c r="KKU18" s="0"/>
      <c r="KKV18" s="0"/>
      <c r="KKW18" s="0"/>
      <c r="KKX18" s="0"/>
      <c r="KKY18" s="0"/>
      <c r="KKZ18" s="0"/>
      <c r="KLA18" s="0"/>
      <c r="KLB18" s="0"/>
      <c r="KLC18" s="0"/>
      <c r="KLD18" s="0"/>
      <c r="KLE18" s="0"/>
      <c r="KLF18" s="0"/>
      <c r="KLG18" s="0"/>
      <c r="KLH18" s="0"/>
      <c r="KLI18" s="0"/>
      <c r="KLJ18" s="0"/>
      <c r="KLK18" s="0"/>
      <c r="KLL18" s="0"/>
      <c r="KLM18" s="0"/>
      <c r="KLN18" s="0"/>
      <c r="KLO18" s="0"/>
      <c r="KLP18" s="0"/>
      <c r="KLQ18" s="0"/>
      <c r="KLR18" s="0"/>
      <c r="KLS18" s="0"/>
      <c r="KLT18" s="0"/>
      <c r="KLU18" s="0"/>
      <c r="KLV18" s="0"/>
      <c r="KLW18" s="0"/>
      <c r="KLX18" s="0"/>
      <c r="KLY18" s="0"/>
      <c r="KLZ18" s="0"/>
      <c r="KMA18" s="0"/>
      <c r="KMB18" s="0"/>
      <c r="KMC18" s="0"/>
      <c r="KMD18" s="0"/>
      <c r="KME18" s="0"/>
      <c r="KMF18" s="0"/>
      <c r="KMG18" s="0"/>
      <c r="KMH18" s="0"/>
      <c r="KMI18" s="0"/>
      <c r="KMJ18" s="0"/>
      <c r="KMK18" s="0"/>
      <c r="KML18" s="0"/>
      <c r="KMM18" s="0"/>
      <c r="KMN18" s="0"/>
      <c r="KMO18" s="0"/>
      <c r="KMP18" s="0"/>
      <c r="KMQ18" s="0"/>
      <c r="KMR18" s="0"/>
      <c r="KMS18" s="0"/>
      <c r="KMT18" s="0"/>
      <c r="KMU18" s="0"/>
      <c r="KMV18" s="0"/>
      <c r="KMW18" s="0"/>
      <c r="KMX18" s="0"/>
      <c r="KMY18" s="0"/>
      <c r="KMZ18" s="0"/>
      <c r="KNA18" s="0"/>
      <c r="KNB18" s="0"/>
      <c r="KNC18" s="0"/>
      <c r="KND18" s="0"/>
      <c r="KNE18" s="0"/>
      <c r="KNF18" s="0"/>
      <c r="KNG18" s="0"/>
      <c r="KNH18" s="0"/>
      <c r="KNI18" s="0"/>
      <c r="KNJ18" s="0"/>
      <c r="KNK18" s="0"/>
      <c r="KNL18" s="0"/>
      <c r="KNM18" s="0"/>
      <c r="KNN18" s="0"/>
      <c r="KNO18" s="0"/>
      <c r="KNP18" s="0"/>
      <c r="KNQ18" s="0"/>
      <c r="KNR18" s="0"/>
      <c r="KNS18" s="0"/>
      <c r="KNT18" s="0"/>
      <c r="KNU18" s="0"/>
      <c r="KNV18" s="0"/>
      <c r="KNW18" s="0"/>
      <c r="KNX18" s="0"/>
      <c r="KNY18" s="0"/>
      <c r="KNZ18" s="0"/>
      <c r="KOA18" s="0"/>
      <c r="KOB18" s="0"/>
      <c r="KOC18" s="0"/>
      <c r="KOD18" s="0"/>
      <c r="KOE18" s="0"/>
      <c r="KOF18" s="0"/>
      <c r="KOG18" s="0"/>
      <c r="KOH18" s="0"/>
      <c r="KOI18" s="0"/>
      <c r="KOJ18" s="0"/>
      <c r="KOK18" s="0"/>
      <c r="KOL18" s="0"/>
      <c r="KOM18" s="0"/>
      <c r="KON18" s="0"/>
      <c r="KOO18" s="0"/>
      <c r="KOP18" s="0"/>
      <c r="KOQ18" s="0"/>
      <c r="KOR18" s="0"/>
      <c r="KOS18" s="0"/>
      <c r="KOT18" s="0"/>
      <c r="KOU18" s="0"/>
      <c r="KOV18" s="0"/>
      <c r="KOW18" s="0"/>
      <c r="KOX18" s="0"/>
      <c r="KOY18" s="0"/>
      <c r="KOZ18" s="0"/>
      <c r="KPA18" s="0"/>
      <c r="KPB18" s="0"/>
      <c r="KPC18" s="0"/>
      <c r="KPD18" s="0"/>
      <c r="KPE18" s="0"/>
      <c r="KPF18" s="0"/>
      <c r="KPG18" s="0"/>
      <c r="KPH18" s="0"/>
      <c r="KPI18" s="0"/>
      <c r="KPJ18" s="0"/>
      <c r="KPK18" s="0"/>
      <c r="KPL18" s="0"/>
      <c r="KPM18" s="0"/>
      <c r="KPN18" s="0"/>
      <c r="KPO18" s="0"/>
      <c r="KPP18" s="0"/>
      <c r="KPQ18" s="0"/>
      <c r="KPR18" s="0"/>
      <c r="KPS18" s="0"/>
      <c r="KPT18" s="0"/>
      <c r="KPU18" s="0"/>
      <c r="KPV18" s="0"/>
      <c r="KPW18" s="0"/>
      <c r="KPX18" s="0"/>
      <c r="KPY18" s="0"/>
      <c r="KPZ18" s="0"/>
      <c r="KQA18" s="0"/>
      <c r="KQB18" s="0"/>
      <c r="KQC18" s="0"/>
      <c r="KQD18" s="0"/>
      <c r="KQE18" s="0"/>
      <c r="KQF18" s="0"/>
      <c r="KQG18" s="0"/>
      <c r="KQH18" s="0"/>
      <c r="KQI18" s="0"/>
      <c r="KQJ18" s="0"/>
      <c r="KQK18" s="0"/>
      <c r="KQL18" s="0"/>
      <c r="KQM18" s="0"/>
      <c r="KQN18" s="0"/>
      <c r="KQO18" s="0"/>
      <c r="KQP18" s="0"/>
      <c r="KQQ18" s="0"/>
      <c r="KQR18" s="0"/>
      <c r="KQS18" s="0"/>
      <c r="KQT18" s="0"/>
      <c r="KQU18" s="0"/>
      <c r="KQV18" s="0"/>
      <c r="KQW18" s="0"/>
      <c r="KQX18" s="0"/>
      <c r="KQY18" s="0"/>
      <c r="KQZ18" s="0"/>
      <c r="KRA18" s="0"/>
      <c r="KRB18" s="0"/>
      <c r="KRC18" s="0"/>
      <c r="KRD18" s="0"/>
      <c r="KRE18" s="0"/>
      <c r="KRF18" s="0"/>
      <c r="KRG18" s="0"/>
      <c r="KRH18" s="0"/>
      <c r="KRI18" s="0"/>
      <c r="KRJ18" s="0"/>
      <c r="KRK18" s="0"/>
      <c r="KRL18" s="0"/>
      <c r="KRM18" s="0"/>
      <c r="KRN18" s="0"/>
      <c r="KRO18" s="0"/>
      <c r="KRP18" s="0"/>
      <c r="KRQ18" s="0"/>
      <c r="KRR18" s="0"/>
      <c r="KRS18" s="0"/>
      <c r="KRT18" s="0"/>
      <c r="KRU18" s="0"/>
      <c r="KRV18" s="0"/>
      <c r="KRW18" s="0"/>
      <c r="KRX18" s="0"/>
      <c r="KRY18" s="0"/>
      <c r="KRZ18" s="0"/>
      <c r="KSA18" s="0"/>
      <c r="KSB18" s="0"/>
      <c r="KSC18" s="0"/>
      <c r="KSD18" s="0"/>
      <c r="KSE18" s="0"/>
      <c r="KSF18" s="0"/>
      <c r="KSG18" s="0"/>
      <c r="KSH18" s="0"/>
      <c r="KSI18" s="0"/>
      <c r="KSJ18" s="0"/>
      <c r="KSK18" s="0"/>
      <c r="KSL18" s="0"/>
      <c r="KSM18" s="0"/>
      <c r="KSN18" s="0"/>
      <c r="KSO18" s="0"/>
      <c r="KSP18" s="0"/>
      <c r="KSQ18" s="0"/>
      <c r="KSR18" s="0"/>
      <c r="KSS18" s="0"/>
      <c r="KST18" s="0"/>
      <c r="KSU18" s="0"/>
      <c r="KSV18" s="0"/>
      <c r="KSW18" s="0"/>
      <c r="KSX18" s="0"/>
      <c r="KSY18" s="0"/>
      <c r="KSZ18" s="0"/>
      <c r="KTA18" s="0"/>
      <c r="KTB18" s="0"/>
      <c r="KTC18" s="0"/>
      <c r="KTD18" s="0"/>
      <c r="KTE18" s="0"/>
      <c r="KTF18" s="0"/>
      <c r="KTG18" s="0"/>
      <c r="KTH18" s="0"/>
      <c r="KTI18" s="0"/>
      <c r="KTJ18" s="0"/>
      <c r="KTK18" s="0"/>
      <c r="KTL18" s="0"/>
      <c r="KTM18" s="0"/>
      <c r="KTN18" s="0"/>
      <c r="KTO18" s="0"/>
      <c r="KTP18" s="0"/>
      <c r="KTQ18" s="0"/>
      <c r="KTR18" s="0"/>
      <c r="KTS18" s="0"/>
      <c r="KTT18" s="0"/>
      <c r="KTU18" s="0"/>
      <c r="KTV18" s="0"/>
      <c r="KTW18" s="0"/>
      <c r="KTX18" s="0"/>
      <c r="KTY18" s="0"/>
      <c r="KTZ18" s="0"/>
      <c r="KUA18" s="0"/>
      <c r="KUB18" s="0"/>
      <c r="KUC18" s="0"/>
      <c r="KUD18" s="0"/>
      <c r="KUE18" s="0"/>
      <c r="KUF18" s="0"/>
      <c r="KUG18" s="0"/>
      <c r="KUH18" s="0"/>
      <c r="KUI18" s="0"/>
      <c r="KUJ18" s="0"/>
      <c r="KUK18" s="0"/>
      <c r="KUL18" s="0"/>
      <c r="KUM18" s="0"/>
      <c r="KUN18" s="0"/>
      <c r="KUO18" s="0"/>
      <c r="KUP18" s="0"/>
      <c r="KUQ18" s="0"/>
      <c r="KUR18" s="0"/>
      <c r="KUS18" s="0"/>
      <c r="KUT18" s="0"/>
      <c r="KUU18" s="0"/>
      <c r="KUV18" s="0"/>
      <c r="KUW18" s="0"/>
      <c r="KUX18" s="0"/>
      <c r="KUY18" s="0"/>
      <c r="KUZ18" s="0"/>
      <c r="KVA18" s="0"/>
      <c r="KVB18" s="0"/>
      <c r="KVC18" s="0"/>
      <c r="KVD18" s="0"/>
      <c r="KVE18" s="0"/>
      <c r="KVF18" s="0"/>
      <c r="KVG18" s="0"/>
      <c r="KVH18" s="0"/>
      <c r="KVI18" s="0"/>
      <c r="KVJ18" s="0"/>
      <c r="KVK18" s="0"/>
      <c r="KVL18" s="0"/>
      <c r="KVM18" s="0"/>
      <c r="KVN18" s="0"/>
      <c r="KVO18" s="0"/>
      <c r="KVP18" s="0"/>
      <c r="KVQ18" s="0"/>
      <c r="KVR18" s="0"/>
      <c r="KVS18" s="0"/>
      <c r="KVT18" s="0"/>
      <c r="KVU18" s="0"/>
      <c r="KVV18" s="0"/>
      <c r="KVW18" s="0"/>
      <c r="KVX18" s="0"/>
      <c r="KVY18" s="0"/>
      <c r="KVZ18" s="0"/>
      <c r="KWA18" s="0"/>
      <c r="KWB18" s="0"/>
      <c r="KWC18" s="0"/>
      <c r="KWD18" s="0"/>
      <c r="KWE18" s="0"/>
      <c r="KWF18" s="0"/>
      <c r="KWG18" s="0"/>
      <c r="KWH18" s="0"/>
      <c r="KWI18" s="0"/>
      <c r="KWJ18" s="0"/>
      <c r="KWK18" s="0"/>
      <c r="KWL18" s="0"/>
      <c r="KWM18" s="0"/>
      <c r="KWN18" s="0"/>
      <c r="KWO18" s="0"/>
      <c r="KWP18" s="0"/>
      <c r="KWQ18" s="0"/>
      <c r="KWR18" s="0"/>
      <c r="KWS18" s="0"/>
      <c r="KWT18" s="0"/>
      <c r="KWU18" s="0"/>
      <c r="KWV18" s="0"/>
      <c r="KWW18" s="0"/>
      <c r="KWX18" s="0"/>
      <c r="KWY18" s="0"/>
      <c r="KWZ18" s="0"/>
      <c r="KXA18" s="0"/>
      <c r="KXB18" s="0"/>
      <c r="KXC18" s="0"/>
      <c r="KXD18" s="0"/>
      <c r="KXE18" s="0"/>
      <c r="KXF18" s="0"/>
      <c r="KXG18" s="0"/>
      <c r="KXH18" s="0"/>
      <c r="KXI18" s="0"/>
      <c r="KXJ18" s="0"/>
      <c r="KXK18" s="0"/>
      <c r="KXL18" s="0"/>
      <c r="KXM18" s="0"/>
      <c r="KXN18" s="0"/>
      <c r="KXO18" s="0"/>
      <c r="KXP18" s="0"/>
      <c r="KXQ18" s="0"/>
      <c r="KXR18" s="0"/>
      <c r="KXS18" s="0"/>
      <c r="KXT18" s="0"/>
      <c r="KXU18" s="0"/>
      <c r="KXV18" s="0"/>
      <c r="KXW18" s="0"/>
      <c r="KXX18" s="0"/>
      <c r="KXY18" s="0"/>
      <c r="KXZ18" s="0"/>
      <c r="KYA18" s="0"/>
      <c r="KYB18" s="0"/>
      <c r="KYC18" s="0"/>
      <c r="KYD18" s="0"/>
      <c r="KYE18" s="0"/>
      <c r="KYF18" s="0"/>
      <c r="KYG18" s="0"/>
      <c r="KYH18" s="0"/>
      <c r="KYI18" s="0"/>
      <c r="KYJ18" s="0"/>
      <c r="KYK18" s="0"/>
      <c r="KYL18" s="0"/>
      <c r="KYM18" s="0"/>
      <c r="KYN18" s="0"/>
      <c r="KYO18" s="0"/>
      <c r="KYP18" s="0"/>
      <c r="KYQ18" s="0"/>
      <c r="KYR18" s="0"/>
      <c r="KYS18" s="0"/>
      <c r="KYT18" s="0"/>
      <c r="KYU18" s="0"/>
      <c r="KYV18" s="0"/>
      <c r="KYW18" s="0"/>
      <c r="KYX18" s="0"/>
      <c r="KYY18" s="0"/>
      <c r="KYZ18" s="0"/>
      <c r="KZA18" s="0"/>
      <c r="KZB18" s="0"/>
      <c r="KZC18" s="0"/>
      <c r="KZD18" s="0"/>
      <c r="KZE18" s="0"/>
      <c r="KZF18" s="0"/>
      <c r="KZG18" s="0"/>
      <c r="KZH18" s="0"/>
      <c r="KZI18" s="0"/>
      <c r="KZJ18" s="0"/>
      <c r="KZK18" s="0"/>
      <c r="KZL18" s="0"/>
      <c r="KZM18" s="0"/>
      <c r="KZN18" s="0"/>
      <c r="KZO18" s="0"/>
      <c r="KZP18" s="0"/>
      <c r="KZQ18" s="0"/>
      <c r="KZR18" s="0"/>
      <c r="KZS18" s="0"/>
      <c r="KZT18" s="0"/>
      <c r="KZU18" s="0"/>
      <c r="KZV18" s="0"/>
      <c r="KZW18" s="0"/>
      <c r="KZX18" s="0"/>
      <c r="KZY18" s="0"/>
      <c r="KZZ18" s="0"/>
      <c r="LAA18" s="0"/>
      <c r="LAB18" s="0"/>
      <c r="LAC18" s="0"/>
      <c r="LAD18" s="0"/>
      <c r="LAE18" s="0"/>
      <c r="LAF18" s="0"/>
      <c r="LAG18" s="0"/>
      <c r="LAH18" s="0"/>
      <c r="LAI18" s="0"/>
      <c r="LAJ18" s="0"/>
      <c r="LAK18" s="0"/>
      <c r="LAL18" s="0"/>
      <c r="LAM18" s="0"/>
      <c r="LAN18" s="0"/>
      <c r="LAO18" s="0"/>
      <c r="LAP18" s="0"/>
      <c r="LAQ18" s="0"/>
      <c r="LAR18" s="0"/>
      <c r="LAS18" s="0"/>
      <c r="LAT18" s="0"/>
      <c r="LAU18" s="0"/>
      <c r="LAV18" s="0"/>
      <c r="LAW18" s="0"/>
      <c r="LAX18" s="0"/>
      <c r="LAY18" s="0"/>
      <c r="LAZ18" s="0"/>
      <c r="LBA18" s="0"/>
      <c r="LBB18" s="0"/>
      <c r="LBC18" s="0"/>
      <c r="LBD18" s="0"/>
      <c r="LBE18" s="0"/>
      <c r="LBF18" s="0"/>
      <c r="LBG18" s="0"/>
      <c r="LBH18" s="0"/>
      <c r="LBI18" s="0"/>
      <c r="LBJ18" s="0"/>
      <c r="LBK18" s="0"/>
      <c r="LBL18" s="0"/>
      <c r="LBM18" s="0"/>
      <c r="LBN18" s="0"/>
      <c r="LBO18" s="0"/>
      <c r="LBP18" s="0"/>
      <c r="LBQ18" s="0"/>
      <c r="LBR18" s="0"/>
      <c r="LBS18" s="0"/>
      <c r="LBT18" s="0"/>
      <c r="LBU18" s="0"/>
      <c r="LBV18" s="0"/>
      <c r="LBW18" s="0"/>
      <c r="LBX18" s="0"/>
      <c r="LBY18" s="0"/>
      <c r="LBZ18" s="0"/>
      <c r="LCA18" s="0"/>
      <c r="LCB18" s="0"/>
      <c r="LCC18" s="0"/>
      <c r="LCD18" s="0"/>
      <c r="LCE18" s="0"/>
      <c r="LCF18" s="0"/>
      <c r="LCG18" s="0"/>
      <c r="LCH18" s="0"/>
      <c r="LCI18" s="0"/>
      <c r="LCJ18" s="0"/>
      <c r="LCK18" s="0"/>
      <c r="LCL18" s="0"/>
      <c r="LCM18" s="0"/>
      <c r="LCN18" s="0"/>
      <c r="LCO18" s="0"/>
      <c r="LCP18" s="0"/>
      <c r="LCQ18" s="0"/>
      <c r="LCR18" s="0"/>
      <c r="LCS18" s="0"/>
      <c r="LCT18" s="0"/>
      <c r="LCU18" s="0"/>
      <c r="LCV18" s="0"/>
      <c r="LCW18" s="0"/>
      <c r="LCX18" s="0"/>
      <c r="LCY18" s="0"/>
      <c r="LCZ18" s="0"/>
      <c r="LDA18" s="0"/>
      <c r="LDB18" s="0"/>
      <c r="LDC18" s="0"/>
      <c r="LDD18" s="0"/>
      <c r="LDE18" s="0"/>
      <c r="LDF18" s="0"/>
      <c r="LDG18" s="0"/>
      <c r="LDH18" s="0"/>
      <c r="LDI18" s="0"/>
      <c r="LDJ18" s="0"/>
      <c r="LDK18" s="0"/>
      <c r="LDL18" s="0"/>
      <c r="LDM18" s="0"/>
      <c r="LDN18" s="0"/>
      <c r="LDO18" s="0"/>
      <c r="LDP18" s="0"/>
      <c r="LDQ18" s="0"/>
      <c r="LDR18" s="0"/>
      <c r="LDS18" s="0"/>
      <c r="LDT18" s="0"/>
      <c r="LDU18" s="0"/>
      <c r="LDV18" s="0"/>
      <c r="LDW18" s="0"/>
      <c r="LDX18" s="0"/>
      <c r="LDY18" s="0"/>
      <c r="LDZ18" s="0"/>
      <c r="LEA18" s="0"/>
      <c r="LEB18" s="0"/>
      <c r="LEC18" s="0"/>
      <c r="LED18" s="0"/>
      <c r="LEE18" s="0"/>
      <c r="LEF18" s="0"/>
      <c r="LEG18" s="0"/>
      <c r="LEH18" s="0"/>
      <c r="LEI18" s="0"/>
      <c r="LEJ18" s="0"/>
      <c r="LEK18" s="0"/>
      <c r="LEL18" s="0"/>
      <c r="LEM18" s="0"/>
      <c r="LEN18" s="0"/>
      <c r="LEO18" s="0"/>
      <c r="LEP18" s="0"/>
      <c r="LEQ18" s="0"/>
      <c r="LER18" s="0"/>
      <c r="LES18" s="0"/>
      <c r="LET18" s="0"/>
      <c r="LEU18" s="0"/>
      <c r="LEV18" s="0"/>
      <c r="LEW18" s="0"/>
      <c r="LEX18" s="0"/>
      <c r="LEY18" s="0"/>
      <c r="LEZ18" s="0"/>
      <c r="LFA18" s="0"/>
      <c r="LFB18" s="0"/>
      <c r="LFC18" s="0"/>
      <c r="LFD18" s="0"/>
      <c r="LFE18" s="0"/>
      <c r="LFF18" s="0"/>
      <c r="LFG18" s="0"/>
      <c r="LFH18" s="0"/>
      <c r="LFI18" s="0"/>
      <c r="LFJ18" s="0"/>
      <c r="LFK18" s="0"/>
      <c r="LFL18" s="0"/>
      <c r="LFM18" s="0"/>
      <c r="LFN18" s="0"/>
      <c r="LFO18" s="0"/>
      <c r="LFP18" s="0"/>
      <c r="LFQ18" s="0"/>
      <c r="LFR18" s="0"/>
      <c r="LFS18" s="0"/>
      <c r="LFT18" s="0"/>
      <c r="LFU18" s="0"/>
      <c r="LFV18" s="0"/>
      <c r="LFW18" s="0"/>
      <c r="LFX18" s="0"/>
      <c r="LFY18" s="0"/>
      <c r="LFZ18" s="0"/>
      <c r="LGA18" s="0"/>
      <c r="LGB18" s="0"/>
      <c r="LGC18" s="0"/>
      <c r="LGD18" s="0"/>
      <c r="LGE18" s="0"/>
      <c r="LGF18" s="0"/>
      <c r="LGG18" s="0"/>
      <c r="LGH18" s="0"/>
      <c r="LGI18" s="0"/>
      <c r="LGJ18" s="0"/>
      <c r="LGK18" s="0"/>
      <c r="LGL18" s="0"/>
      <c r="LGM18" s="0"/>
      <c r="LGN18" s="0"/>
      <c r="LGO18" s="0"/>
      <c r="LGP18" s="0"/>
      <c r="LGQ18" s="0"/>
      <c r="LGR18" s="0"/>
      <c r="LGS18" s="0"/>
      <c r="LGT18" s="0"/>
      <c r="LGU18" s="0"/>
      <c r="LGV18" s="0"/>
      <c r="LGW18" s="0"/>
      <c r="LGX18" s="0"/>
      <c r="LGY18" s="0"/>
      <c r="LGZ18" s="0"/>
      <c r="LHA18" s="0"/>
      <c r="LHB18" s="0"/>
      <c r="LHC18" s="0"/>
      <c r="LHD18" s="0"/>
      <c r="LHE18" s="0"/>
      <c r="LHF18" s="0"/>
      <c r="LHG18" s="0"/>
      <c r="LHH18" s="0"/>
      <c r="LHI18" s="0"/>
      <c r="LHJ18" s="0"/>
      <c r="LHK18" s="0"/>
      <c r="LHL18" s="0"/>
      <c r="LHM18" s="0"/>
      <c r="LHN18" s="0"/>
      <c r="LHO18" s="0"/>
      <c r="LHP18" s="0"/>
      <c r="LHQ18" s="0"/>
      <c r="LHR18" s="0"/>
      <c r="LHS18" s="0"/>
      <c r="LHT18" s="0"/>
      <c r="LHU18" s="0"/>
      <c r="LHV18" s="0"/>
      <c r="LHW18" s="0"/>
      <c r="LHX18" s="0"/>
      <c r="LHY18" s="0"/>
      <c r="LHZ18" s="0"/>
      <c r="LIA18" s="0"/>
      <c r="LIB18" s="0"/>
      <c r="LIC18" s="0"/>
      <c r="LID18" s="0"/>
      <c r="LIE18" s="0"/>
      <c r="LIF18" s="0"/>
      <c r="LIG18" s="0"/>
      <c r="LIH18" s="0"/>
      <c r="LII18" s="0"/>
      <c r="LIJ18" s="0"/>
      <c r="LIK18" s="0"/>
      <c r="LIL18" s="0"/>
      <c r="LIM18" s="0"/>
      <c r="LIN18" s="0"/>
      <c r="LIO18" s="0"/>
      <c r="LIP18" s="0"/>
      <c r="LIQ18" s="0"/>
      <c r="LIR18" s="0"/>
      <c r="LIS18" s="0"/>
      <c r="LIT18" s="0"/>
      <c r="LIU18" s="0"/>
      <c r="LIV18" s="0"/>
      <c r="LIW18" s="0"/>
      <c r="LIX18" s="0"/>
      <c r="LIY18" s="0"/>
      <c r="LIZ18" s="0"/>
      <c r="LJA18" s="0"/>
      <c r="LJB18" s="0"/>
      <c r="LJC18" s="0"/>
      <c r="LJD18" s="0"/>
      <c r="LJE18" s="0"/>
      <c r="LJF18" s="0"/>
      <c r="LJG18" s="0"/>
      <c r="LJH18" s="0"/>
      <c r="LJI18" s="0"/>
      <c r="LJJ18" s="0"/>
      <c r="LJK18" s="0"/>
      <c r="LJL18" s="0"/>
      <c r="LJM18" s="0"/>
      <c r="LJN18" s="0"/>
      <c r="LJO18" s="0"/>
      <c r="LJP18" s="0"/>
      <c r="LJQ18" s="0"/>
      <c r="LJR18" s="0"/>
      <c r="LJS18" s="0"/>
      <c r="LJT18" s="0"/>
      <c r="LJU18" s="0"/>
      <c r="LJV18" s="0"/>
      <c r="LJW18" s="0"/>
      <c r="LJX18" s="0"/>
      <c r="LJY18" s="0"/>
      <c r="LJZ18" s="0"/>
      <c r="LKA18" s="0"/>
      <c r="LKB18" s="0"/>
      <c r="LKC18" s="0"/>
      <c r="LKD18" s="0"/>
      <c r="LKE18" s="0"/>
      <c r="LKF18" s="0"/>
      <c r="LKG18" s="0"/>
      <c r="LKH18" s="0"/>
      <c r="LKI18" s="0"/>
      <c r="LKJ18" s="0"/>
      <c r="LKK18" s="0"/>
      <c r="LKL18" s="0"/>
      <c r="LKM18" s="0"/>
      <c r="LKN18" s="0"/>
      <c r="LKO18" s="0"/>
      <c r="LKP18" s="0"/>
      <c r="LKQ18" s="0"/>
      <c r="LKR18" s="0"/>
      <c r="LKS18" s="0"/>
      <c r="LKT18" s="0"/>
      <c r="LKU18" s="0"/>
      <c r="LKV18" s="0"/>
      <c r="LKW18" s="0"/>
      <c r="LKX18" s="0"/>
      <c r="LKY18" s="0"/>
      <c r="LKZ18" s="0"/>
      <c r="LLA18" s="0"/>
      <c r="LLB18" s="0"/>
      <c r="LLC18" s="0"/>
      <c r="LLD18" s="0"/>
      <c r="LLE18" s="0"/>
      <c r="LLF18" s="0"/>
      <c r="LLG18" s="0"/>
      <c r="LLH18" s="0"/>
      <c r="LLI18" s="0"/>
      <c r="LLJ18" s="0"/>
      <c r="LLK18" s="0"/>
      <c r="LLL18" s="0"/>
      <c r="LLM18" s="0"/>
      <c r="LLN18" s="0"/>
      <c r="LLO18" s="0"/>
      <c r="LLP18" s="0"/>
      <c r="LLQ18" s="0"/>
      <c r="LLR18" s="0"/>
      <c r="LLS18" s="0"/>
      <c r="LLT18" s="0"/>
      <c r="LLU18" s="0"/>
      <c r="LLV18" s="0"/>
      <c r="LLW18" s="0"/>
      <c r="LLX18" s="0"/>
      <c r="LLY18" s="0"/>
      <c r="LLZ18" s="0"/>
      <c r="LMA18" s="0"/>
      <c r="LMB18" s="0"/>
      <c r="LMC18" s="0"/>
      <c r="LMD18" s="0"/>
      <c r="LME18" s="0"/>
      <c r="LMF18" s="0"/>
      <c r="LMG18" s="0"/>
      <c r="LMH18" s="0"/>
      <c r="LMI18" s="0"/>
      <c r="LMJ18" s="0"/>
      <c r="LMK18" s="0"/>
      <c r="LML18" s="0"/>
      <c r="LMM18" s="0"/>
      <c r="LMN18" s="0"/>
      <c r="LMO18" s="0"/>
      <c r="LMP18" s="0"/>
      <c r="LMQ18" s="0"/>
      <c r="LMR18" s="0"/>
      <c r="LMS18" s="0"/>
      <c r="LMT18" s="0"/>
      <c r="LMU18" s="0"/>
      <c r="LMV18" s="0"/>
      <c r="LMW18" s="0"/>
      <c r="LMX18" s="0"/>
      <c r="LMY18" s="0"/>
      <c r="LMZ18" s="0"/>
      <c r="LNA18" s="0"/>
      <c r="LNB18" s="0"/>
      <c r="LNC18" s="0"/>
      <c r="LND18" s="0"/>
      <c r="LNE18" s="0"/>
      <c r="LNF18" s="0"/>
      <c r="LNG18" s="0"/>
      <c r="LNH18" s="0"/>
      <c r="LNI18" s="0"/>
      <c r="LNJ18" s="0"/>
      <c r="LNK18" s="0"/>
      <c r="LNL18" s="0"/>
      <c r="LNM18" s="0"/>
      <c r="LNN18" s="0"/>
      <c r="LNO18" s="0"/>
      <c r="LNP18" s="0"/>
      <c r="LNQ18" s="0"/>
      <c r="LNR18" s="0"/>
      <c r="LNS18" s="0"/>
      <c r="LNT18" s="0"/>
      <c r="LNU18" s="0"/>
      <c r="LNV18" s="0"/>
      <c r="LNW18" s="0"/>
      <c r="LNX18" s="0"/>
      <c r="LNY18" s="0"/>
      <c r="LNZ18" s="0"/>
      <c r="LOA18" s="0"/>
      <c r="LOB18" s="0"/>
      <c r="LOC18" s="0"/>
      <c r="LOD18" s="0"/>
      <c r="LOE18" s="0"/>
      <c r="LOF18" s="0"/>
      <c r="LOG18" s="0"/>
      <c r="LOH18" s="0"/>
      <c r="LOI18" s="0"/>
      <c r="LOJ18" s="0"/>
      <c r="LOK18" s="0"/>
      <c r="LOL18" s="0"/>
      <c r="LOM18" s="0"/>
      <c r="LON18" s="0"/>
      <c r="LOO18" s="0"/>
      <c r="LOP18" s="0"/>
      <c r="LOQ18" s="0"/>
      <c r="LOR18" s="0"/>
      <c r="LOS18" s="0"/>
      <c r="LOT18" s="0"/>
      <c r="LOU18" s="0"/>
      <c r="LOV18" s="0"/>
      <c r="LOW18" s="0"/>
      <c r="LOX18" s="0"/>
      <c r="LOY18" s="0"/>
      <c r="LOZ18" s="0"/>
      <c r="LPA18" s="0"/>
      <c r="LPB18" s="0"/>
      <c r="LPC18" s="0"/>
      <c r="LPD18" s="0"/>
      <c r="LPE18" s="0"/>
      <c r="LPF18" s="0"/>
      <c r="LPG18" s="0"/>
      <c r="LPH18" s="0"/>
      <c r="LPI18" s="0"/>
      <c r="LPJ18" s="0"/>
      <c r="LPK18" s="0"/>
      <c r="LPL18" s="0"/>
      <c r="LPM18" s="0"/>
      <c r="LPN18" s="0"/>
      <c r="LPO18" s="0"/>
      <c r="LPP18" s="0"/>
      <c r="LPQ18" s="0"/>
      <c r="LPR18" s="0"/>
      <c r="LPS18" s="0"/>
      <c r="LPT18" s="0"/>
      <c r="LPU18" s="0"/>
      <c r="LPV18" s="0"/>
      <c r="LPW18" s="0"/>
      <c r="LPX18" s="0"/>
      <c r="LPY18" s="0"/>
      <c r="LPZ18" s="0"/>
      <c r="LQA18" s="0"/>
      <c r="LQB18" s="0"/>
      <c r="LQC18" s="0"/>
      <c r="LQD18" s="0"/>
      <c r="LQE18" s="0"/>
      <c r="LQF18" s="0"/>
      <c r="LQG18" s="0"/>
      <c r="LQH18" s="0"/>
      <c r="LQI18" s="0"/>
      <c r="LQJ18" s="0"/>
      <c r="LQK18" s="0"/>
      <c r="LQL18" s="0"/>
      <c r="LQM18" s="0"/>
      <c r="LQN18" s="0"/>
      <c r="LQO18" s="0"/>
      <c r="LQP18" s="0"/>
      <c r="LQQ18" s="0"/>
      <c r="LQR18" s="0"/>
      <c r="LQS18" s="0"/>
      <c r="LQT18" s="0"/>
      <c r="LQU18" s="0"/>
      <c r="LQV18" s="0"/>
      <c r="LQW18" s="0"/>
      <c r="LQX18" s="0"/>
      <c r="LQY18" s="0"/>
      <c r="LQZ18" s="0"/>
      <c r="LRA18" s="0"/>
      <c r="LRB18" s="0"/>
      <c r="LRC18" s="0"/>
      <c r="LRD18" s="0"/>
      <c r="LRE18" s="0"/>
      <c r="LRF18" s="0"/>
      <c r="LRG18" s="0"/>
      <c r="LRH18" s="0"/>
      <c r="LRI18" s="0"/>
      <c r="LRJ18" s="0"/>
      <c r="LRK18" s="0"/>
      <c r="LRL18" s="0"/>
      <c r="LRM18" s="0"/>
      <c r="LRN18" s="0"/>
      <c r="LRO18" s="0"/>
      <c r="LRP18" s="0"/>
      <c r="LRQ18" s="0"/>
      <c r="LRR18" s="0"/>
      <c r="LRS18" s="0"/>
      <c r="LRT18" s="0"/>
      <c r="LRU18" s="0"/>
      <c r="LRV18" s="0"/>
      <c r="LRW18" s="0"/>
      <c r="LRX18" s="0"/>
      <c r="LRY18" s="0"/>
      <c r="LRZ18" s="0"/>
      <c r="LSA18" s="0"/>
      <c r="LSB18" s="0"/>
      <c r="LSC18" s="0"/>
      <c r="LSD18" s="0"/>
      <c r="LSE18" s="0"/>
      <c r="LSF18" s="0"/>
      <c r="LSG18" s="0"/>
      <c r="LSH18" s="0"/>
      <c r="LSI18" s="0"/>
      <c r="LSJ18" s="0"/>
      <c r="LSK18" s="0"/>
      <c r="LSL18" s="0"/>
      <c r="LSM18" s="0"/>
      <c r="LSN18" s="0"/>
      <c r="LSO18" s="0"/>
      <c r="LSP18" s="0"/>
      <c r="LSQ18" s="0"/>
      <c r="LSR18" s="0"/>
      <c r="LSS18" s="0"/>
      <c r="LST18" s="0"/>
      <c r="LSU18" s="0"/>
      <c r="LSV18" s="0"/>
      <c r="LSW18" s="0"/>
      <c r="LSX18" s="0"/>
      <c r="LSY18" s="0"/>
      <c r="LSZ18" s="0"/>
      <c r="LTA18" s="0"/>
      <c r="LTB18" s="0"/>
      <c r="LTC18" s="0"/>
      <c r="LTD18" s="0"/>
      <c r="LTE18" s="0"/>
      <c r="LTF18" s="0"/>
      <c r="LTG18" s="0"/>
      <c r="LTH18" s="0"/>
      <c r="LTI18" s="0"/>
      <c r="LTJ18" s="0"/>
      <c r="LTK18" s="0"/>
      <c r="LTL18" s="0"/>
      <c r="LTM18" s="0"/>
      <c r="LTN18" s="0"/>
      <c r="LTO18" s="0"/>
      <c r="LTP18" s="0"/>
      <c r="LTQ18" s="0"/>
      <c r="LTR18" s="0"/>
      <c r="LTS18" s="0"/>
      <c r="LTT18" s="0"/>
      <c r="LTU18" s="0"/>
      <c r="LTV18" s="0"/>
      <c r="LTW18" s="0"/>
      <c r="LTX18" s="0"/>
      <c r="LTY18" s="0"/>
      <c r="LTZ18" s="0"/>
      <c r="LUA18" s="0"/>
      <c r="LUB18" s="0"/>
      <c r="LUC18" s="0"/>
      <c r="LUD18" s="0"/>
      <c r="LUE18" s="0"/>
      <c r="LUF18" s="0"/>
      <c r="LUG18" s="0"/>
      <c r="LUH18" s="0"/>
      <c r="LUI18" s="0"/>
      <c r="LUJ18" s="0"/>
      <c r="LUK18" s="0"/>
      <c r="LUL18" s="0"/>
      <c r="LUM18" s="0"/>
      <c r="LUN18" s="0"/>
      <c r="LUO18" s="0"/>
      <c r="LUP18" s="0"/>
      <c r="LUQ18" s="0"/>
      <c r="LUR18" s="0"/>
      <c r="LUS18" s="0"/>
      <c r="LUT18" s="0"/>
      <c r="LUU18" s="0"/>
      <c r="LUV18" s="0"/>
      <c r="LUW18" s="0"/>
      <c r="LUX18" s="0"/>
      <c r="LUY18" s="0"/>
      <c r="LUZ18" s="0"/>
      <c r="LVA18" s="0"/>
      <c r="LVB18" s="0"/>
      <c r="LVC18" s="0"/>
      <c r="LVD18" s="0"/>
      <c r="LVE18" s="0"/>
      <c r="LVF18" s="0"/>
      <c r="LVG18" s="0"/>
      <c r="LVH18" s="0"/>
      <c r="LVI18" s="0"/>
      <c r="LVJ18" s="0"/>
      <c r="LVK18" s="0"/>
      <c r="LVL18" s="0"/>
      <c r="LVM18" s="0"/>
      <c r="LVN18" s="0"/>
      <c r="LVO18" s="0"/>
      <c r="LVP18" s="0"/>
      <c r="LVQ18" s="0"/>
      <c r="LVR18" s="0"/>
      <c r="LVS18" s="0"/>
      <c r="LVT18" s="0"/>
      <c r="LVU18" s="0"/>
      <c r="LVV18" s="0"/>
      <c r="LVW18" s="0"/>
      <c r="LVX18" s="0"/>
      <c r="LVY18" s="0"/>
      <c r="LVZ18" s="0"/>
      <c r="LWA18" s="0"/>
      <c r="LWB18" s="0"/>
      <c r="LWC18" s="0"/>
      <c r="LWD18" s="0"/>
      <c r="LWE18" s="0"/>
      <c r="LWF18" s="0"/>
      <c r="LWG18" s="0"/>
      <c r="LWH18" s="0"/>
      <c r="LWI18" s="0"/>
      <c r="LWJ18" s="0"/>
      <c r="LWK18" s="0"/>
      <c r="LWL18" s="0"/>
      <c r="LWM18" s="0"/>
      <c r="LWN18" s="0"/>
      <c r="LWO18" s="0"/>
      <c r="LWP18" s="0"/>
      <c r="LWQ18" s="0"/>
      <c r="LWR18" s="0"/>
      <c r="LWS18" s="0"/>
      <c r="LWT18" s="0"/>
      <c r="LWU18" s="0"/>
      <c r="LWV18" s="0"/>
      <c r="LWW18" s="0"/>
      <c r="LWX18" s="0"/>
      <c r="LWY18" s="0"/>
      <c r="LWZ18" s="0"/>
      <c r="LXA18" s="0"/>
      <c r="LXB18" s="0"/>
      <c r="LXC18" s="0"/>
      <c r="LXD18" s="0"/>
      <c r="LXE18" s="0"/>
      <c r="LXF18" s="0"/>
      <c r="LXG18" s="0"/>
      <c r="LXH18" s="0"/>
      <c r="LXI18" s="0"/>
      <c r="LXJ18" s="0"/>
      <c r="LXK18" s="0"/>
      <c r="LXL18" s="0"/>
      <c r="LXM18" s="0"/>
      <c r="LXN18" s="0"/>
      <c r="LXO18" s="0"/>
      <c r="LXP18" s="0"/>
      <c r="LXQ18" s="0"/>
      <c r="LXR18" s="0"/>
      <c r="LXS18" s="0"/>
      <c r="LXT18" s="0"/>
      <c r="LXU18" s="0"/>
      <c r="LXV18" s="0"/>
      <c r="LXW18" s="0"/>
      <c r="LXX18" s="0"/>
      <c r="LXY18" s="0"/>
      <c r="LXZ18" s="0"/>
      <c r="LYA18" s="0"/>
      <c r="LYB18" s="0"/>
      <c r="LYC18" s="0"/>
      <c r="LYD18" s="0"/>
      <c r="LYE18" s="0"/>
      <c r="LYF18" s="0"/>
      <c r="LYG18" s="0"/>
      <c r="LYH18" s="0"/>
      <c r="LYI18" s="0"/>
      <c r="LYJ18" s="0"/>
      <c r="LYK18" s="0"/>
      <c r="LYL18" s="0"/>
      <c r="LYM18" s="0"/>
      <c r="LYN18" s="0"/>
      <c r="LYO18" s="0"/>
      <c r="LYP18" s="0"/>
      <c r="LYQ18" s="0"/>
      <c r="LYR18" s="0"/>
      <c r="LYS18" s="0"/>
      <c r="LYT18" s="0"/>
      <c r="LYU18" s="0"/>
      <c r="LYV18" s="0"/>
      <c r="LYW18" s="0"/>
      <c r="LYX18" s="0"/>
      <c r="LYY18" s="0"/>
      <c r="LYZ18" s="0"/>
      <c r="LZA18" s="0"/>
      <c r="LZB18" s="0"/>
      <c r="LZC18" s="0"/>
      <c r="LZD18" s="0"/>
      <c r="LZE18" s="0"/>
      <c r="LZF18" s="0"/>
      <c r="LZG18" s="0"/>
      <c r="LZH18" s="0"/>
      <c r="LZI18" s="0"/>
      <c r="LZJ18" s="0"/>
      <c r="LZK18" s="0"/>
      <c r="LZL18" s="0"/>
      <c r="LZM18" s="0"/>
      <c r="LZN18" s="0"/>
      <c r="LZO18" s="0"/>
      <c r="LZP18" s="0"/>
      <c r="LZQ18" s="0"/>
      <c r="LZR18" s="0"/>
      <c r="LZS18" s="0"/>
      <c r="LZT18" s="0"/>
      <c r="LZU18" s="0"/>
      <c r="LZV18" s="0"/>
      <c r="LZW18" s="0"/>
      <c r="LZX18" s="0"/>
      <c r="LZY18" s="0"/>
      <c r="LZZ18" s="0"/>
      <c r="MAA18" s="0"/>
      <c r="MAB18" s="0"/>
      <c r="MAC18" s="0"/>
      <c r="MAD18" s="0"/>
      <c r="MAE18" s="0"/>
      <c r="MAF18" s="0"/>
      <c r="MAG18" s="0"/>
      <c r="MAH18" s="0"/>
      <c r="MAI18" s="0"/>
      <c r="MAJ18" s="0"/>
      <c r="MAK18" s="0"/>
      <c r="MAL18" s="0"/>
      <c r="MAM18" s="0"/>
      <c r="MAN18" s="0"/>
      <c r="MAO18" s="0"/>
      <c r="MAP18" s="0"/>
      <c r="MAQ18" s="0"/>
      <c r="MAR18" s="0"/>
      <c r="MAS18" s="0"/>
      <c r="MAT18" s="0"/>
      <c r="MAU18" s="0"/>
      <c r="MAV18" s="0"/>
      <c r="MAW18" s="0"/>
      <c r="MAX18" s="0"/>
      <c r="MAY18" s="0"/>
      <c r="MAZ18" s="0"/>
      <c r="MBA18" s="0"/>
      <c r="MBB18" s="0"/>
      <c r="MBC18" s="0"/>
      <c r="MBD18" s="0"/>
      <c r="MBE18" s="0"/>
      <c r="MBF18" s="0"/>
      <c r="MBG18" s="0"/>
      <c r="MBH18" s="0"/>
      <c r="MBI18" s="0"/>
      <c r="MBJ18" s="0"/>
      <c r="MBK18" s="0"/>
      <c r="MBL18" s="0"/>
      <c r="MBM18" s="0"/>
      <c r="MBN18" s="0"/>
      <c r="MBO18" s="0"/>
      <c r="MBP18" s="0"/>
      <c r="MBQ18" s="0"/>
      <c r="MBR18" s="0"/>
      <c r="MBS18" s="0"/>
      <c r="MBT18" s="0"/>
      <c r="MBU18" s="0"/>
      <c r="MBV18" s="0"/>
      <c r="MBW18" s="0"/>
      <c r="MBX18" s="0"/>
      <c r="MBY18" s="0"/>
      <c r="MBZ18" s="0"/>
      <c r="MCA18" s="0"/>
      <c r="MCB18" s="0"/>
      <c r="MCC18" s="0"/>
      <c r="MCD18" s="0"/>
      <c r="MCE18" s="0"/>
      <c r="MCF18" s="0"/>
      <c r="MCG18" s="0"/>
      <c r="MCH18" s="0"/>
      <c r="MCI18" s="0"/>
      <c r="MCJ18" s="0"/>
      <c r="MCK18" s="0"/>
      <c r="MCL18" s="0"/>
      <c r="MCM18" s="0"/>
      <c r="MCN18" s="0"/>
      <c r="MCO18" s="0"/>
      <c r="MCP18" s="0"/>
      <c r="MCQ18" s="0"/>
      <c r="MCR18" s="0"/>
      <c r="MCS18" s="0"/>
      <c r="MCT18" s="0"/>
      <c r="MCU18" s="0"/>
      <c r="MCV18" s="0"/>
      <c r="MCW18" s="0"/>
      <c r="MCX18" s="0"/>
      <c r="MCY18" s="0"/>
      <c r="MCZ18" s="0"/>
      <c r="MDA18" s="0"/>
      <c r="MDB18" s="0"/>
      <c r="MDC18" s="0"/>
      <c r="MDD18" s="0"/>
      <c r="MDE18" s="0"/>
      <c r="MDF18" s="0"/>
      <c r="MDG18" s="0"/>
      <c r="MDH18" s="0"/>
      <c r="MDI18" s="0"/>
      <c r="MDJ18" s="0"/>
      <c r="MDK18" s="0"/>
      <c r="MDL18" s="0"/>
      <c r="MDM18" s="0"/>
      <c r="MDN18" s="0"/>
      <c r="MDO18" s="0"/>
      <c r="MDP18" s="0"/>
      <c r="MDQ18" s="0"/>
      <c r="MDR18" s="0"/>
      <c r="MDS18" s="0"/>
      <c r="MDT18" s="0"/>
      <c r="MDU18" s="0"/>
      <c r="MDV18" s="0"/>
      <c r="MDW18" s="0"/>
      <c r="MDX18" s="0"/>
      <c r="MDY18" s="0"/>
      <c r="MDZ18" s="0"/>
      <c r="MEA18" s="0"/>
      <c r="MEB18" s="0"/>
      <c r="MEC18" s="0"/>
      <c r="MED18" s="0"/>
      <c r="MEE18" s="0"/>
      <c r="MEF18" s="0"/>
      <c r="MEG18" s="0"/>
      <c r="MEH18" s="0"/>
      <c r="MEI18" s="0"/>
      <c r="MEJ18" s="0"/>
      <c r="MEK18" s="0"/>
      <c r="MEL18" s="0"/>
      <c r="MEM18" s="0"/>
      <c r="MEN18" s="0"/>
      <c r="MEO18" s="0"/>
      <c r="MEP18" s="0"/>
      <c r="MEQ18" s="0"/>
      <c r="MER18" s="0"/>
      <c r="MES18" s="0"/>
      <c r="MET18" s="0"/>
      <c r="MEU18" s="0"/>
      <c r="MEV18" s="0"/>
      <c r="MEW18" s="0"/>
      <c r="MEX18" s="0"/>
      <c r="MEY18" s="0"/>
      <c r="MEZ18" s="0"/>
      <c r="MFA18" s="0"/>
      <c r="MFB18" s="0"/>
      <c r="MFC18" s="0"/>
      <c r="MFD18" s="0"/>
      <c r="MFE18" s="0"/>
      <c r="MFF18" s="0"/>
      <c r="MFG18" s="0"/>
      <c r="MFH18" s="0"/>
      <c r="MFI18" s="0"/>
      <c r="MFJ18" s="0"/>
      <c r="MFK18" s="0"/>
      <c r="MFL18" s="0"/>
      <c r="MFM18" s="0"/>
      <c r="MFN18" s="0"/>
      <c r="MFO18" s="0"/>
      <c r="MFP18" s="0"/>
      <c r="MFQ18" s="0"/>
      <c r="MFR18" s="0"/>
      <c r="MFS18" s="0"/>
      <c r="MFT18" s="0"/>
      <c r="MFU18" s="0"/>
      <c r="MFV18" s="0"/>
      <c r="MFW18" s="0"/>
      <c r="MFX18" s="0"/>
      <c r="MFY18" s="0"/>
      <c r="MFZ18" s="0"/>
      <c r="MGA18" s="0"/>
      <c r="MGB18" s="0"/>
      <c r="MGC18" s="0"/>
      <c r="MGD18" s="0"/>
      <c r="MGE18" s="0"/>
      <c r="MGF18" s="0"/>
      <c r="MGG18" s="0"/>
      <c r="MGH18" s="0"/>
      <c r="MGI18" s="0"/>
      <c r="MGJ18" s="0"/>
      <c r="MGK18" s="0"/>
      <c r="MGL18" s="0"/>
      <c r="MGM18" s="0"/>
      <c r="MGN18" s="0"/>
      <c r="MGO18" s="0"/>
      <c r="MGP18" s="0"/>
      <c r="MGQ18" s="0"/>
      <c r="MGR18" s="0"/>
      <c r="MGS18" s="0"/>
      <c r="MGT18" s="0"/>
      <c r="MGU18" s="0"/>
      <c r="MGV18" s="0"/>
      <c r="MGW18" s="0"/>
      <c r="MGX18" s="0"/>
      <c r="MGY18" s="0"/>
      <c r="MGZ18" s="0"/>
      <c r="MHA18" s="0"/>
      <c r="MHB18" s="0"/>
      <c r="MHC18" s="0"/>
      <c r="MHD18" s="0"/>
      <c r="MHE18" s="0"/>
      <c r="MHF18" s="0"/>
      <c r="MHG18" s="0"/>
      <c r="MHH18" s="0"/>
      <c r="MHI18" s="0"/>
      <c r="MHJ18" s="0"/>
      <c r="MHK18" s="0"/>
      <c r="MHL18" s="0"/>
      <c r="MHM18" s="0"/>
      <c r="MHN18" s="0"/>
      <c r="MHO18" s="0"/>
      <c r="MHP18" s="0"/>
      <c r="MHQ18" s="0"/>
      <c r="MHR18" s="0"/>
      <c r="MHS18" s="0"/>
      <c r="MHT18" s="0"/>
      <c r="MHU18" s="0"/>
      <c r="MHV18" s="0"/>
      <c r="MHW18" s="0"/>
      <c r="MHX18" s="0"/>
      <c r="MHY18" s="0"/>
      <c r="MHZ18" s="0"/>
      <c r="MIA18" s="0"/>
      <c r="MIB18" s="0"/>
      <c r="MIC18" s="0"/>
      <c r="MID18" s="0"/>
      <c r="MIE18" s="0"/>
      <c r="MIF18" s="0"/>
      <c r="MIG18" s="0"/>
      <c r="MIH18" s="0"/>
      <c r="MII18" s="0"/>
      <c r="MIJ18" s="0"/>
      <c r="MIK18" s="0"/>
      <c r="MIL18" s="0"/>
      <c r="MIM18" s="0"/>
      <c r="MIN18" s="0"/>
      <c r="MIO18" s="0"/>
      <c r="MIP18" s="0"/>
      <c r="MIQ18" s="0"/>
      <c r="MIR18" s="0"/>
      <c r="MIS18" s="0"/>
      <c r="MIT18" s="0"/>
      <c r="MIU18" s="0"/>
      <c r="MIV18" s="0"/>
      <c r="MIW18" s="0"/>
      <c r="MIX18" s="0"/>
      <c r="MIY18" s="0"/>
      <c r="MIZ18" s="0"/>
      <c r="MJA18" s="0"/>
      <c r="MJB18" s="0"/>
      <c r="MJC18" s="0"/>
      <c r="MJD18" s="0"/>
      <c r="MJE18" s="0"/>
      <c r="MJF18" s="0"/>
      <c r="MJG18" s="0"/>
      <c r="MJH18" s="0"/>
      <c r="MJI18" s="0"/>
      <c r="MJJ18" s="0"/>
      <c r="MJK18" s="0"/>
      <c r="MJL18" s="0"/>
      <c r="MJM18" s="0"/>
      <c r="MJN18" s="0"/>
      <c r="MJO18" s="0"/>
      <c r="MJP18" s="0"/>
      <c r="MJQ18" s="0"/>
      <c r="MJR18" s="0"/>
      <c r="MJS18" s="0"/>
      <c r="MJT18" s="0"/>
      <c r="MJU18" s="0"/>
      <c r="MJV18" s="0"/>
      <c r="MJW18" s="0"/>
      <c r="MJX18" s="0"/>
      <c r="MJY18" s="0"/>
      <c r="MJZ18" s="0"/>
      <c r="MKA18" s="0"/>
      <c r="MKB18" s="0"/>
      <c r="MKC18" s="0"/>
      <c r="MKD18" s="0"/>
      <c r="MKE18" s="0"/>
      <c r="MKF18" s="0"/>
      <c r="MKG18" s="0"/>
      <c r="MKH18" s="0"/>
      <c r="MKI18" s="0"/>
      <c r="MKJ18" s="0"/>
      <c r="MKK18" s="0"/>
      <c r="MKL18" s="0"/>
      <c r="MKM18" s="0"/>
      <c r="MKN18" s="0"/>
      <c r="MKO18" s="0"/>
      <c r="MKP18" s="0"/>
      <c r="MKQ18" s="0"/>
      <c r="MKR18" s="0"/>
      <c r="MKS18" s="0"/>
      <c r="MKT18" s="0"/>
      <c r="MKU18" s="0"/>
      <c r="MKV18" s="0"/>
      <c r="MKW18" s="0"/>
      <c r="MKX18" s="0"/>
      <c r="MKY18" s="0"/>
      <c r="MKZ18" s="0"/>
      <c r="MLA18" s="0"/>
      <c r="MLB18" s="0"/>
      <c r="MLC18" s="0"/>
      <c r="MLD18" s="0"/>
      <c r="MLE18" s="0"/>
      <c r="MLF18" s="0"/>
      <c r="MLG18" s="0"/>
      <c r="MLH18" s="0"/>
      <c r="MLI18" s="0"/>
      <c r="MLJ18" s="0"/>
      <c r="MLK18" s="0"/>
      <c r="MLL18" s="0"/>
      <c r="MLM18" s="0"/>
      <c r="MLN18" s="0"/>
      <c r="MLO18" s="0"/>
      <c r="MLP18" s="0"/>
      <c r="MLQ18" s="0"/>
      <c r="MLR18" s="0"/>
      <c r="MLS18" s="0"/>
      <c r="MLT18" s="0"/>
      <c r="MLU18" s="0"/>
      <c r="MLV18" s="0"/>
      <c r="MLW18" s="0"/>
      <c r="MLX18" s="0"/>
      <c r="MLY18" s="0"/>
      <c r="MLZ18" s="0"/>
      <c r="MMA18" s="0"/>
      <c r="MMB18" s="0"/>
      <c r="MMC18" s="0"/>
      <c r="MMD18" s="0"/>
      <c r="MME18" s="0"/>
      <c r="MMF18" s="0"/>
      <c r="MMG18" s="0"/>
      <c r="MMH18" s="0"/>
      <c r="MMI18" s="0"/>
      <c r="MMJ18" s="0"/>
      <c r="MMK18" s="0"/>
      <c r="MML18" s="0"/>
      <c r="MMM18" s="0"/>
      <c r="MMN18" s="0"/>
      <c r="MMO18" s="0"/>
      <c r="MMP18" s="0"/>
      <c r="MMQ18" s="0"/>
      <c r="MMR18" s="0"/>
      <c r="MMS18" s="0"/>
      <c r="MMT18" s="0"/>
      <c r="MMU18" s="0"/>
      <c r="MMV18" s="0"/>
      <c r="MMW18" s="0"/>
      <c r="MMX18" s="0"/>
      <c r="MMY18" s="0"/>
      <c r="MMZ18" s="0"/>
      <c r="MNA18" s="0"/>
      <c r="MNB18" s="0"/>
      <c r="MNC18" s="0"/>
      <c r="MND18" s="0"/>
      <c r="MNE18" s="0"/>
      <c r="MNF18" s="0"/>
      <c r="MNG18" s="0"/>
      <c r="MNH18" s="0"/>
      <c r="MNI18" s="0"/>
      <c r="MNJ18" s="0"/>
      <c r="MNK18" s="0"/>
      <c r="MNL18" s="0"/>
      <c r="MNM18" s="0"/>
      <c r="MNN18" s="0"/>
      <c r="MNO18" s="0"/>
      <c r="MNP18" s="0"/>
      <c r="MNQ18" s="0"/>
      <c r="MNR18" s="0"/>
      <c r="MNS18" s="0"/>
      <c r="MNT18" s="0"/>
      <c r="MNU18" s="0"/>
      <c r="MNV18" s="0"/>
      <c r="MNW18" s="0"/>
      <c r="MNX18" s="0"/>
      <c r="MNY18" s="0"/>
      <c r="MNZ18" s="0"/>
      <c r="MOA18" s="0"/>
      <c r="MOB18" s="0"/>
      <c r="MOC18" s="0"/>
      <c r="MOD18" s="0"/>
      <c r="MOE18" s="0"/>
      <c r="MOF18" s="0"/>
      <c r="MOG18" s="0"/>
      <c r="MOH18" s="0"/>
      <c r="MOI18" s="0"/>
      <c r="MOJ18" s="0"/>
      <c r="MOK18" s="0"/>
      <c r="MOL18" s="0"/>
      <c r="MOM18" s="0"/>
      <c r="MON18" s="0"/>
      <c r="MOO18" s="0"/>
      <c r="MOP18" s="0"/>
      <c r="MOQ18" s="0"/>
      <c r="MOR18" s="0"/>
      <c r="MOS18" s="0"/>
      <c r="MOT18" s="0"/>
      <c r="MOU18" s="0"/>
      <c r="MOV18" s="0"/>
      <c r="MOW18" s="0"/>
      <c r="MOX18" s="0"/>
      <c r="MOY18" s="0"/>
      <c r="MOZ18" s="0"/>
      <c r="MPA18" s="0"/>
      <c r="MPB18" s="0"/>
      <c r="MPC18" s="0"/>
      <c r="MPD18" s="0"/>
      <c r="MPE18" s="0"/>
      <c r="MPF18" s="0"/>
      <c r="MPG18" s="0"/>
      <c r="MPH18" s="0"/>
      <c r="MPI18" s="0"/>
      <c r="MPJ18" s="0"/>
      <c r="MPK18" s="0"/>
      <c r="MPL18" s="0"/>
      <c r="MPM18" s="0"/>
      <c r="MPN18" s="0"/>
      <c r="MPO18" s="0"/>
      <c r="MPP18" s="0"/>
      <c r="MPQ18" s="0"/>
      <c r="MPR18" s="0"/>
      <c r="MPS18" s="0"/>
      <c r="MPT18" s="0"/>
      <c r="MPU18" s="0"/>
      <c r="MPV18" s="0"/>
      <c r="MPW18" s="0"/>
      <c r="MPX18" s="0"/>
      <c r="MPY18" s="0"/>
      <c r="MPZ18" s="0"/>
      <c r="MQA18" s="0"/>
      <c r="MQB18" s="0"/>
      <c r="MQC18" s="0"/>
      <c r="MQD18" s="0"/>
      <c r="MQE18" s="0"/>
      <c r="MQF18" s="0"/>
      <c r="MQG18" s="0"/>
      <c r="MQH18" s="0"/>
      <c r="MQI18" s="0"/>
      <c r="MQJ18" s="0"/>
      <c r="MQK18" s="0"/>
      <c r="MQL18" s="0"/>
      <c r="MQM18" s="0"/>
      <c r="MQN18" s="0"/>
      <c r="MQO18" s="0"/>
      <c r="MQP18" s="0"/>
      <c r="MQQ18" s="0"/>
      <c r="MQR18" s="0"/>
      <c r="MQS18" s="0"/>
      <c r="MQT18" s="0"/>
      <c r="MQU18" s="0"/>
      <c r="MQV18" s="0"/>
      <c r="MQW18" s="0"/>
      <c r="MQX18" s="0"/>
      <c r="MQY18" s="0"/>
      <c r="MQZ18" s="0"/>
      <c r="MRA18" s="0"/>
      <c r="MRB18" s="0"/>
      <c r="MRC18" s="0"/>
      <c r="MRD18" s="0"/>
      <c r="MRE18" s="0"/>
      <c r="MRF18" s="0"/>
      <c r="MRG18" s="0"/>
      <c r="MRH18" s="0"/>
      <c r="MRI18" s="0"/>
      <c r="MRJ18" s="0"/>
      <c r="MRK18" s="0"/>
      <c r="MRL18" s="0"/>
      <c r="MRM18" s="0"/>
      <c r="MRN18" s="0"/>
      <c r="MRO18" s="0"/>
      <c r="MRP18" s="0"/>
      <c r="MRQ18" s="0"/>
      <c r="MRR18" s="0"/>
      <c r="MRS18" s="0"/>
      <c r="MRT18" s="0"/>
      <c r="MRU18" s="0"/>
      <c r="MRV18" s="0"/>
      <c r="MRW18" s="0"/>
      <c r="MRX18" s="0"/>
      <c r="MRY18" s="0"/>
      <c r="MRZ18" s="0"/>
      <c r="MSA18" s="0"/>
      <c r="MSB18" s="0"/>
      <c r="MSC18" s="0"/>
      <c r="MSD18" s="0"/>
      <c r="MSE18" s="0"/>
      <c r="MSF18" s="0"/>
      <c r="MSG18" s="0"/>
      <c r="MSH18" s="0"/>
      <c r="MSI18" s="0"/>
      <c r="MSJ18" s="0"/>
      <c r="MSK18" s="0"/>
      <c r="MSL18" s="0"/>
      <c r="MSM18" s="0"/>
      <c r="MSN18" s="0"/>
      <c r="MSO18" s="0"/>
      <c r="MSP18" s="0"/>
      <c r="MSQ18" s="0"/>
      <c r="MSR18" s="0"/>
      <c r="MSS18" s="0"/>
      <c r="MST18" s="0"/>
      <c r="MSU18" s="0"/>
      <c r="MSV18" s="0"/>
      <c r="MSW18" s="0"/>
      <c r="MSX18" s="0"/>
      <c r="MSY18" s="0"/>
      <c r="MSZ18" s="0"/>
      <c r="MTA18" s="0"/>
      <c r="MTB18" s="0"/>
      <c r="MTC18" s="0"/>
      <c r="MTD18" s="0"/>
      <c r="MTE18" s="0"/>
      <c r="MTF18" s="0"/>
      <c r="MTG18" s="0"/>
      <c r="MTH18" s="0"/>
      <c r="MTI18" s="0"/>
      <c r="MTJ18" s="0"/>
      <c r="MTK18" s="0"/>
      <c r="MTL18" s="0"/>
      <c r="MTM18" s="0"/>
      <c r="MTN18" s="0"/>
      <c r="MTO18" s="0"/>
      <c r="MTP18" s="0"/>
      <c r="MTQ18" s="0"/>
      <c r="MTR18" s="0"/>
      <c r="MTS18" s="0"/>
      <c r="MTT18" s="0"/>
      <c r="MTU18" s="0"/>
      <c r="MTV18" s="0"/>
      <c r="MTW18" s="0"/>
      <c r="MTX18" s="0"/>
      <c r="MTY18" s="0"/>
      <c r="MTZ18" s="0"/>
      <c r="MUA18" s="0"/>
      <c r="MUB18" s="0"/>
      <c r="MUC18" s="0"/>
      <c r="MUD18" s="0"/>
      <c r="MUE18" s="0"/>
      <c r="MUF18" s="0"/>
      <c r="MUG18" s="0"/>
      <c r="MUH18" s="0"/>
      <c r="MUI18" s="0"/>
      <c r="MUJ18" s="0"/>
      <c r="MUK18" s="0"/>
      <c r="MUL18" s="0"/>
      <c r="MUM18" s="0"/>
      <c r="MUN18" s="0"/>
      <c r="MUO18" s="0"/>
      <c r="MUP18" s="0"/>
      <c r="MUQ18" s="0"/>
      <c r="MUR18" s="0"/>
      <c r="MUS18" s="0"/>
      <c r="MUT18" s="0"/>
      <c r="MUU18" s="0"/>
      <c r="MUV18" s="0"/>
      <c r="MUW18" s="0"/>
      <c r="MUX18" s="0"/>
      <c r="MUY18" s="0"/>
      <c r="MUZ18" s="0"/>
      <c r="MVA18" s="0"/>
      <c r="MVB18" s="0"/>
      <c r="MVC18" s="0"/>
      <c r="MVD18" s="0"/>
      <c r="MVE18" s="0"/>
      <c r="MVF18" s="0"/>
      <c r="MVG18" s="0"/>
      <c r="MVH18" s="0"/>
      <c r="MVI18" s="0"/>
      <c r="MVJ18" s="0"/>
      <c r="MVK18" s="0"/>
      <c r="MVL18" s="0"/>
      <c r="MVM18" s="0"/>
      <c r="MVN18" s="0"/>
      <c r="MVO18" s="0"/>
      <c r="MVP18" s="0"/>
      <c r="MVQ18" s="0"/>
      <c r="MVR18" s="0"/>
      <c r="MVS18" s="0"/>
      <c r="MVT18" s="0"/>
      <c r="MVU18" s="0"/>
      <c r="MVV18" s="0"/>
      <c r="MVW18" s="0"/>
      <c r="MVX18" s="0"/>
      <c r="MVY18" s="0"/>
      <c r="MVZ18" s="0"/>
      <c r="MWA18" s="0"/>
      <c r="MWB18" s="0"/>
      <c r="MWC18" s="0"/>
      <c r="MWD18" s="0"/>
      <c r="MWE18" s="0"/>
      <c r="MWF18" s="0"/>
      <c r="MWG18" s="0"/>
      <c r="MWH18" s="0"/>
      <c r="MWI18" s="0"/>
      <c r="MWJ18" s="0"/>
      <c r="MWK18" s="0"/>
      <c r="MWL18" s="0"/>
      <c r="MWM18" s="0"/>
      <c r="MWN18" s="0"/>
      <c r="MWO18" s="0"/>
      <c r="MWP18" s="0"/>
      <c r="MWQ18" s="0"/>
      <c r="MWR18" s="0"/>
      <c r="MWS18" s="0"/>
      <c r="MWT18" s="0"/>
      <c r="MWU18" s="0"/>
      <c r="MWV18" s="0"/>
      <c r="MWW18" s="0"/>
      <c r="MWX18" s="0"/>
      <c r="MWY18" s="0"/>
      <c r="MWZ18" s="0"/>
      <c r="MXA18" s="0"/>
      <c r="MXB18" s="0"/>
      <c r="MXC18" s="0"/>
      <c r="MXD18" s="0"/>
      <c r="MXE18" s="0"/>
      <c r="MXF18" s="0"/>
      <c r="MXG18" s="0"/>
      <c r="MXH18" s="0"/>
      <c r="MXI18" s="0"/>
      <c r="MXJ18" s="0"/>
      <c r="MXK18" s="0"/>
      <c r="MXL18" s="0"/>
      <c r="MXM18" s="0"/>
      <c r="MXN18" s="0"/>
      <c r="MXO18" s="0"/>
      <c r="MXP18" s="0"/>
      <c r="MXQ18" s="0"/>
      <c r="MXR18" s="0"/>
      <c r="MXS18" s="0"/>
      <c r="MXT18" s="0"/>
      <c r="MXU18" s="0"/>
      <c r="MXV18" s="0"/>
      <c r="MXW18" s="0"/>
      <c r="MXX18" s="0"/>
      <c r="MXY18" s="0"/>
      <c r="MXZ18" s="0"/>
      <c r="MYA18" s="0"/>
      <c r="MYB18" s="0"/>
      <c r="MYC18" s="0"/>
      <c r="MYD18" s="0"/>
      <c r="MYE18" s="0"/>
      <c r="MYF18" s="0"/>
      <c r="MYG18" s="0"/>
      <c r="MYH18" s="0"/>
      <c r="MYI18" s="0"/>
      <c r="MYJ18" s="0"/>
      <c r="MYK18" s="0"/>
      <c r="MYL18" s="0"/>
      <c r="MYM18" s="0"/>
      <c r="MYN18" s="0"/>
      <c r="MYO18" s="0"/>
      <c r="MYP18" s="0"/>
      <c r="MYQ18" s="0"/>
      <c r="MYR18" s="0"/>
      <c r="MYS18" s="0"/>
      <c r="MYT18" s="0"/>
      <c r="MYU18" s="0"/>
      <c r="MYV18" s="0"/>
      <c r="MYW18" s="0"/>
      <c r="MYX18" s="0"/>
      <c r="MYY18" s="0"/>
      <c r="MYZ18" s="0"/>
      <c r="MZA18" s="0"/>
      <c r="MZB18" s="0"/>
      <c r="MZC18" s="0"/>
      <c r="MZD18" s="0"/>
      <c r="MZE18" s="0"/>
      <c r="MZF18" s="0"/>
      <c r="MZG18" s="0"/>
      <c r="MZH18" s="0"/>
      <c r="MZI18" s="0"/>
      <c r="MZJ18" s="0"/>
      <c r="MZK18" s="0"/>
      <c r="MZL18" s="0"/>
      <c r="MZM18" s="0"/>
      <c r="MZN18" s="0"/>
      <c r="MZO18" s="0"/>
      <c r="MZP18" s="0"/>
      <c r="MZQ18" s="0"/>
      <c r="MZR18" s="0"/>
      <c r="MZS18" s="0"/>
      <c r="MZT18" s="0"/>
      <c r="MZU18" s="0"/>
      <c r="MZV18" s="0"/>
      <c r="MZW18" s="0"/>
      <c r="MZX18" s="0"/>
      <c r="MZY18" s="0"/>
      <c r="MZZ18" s="0"/>
      <c r="NAA18" s="0"/>
      <c r="NAB18" s="0"/>
      <c r="NAC18" s="0"/>
      <c r="NAD18" s="0"/>
      <c r="NAE18" s="0"/>
      <c r="NAF18" s="0"/>
      <c r="NAG18" s="0"/>
      <c r="NAH18" s="0"/>
      <c r="NAI18" s="0"/>
      <c r="NAJ18" s="0"/>
      <c r="NAK18" s="0"/>
      <c r="NAL18" s="0"/>
      <c r="NAM18" s="0"/>
      <c r="NAN18" s="0"/>
      <c r="NAO18" s="0"/>
      <c r="NAP18" s="0"/>
      <c r="NAQ18" s="0"/>
      <c r="NAR18" s="0"/>
      <c r="NAS18" s="0"/>
      <c r="NAT18" s="0"/>
      <c r="NAU18" s="0"/>
      <c r="NAV18" s="0"/>
      <c r="NAW18" s="0"/>
      <c r="NAX18" s="0"/>
      <c r="NAY18" s="0"/>
      <c r="NAZ18" s="0"/>
      <c r="NBA18" s="0"/>
      <c r="NBB18" s="0"/>
      <c r="NBC18" s="0"/>
      <c r="NBD18" s="0"/>
      <c r="NBE18" s="0"/>
      <c r="NBF18" s="0"/>
      <c r="NBG18" s="0"/>
      <c r="NBH18" s="0"/>
      <c r="NBI18" s="0"/>
      <c r="NBJ18" s="0"/>
      <c r="NBK18" s="0"/>
      <c r="NBL18" s="0"/>
      <c r="NBM18" s="0"/>
      <c r="NBN18" s="0"/>
      <c r="NBO18" s="0"/>
      <c r="NBP18" s="0"/>
      <c r="NBQ18" s="0"/>
      <c r="NBR18" s="0"/>
      <c r="NBS18" s="0"/>
      <c r="NBT18" s="0"/>
      <c r="NBU18" s="0"/>
      <c r="NBV18" s="0"/>
      <c r="NBW18" s="0"/>
      <c r="NBX18" s="0"/>
      <c r="NBY18" s="0"/>
      <c r="NBZ18" s="0"/>
      <c r="NCA18" s="0"/>
      <c r="NCB18" s="0"/>
      <c r="NCC18" s="0"/>
      <c r="NCD18" s="0"/>
      <c r="NCE18" s="0"/>
      <c r="NCF18" s="0"/>
      <c r="NCG18" s="0"/>
      <c r="NCH18" s="0"/>
      <c r="NCI18" s="0"/>
      <c r="NCJ18" s="0"/>
      <c r="NCK18" s="0"/>
      <c r="NCL18" s="0"/>
      <c r="NCM18" s="0"/>
      <c r="NCN18" s="0"/>
      <c r="NCO18" s="0"/>
      <c r="NCP18" s="0"/>
      <c r="NCQ18" s="0"/>
      <c r="NCR18" s="0"/>
      <c r="NCS18" s="0"/>
      <c r="NCT18" s="0"/>
      <c r="NCU18" s="0"/>
      <c r="NCV18" s="0"/>
      <c r="NCW18" s="0"/>
      <c r="NCX18" s="0"/>
      <c r="NCY18" s="0"/>
      <c r="NCZ18" s="0"/>
      <c r="NDA18" s="0"/>
      <c r="NDB18" s="0"/>
      <c r="NDC18" s="0"/>
      <c r="NDD18" s="0"/>
      <c r="NDE18" s="0"/>
      <c r="NDF18" s="0"/>
      <c r="NDG18" s="0"/>
      <c r="NDH18" s="0"/>
      <c r="NDI18" s="0"/>
      <c r="NDJ18" s="0"/>
      <c r="NDK18" s="0"/>
      <c r="NDL18" s="0"/>
      <c r="NDM18" s="0"/>
      <c r="NDN18" s="0"/>
      <c r="NDO18" s="0"/>
      <c r="NDP18" s="0"/>
      <c r="NDQ18" s="0"/>
      <c r="NDR18" s="0"/>
      <c r="NDS18" s="0"/>
      <c r="NDT18" s="0"/>
      <c r="NDU18" s="0"/>
      <c r="NDV18" s="0"/>
      <c r="NDW18" s="0"/>
      <c r="NDX18" s="0"/>
      <c r="NDY18" s="0"/>
      <c r="NDZ18" s="0"/>
      <c r="NEA18" s="0"/>
      <c r="NEB18" s="0"/>
      <c r="NEC18" s="0"/>
      <c r="NED18" s="0"/>
      <c r="NEE18" s="0"/>
      <c r="NEF18" s="0"/>
      <c r="NEG18" s="0"/>
      <c r="NEH18" s="0"/>
      <c r="NEI18" s="0"/>
      <c r="NEJ18" s="0"/>
      <c r="NEK18" s="0"/>
      <c r="NEL18" s="0"/>
      <c r="NEM18" s="0"/>
      <c r="NEN18" s="0"/>
      <c r="NEO18" s="0"/>
      <c r="NEP18" s="0"/>
      <c r="NEQ18" s="0"/>
      <c r="NER18" s="0"/>
      <c r="NES18" s="0"/>
      <c r="NET18" s="0"/>
      <c r="NEU18" s="0"/>
      <c r="NEV18" s="0"/>
      <c r="NEW18" s="0"/>
      <c r="NEX18" s="0"/>
      <c r="NEY18" s="0"/>
      <c r="NEZ18" s="0"/>
      <c r="NFA18" s="0"/>
      <c r="NFB18" s="0"/>
      <c r="NFC18" s="0"/>
      <c r="NFD18" s="0"/>
      <c r="NFE18" s="0"/>
      <c r="NFF18" s="0"/>
      <c r="NFG18" s="0"/>
      <c r="NFH18" s="0"/>
      <c r="NFI18" s="0"/>
      <c r="NFJ18" s="0"/>
      <c r="NFK18" s="0"/>
      <c r="NFL18" s="0"/>
      <c r="NFM18" s="0"/>
      <c r="NFN18" s="0"/>
      <c r="NFO18" s="0"/>
      <c r="NFP18" s="0"/>
      <c r="NFQ18" s="0"/>
      <c r="NFR18" s="0"/>
      <c r="NFS18" s="0"/>
      <c r="NFT18" s="0"/>
      <c r="NFU18" s="0"/>
      <c r="NFV18" s="0"/>
      <c r="NFW18" s="0"/>
      <c r="NFX18" s="0"/>
      <c r="NFY18" s="0"/>
      <c r="NFZ18" s="0"/>
      <c r="NGA18" s="0"/>
      <c r="NGB18" s="0"/>
      <c r="NGC18" s="0"/>
      <c r="NGD18" s="0"/>
      <c r="NGE18" s="0"/>
      <c r="NGF18" s="0"/>
      <c r="NGG18" s="0"/>
      <c r="NGH18" s="0"/>
      <c r="NGI18" s="0"/>
      <c r="NGJ18" s="0"/>
      <c r="NGK18" s="0"/>
      <c r="NGL18" s="0"/>
      <c r="NGM18" s="0"/>
      <c r="NGN18" s="0"/>
      <c r="NGO18" s="0"/>
      <c r="NGP18" s="0"/>
      <c r="NGQ18" s="0"/>
      <c r="NGR18" s="0"/>
      <c r="NGS18" s="0"/>
      <c r="NGT18" s="0"/>
      <c r="NGU18" s="0"/>
      <c r="NGV18" s="0"/>
      <c r="NGW18" s="0"/>
      <c r="NGX18" s="0"/>
      <c r="NGY18" s="0"/>
      <c r="NGZ18" s="0"/>
      <c r="NHA18" s="0"/>
      <c r="NHB18" s="0"/>
      <c r="NHC18" s="0"/>
      <c r="NHD18" s="0"/>
      <c r="NHE18" s="0"/>
      <c r="NHF18" s="0"/>
      <c r="NHG18" s="0"/>
      <c r="NHH18" s="0"/>
      <c r="NHI18" s="0"/>
      <c r="NHJ18" s="0"/>
      <c r="NHK18" s="0"/>
      <c r="NHL18" s="0"/>
      <c r="NHM18" s="0"/>
      <c r="NHN18" s="0"/>
      <c r="NHO18" s="0"/>
      <c r="NHP18" s="0"/>
      <c r="NHQ18" s="0"/>
      <c r="NHR18" s="0"/>
      <c r="NHS18" s="0"/>
      <c r="NHT18" s="0"/>
      <c r="NHU18" s="0"/>
      <c r="NHV18" s="0"/>
      <c r="NHW18" s="0"/>
      <c r="NHX18" s="0"/>
      <c r="NHY18" s="0"/>
      <c r="NHZ18" s="0"/>
      <c r="NIA18" s="0"/>
      <c r="NIB18" s="0"/>
      <c r="NIC18" s="0"/>
      <c r="NID18" s="0"/>
      <c r="NIE18" s="0"/>
      <c r="NIF18" s="0"/>
      <c r="NIG18" s="0"/>
      <c r="NIH18" s="0"/>
      <c r="NII18" s="0"/>
      <c r="NIJ18" s="0"/>
      <c r="NIK18" s="0"/>
      <c r="NIL18" s="0"/>
      <c r="NIM18" s="0"/>
      <c r="NIN18" s="0"/>
      <c r="NIO18" s="0"/>
      <c r="NIP18" s="0"/>
      <c r="NIQ18" s="0"/>
      <c r="NIR18" s="0"/>
      <c r="NIS18" s="0"/>
      <c r="NIT18" s="0"/>
      <c r="NIU18" s="0"/>
      <c r="NIV18" s="0"/>
      <c r="NIW18" s="0"/>
      <c r="NIX18" s="0"/>
      <c r="NIY18" s="0"/>
      <c r="NIZ18" s="0"/>
      <c r="NJA18" s="0"/>
      <c r="NJB18" s="0"/>
      <c r="NJC18" s="0"/>
      <c r="NJD18" s="0"/>
      <c r="NJE18" s="0"/>
      <c r="NJF18" s="0"/>
      <c r="NJG18" s="0"/>
      <c r="NJH18" s="0"/>
      <c r="NJI18" s="0"/>
      <c r="NJJ18" s="0"/>
      <c r="NJK18" s="0"/>
      <c r="NJL18" s="0"/>
      <c r="NJM18" s="0"/>
      <c r="NJN18" s="0"/>
      <c r="NJO18" s="0"/>
      <c r="NJP18" s="0"/>
      <c r="NJQ18" s="0"/>
      <c r="NJR18" s="0"/>
      <c r="NJS18" s="0"/>
      <c r="NJT18" s="0"/>
      <c r="NJU18" s="0"/>
      <c r="NJV18" s="0"/>
      <c r="NJW18" s="0"/>
      <c r="NJX18" s="0"/>
      <c r="NJY18" s="0"/>
      <c r="NJZ18" s="0"/>
      <c r="NKA18" s="0"/>
      <c r="NKB18" s="0"/>
      <c r="NKC18" s="0"/>
      <c r="NKD18" s="0"/>
      <c r="NKE18" s="0"/>
      <c r="NKF18" s="0"/>
      <c r="NKG18" s="0"/>
      <c r="NKH18" s="0"/>
      <c r="NKI18" s="0"/>
      <c r="NKJ18" s="0"/>
      <c r="NKK18" s="0"/>
      <c r="NKL18" s="0"/>
      <c r="NKM18" s="0"/>
      <c r="NKN18" s="0"/>
      <c r="NKO18" s="0"/>
      <c r="NKP18" s="0"/>
      <c r="NKQ18" s="0"/>
      <c r="NKR18" s="0"/>
      <c r="NKS18" s="0"/>
      <c r="NKT18" s="0"/>
      <c r="NKU18" s="0"/>
      <c r="NKV18" s="0"/>
      <c r="NKW18" s="0"/>
      <c r="NKX18" s="0"/>
      <c r="NKY18" s="0"/>
      <c r="NKZ18" s="0"/>
      <c r="NLA18" s="0"/>
      <c r="NLB18" s="0"/>
      <c r="NLC18" s="0"/>
      <c r="NLD18" s="0"/>
      <c r="NLE18" s="0"/>
      <c r="NLF18" s="0"/>
      <c r="NLG18" s="0"/>
      <c r="NLH18" s="0"/>
      <c r="NLI18" s="0"/>
      <c r="NLJ18" s="0"/>
      <c r="NLK18" s="0"/>
      <c r="NLL18" s="0"/>
      <c r="NLM18" s="0"/>
      <c r="NLN18" s="0"/>
      <c r="NLO18" s="0"/>
      <c r="NLP18" s="0"/>
      <c r="NLQ18" s="0"/>
      <c r="NLR18" s="0"/>
      <c r="NLS18" s="0"/>
      <c r="NLT18" s="0"/>
      <c r="NLU18" s="0"/>
      <c r="NLV18" s="0"/>
      <c r="NLW18" s="0"/>
      <c r="NLX18" s="0"/>
      <c r="NLY18" s="0"/>
      <c r="NLZ18" s="0"/>
      <c r="NMA18" s="0"/>
      <c r="NMB18" s="0"/>
      <c r="NMC18" s="0"/>
      <c r="NMD18" s="0"/>
      <c r="NME18" s="0"/>
      <c r="NMF18" s="0"/>
      <c r="NMG18" s="0"/>
      <c r="NMH18" s="0"/>
      <c r="NMI18" s="0"/>
      <c r="NMJ18" s="0"/>
      <c r="NMK18" s="0"/>
      <c r="NML18" s="0"/>
      <c r="NMM18" s="0"/>
      <c r="NMN18" s="0"/>
      <c r="NMO18" s="0"/>
      <c r="NMP18" s="0"/>
      <c r="NMQ18" s="0"/>
      <c r="NMR18" s="0"/>
      <c r="NMS18" s="0"/>
      <c r="NMT18" s="0"/>
      <c r="NMU18" s="0"/>
      <c r="NMV18" s="0"/>
      <c r="NMW18" s="0"/>
      <c r="NMX18" s="0"/>
      <c r="NMY18" s="0"/>
      <c r="NMZ18" s="0"/>
      <c r="NNA18" s="0"/>
      <c r="NNB18" s="0"/>
      <c r="NNC18" s="0"/>
      <c r="NND18" s="0"/>
      <c r="NNE18" s="0"/>
      <c r="NNF18" s="0"/>
      <c r="NNG18" s="0"/>
      <c r="NNH18" s="0"/>
      <c r="NNI18" s="0"/>
      <c r="NNJ18" s="0"/>
      <c r="NNK18" s="0"/>
      <c r="NNL18" s="0"/>
      <c r="NNM18" s="0"/>
      <c r="NNN18" s="0"/>
      <c r="NNO18" s="0"/>
      <c r="NNP18" s="0"/>
      <c r="NNQ18" s="0"/>
      <c r="NNR18" s="0"/>
      <c r="NNS18" s="0"/>
      <c r="NNT18" s="0"/>
      <c r="NNU18" s="0"/>
      <c r="NNV18" s="0"/>
      <c r="NNW18" s="0"/>
      <c r="NNX18" s="0"/>
      <c r="NNY18" s="0"/>
      <c r="NNZ18" s="0"/>
      <c r="NOA18" s="0"/>
      <c r="NOB18" s="0"/>
      <c r="NOC18" s="0"/>
      <c r="NOD18" s="0"/>
      <c r="NOE18" s="0"/>
      <c r="NOF18" s="0"/>
      <c r="NOG18" s="0"/>
      <c r="NOH18" s="0"/>
      <c r="NOI18" s="0"/>
      <c r="NOJ18" s="0"/>
      <c r="NOK18" s="0"/>
      <c r="NOL18" s="0"/>
      <c r="NOM18" s="0"/>
      <c r="NON18" s="0"/>
      <c r="NOO18" s="0"/>
      <c r="NOP18" s="0"/>
      <c r="NOQ18" s="0"/>
      <c r="NOR18" s="0"/>
      <c r="NOS18" s="0"/>
      <c r="NOT18" s="0"/>
      <c r="NOU18" s="0"/>
      <c r="NOV18" s="0"/>
      <c r="NOW18" s="0"/>
      <c r="NOX18" s="0"/>
      <c r="NOY18" s="0"/>
      <c r="NOZ18" s="0"/>
      <c r="NPA18" s="0"/>
      <c r="NPB18" s="0"/>
      <c r="NPC18" s="0"/>
      <c r="NPD18" s="0"/>
      <c r="NPE18" s="0"/>
      <c r="NPF18" s="0"/>
      <c r="NPG18" s="0"/>
      <c r="NPH18" s="0"/>
      <c r="NPI18" s="0"/>
      <c r="NPJ18" s="0"/>
      <c r="NPK18" s="0"/>
      <c r="NPL18" s="0"/>
      <c r="NPM18" s="0"/>
      <c r="NPN18" s="0"/>
      <c r="NPO18" s="0"/>
      <c r="NPP18" s="0"/>
      <c r="NPQ18" s="0"/>
      <c r="NPR18" s="0"/>
      <c r="NPS18" s="0"/>
      <c r="NPT18" s="0"/>
      <c r="NPU18" s="0"/>
      <c r="NPV18" s="0"/>
      <c r="NPW18" s="0"/>
      <c r="NPX18" s="0"/>
      <c r="NPY18" s="0"/>
      <c r="NPZ18" s="0"/>
      <c r="NQA18" s="0"/>
      <c r="NQB18" s="0"/>
      <c r="NQC18" s="0"/>
      <c r="NQD18" s="0"/>
      <c r="NQE18" s="0"/>
      <c r="NQF18" s="0"/>
      <c r="NQG18" s="0"/>
      <c r="NQH18" s="0"/>
      <c r="NQI18" s="0"/>
      <c r="NQJ18" s="0"/>
      <c r="NQK18" s="0"/>
      <c r="NQL18" s="0"/>
      <c r="NQM18" s="0"/>
      <c r="NQN18" s="0"/>
      <c r="NQO18" s="0"/>
      <c r="NQP18" s="0"/>
      <c r="NQQ18" s="0"/>
      <c r="NQR18" s="0"/>
      <c r="NQS18" s="0"/>
      <c r="NQT18" s="0"/>
      <c r="NQU18" s="0"/>
      <c r="NQV18" s="0"/>
      <c r="NQW18" s="0"/>
      <c r="NQX18" s="0"/>
      <c r="NQY18" s="0"/>
      <c r="NQZ18" s="0"/>
      <c r="NRA18" s="0"/>
      <c r="NRB18" s="0"/>
      <c r="NRC18" s="0"/>
      <c r="NRD18" s="0"/>
      <c r="NRE18" s="0"/>
      <c r="NRF18" s="0"/>
      <c r="NRG18" s="0"/>
      <c r="NRH18" s="0"/>
      <c r="NRI18" s="0"/>
      <c r="NRJ18" s="0"/>
      <c r="NRK18" s="0"/>
      <c r="NRL18" s="0"/>
      <c r="NRM18" s="0"/>
      <c r="NRN18" s="0"/>
      <c r="NRO18" s="0"/>
      <c r="NRP18" s="0"/>
      <c r="NRQ18" s="0"/>
      <c r="NRR18" s="0"/>
      <c r="NRS18" s="0"/>
      <c r="NRT18" s="0"/>
      <c r="NRU18" s="0"/>
      <c r="NRV18" s="0"/>
      <c r="NRW18" s="0"/>
      <c r="NRX18" s="0"/>
      <c r="NRY18" s="0"/>
      <c r="NRZ18" s="0"/>
      <c r="NSA18" s="0"/>
      <c r="NSB18" s="0"/>
      <c r="NSC18" s="0"/>
      <c r="NSD18" s="0"/>
      <c r="NSE18" s="0"/>
      <c r="NSF18" s="0"/>
      <c r="NSG18" s="0"/>
      <c r="NSH18" s="0"/>
      <c r="NSI18" s="0"/>
      <c r="NSJ18" s="0"/>
      <c r="NSK18" s="0"/>
      <c r="NSL18" s="0"/>
      <c r="NSM18" s="0"/>
      <c r="NSN18" s="0"/>
      <c r="NSO18" s="0"/>
      <c r="NSP18" s="0"/>
      <c r="NSQ18" s="0"/>
      <c r="NSR18" s="0"/>
      <c r="NSS18" s="0"/>
      <c r="NST18" s="0"/>
      <c r="NSU18" s="0"/>
      <c r="NSV18" s="0"/>
      <c r="NSW18" s="0"/>
      <c r="NSX18" s="0"/>
      <c r="NSY18" s="0"/>
      <c r="NSZ18" s="0"/>
      <c r="NTA18" s="0"/>
      <c r="NTB18" s="0"/>
      <c r="NTC18" s="0"/>
      <c r="NTD18" s="0"/>
      <c r="NTE18" s="0"/>
      <c r="NTF18" s="0"/>
      <c r="NTG18" s="0"/>
      <c r="NTH18" s="0"/>
      <c r="NTI18" s="0"/>
      <c r="NTJ18" s="0"/>
      <c r="NTK18" s="0"/>
      <c r="NTL18" s="0"/>
      <c r="NTM18" s="0"/>
      <c r="NTN18" s="0"/>
      <c r="NTO18" s="0"/>
      <c r="NTP18" s="0"/>
      <c r="NTQ18" s="0"/>
      <c r="NTR18" s="0"/>
      <c r="NTS18" s="0"/>
      <c r="NTT18" s="0"/>
      <c r="NTU18" s="0"/>
      <c r="NTV18" s="0"/>
      <c r="NTW18" s="0"/>
      <c r="NTX18" s="0"/>
      <c r="NTY18" s="0"/>
      <c r="NTZ18" s="0"/>
      <c r="NUA18" s="0"/>
      <c r="NUB18" s="0"/>
      <c r="NUC18" s="0"/>
      <c r="NUD18" s="0"/>
      <c r="NUE18" s="0"/>
      <c r="NUF18" s="0"/>
      <c r="NUG18" s="0"/>
      <c r="NUH18" s="0"/>
      <c r="NUI18" s="0"/>
      <c r="NUJ18" s="0"/>
      <c r="NUK18" s="0"/>
      <c r="NUL18" s="0"/>
      <c r="NUM18" s="0"/>
      <c r="NUN18" s="0"/>
      <c r="NUO18" s="0"/>
      <c r="NUP18" s="0"/>
      <c r="NUQ18" s="0"/>
      <c r="NUR18" s="0"/>
      <c r="NUS18" s="0"/>
      <c r="NUT18" s="0"/>
      <c r="NUU18" s="0"/>
      <c r="NUV18" s="0"/>
      <c r="NUW18" s="0"/>
      <c r="NUX18" s="0"/>
      <c r="NUY18" s="0"/>
      <c r="NUZ18" s="0"/>
      <c r="NVA18" s="0"/>
      <c r="NVB18" s="0"/>
      <c r="NVC18" s="0"/>
      <c r="NVD18" s="0"/>
      <c r="NVE18" s="0"/>
      <c r="NVF18" s="0"/>
      <c r="NVG18" s="0"/>
      <c r="NVH18" s="0"/>
      <c r="NVI18" s="0"/>
      <c r="NVJ18" s="0"/>
      <c r="NVK18" s="0"/>
      <c r="NVL18" s="0"/>
      <c r="NVM18" s="0"/>
      <c r="NVN18" s="0"/>
      <c r="NVO18" s="0"/>
      <c r="NVP18" s="0"/>
      <c r="NVQ18" s="0"/>
      <c r="NVR18" s="0"/>
      <c r="NVS18" s="0"/>
      <c r="NVT18" s="0"/>
      <c r="NVU18" s="0"/>
      <c r="NVV18" s="0"/>
      <c r="NVW18" s="0"/>
      <c r="NVX18" s="0"/>
      <c r="NVY18" s="0"/>
      <c r="NVZ18" s="0"/>
      <c r="NWA18" s="0"/>
      <c r="NWB18" s="0"/>
      <c r="NWC18" s="0"/>
      <c r="NWD18" s="0"/>
      <c r="NWE18" s="0"/>
      <c r="NWF18" s="0"/>
      <c r="NWG18" s="0"/>
      <c r="NWH18" s="0"/>
      <c r="NWI18" s="0"/>
      <c r="NWJ18" s="0"/>
      <c r="NWK18" s="0"/>
      <c r="NWL18" s="0"/>
      <c r="NWM18" s="0"/>
      <c r="NWN18" s="0"/>
      <c r="NWO18" s="0"/>
      <c r="NWP18" s="0"/>
      <c r="NWQ18" s="0"/>
      <c r="NWR18" s="0"/>
      <c r="NWS18" s="0"/>
      <c r="NWT18" s="0"/>
      <c r="NWU18" s="0"/>
      <c r="NWV18" s="0"/>
      <c r="NWW18" s="0"/>
      <c r="NWX18" s="0"/>
      <c r="NWY18" s="0"/>
      <c r="NWZ18" s="0"/>
      <c r="NXA18" s="0"/>
      <c r="NXB18" s="0"/>
      <c r="NXC18" s="0"/>
      <c r="NXD18" s="0"/>
      <c r="NXE18" s="0"/>
      <c r="NXF18" s="0"/>
      <c r="NXG18" s="0"/>
      <c r="NXH18" s="0"/>
      <c r="NXI18" s="0"/>
      <c r="NXJ18" s="0"/>
      <c r="NXK18" s="0"/>
      <c r="NXL18" s="0"/>
      <c r="NXM18" s="0"/>
      <c r="NXN18" s="0"/>
      <c r="NXO18" s="0"/>
      <c r="NXP18" s="0"/>
      <c r="NXQ18" s="0"/>
      <c r="NXR18" s="0"/>
      <c r="NXS18" s="0"/>
      <c r="NXT18" s="0"/>
      <c r="NXU18" s="0"/>
      <c r="NXV18" s="0"/>
      <c r="NXW18" s="0"/>
      <c r="NXX18" s="0"/>
      <c r="NXY18" s="0"/>
      <c r="NXZ18" s="0"/>
      <c r="NYA18" s="0"/>
      <c r="NYB18" s="0"/>
      <c r="NYC18" s="0"/>
      <c r="NYD18" s="0"/>
      <c r="NYE18" s="0"/>
      <c r="NYF18" s="0"/>
      <c r="NYG18" s="0"/>
      <c r="NYH18" s="0"/>
      <c r="NYI18" s="0"/>
      <c r="NYJ18" s="0"/>
      <c r="NYK18" s="0"/>
      <c r="NYL18" s="0"/>
      <c r="NYM18" s="0"/>
      <c r="NYN18" s="0"/>
      <c r="NYO18" s="0"/>
      <c r="NYP18" s="0"/>
      <c r="NYQ18" s="0"/>
      <c r="NYR18" s="0"/>
      <c r="NYS18" s="0"/>
      <c r="NYT18" s="0"/>
      <c r="NYU18" s="0"/>
      <c r="NYV18" s="0"/>
      <c r="NYW18" s="0"/>
      <c r="NYX18" s="0"/>
      <c r="NYY18" s="0"/>
      <c r="NYZ18" s="0"/>
      <c r="NZA18" s="0"/>
      <c r="NZB18" s="0"/>
      <c r="NZC18" s="0"/>
      <c r="NZD18" s="0"/>
      <c r="NZE18" s="0"/>
      <c r="NZF18" s="0"/>
      <c r="NZG18" s="0"/>
      <c r="NZH18" s="0"/>
      <c r="NZI18" s="0"/>
      <c r="NZJ18" s="0"/>
      <c r="NZK18" s="0"/>
      <c r="NZL18" s="0"/>
      <c r="NZM18" s="0"/>
      <c r="NZN18" s="0"/>
      <c r="NZO18" s="0"/>
      <c r="NZP18" s="0"/>
      <c r="NZQ18" s="0"/>
      <c r="NZR18" s="0"/>
      <c r="NZS18" s="0"/>
      <c r="NZT18" s="0"/>
      <c r="NZU18" s="0"/>
      <c r="NZV18" s="0"/>
      <c r="NZW18" s="0"/>
      <c r="NZX18" s="0"/>
      <c r="NZY18" s="0"/>
      <c r="NZZ18" s="0"/>
      <c r="OAA18" s="0"/>
      <c r="OAB18" s="0"/>
      <c r="OAC18" s="0"/>
      <c r="OAD18" s="0"/>
      <c r="OAE18" s="0"/>
      <c r="OAF18" s="0"/>
      <c r="OAG18" s="0"/>
      <c r="OAH18" s="0"/>
      <c r="OAI18" s="0"/>
      <c r="OAJ18" s="0"/>
      <c r="OAK18" s="0"/>
      <c r="OAL18" s="0"/>
      <c r="OAM18" s="0"/>
      <c r="OAN18" s="0"/>
      <c r="OAO18" s="0"/>
      <c r="OAP18" s="0"/>
      <c r="OAQ18" s="0"/>
      <c r="OAR18" s="0"/>
      <c r="OAS18" s="0"/>
      <c r="OAT18" s="0"/>
      <c r="OAU18" s="0"/>
      <c r="OAV18" s="0"/>
      <c r="OAW18" s="0"/>
      <c r="OAX18" s="0"/>
      <c r="OAY18" s="0"/>
      <c r="OAZ18" s="0"/>
      <c r="OBA18" s="0"/>
      <c r="OBB18" s="0"/>
      <c r="OBC18" s="0"/>
      <c r="OBD18" s="0"/>
      <c r="OBE18" s="0"/>
      <c r="OBF18" s="0"/>
      <c r="OBG18" s="0"/>
      <c r="OBH18" s="0"/>
      <c r="OBI18" s="0"/>
      <c r="OBJ18" s="0"/>
      <c r="OBK18" s="0"/>
      <c r="OBL18" s="0"/>
      <c r="OBM18" s="0"/>
      <c r="OBN18" s="0"/>
      <c r="OBO18" s="0"/>
      <c r="OBP18" s="0"/>
      <c r="OBQ18" s="0"/>
      <c r="OBR18" s="0"/>
      <c r="OBS18" s="0"/>
      <c r="OBT18" s="0"/>
      <c r="OBU18" s="0"/>
      <c r="OBV18" s="0"/>
      <c r="OBW18" s="0"/>
      <c r="OBX18" s="0"/>
      <c r="OBY18" s="0"/>
      <c r="OBZ18" s="0"/>
      <c r="OCA18" s="0"/>
      <c r="OCB18" s="0"/>
      <c r="OCC18" s="0"/>
      <c r="OCD18" s="0"/>
      <c r="OCE18" s="0"/>
      <c r="OCF18" s="0"/>
      <c r="OCG18" s="0"/>
      <c r="OCH18" s="0"/>
      <c r="OCI18" s="0"/>
      <c r="OCJ18" s="0"/>
      <c r="OCK18" s="0"/>
      <c r="OCL18" s="0"/>
      <c r="OCM18" s="0"/>
      <c r="OCN18" s="0"/>
      <c r="OCO18" s="0"/>
      <c r="OCP18" s="0"/>
      <c r="OCQ18" s="0"/>
      <c r="OCR18" s="0"/>
      <c r="OCS18" s="0"/>
      <c r="OCT18" s="0"/>
      <c r="OCU18" s="0"/>
      <c r="OCV18" s="0"/>
      <c r="OCW18" s="0"/>
      <c r="OCX18" s="0"/>
      <c r="OCY18" s="0"/>
      <c r="OCZ18" s="0"/>
      <c r="ODA18" s="0"/>
      <c r="ODB18" s="0"/>
      <c r="ODC18" s="0"/>
      <c r="ODD18" s="0"/>
      <c r="ODE18" s="0"/>
      <c r="ODF18" s="0"/>
      <c r="ODG18" s="0"/>
      <c r="ODH18" s="0"/>
      <c r="ODI18" s="0"/>
      <c r="ODJ18" s="0"/>
      <c r="ODK18" s="0"/>
      <c r="ODL18" s="0"/>
      <c r="ODM18" s="0"/>
      <c r="ODN18" s="0"/>
      <c r="ODO18" s="0"/>
      <c r="ODP18" s="0"/>
      <c r="ODQ18" s="0"/>
      <c r="ODR18" s="0"/>
      <c r="ODS18" s="0"/>
      <c r="ODT18" s="0"/>
      <c r="ODU18" s="0"/>
      <c r="ODV18" s="0"/>
      <c r="ODW18" s="0"/>
      <c r="ODX18" s="0"/>
      <c r="ODY18" s="0"/>
      <c r="ODZ18" s="0"/>
      <c r="OEA18" s="0"/>
      <c r="OEB18" s="0"/>
      <c r="OEC18" s="0"/>
      <c r="OED18" s="0"/>
      <c r="OEE18" s="0"/>
      <c r="OEF18" s="0"/>
      <c r="OEG18" s="0"/>
      <c r="OEH18" s="0"/>
      <c r="OEI18" s="0"/>
      <c r="OEJ18" s="0"/>
      <c r="OEK18" s="0"/>
      <c r="OEL18" s="0"/>
      <c r="OEM18" s="0"/>
      <c r="OEN18" s="0"/>
      <c r="OEO18" s="0"/>
      <c r="OEP18" s="0"/>
      <c r="OEQ18" s="0"/>
      <c r="OER18" s="0"/>
      <c r="OES18" s="0"/>
      <c r="OET18" s="0"/>
      <c r="OEU18" s="0"/>
      <c r="OEV18" s="0"/>
      <c r="OEW18" s="0"/>
      <c r="OEX18" s="0"/>
      <c r="OEY18" s="0"/>
      <c r="OEZ18" s="0"/>
      <c r="OFA18" s="0"/>
      <c r="OFB18" s="0"/>
      <c r="OFC18" s="0"/>
      <c r="OFD18" s="0"/>
      <c r="OFE18" s="0"/>
      <c r="OFF18" s="0"/>
      <c r="OFG18" s="0"/>
      <c r="OFH18" s="0"/>
      <c r="OFI18" s="0"/>
      <c r="OFJ18" s="0"/>
      <c r="OFK18" s="0"/>
      <c r="OFL18" s="0"/>
      <c r="OFM18" s="0"/>
      <c r="OFN18" s="0"/>
      <c r="OFO18" s="0"/>
      <c r="OFP18" s="0"/>
      <c r="OFQ18" s="0"/>
      <c r="OFR18" s="0"/>
      <c r="OFS18" s="0"/>
      <c r="OFT18" s="0"/>
      <c r="OFU18" s="0"/>
      <c r="OFV18" s="0"/>
      <c r="OFW18" s="0"/>
      <c r="OFX18" s="0"/>
      <c r="OFY18" s="0"/>
      <c r="OFZ18" s="0"/>
      <c r="OGA18" s="0"/>
      <c r="OGB18" s="0"/>
      <c r="OGC18" s="0"/>
      <c r="OGD18" s="0"/>
      <c r="OGE18" s="0"/>
      <c r="OGF18" s="0"/>
      <c r="OGG18" s="0"/>
      <c r="OGH18" s="0"/>
      <c r="OGI18" s="0"/>
      <c r="OGJ18" s="0"/>
      <c r="OGK18" s="0"/>
      <c r="OGL18" s="0"/>
      <c r="OGM18" s="0"/>
      <c r="OGN18" s="0"/>
      <c r="OGO18" s="0"/>
      <c r="OGP18" s="0"/>
      <c r="OGQ18" s="0"/>
      <c r="OGR18" s="0"/>
      <c r="OGS18" s="0"/>
      <c r="OGT18" s="0"/>
      <c r="OGU18" s="0"/>
      <c r="OGV18" s="0"/>
      <c r="OGW18" s="0"/>
      <c r="OGX18" s="0"/>
      <c r="OGY18" s="0"/>
      <c r="OGZ18" s="0"/>
      <c r="OHA18" s="0"/>
      <c r="OHB18" s="0"/>
      <c r="OHC18" s="0"/>
      <c r="OHD18" s="0"/>
      <c r="OHE18" s="0"/>
      <c r="OHF18" s="0"/>
      <c r="OHG18" s="0"/>
      <c r="OHH18" s="0"/>
      <c r="OHI18" s="0"/>
      <c r="OHJ18" s="0"/>
      <c r="OHK18" s="0"/>
      <c r="OHL18" s="0"/>
      <c r="OHM18" s="0"/>
      <c r="OHN18" s="0"/>
      <c r="OHO18" s="0"/>
      <c r="OHP18" s="0"/>
      <c r="OHQ18" s="0"/>
      <c r="OHR18" s="0"/>
      <c r="OHS18" s="0"/>
      <c r="OHT18" s="0"/>
      <c r="OHU18" s="0"/>
      <c r="OHV18" s="0"/>
      <c r="OHW18" s="0"/>
      <c r="OHX18" s="0"/>
      <c r="OHY18" s="0"/>
      <c r="OHZ18" s="0"/>
      <c r="OIA18" s="0"/>
      <c r="OIB18" s="0"/>
      <c r="OIC18" s="0"/>
      <c r="OID18" s="0"/>
      <c r="OIE18" s="0"/>
      <c r="OIF18" s="0"/>
      <c r="OIG18" s="0"/>
      <c r="OIH18" s="0"/>
      <c r="OII18" s="0"/>
      <c r="OIJ18" s="0"/>
      <c r="OIK18" s="0"/>
      <c r="OIL18" s="0"/>
      <c r="OIM18" s="0"/>
      <c r="OIN18" s="0"/>
      <c r="OIO18" s="0"/>
      <c r="OIP18" s="0"/>
      <c r="OIQ18" s="0"/>
      <c r="OIR18" s="0"/>
      <c r="OIS18" s="0"/>
      <c r="OIT18" s="0"/>
      <c r="OIU18" s="0"/>
      <c r="OIV18" s="0"/>
      <c r="OIW18" s="0"/>
      <c r="OIX18" s="0"/>
      <c r="OIY18" s="0"/>
      <c r="OIZ18" s="0"/>
      <c r="OJA18" s="0"/>
      <c r="OJB18" s="0"/>
      <c r="OJC18" s="0"/>
      <c r="OJD18" s="0"/>
      <c r="OJE18" s="0"/>
      <c r="OJF18" s="0"/>
      <c r="OJG18" s="0"/>
      <c r="OJH18" s="0"/>
      <c r="OJI18" s="0"/>
      <c r="OJJ18" s="0"/>
      <c r="OJK18" s="0"/>
      <c r="OJL18" s="0"/>
      <c r="OJM18" s="0"/>
      <c r="OJN18" s="0"/>
      <c r="OJO18" s="0"/>
      <c r="OJP18" s="0"/>
      <c r="OJQ18" s="0"/>
      <c r="OJR18" s="0"/>
      <c r="OJS18" s="0"/>
      <c r="OJT18" s="0"/>
      <c r="OJU18" s="0"/>
      <c r="OJV18" s="0"/>
      <c r="OJW18" s="0"/>
      <c r="OJX18" s="0"/>
      <c r="OJY18" s="0"/>
      <c r="OJZ18" s="0"/>
      <c r="OKA18" s="0"/>
      <c r="OKB18" s="0"/>
      <c r="OKC18" s="0"/>
      <c r="OKD18" s="0"/>
      <c r="OKE18" s="0"/>
      <c r="OKF18" s="0"/>
      <c r="OKG18" s="0"/>
      <c r="OKH18" s="0"/>
      <c r="OKI18" s="0"/>
      <c r="OKJ18" s="0"/>
      <c r="OKK18" s="0"/>
      <c r="OKL18" s="0"/>
      <c r="OKM18" s="0"/>
      <c r="OKN18" s="0"/>
      <c r="OKO18" s="0"/>
      <c r="OKP18" s="0"/>
      <c r="OKQ18" s="0"/>
      <c r="OKR18" s="0"/>
      <c r="OKS18" s="0"/>
      <c r="OKT18" s="0"/>
      <c r="OKU18" s="0"/>
      <c r="OKV18" s="0"/>
      <c r="OKW18" s="0"/>
      <c r="OKX18" s="0"/>
      <c r="OKY18" s="0"/>
      <c r="OKZ18" s="0"/>
      <c r="OLA18" s="0"/>
      <c r="OLB18" s="0"/>
      <c r="OLC18" s="0"/>
      <c r="OLD18" s="0"/>
      <c r="OLE18" s="0"/>
      <c r="OLF18" s="0"/>
      <c r="OLG18" s="0"/>
      <c r="OLH18" s="0"/>
      <c r="OLI18" s="0"/>
      <c r="OLJ18" s="0"/>
      <c r="OLK18" s="0"/>
      <c r="OLL18" s="0"/>
      <c r="OLM18" s="0"/>
      <c r="OLN18" s="0"/>
      <c r="OLO18" s="0"/>
      <c r="OLP18" s="0"/>
      <c r="OLQ18" s="0"/>
      <c r="OLR18" s="0"/>
      <c r="OLS18" s="0"/>
      <c r="OLT18" s="0"/>
      <c r="OLU18" s="0"/>
      <c r="OLV18" s="0"/>
      <c r="OLW18" s="0"/>
      <c r="OLX18" s="0"/>
      <c r="OLY18" s="0"/>
      <c r="OLZ18" s="0"/>
      <c r="OMA18" s="0"/>
      <c r="OMB18" s="0"/>
      <c r="OMC18" s="0"/>
      <c r="OMD18" s="0"/>
      <c r="OME18" s="0"/>
      <c r="OMF18" s="0"/>
      <c r="OMG18" s="0"/>
      <c r="OMH18" s="0"/>
      <c r="OMI18" s="0"/>
      <c r="OMJ18" s="0"/>
      <c r="OMK18" s="0"/>
      <c r="OML18" s="0"/>
      <c r="OMM18" s="0"/>
      <c r="OMN18" s="0"/>
      <c r="OMO18" s="0"/>
      <c r="OMP18" s="0"/>
      <c r="OMQ18" s="0"/>
      <c r="OMR18" s="0"/>
      <c r="OMS18" s="0"/>
      <c r="OMT18" s="0"/>
      <c r="OMU18" s="0"/>
      <c r="OMV18" s="0"/>
      <c r="OMW18" s="0"/>
      <c r="OMX18" s="0"/>
      <c r="OMY18" s="0"/>
      <c r="OMZ18" s="0"/>
      <c r="ONA18" s="0"/>
      <c r="ONB18" s="0"/>
      <c r="ONC18" s="0"/>
      <c r="OND18" s="0"/>
      <c r="ONE18" s="0"/>
      <c r="ONF18" s="0"/>
      <c r="ONG18" s="0"/>
      <c r="ONH18" s="0"/>
      <c r="ONI18" s="0"/>
      <c r="ONJ18" s="0"/>
      <c r="ONK18" s="0"/>
      <c r="ONL18" s="0"/>
      <c r="ONM18" s="0"/>
      <c r="ONN18" s="0"/>
      <c r="ONO18" s="0"/>
      <c r="ONP18" s="0"/>
      <c r="ONQ18" s="0"/>
      <c r="ONR18" s="0"/>
      <c r="ONS18" s="0"/>
      <c r="ONT18" s="0"/>
      <c r="ONU18" s="0"/>
      <c r="ONV18" s="0"/>
      <c r="ONW18" s="0"/>
      <c r="ONX18" s="0"/>
      <c r="ONY18" s="0"/>
      <c r="ONZ18" s="0"/>
      <c r="OOA18" s="0"/>
      <c r="OOB18" s="0"/>
      <c r="OOC18" s="0"/>
      <c r="OOD18" s="0"/>
      <c r="OOE18" s="0"/>
      <c r="OOF18" s="0"/>
      <c r="OOG18" s="0"/>
      <c r="OOH18" s="0"/>
      <c r="OOI18" s="0"/>
      <c r="OOJ18" s="0"/>
      <c r="OOK18" s="0"/>
      <c r="OOL18" s="0"/>
      <c r="OOM18" s="0"/>
      <c r="OON18" s="0"/>
      <c r="OOO18" s="0"/>
      <c r="OOP18" s="0"/>
      <c r="OOQ18" s="0"/>
      <c r="OOR18" s="0"/>
      <c r="OOS18" s="0"/>
      <c r="OOT18" s="0"/>
      <c r="OOU18" s="0"/>
      <c r="OOV18" s="0"/>
      <c r="OOW18" s="0"/>
      <c r="OOX18" s="0"/>
      <c r="OOY18" s="0"/>
      <c r="OOZ18" s="0"/>
      <c r="OPA18" s="0"/>
      <c r="OPB18" s="0"/>
      <c r="OPC18" s="0"/>
      <c r="OPD18" s="0"/>
      <c r="OPE18" s="0"/>
      <c r="OPF18" s="0"/>
      <c r="OPG18" s="0"/>
      <c r="OPH18" s="0"/>
      <c r="OPI18" s="0"/>
      <c r="OPJ18" s="0"/>
      <c r="OPK18" s="0"/>
      <c r="OPL18" s="0"/>
      <c r="OPM18" s="0"/>
      <c r="OPN18" s="0"/>
      <c r="OPO18" s="0"/>
      <c r="OPP18" s="0"/>
      <c r="OPQ18" s="0"/>
      <c r="OPR18" s="0"/>
      <c r="OPS18" s="0"/>
      <c r="OPT18" s="0"/>
      <c r="OPU18" s="0"/>
      <c r="OPV18" s="0"/>
      <c r="OPW18" s="0"/>
      <c r="OPX18" s="0"/>
      <c r="OPY18" s="0"/>
      <c r="OPZ18" s="0"/>
      <c r="OQA18" s="0"/>
      <c r="OQB18" s="0"/>
      <c r="OQC18" s="0"/>
      <c r="OQD18" s="0"/>
      <c r="OQE18" s="0"/>
      <c r="OQF18" s="0"/>
      <c r="OQG18" s="0"/>
      <c r="OQH18" s="0"/>
      <c r="OQI18" s="0"/>
      <c r="OQJ18" s="0"/>
      <c r="OQK18" s="0"/>
      <c r="OQL18" s="0"/>
      <c r="OQM18" s="0"/>
      <c r="OQN18" s="0"/>
      <c r="OQO18" s="0"/>
      <c r="OQP18" s="0"/>
      <c r="OQQ18" s="0"/>
      <c r="OQR18" s="0"/>
      <c r="OQS18" s="0"/>
      <c r="OQT18" s="0"/>
      <c r="OQU18" s="0"/>
      <c r="OQV18" s="0"/>
      <c r="OQW18" s="0"/>
      <c r="OQX18" s="0"/>
      <c r="OQY18" s="0"/>
      <c r="OQZ18" s="0"/>
      <c r="ORA18" s="0"/>
      <c r="ORB18" s="0"/>
      <c r="ORC18" s="0"/>
      <c r="ORD18" s="0"/>
      <c r="ORE18" s="0"/>
      <c r="ORF18" s="0"/>
      <c r="ORG18" s="0"/>
      <c r="ORH18" s="0"/>
      <c r="ORI18" s="0"/>
      <c r="ORJ18" s="0"/>
      <c r="ORK18" s="0"/>
      <c r="ORL18" s="0"/>
      <c r="ORM18" s="0"/>
      <c r="ORN18" s="0"/>
      <c r="ORO18" s="0"/>
      <c r="ORP18" s="0"/>
      <c r="ORQ18" s="0"/>
      <c r="ORR18" s="0"/>
      <c r="ORS18" s="0"/>
      <c r="ORT18" s="0"/>
      <c r="ORU18" s="0"/>
      <c r="ORV18" s="0"/>
      <c r="ORW18" s="0"/>
      <c r="ORX18" s="0"/>
      <c r="ORY18" s="0"/>
      <c r="ORZ18" s="0"/>
      <c r="OSA18" s="0"/>
      <c r="OSB18" s="0"/>
      <c r="OSC18" s="0"/>
      <c r="OSD18" s="0"/>
      <c r="OSE18" s="0"/>
      <c r="OSF18" s="0"/>
      <c r="OSG18" s="0"/>
      <c r="OSH18" s="0"/>
      <c r="OSI18" s="0"/>
      <c r="OSJ18" s="0"/>
      <c r="OSK18" s="0"/>
      <c r="OSL18" s="0"/>
      <c r="OSM18" s="0"/>
      <c r="OSN18" s="0"/>
      <c r="OSO18" s="0"/>
      <c r="OSP18" s="0"/>
      <c r="OSQ18" s="0"/>
      <c r="OSR18" s="0"/>
      <c r="OSS18" s="0"/>
      <c r="OST18" s="0"/>
      <c r="OSU18" s="0"/>
      <c r="OSV18" s="0"/>
      <c r="OSW18" s="0"/>
      <c r="OSX18" s="0"/>
      <c r="OSY18" s="0"/>
      <c r="OSZ18" s="0"/>
      <c r="OTA18" s="0"/>
      <c r="OTB18" s="0"/>
      <c r="OTC18" s="0"/>
      <c r="OTD18" s="0"/>
      <c r="OTE18" s="0"/>
      <c r="OTF18" s="0"/>
      <c r="OTG18" s="0"/>
      <c r="OTH18" s="0"/>
      <c r="OTI18" s="0"/>
      <c r="OTJ18" s="0"/>
      <c r="OTK18" s="0"/>
      <c r="OTL18" s="0"/>
      <c r="OTM18" s="0"/>
      <c r="OTN18" s="0"/>
      <c r="OTO18" s="0"/>
      <c r="OTP18" s="0"/>
      <c r="OTQ18" s="0"/>
      <c r="OTR18" s="0"/>
      <c r="OTS18" s="0"/>
      <c r="OTT18" s="0"/>
      <c r="OTU18" s="0"/>
      <c r="OTV18" s="0"/>
      <c r="OTW18" s="0"/>
      <c r="OTX18" s="0"/>
      <c r="OTY18" s="0"/>
      <c r="OTZ18" s="0"/>
      <c r="OUA18" s="0"/>
      <c r="OUB18" s="0"/>
      <c r="OUC18" s="0"/>
      <c r="OUD18" s="0"/>
      <c r="OUE18" s="0"/>
      <c r="OUF18" s="0"/>
      <c r="OUG18" s="0"/>
      <c r="OUH18" s="0"/>
      <c r="OUI18" s="0"/>
      <c r="OUJ18" s="0"/>
      <c r="OUK18" s="0"/>
      <c r="OUL18" s="0"/>
      <c r="OUM18" s="0"/>
      <c r="OUN18" s="0"/>
      <c r="OUO18" s="0"/>
      <c r="OUP18" s="0"/>
      <c r="OUQ18" s="0"/>
      <c r="OUR18" s="0"/>
      <c r="OUS18" s="0"/>
      <c r="OUT18" s="0"/>
      <c r="OUU18" s="0"/>
      <c r="OUV18" s="0"/>
      <c r="OUW18" s="0"/>
      <c r="OUX18" s="0"/>
      <c r="OUY18" s="0"/>
      <c r="OUZ18" s="0"/>
      <c r="OVA18" s="0"/>
      <c r="OVB18" s="0"/>
      <c r="OVC18" s="0"/>
      <c r="OVD18" s="0"/>
      <c r="OVE18" s="0"/>
      <c r="OVF18" s="0"/>
      <c r="OVG18" s="0"/>
      <c r="OVH18" s="0"/>
      <c r="OVI18" s="0"/>
      <c r="OVJ18" s="0"/>
      <c r="OVK18" s="0"/>
      <c r="OVL18" s="0"/>
      <c r="OVM18" s="0"/>
      <c r="OVN18" s="0"/>
      <c r="OVO18" s="0"/>
      <c r="OVP18" s="0"/>
      <c r="OVQ18" s="0"/>
      <c r="OVR18" s="0"/>
      <c r="OVS18" s="0"/>
      <c r="OVT18" s="0"/>
      <c r="OVU18" s="0"/>
      <c r="OVV18" s="0"/>
      <c r="OVW18" s="0"/>
      <c r="OVX18" s="0"/>
      <c r="OVY18" s="0"/>
      <c r="OVZ18" s="0"/>
      <c r="OWA18" s="0"/>
      <c r="OWB18" s="0"/>
      <c r="OWC18" s="0"/>
      <c r="OWD18" s="0"/>
      <c r="OWE18" s="0"/>
      <c r="OWF18" s="0"/>
      <c r="OWG18" s="0"/>
      <c r="OWH18" s="0"/>
      <c r="OWI18" s="0"/>
      <c r="OWJ18" s="0"/>
      <c r="OWK18" s="0"/>
      <c r="OWL18" s="0"/>
      <c r="OWM18" s="0"/>
      <c r="OWN18" s="0"/>
      <c r="OWO18" s="0"/>
      <c r="OWP18" s="0"/>
      <c r="OWQ18" s="0"/>
      <c r="OWR18" s="0"/>
      <c r="OWS18" s="0"/>
      <c r="OWT18" s="0"/>
      <c r="OWU18" s="0"/>
      <c r="OWV18" s="0"/>
      <c r="OWW18" s="0"/>
      <c r="OWX18" s="0"/>
      <c r="OWY18" s="0"/>
      <c r="OWZ18" s="0"/>
      <c r="OXA18" s="0"/>
      <c r="OXB18" s="0"/>
      <c r="OXC18" s="0"/>
      <c r="OXD18" s="0"/>
      <c r="OXE18" s="0"/>
      <c r="OXF18" s="0"/>
      <c r="OXG18" s="0"/>
      <c r="OXH18" s="0"/>
      <c r="OXI18" s="0"/>
      <c r="OXJ18" s="0"/>
      <c r="OXK18" s="0"/>
      <c r="OXL18" s="0"/>
      <c r="OXM18" s="0"/>
      <c r="OXN18" s="0"/>
      <c r="OXO18" s="0"/>
      <c r="OXP18" s="0"/>
      <c r="OXQ18" s="0"/>
      <c r="OXR18" s="0"/>
      <c r="OXS18" s="0"/>
      <c r="OXT18" s="0"/>
      <c r="OXU18" s="0"/>
      <c r="OXV18" s="0"/>
      <c r="OXW18" s="0"/>
      <c r="OXX18" s="0"/>
      <c r="OXY18" s="0"/>
      <c r="OXZ18" s="0"/>
      <c r="OYA18" s="0"/>
      <c r="OYB18" s="0"/>
      <c r="OYC18" s="0"/>
      <c r="OYD18" s="0"/>
      <c r="OYE18" s="0"/>
      <c r="OYF18" s="0"/>
      <c r="OYG18" s="0"/>
      <c r="OYH18" s="0"/>
      <c r="OYI18" s="0"/>
      <c r="OYJ18" s="0"/>
      <c r="OYK18" s="0"/>
      <c r="OYL18" s="0"/>
      <c r="OYM18" s="0"/>
      <c r="OYN18" s="0"/>
      <c r="OYO18" s="0"/>
      <c r="OYP18" s="0"/>
      <c r="OYQ18" s="0"/>
      <c r="OYR18" s="0"/>
      <c r="OYS18" s="0"/>
      <c r="OYT18" s="0"/>
      <c r="OYU18" s="0"/>
      <c r="OYV18" s="0"/>
      <c r="OYW18" s="0"/>
      <c r="OYX18" s="0"/>
      <c r="OYY18" s="0"/>
      <c r="OYZ18" s="0"/>
      <c r="OZA18" s="0"/>
      <c r="OZB18" s="0"/>
      <c r="OZC18" s="0"/>
      <c r="OZD18" s="0"/>
      <c r="OZE18" s="0"/>
      <c r="OZF18" s="0"/>
      <c r="OZG18" s="0"/>
      <c r="OZH18" s="0"/>
      <c r="OZI18" s="0"/>
      <c r="OZJ18" s="0"/>
      <c r="OZK18" s="0"/>
      <c r="OZL18" s="0"/>
      <c r="OZM18" s="0"/>
      <c r="OZN18" s="0"/>
      <c r="OZO18" s="0"/>
      <c r="OZP18" s="0"/>
      <c r="OZQ18" s="0"/>
      <c r="OZR18" s="0"/>
      <c r="OZS18" s="0"/>
      <c r="OZT18" s="0"/>
      <c r="OZU18" s="0"/>
      <c r="OZV18" s="0"/>
      <c r="OZW18" s="0"/>
      <c r="OZX18" s="0"/>
      <c r="OZY18" s="0"/>
      <c r="OZZ18" s="0"/>
      <c r="PAA18" s="0"/>
      <c r="PAB18" s="0"/>
      <c r="PAC18" s="0"/>
      <c r="PAD18" s="0"/>
      <c r="PAE18" s="0"/>
      <c r="PAF18" s="0"/>
      <c r="PAG18" s="0"/>
      <c r="PAH18" s="0"/>
      <c r="PAI18" s="0"/>
      <c r="PAJ18" s="0"/>
      <c r="PAK18" s="0"/>
      <c r="PAL18" s="0"/>
      <c r="PAM18" s="0"/>
      <c r="PAN18" s="0"/>
      <c r="PAO18" s="0"/>
      <c r="PAP18" s="0"/>
      <c r="PAQ18" s="0"/>
      <c r="PAR18" s="0"/>
      <c r="PAS18" s="0"/>
      <c r="PAT18" s="0"/>
      <c r="PAU18" s="0"/>
      <c r="PAV18" s="0"/>
      <c r="PAW18" s="0"/>
      <c r="PAX18" s="0"/>
      <c r="PAY18" s="0"/>
      <c r="PAZ18" s="0"/>
      <c r="PBA18" s="0"/>
      <c r="PBB18" s="0"/>
      <c r="PBC18" s="0"/>
      <c r="PBD18" s="0"/>
      <c r="PBE18" s="0"/>
      <c r="PBF18" s="0"/>
      <c r="PBG18" s="0"/>
      <c r="PBH18" s="0"/>
      <c r="PBI18" s="0"/>
      <c r="PBJ18" s="0"/>
      <c r="PBK18" s="0"/>
      <c r="PBL18" s="0"/>
      <c r="PBM18" s="0"/>
      <c r="PBN18" s="0"/>
      <c r="PBO18" s="0"/>
      <c r="PBP18" s="0"/>
      <c r="PBQ18" s="0"/>
      <c r="PBR18" s="0"/>
      <c r="PBS18" s="0"/>
      <c r="PBT18" s="0"/>
      <c r="PBU18" s="0"/>
      <c r="PBV18" s="0"/>
      <c r="PBW18" s="0"/>
      <c r="PBX18" s="0"/>
      <c r="PBY18" s="0"/>
      <c r="PBZ18" s="0"/>
      <c r="PCA18" s="0"/>
      <c r="PCB18" s="0"/>
      <c r="PCC18" s="0"/>
      <c r="PCD18" s="0"/>
      <c r="PCE18" s="0"/>
      <c r="PCF18" s="0"/>
      <c r="PCG18" s="0"/>
      <c r="PCH18" s="0"/>
      <c r="PCI18" s="0"/>
      <c r="PCJ18" s="0"/>
      <c r="PCK18" s="0"/>
      <c r="PCL18" s="0"/>
      <c r="PCM18" s="0"/>
      <c r="PCN18" s="0"/>
      <c r="PCO18" s="0"/>
      <c r="PCP18" s="0"/>
      <c r="PCQ18" s="0"/>
      <c r="PCR18" s="0"/>
      <c r="PCS18" s="0"/>
      <c r="PCT18" s="0"/>
      <c r="PCU18" s="0"/>
      <c r="PCV18" s="0"/>
      <c r="PCW18" s="0"/>
      <c r="PCX18" s="0"/>
      <c r="PCY18" s="0"/>
      <c r="PCZ18" s="0"/>
      <c r="PDA18" s="0"/>
      <c r="PDB18" s="0"/>
      <c r="PDC18" s="0"/>
      <c r="PDD18" s="0"/>
      <c r="PDE18" s="0"/>
      <c r="PDF18" s="0"/>
      <c r="PDG18" s="0"/>
      <c r="PDH18" s="0"/>
      <c r="PDI18" s="0"/>
      <c r="PDJ18" s="0"/>
      <c r="PDK18" s="0"/>
      <c r="PDL18" s="0"/>
      <c r="PDM18" s="0"/>
      <c r="PDN18" s="0"/>
      <c r="PDO18" s="0"/>
      <c r="PDP18" s="0"/>
      <c r="PDQ18" s="0"/>
      <c r="PDR18" s="0"/>
      <c r="PDS18" s="0"/>
      <c r="PDT18" s="0"/>
      <c r="PDU18" s="0"/>
      <c r="PDV18" s="0"/>
      <c r="PDW18" s="0"/>
      <c r="PDX18" s="0"/>
      <c r="PDY18" s="0"/>
      <c r="PDZ18" s="0"/>
      <c r="PEA18" s="0"/>
      <c r="PEB18" s="0"/>
      <c r="PEC18" s="0"/>
      <c r="PED18" s="0"/>
      <c r="PEE18" s="0"/>
      <c r="PEF18" s="0"/>
      <c r="PEG18" s="0"/>
      <c r="PEH18" s="0"/>
      <c r="PEI18" s="0"/>
      <c r="PEJ18" s="0"/>
      <c r="PEK18" s="0"/>
      <c r="PEL18" s="0"/>
      <c r="PEM18" s="0"/>
      <c r="PEN18" s="0"/>
      <c r="PEO18" s="0"/>
      <c r="PEP18" s="0"/>
      <c r="PEQ18" s="0"/>
      <c r="PER18" s="0"/>
      <c r="PES18" s="0"/>
      <c r="PET18" s="0"/>
      <c r="PEU18" s="0"/>
      <c r="PEV18" s="0"/>
      <c r="PEW18" s="0"/>
      <c r="PEX18" s="0"/>
      <c r="PEY18" s="0"/>
      <c r="PEZ18" s="0"/>
      <c r="PFA18" s="0"/>
      <c r="PFB18" s="0"/>
      <c r="PFC18" s="0"/>
      <c r="PFD18" s="0"/>
      <c r="PFE18" s="0"/>
      <c r="PFF18" s="0"/>
      <c r="PFG18" s="0"/>
      <c r="PFH18" s="0"/>
      <c r="PFI18" s="0"/>
      <c r="PFJ18" s="0"/>
      <c r="PFK18" s="0"/>
      <c r="PFL18" s="0"/>
      <c r="PFM18" s="0"/>
      <c r="PFN18" s="0"/>
      <c r="PFO18" s="0"/>
      <c r="PFP18" s="0"/>
      <c r="PFQ18" s="0"/>
      <c r="PFR18" s="0"/>
      <c r="PFS18" s="0"/>
      <c r="PFT18" s="0"/>
      <c r="PFU18" s="0"/>
      <c r="PFV18" s="0"/>
      <c r="PFW18" s="0"/>
      <c r="PFX18" s="0"/>
      <c r="PFY18" s="0"/>
      <c r="PFZ18" s="0"/>
      <c r="PGA18" s="0"/>
      <c r="PGB18" s="0"/>
      <c r="PGC18" s="0"/>
      <c r="PGD18" s="0"/>
      <c r="PGE18" s="0"/>
      <c r="PGF18" s="0"/>
      <c r="PGG18" s="0"/>
      <c r="PGH18" s="0"/>
      <c r="PGI18" s="0"/>
      <c r="PGJ18" s="0"/>
      <c r="PGK18" s="0"/>
      <c r="PGL18" s="0"/>
      <c r="PGM18" s="0"/>
      <c r="PGN18" s="0"/>
      <c r="PGO18" s="0"/>
      <c r="PGP18" s="0"/>
      <c r="PGQ18" s="0"/>
      <c r="PGR18" s="0"/>
      <c r="PGS18" s="0"/>
      <c r="PGT18" s="0"/>
      <c r="PGU18" s="0"/>
      <c r="PGV18" s="0"/>
      <c r="PGW18" s="0"/>
      <c r="PGX18" s="0"/>
      <c r="PGY18" s="0"/>
      <c r="PGZ18" s="0"/>
      <c r="PHA18" s="0"/>
      <c r="PHB18" s="0"/>
      <c r="PHC18" s="0"/>
      <c r="PHD18" s="0"/>
      <c r="PHE18" s="0"/>
      <c r="PHF18" s="0"/>
      <c r="PHG18" s="0"/>
      <c r="PHH18" s="0"/>
      <c r="PHI18" s="0"/>
      <c r="PHJ18" s="0"/>
      <c r="PHK18" s="0"/>
      <c r="PHL18" s="0"/>
      <c r="PHM18" s="0"/>
      <c r="PHN18" s="0"/>
      <c r="PHO18" s="0"/>
      <c r="PHP18" s="0"/>
      <c r="PHQ18" s="0"/>
      <c r="PHR18" s="0"/>
      <c r="PHS18" s="0"/>
      <c r="PHT18" s="0"/>
      <c r="PHU18" s="0"/>
      <c r="PHV18" s="0"/>
      <c r="PHW18" s="0"/>
      <c r="PHX18" s="0"/>
      <c r="PHY18" s="0"/>
      <c r="PHZ18" s="0"/>
      <c r="PIA18" s="0"/>
      <c r="PIB18" s="0"/>
      <c r="PIC18" s="0"/>
      <c r="PID18" s="0"/>
      <c r="PIE18" s="0"/>
      <c r="PIF18" s="0"/>
      <c r="PIG18" s="0"/>
      <c r="PIH18" s="0"/>
      <c r="PII18" s="0"/>
      <c r="PIJ18" s="0"/>
      <c r="PIK18" s="0"/>
      <c r="PIL18" s="0"/>
      <c r="PIM18" s="0"/>
      <c r="PIN18" s="0"/>
      <c r="PIO18" s="0"/>
      <c r="PIP18" s="0"/>
      <c r="PIQ18" s="0"/>
      <c r="PIR18" s="0"/>
      <c r="PIS18" s="0"/>
      <c r="PIT18" s="0"/>
      <c r="PIU18" s="0"/>
      <c r="PIV18" s="0"/>
      <c r="PIW18" s="0"/>
      <c r="PIX18" s="0"/>
      <c r="PIY18" s="0"/>
      <c r="PIZ18" s="0"/>
      <c r="PJA18" s="0"/>
      <c r="PJB18" s="0"/>
      <c r="PJC18" s="0"/>
      <c r="PJD18" s="0"/>
      <c r="PJE18" s="0"/>
      <c r="PJF18" s="0"/>
      <c r="PJG18" s="0"/>
      <c r="PJH18" s="0"/>
      <c r="PJI18" s="0"/>
      <c r="PJJ18" s="0"/>
      <c r="PJK18" s="0"/>
      <c r="PJL18" s="0"/>
      <c r="PJM18" s="0"/>
      <c r="PJN18" s="0"/>
      <c r="PJO18" s="0"/>
      <c r="PJP18" s="0"/>
      <c r="PJQ18" s="0"/>
      <c r="PJR18" s="0"/>
      <c r="PJS18" s="0"/>
      <c r="PJT18" s="0"/>
      <c r="PJU18" s="0"/>
      <c r="PJV18" s="0"/>
      <c r="PJW18" s="0"/>
      <c r="PJX18" s="0"/>
      <c r="PJY18" s="0"/>
      <c r="PJZ18" s="0"/>
      <c r="PKA18" s="0"/>
      <c r="PKB18" s="0"/>
      <c r="PKC18" s="0"/>
      <c r="PKD18" s="0"/>
      <c r="PKE18" s="0"/>
      <c r="PKF18" s="0"/>
      <c r="PKG18" s="0"/>
      <c r="PKH18" s="0"/>
      <c r="PKI18" s="0"/>
      <c r="PKJ18" s="0"/>
      <c r="PKK18" s="0"/>
      <c r="PKL18" s="0"/>
      <c r="PKM18" s="0"/>
      <c r="PKN18" s="0"/>
      <c r="PKO18" s="0"/>
      <c r="PKP18" s="0"/>
      <c r="PKQ18" s="0"/>
      <c r="PKR18" s="0"/>
      <c r="PKS18" s="0"/>
      <c r="PKT18" s="0"/>
      <c r="PKU18" s="0"/>
      <c r="PKV18" s="0"/>
      <c r="PKW18" s="0"/>
      <c r="PKX18" s="0"/>
      <c r="PKY18" s="0"/>
      <c r="PKZ18" s="0"/>
      <c r="PLA18" s="0"/>
      <c r="PLB18" s="0"/>
      <c r="PLC18" s="0"/>
      <c r="PLD18" s="0"/>
      <c r="PLE18" s="0"/>
      <c r="PLF18" s="0"/>
      <c r="PLG18" s="0"/>
      <c r="PLH18" s="0"/>
      <c r="PLI18" s="0"/>
      <c r="PLJ18" s="0"/>
      <c r="PLK18" s="0"/>
      <c r="PLL18" s="0"/>
      <c r="PLM18" s="0"/>
      <c r="PLN18" s="0"/>
      <c r="PLO18" s="0"/>
      <c r="PLP18" s="0"/>
      <c r="PLQ18" s="0"/>
      <c r="PLR18" s="0"/>
      <c r="PLS18" s="0"/>
      <c r="PLT18" s="0"/>
      <c r="PLU18" s="0"/>
      <c r="PLV18" s="0"/>
      <c r="PLW18" s="0"/>
      <c r="PLX18" s="0"/>
      <c r="PLY18" s="0"/>
      <c r="PLZ18" s="0"/>
      <c r="PMA18" s="0"/>
      <c r="PMB18" s="0"/>
      <c r="PMC18" s="0"/>
      <c r="PMD18" s="0"/>
      <c r="PME18" s="0"/>
      <c r="PMF18" s="0"/>
      <c r="PMG18" s="0"/>
      <c r="PMH18" s="0"/>
      <c r="PMI18" s="0"/>
      <c r="PMJ18" s="0"/>
      <c r="PMK18" s="0"/>
      <c r="PML18" s="0"/>
      <c r="PMM18" s="0"/>
      <c r="PMN18" s="0"/>
      <c r="PMO18" s="0"/>
      <c r="PMP18" s="0"/>
      <c r="PMQ18" s="0"/>
      <c r="PMR18" s="0"/>
      <c r="PMS18" s="0"/>
      <c r="PMT18" s="0"/>
      <c r="PMU18" s="0"/>
      <c r="PMV18" s="0"/>
      <c r="PMW18" s="0"/>
      <c r="PMX18" s="0"/>
      <c r="PMY18" s="0"/>
      <c r="PMZ18" s="0"/>
      <c r="PNA18" s="0"/>
      <c r="PNB18" s="0"/>
      <c r="PNC18" s="0"/>
      <c r="PND18" s="0"/>
      <c r="PNE18" s="0"/>
      <c r="PNF18" s="0"/>
      <c r="PNG18" s="0"/>
      <c r="PNH18" s="0"/>
      <c r="PNI18" s="0"/>
      <c r="PNJ18" s="0"/>
      <c r="PNK18" s="0"/>
      <c r="PNL18" s="0"/>
      <c r="PNM18" s="0"/>
      <c r="PNN18" s="0"/>
      <c r="PNO18" s="0"/>
      <c r="PNP18" s="0"/>
      <c r="PNQ18" s="0"/>
      <c r="PNR18" s="0"/>
      <c r="PNS18" s="0"/>
      <c r="PNT18" s="0"/>
      <c r="PNU18" s="0"/>
      <c r="PNV18" s="0"/>
      <c r="PNW18" s="0"/>
      <c r="PNX18" s="0"/>
      <c r="PNY18" s="0"/>
      <c r="PNZ18" s="0"/>
      <c r="POA18" s="0"/>
      <c r="POB18" s="0"/>
      <c r="POC18" s="0"/>
      <c r="POD18" s="0"/>
      <c r="POE18" s="0"/>
      <c r="POF18" s="0"/>
      <c r="POG18" s="0"/>
      <c r="POH18" s="0"/>
      <c r="POI18" s="0"/>
      <c r="POJ18" s="0"/>
      <c r="POK18" s="0"/>
      <c r="POL18" s="0"/>
      <c r="POM18" s="0"/>
      <c r="PON18" s="0"/>
      <c r="POO18" s="0"/>
      <c r="POP18" s="0"/>
      <c r="POQ18" s="0"/>
      <c r="POR18" s="0"/>
      <c r="POS18" s="0"/>
      <c r="POT18" s="0"/>
      <c r="POU18" s="0"/>
      <c r="POV18" s="0"/>
      <c r="POW18" s="0"/>
      <c r="POX18" s="0"/>
      <c r="POY18" s="0"/>
      <c r="POZ18" s="0"/>
      <c r="PPA18" s="0"/>
      <c r="PPB18" s="0"/>
      <c r="PPC18" s="0"/>
      <c r="PPD18" s="0"/>
      <c r="PPE18" s="0"/>
      <c r="PPF18" s="0"/>
      <c r="PPG18" s="0"/>
      <c r="PPH18" s="0"/>
      <c r="PPI18" s="0"/>
      <c r="PPJ18" s="0"/>
      <c r="PPK18" s="0"/>
      <c r="PPL18" s="0"/>
      <c r="PPM18" s="0"/>
      <c r="PPN18" s="0"/>
      <c r="PPO18" s="0"/>
      <c r="PPP18" s="0"/>
      <c r="PPQ18" s="0"/>
      <c r="PPR18" s="0"/>
      <c r="PPS18" s="0"/>
      <c r="PPT18" s="0"/>
      <c r="PPU18" s="0"/>
      <c r="PPV18" s="0"/>
      <c r="PPW18" s="0"/>
      <c r="PPX18" s="0"/>
      <c r="PPY18" s="0"/>
      <c r="PPZ18" s="0"/>
      <c r="PQA18" s="0"/>
      <c r="PQB18" s="0"/>
      <c r="PQC18" s="0"/>
      <c r="PQD18" s="0"/>
      <c r="PQE18" s="0"/>
      <c r="PQF18" s="0"/>
      <c r="PQG18" s="0"/>
      <c r="PQH18" s="0"/>
      <c r="PQI18" s="0"/>
      <c r="PQJ18" s="0"/>
      <c r="PQK18" s="0"/>
      <c r="PQL18" s="0"/>
      <c r="PQM18" s="0"/>
      <c r="PQN18" s="0"/>
      <c r="PQO18" s="0"/>
      <c r="PQP18" s="0"/>
      <c r="PQQ18" s="0"/>
      <c r="PQR18" s="0"/>
      <c r="PQS18" s="0"/>
      <c r="PQT18" s="0"/>
      <c r="PQU18" s="0"/>
      <c r="PQV18" s="0"/>
      <c r="PQW18" s="0"/>
      <c r="PQX18" s="0"/>
      <c r="PQY18" s="0"/>
      <c r="PQZ18" s="0"/>
      <c r="PRA18" s="0"/>
      <c r="PRB18" s="0"/>
      <c r="PRC18" s="0"/>
      <c r="PRD18" s="0"/>
      <c r="PRE18" s="0"/>
      <c r="PRF18" s="0"/>
      <c r="PRG18" s="0"/>
      <c r="PRH18" s="0"/>
      <c r="PRI18" s="0"/>
      <c r="PRJ18" s="0"/>
      <c r="PRK18" s="0"/>
      <c r="PRL18" s="0"/>
      <c r="PRM18" s="0"/>
      <c r="PRN18" s="0"/>
      <c r="PRO18" s="0"/>
      <c r="PRP18" s="0"/>
      <c r="PRQ18" s="0"/>
      <c r="PRR18" s="0"/>
      <c r="PRS18" s="0"/>
      <c r="PRT18" s="0"/>
      <c r="PRU18" s="0"/>
      <c r="PRV18" s="0"/>
      <c r="PRW18" s="0"/>
      <c r="PRX18" s="0"/>
      <c r="PRY18" s="0"/>
      <c r="PRZ18" s="0"/>
      <c r="PSA18" s="0"/>
      <c r="PSB18" s="0"/>
      <c r="PSC18" s="0"/>
      <c r="PSD18" s="0"/>
      <c r="PSE18" s="0"/>
      <c r="PSF18" s="0"/>
      <c r="PSG18" s="0"/>
      <c r="PSH18" s="0"/>
      <c r="PSI18" s="0"/>
      <c r="PSJ18" s="0"/>
      <c r="PSK18" s="0"/>
      <c r="PSL18" s="0"/>
      <c r="PSM18" s="0"/>
      <c r="PSN18" s="0"/>
      <c r="PSO18" s="0"/>
      <c r="PSP18" s="0"/>
      <c r="PSQ18" s="0"/>
      <c r="PSR18" s="0"/>
      <c r="PSS18" s="0"/>
      <c r="PST18" s="0"/>
      <c r="PSU18" s="0"/>
      <c r="PSV18" s="0"/>
      <c r="PSW18" s="0"/>
      <c r="PSX18" s="0"/>
      <c r="PSY18" s="0"/>
      <c r="PSZ18" s="0"/>
      <c r="PTA18" s="0"/>
      <c r="PTB18" s="0"/>
      <c r="PTC18" s="0"/>
      <c r="PTD18" s="0"/>
      <c r="PTE18" s="0"/>
      <c r="PTF18" s="0"/>
      <c r="PTG18" s="0"/>
      <c r="PTH18" s="0"/>
      <c r="PTI18" s="0"/>
      <c r="PTJ18" s="0"/>
      <c r="PTK18" s="0"/>
      <c r="PTL18" s="0"/>
      <c r="PTM18" s="0"/>
      <c r="PTN18" s="0"/>
      <c r="PTO18" s="0"/>
      <c r="PTP18" s="0"/>
      <c r="PTQ18" s="0"/>
      <c r="PTR18" s="0"/>
      <c r="PTS18" s="0"/>
      <c r="PTT18" s="0"/>
      <c r="PTU18" s="0"/>
      <c r="PTV18" s="0"/>
      <c r="PTW18" s="0"/>
      <c r="PTX18" s="0"/>
      <c r="PTY18" s="0"/>
      <c r="PTZ18" s="0"/>
      <c r="PUA18" s="0"/>
      <c r="PUB18" s="0"/>
      <c r="PUC18" s="0"/>
      <c r="PUD18" s="0"/>
      <c r="PUE18" s="0"/>
      <c r="PUF18" s="0"/>
      <c r="PUG18" s="0"/>
      <c r="PUH18" s="0"/>
      <c r="PUI18" s="0"/>
      <c r="PUJ18" s="0"/>
      <c r="PUK18" s="0"/>
      <c r="PUL18" s="0"/>
      <c r="PUM18" s="0"/>
      <c r="PUN18" s="0"/>
      <c r="PUO18" s="0"/>
      <c r="PUP18" s="0"/>
      <c r="PUQ18" s="0"/>
      <c r="PUR18" s="0"/>
      <c r="PUS18" s="0"/>
      <c r="PUT18" s="0"/>
      <c r="PUU18" s="0"/>
      <c r="PUV18" s="0"/>
      <c r="PUW18" s="0"/>
      <c r="PUX18" s="0"/>
      <c r="PUY18" s="0"/>
      <c r="PUZ18" s="0"/>
      <c r="PVA18" s="0"/>
      <c r="PVB18" s="0"/>
      <c r="PVC18" s="0"/>
      <c r="PVD18" s="0"/>
      <c r="PVE18" s="0"/>
      <c r="PVF18" s="0"/>
      <c r="PVG18" s="0"/>
      <c r="PVH18" s="0"/>
      <c r="PVI18" s="0"/>
      <c r="PVJ18" s="0"/>
      <c r="PVK18" s="0"/>
      <c r="PVL18" s="0"/>
      <c r="PVM18" s="0"/>
      <c r="PVN18" s="0"/>
      <c r="PVO18" s="0"/>
      <c r="PVP18" s="0"/>
      <c r="PVQ18" s="0"/>
      <c r="PVR18" s="0"/>
      <c r="PVS18" s="0"/>
      <c r="PVT18" s="0"/>
      <c r="PVU18" s="0"/>
      <c r="PVV18" s="0"/>
      <c r="PVW18" s="0"/>
      <c r="PVX18" s="0"/>
      <c r="PVY18" s="0"/>
      <c r="PVZ18" s="0"/>
      <c r="PWA18" s="0"/>
      <c r="PWB18" s="0"/>
      <c r="PWC18" s="0"/>
      <c r="PWD18" s="0"/>
      <c r="PWE18" s="0"/>
      <c r="PWF18" s="0"/>
      <c r="PWG18" s="0"/>
      <c r="PWH18" s="0"/>
      <c r="PWI18" s="0"/>
      <c r="PWJ18" s="0"/>
      <c r="PWK18" s="0"/>
      <c r="PWL18" s="0"/>
      <c r="PWM18" s="0"/>
      <c r="PWN18" s="0"/>
      <c r="PWO18" s="0"/>
      <c r="PWP18" s="0"/>
      <c r="PWQ18" s="0"/>
      <c r="PWR18" s="0"/>
      <c r="PWS18" s="0"/>
      <c r="PWT18" s="0"/>
      <c r="PWU18" s="0"/>
      <c r="PWV18" s="0"/>
      <c r="PWW18" s="0"/>
      <c r="PWX18" s="0"/>
      <c r="PWY18" s="0"/>
      <c r="PWZ18" s="0"/>
      <c r="PXA18" s="0"/>
      <c r="PXB18" s="0"/>
      <c r="PXC18" s="0"/>
      <c r="PXD18" s="0"/>
      <c r="PXE18" s="0"/>
      <c r="PXF18" s="0"/>
      <c r="PXG18" s="0"/>
      <c r="PXH18" s="0"/>
      <c r="PXI18" s="0"/>
      <c r="PXJ18" s="0"/>
      <c r="PXK18" s="0"/>
      <c r="PXL18" s="0"/>
      <c r="PXM18" s="0"/>
      <c r="PXN18" s="0"/>
      <c r="PXO18" s="0"/>
      <c r="PXP18" s="0"/>
      <c r="PXQ18" s="0"/>
      <c r="PXR18" s="0"/>
      <c r="PXS18" s="0"/>
      <c r="PXT18" s="0"/>
      <c r="PXU18" s="0"/>
      <c r="PXV18" s="0"/>
      <c r="PXW18" s="0"/>
      <c r="PXX18" s="0"/>
      <c r="PXY18" s="0"/>
      <c r="PXZ18" s="0"/>
      <c r="PYA18" s="0"/>
      <c r="PYB18" s="0"/>
      <c r="PYC18" s="0"/>
      <c r="PYD18" s="0"/>
      <c r="PYE18" s="0"/>
      <c r="PYF18" s="0"/>
      <c r="PYG18" s="0"/>
      <c r="PYH18" s="0"/>
      <c r="PYI18" s="0"/>
      <c r="PYJ18" s="0"/>
      <c r="PYK18" s="0"/>
      <c r="PYL18" s="0"/>
      <c r="PYM18" s="0"/>
      <c r="PYN18" s="0"/>
      <c r="PYO18" s="0"/>
      <c r="PYP18" s="0"/>
      <c r="PYQ18" s="0"/>
      <c r="PYR18" s="0"/>
      <c r="PYS18" s="0"/>
      <c r="PYT18" s="0"/>
      <c r="PYU18" s="0"/>
      <c r="PYV18" s="0"/>
      <c r="PYW18" s="0"/>
      <c r="PYX18" s="0"/>
      <c r="PYY18" s="0"/>
      <c r="PYZ18" s="0"/>
      <c r="PZA18" s="0"/>
      <c r="PZB18" s="0"/>
      <c r="PZC18" s="0"/>
      <c r="PZD18" s="0"/>
      <c r="PZE18" s="0"/>
      <c r="PZF18" s="0"/>
      <c r="PZG18" s="0"/>
      <c r="PZH18" s="0"/>
      <c r="PZI18" s="0"/>
      <c r="PZJ18" s="0"/>
      <c r="PZK18" s="0"/>
      <c r="PZL18" s="0"/>
      <c r="PZM18" s="0"/>
      <c r="PZN18" s="0"/>
      <c r="PZO18" s="0"/>
      <c r="PZP18" s="0"/>
      <c r="PZQ18" s="0"/>
      <c r="PZR18" s="0"/>
      <c r="PZS18" s="0"/>
      <c r="PZT18" s="0"/>
      <c r="PZU18" s="0"/>
      <c r="PZV18" s="0"/>
      <c r="PZW18" s="0"/>
      <c r="PZX18" s="0"/>
      <c r="PZY18" s="0"/>
      <c r="PZZ18" s="0"/>
      <c r="QAA18" s="0"/>
      <c r="QAB18" s="0"/>
      <c r="QAC18" s="0"/>
      <c r="QAD18" s="0"/>
      <c r="QAE18" s="0"/>
      <c r="QAF18" s="0"/>
      <c r="QAG18" s="0"/>
      <c r="QAH18" s="0"/>
      <c r="QAI18" s="0"/>
      <c r="QAJ18" s="0"/>
      <c r="QAK18" s="0"/>
      <c r="QAL18" s="0"/>
      <c r="QAM18" s="0"/>
      <c r="QAN18" s="0"/>
      <c r="QAO18" s="0"/>
      <c r="QAP18" s="0"/>
      <c r="QAQ18" s="0"/>
      <c r="QAR18" s="0"/>
      <c r="QAS18" s="0"/>
      <c r="QAT18" s="0"/>
      <c r="QAU18" s="0"/>
      <c r="QAV18" s="0"/>
      <c r="QAW18" s="0"/>
      <c r="QAX18" s="0"/>
      <c r="QAY18" s="0"/>
      <c r="QAZ18" s="0"/>
      <c r="QBA18" s="0"/>
      <c r="QBB18" s="0"/>
      <c r="QBC18" s="0"/>
      <c r="QBD18" s="0"/>
      <c r="QBE18" s="0"/>
      <c r="QBF18" s="0"/>
      <c r="QBG18" s="0"/>
      <c r="QBH18" s="0"/>
      <c r="QBI18" s="0"/>
      <c r="QBJ18" s="0"/>
      <c r="QBK18" s="0"/>
      <c r="QBL18" s="0"/>
      <c r="QBM18" s="0"/>
      <c r="QBN18" s="0"/>
      <c r="QBO18" s="0"/>
      <c r="QBP18" s="0"/>
      <c r="QBQ18" s="0"/>
      <c r="QBR18" s="0"/>
      <c r="QBS18" s="0"/>
      <c r="QBT18" s="0"/>
      <c r="QBU18" s="0"/>
      <c r="QBV18" s="0"/>
      <c r="QBW18" s="0"/>
      <c r="QBX18" s="0"/>
      <c r="QBY18" s="0"/>
      <c r="QBZ18" s="0"/>
      <c r="QCA18" s="0"/>
      <c r="QCB18" s="0"/>
      <c r="QCC18" s="0"/>
      <c r="QCD18" s="0"/>
      <c r="QCE18" s="0"/>
      <c r="QCF18" s="0"/>
      <c r="QCG18" s="0"/>
      <c r="QCH18" s="0"/>
      <c r="QCI18" s="0"/>
      <c r="QCJ18" s="0"/>
      <c r="QCK18" s="0"/>
      <c r="QCL18" s="0"/>
      <c r="QCM18" s="0"/>
      <c r="QCN18" s="0"/>
      <c r="QCO18" s="0"/>
      <c r="QCP18" s="0"/>
      <c r="QCQ18" s="0"/>
      <c r="QCR18" s="0"/>
      <c r="QCS18" s="0"/>
      <c r="QCT18" s="0"/>
      <c r="QCU18" s="0"/>
      <c r="QCV18" s="0"/>
      <c r="QCW18" s="0"/>
      <c r="QCX18" s="0"/>
      <c r="QCY18" s="0"/>
      <c r="QCZ18" s="0"/>
      <c r="QDA18" s="0"/>
      <c r="QDB18" s="0"/>
      <c r="QDC18" s="0"/>
      <c r="QDD18" s="0"/>
      <c r="QDE18" s="0"/>
      <c r="QDF18" s="0"/>
      <c r="QDG18" s="0"/>
      <c r="QDH18" s="0"/>
      <c r="QDI18" s="0"/>
      <c r="QDJ18" s="0"/>
      <c r="QDK18" s="0"/>
      <c r="QDL18" s="0"/>
      <c r="QDM18" s="0"/>
      <c r="QDN18" s="0"/>
      <c r="QDO18" s="0"/>
      <c r="QDP18" s="0"/>
      <c r="QDQ18" s="0"/>
      <c r="QDR18" s="0"/>
      <c r="QDS18" s="0"/>
      <c r="QDT18" s="0"/>
      <c r="QDU18" s="0"/>
      <c r="QDV18" s="0"/>
      <c r="QDW18" s="0"/>
      <c r="QDX18" s="0"/>
      <c r="QDY18" s="0"/>
      <c r="QDZ18" s="0"/>
      <c r="QEA18" s="0"/>
      <c r="QEB18" s="0"/>
      <c r="QEC18" s="0"/>
      <c r="QED18" s="0"/>
      <c r="QEE18" s="0"/>
      <c r="QEF18" s="0"/>
      <c r="QEG18" s="0"/>
      <c r="QEH18" s="0"/>
      <c r="QEI18" s="0"/>
      <c r="QEJ18" s="0"/>
      <c r="QEK18" s="0"/>
      <c r="QEL18" s="0"/>
      <c r="QEM18" s="0"/>
      <c r="QEN18" s="0"/>
      <c r="QEO18" s="0"/>
      <c r="QEP18" s="0"/>
      <c r="QEQ18" s="0"/>
      <c r="QER18" s="0"/>
      <c r="QES18" s="0"/>
      <c r="QET18" s="0"/>
      <c r="QEU18" s="0"/>
      <c r="QEV18" s="0"/>
      <c r="QEW18" s="0"/>
      <c r="QEX18" s="0"/>
      <c r="QEY18" s="0"/>
      <c r="QEZ18" s="0"/>
      <c r="QFA18" s="0"/>
      <c r="QFB18" s="0"/>
      <c r="QFC18" s="0"/>
      <c r="QFD18" s="0"/>
      <c r="QFE18" s="0"/>
      <c r="QFF18" s="0"/>
      <c r="QFG18" s="0"/>
      <c r="QFH18" s="0"/>
      <c r="QFI18" s="0"/>
      <c r="QFJ18" s="0"/>
      <c r="QFK18" s="0"/>
      <c r="QFL18" s="0"/>
      <c r="QFM18" s="0"/>
      <c r="QFN18" s="0"/>
      <c r="QFO18" s="0"/>
      <c r="QFP18" s="0"/>
      <c r="QFQ18" s="0"/>
      <c r="QFR18" s="0"/>
      <c r="QFS18" s="0"/>
      <c r="QFT18" s="0"/>
      <c r="QFU18" s="0"/>
      <c r="QFV18" s="0"/>
      <c r="QFW18" s="0"/>
      <c r="QFX18" s="0"/>
      <c r="QFY18" s="0"/>
      <c r="QFZ18" s="0"/>
      <c r="QGA18" s="0"/>
      <c r="QGB18" s="0"/>
      <c r="QGC18" s="0"/>
      <c r="QGD18" s="0"/>
      <c r="QGE18" s="0"/>
      <c r="QGF18" s="0"/>
      <c r="QGG18" s="0"/>
      <c r="QGH18" s="0"/>
      <c r="QGI18" s="0"/>
      <c r="QGJ18" s="0"/>
      <c r="QGK18" s="0"/>
      <c r="QGL18" s="0"/>
      <c r="QGM18" s="0"/>
      <c r="QGN18" s="0"/>
      <c r="QGO18" s="0"/>
      <c r="QGP18" s="0"/>
      <c r="QGQ18" s="0"/>
      <c r="QGR18" s="0"/>
      <c r="QGS18" s="0"/>
      <c r="QGT18" s="0"/>
      <c r="QGU18" s="0"/>
      <c r="QGV18" s="0"/>
      <c r="QGW18" s="0"/>
      <c r="QGX18" s="0"/>
      <c r="QGY18" s="0"/>
      <c r="QGZ18" s="0"/>
      <c r="QHA18" s="0"/>
      <c r="QHB18" s="0"/>
      <c r="QHC18" s="0"/>
      <c r="QHD18" s="0"/>
      <c r="QHE18" s="0"/>
      <c r="QHF18" s="0"/>
      <c r="QHG18" s="0"/>
      <c r="QHH18" s="0"/>
      <c r="QHI18" s="0"/>
      <c r="QHJ18" s="0"/>
      <c r="QHK18" s="0"/>
      <c r="QHL18" s="0"/>
      <c r="QHM18" s="0"/>
      <c r="QHN18" s="0"/>
      <c r="QHO18" s="0"/>
      <c r="QHP18" s="0"/>
      <c r="QHQ18" s="0"/>
      <c r="QHR18" s="0"/>
      <c r="QHS18" s="0"/>
      <c r="QHT18" s="0"/>
      <c r="QHU18" s="0"/>
      <c r="QHV18" s="0"/>
      <c r="QHW18" s="0"/>
      <c r="QHX18" s="0"/>
      <c r="QHY18" s="0"/>
      <c r="QHZ18" s="0"/>
      <c r="QIA18" s="0"/>
      <c r="QIB18" s="0"/>
      <c r="QIC18" s="0"/>
      <c r="QID18" s="0"/>
      <c r="QIE18" s="0"/>
      <c r="QIF18" s="0"/>
      <c r="QIG18" s="0"/>
      <c r="QIH18" s="0"/>
      <c r="QII18" s="0"/>
      <c r="QIJ18" s="0"/>
      <c r="QIK18" s="0"/>
      <c r="QIL18" s="0"/>
      <c r="QIM18" s="0"/>
      <c r="QIN18" s="0"/>
      <c r="QIO18" s="0"/>
      <c r="QIP18" s="0"/>
      <c r="QIQ18" s="0"/>
      <c r="QIR18" s="0"/>
      <c r="QIS18" s="0"/>
      <c r="QIT18" s="0"/>
      <c r="QIU18" s="0"/>
      <c r="QIV18" s="0"/>
      <c r="QIW18" s="0"/>
      <c r="QIX18" s="0"/>
      <c r="QIY18" s="0"/>
      <c r="QIZ18" s="0"/>
      <c r="QJA18" s="0"/>
      <c r="QJB18" s="0"/>
      <c r="QJC18" s="0"/>
      <c r="QJD18" s="0"/>
      <c r="QJE18" s="0"/>
      <c r="QJF18" s="0"/>
      <c r="QJG18" s="0"/>
      <c r="QJH18" s="0"/>
      <c r="QJI18" s="0"/>
      <c r="QJJ18" s="0"/>
      <c r="QJK18" s="0"/>
      <c r="QJL18" s="0"/>
      <c r="QJM18" s="0"/>
      <c r="QJN18" s="0"/>
      <c r="QJO18" s="0"/>
      <c r="QJP18" s="0"/>
      <c r="QJQ18" s="0"/>
      <c r="QJR18" s="0"/>
      <c r="QJS18" s="0"/>
      <c r="QJT18" s="0"/>
      <c r="QJU18" s="0"/>
      <c r="QJV18" s="0"/>
      <c r="QJW18" s="0"/>
      <c r="QJX18" s="0"/>
      <c r="QJY18" s="0"/>
      <c r="QJZ18" s="0"/>
      <c r="QKA18" s="0"/>
      <c r="QKB18" s="0"/>
      <c r="QKC18" s="0"/>
      <c r="QKD18" s="0"/>
      <c r="QKE18" s="0"/>
      <c r="QKF18" s="0"/>
      <c r="QKG18" s="0"/>
      <c r="QKH18" s="0"/>
      <c r="QKI18" s="0"/>
      <c r="QKJ18" s="0"/>
      <c r="QKK18" s="0"/>
      <c r="QKL18" s="0"/>
      <c r="QKM18" s="0"/>
      <c r="QKN18" s="0"/>
      <c r="QKO18" s="0"/>
      <c r="QKP18" s="0"/>
      <c r="QKQ18" s="0"/>
      <c r="QKR18" s="0"/>
      <c r="QKS18" s="0"/>
      <c r="QKT18" s="0"/>
      <c r="QKU18" s="0"/>
      <c r="QKV18" s="0"/>
      <c r="QKW18" s="0"/>
      <c r="QKX18" s="0"/>
      <c r="QKY18" s="0"/>
      <c r="QKZ18" s="0"/>
      <c r="QLA18" s="0"/>
      <c r="QLB18" s="0"/>
      <c r="QLC18" s="0"/>
      <c r="QLD18" s="0"/>
      <c r="QLE18" s="0"/>
      <c r="QLF18" s="0"/>
      <c r="QLG18" s="0"/>
      <c r="QLH18" s="0"/>
      <c r="QLI18" s="0"/>
      <c r="QLJ18" s="0"/>
      <c r="QLK18" s="0"/>
      <c r="QLL18" s="0"/>
      <c r="QLM18" s="0"/>
      <c r="QLN18" s="0"/>
      <c r="QLO18" s="0"/>
      <c r="QLP18" s="0"/>
      <c r="QLQ18" s="0"/>
      <c r="QLR18" s="0"/>
      <c r="QLS18" s="0"/>
      <c r="QLT18" s="0"/>
      <c r="QLU18" s="0"/>
      <c r="QLV18" s="0"/>
      <c r="QLW18" s="0"/>
      <c r="QLX18" s="0"/>
      <c r="QLY18" s="0"/>
      <c r="QLZ18" s="0"/>
      <c r="QMA18" s="0"/>
      <c r="QMB18" s="0"/>
      <c r="QMC18" s="0"/>
      <c r="QMD18" s="0"/>
      <c r="QME18" s="0"/>
      <c r="QMF18" s="0"/>
      <c r="QMG18" s="0"/>
      <c r="QMH18" s="0"/>
      <c r="QMI18" s="0"/>
      <c r="QMJ18" s="0"/>
      <c r="QMK18" s="0"/>
      <c r="QML18" s="0"/>
      <c r="QMM18" s="0"/>
      <c r="QMN18" s="0"/>
      <c r="QMO18" s="0"/>
      <c r="QMP18" s="0"/>
      <c r="QMQ18" s="0"/>
      <c r="QMR18" s="0"/>
      <c r="QMS18" s="0"/>
      <c r="QMT18" s="0"/>
      <c r="QMU18" s="0"/>
      <c r="QMV18" s="0"/>
      <c r="QMW18" s="0"/>
      <c r="QMX18" s="0"/>
      <c r="QMY18" s="0"/>
      <c r="QMZ18" s="0"/>
      <c r="QNA18" s="0"/>
      <c r="QNB18" s="0"/>
      <c r="QNC18" s="0"/>
      <c r="QND18" s="0"/>
      <c r="QNE18" s="0"/>
      <c r="QNF18" s="0"/>
      <c r="QNG18" s="0"/>
      <c r="QNH18" s="0"/>
      <c r="QNI18" s="0"/>
      <c r="QNJ18" s="0"/>
      <c r="QNK18" s="0"/>
      <c r="QNL18" s="0"/>
      <c r="QNM18" s="0"/>
      <c r="QNN18" s="0"/>
      <c r="QNO18" s="0"/>
      <c r="QNP18" s="0"/>
      <c r="QNQ18" s="0"/>
      <c r="QNR18" s="0"/>
      <c r="QNS18" s="0"/>
      <c r="QNT18" s="0"/>
      <c r="QNU18" s="0"/>
      <c r="QNV18" s="0"/>
      <c r="QNW18" s="0"/>
      <c r="QNX18" s="0"/>
      <c r="QNY18" s="0"/>
      <c r="QNZ18" s="0"/>
      <c r="QOA18" s="0"/>
      <c r="QOB18" s="0"/>
      <c r="QOC18" s="0"/>
      <c r="QOD18" s="0"/>
      <c r="QOE18" s="0"/>
      <c r="QOF18" s="0"/>
      <c r="QOG18" s="0"/>
      <c r="QOH18" s="0"/>
      <c r="QOI18" s="0"/>
      <c r="QOJ18" s="0"/>
      <c r="QOK18" s="0"/>
      <c r="QOL18" s="0"/>
      <c r="QOM18" s="0"/>
      <c r="QON18" s="0"/>
      <c r="QOO18" s="0"/>
      <c r="QOP18" s="0"/>
      <c r="QOQ18" s="0"/>
      <c r="QOR18" s="0"/>
      <c r="QOS18" s="0"/>
      <c r="QOT18" s="0"/>
      <c r="QOU18" s="0"/>
      <c r="QOV18" s="0"/>
      <c r="QOW18" s="0"/>
      <c r="QOX18" s="0"/>
      <c r="QOY18" s="0"/>
      <c r="QOZ18" s="0"/>
      <c r="QPA18" s="0"/>
      <c r="QPB18" s="0"/>
      <c r="QPC18" s="0"/>
      <c r="QPD18" s="0"/>
      <c r="QPE18" s="0"/>
      <c r="QPF18" s="0"/>
      <c r="QPG18" s="0"/>
      <c r="QPH18" s="0"/>
      <c r="QPI18" s="0"/>
      <c r="QPJ18" s="0"/>
      <c r="QPK18" s="0"/>
      <c r="QPL18" s="0"/>
      <c r="QPM18" s="0"/>
      <c r="QPN18" s="0"/>
      <c r="QPO18" s="0"/>
      <c r="QPP18" s="0"/>
      <c r="QPQ18" s="0"/>
      <c r="QPR18" s="0"/>
      <c r="QPS18" s="0"/>
      <c r="QPT18" s="0"/>
      <c r="QPU18" s="0"/>
      <c r="QPV18" s="0"/>
      <c r="QPW18" s="0"/>
      <c r="QPX18" s="0"/>
      <c r="QPY18" s="0"/>
      <c r="QPZ18" s="0"/>
      <c r="QQA18" s="0"/>
      <c r="QQB18" s="0"/>
      <c r="QQC18" s="0"/>
      <c r="QQD18" s="0"/>
      <c r="QQE18" s="0"/>
      <c r="QQF18" s="0"/>
      <c r="QQG18" s="0"/>
      <c r="QQH18" s="0"/>
      <c r="QQI18" s="0"/>
      <c r="QQJ18" s="0"/>
      <c r="QQK18" s="0"/>
      <c r="QQL18" s="0"/>
      <c r="QQM18" s="0"/>
      <c r="QQN18" s="0"/>
      <c r="QQO18" s="0"/>
      <c r="QQP18" s="0"/>
      <c r="QQQ18" s="0"/>
      <c r="QQR18" s="0"/>
      <c r="QQS18" s="0"/>
      <c r="QQT18" s="0"/>
      <c r="QQU18" s="0"/>
      <c r="QQV18" s="0"/>
      <c r="QQW18" s="0"/>
      <c r="QQX18" s="0"/>
      <c r="QQY18" s="0"/>
      <c r="QQZ18" s="0"/>
      <c r="QRA18" s="0"/>
      <c r="QRB18" s="0"/>
      <c r="QRC18" s="0"/>
      <c r="QRD18" s="0"/>
      <c r="QRE18" s="0"/>
      <c r="QRF18" s="0"/>
      <c r="QRG18" s="0"/>
      <c r="QRH18" s="0"/>
      <c r="QRI18" s="0"/>
      <c r="QRJ18" s="0"/>
      <c r="QRK18" s="0"/>
      <c r="QRL18" s="0"/>
      <c r="QRM18" s="0"/>
      <c r="QRN18" s="0"/>
      <c r="QRO18" s="0"/>
      <c r="QRP18" s="0"/>
      <c r="QRQ18" s="0"/>
      <c r="QRR18" s="0"/>
      <c r="QRS18" s="0"/>
      <c r="QRT18" s="0"/>
      <c r="QRU18" s="0"/>
      <c r="QRV18" s="0"/>
      <c r="QRW18" s="0"/>
      <c r="QRX18" s="0"/>
      <c r="QRY18" s="0"/>
      <c r="QRZ18" s="0"/>
      <c r="QSA18" s="0"/>
      <c r="QSB18" s="0"/>
      <c r="QSC18" s="0"/>
      <c r="QSD18" s="0"/>
      <c r="QSE18" s="0"/>
      <c r="QSF18" s="0"/>
      <c r="QSG18" s="0"/>
      <c r="QSH18" s="0"/>
      <c r="QSI18" s="0"/>
      <c r="QSJ18" s="0"/>
      <c r="QSK18" s="0"/>
      <c r="QSL18" s="0"/>
      <c r="QSM18" s="0"/>
      <c r="QSN18" s="0"/>
      <c r="QSO18" s="0"/>
      <c r="QSP18" s="0"/>
      <c r="QSQ18" s="0"/>
      <c r="QSR18" s="0"/>
      <c r="QSS18" s="0"/>
      <c r="QST18" s="0"/>
      <c r="QSU18" s="0"/>
      <c r="QSV18" s="0"/>
      <c r="QSW18" s="0"/>
      <c r="QSX18" s="0"/>
      <c r="QSY18" s="0"/>
      <c r="QSZ18" s="0"/>
      <c r="QTA18" s="0"/>
      <c r="QTB18" s="0"/>
      <c r="QTC18" s="0"/>
      <c r="QTD18" s="0"/>
      <c r="QTE18" s="0"/>
      <c r="QTF18" s="0"/>
      <c r="QTG18" s="0"/>
      <c r="QTH18" s="0"/>
      <c r="QTI18" s="0"/>
      <c r="QTJ18" s="0"/>
      <c r="QTK18" s="0"/>
      <c r="QTL18" s="0"/>
      <c r="QTM18" s="0"/>
      <c r="QTN18" s="0"/>
      <c r="QTO18" s="0"/>
      <c r="QTP18" s="0"/>
      <c r="QTQ18" s="0"/>
      <c r="QTR18" s="0"/>
      <c r="QTS18" s="0"/>
      <c r="QTT18" s="0"/>
      <c r="QTU18" s="0"/>
      <c r="QTV18" s="0"/>
      <c r="QTW18" s="0"/>
      <c r="QTX18" s="0"/>
      <c r="QTY18" s="0"/>
      <c r="QTZ18" s="0"/>
      <c r="QUA18" s="0"/>
      <c r="QUB18" s="0"/>
      <c r="QUC18" s="0"/>
      <c r="QUD18" s="0"/>
      <c r="QUE18" s="0"/>
      <c r="QUF18" s="0"/>
      <c r="QUG18" s="0"/>
      <c r="QUH18" s="0"/>
      <c r="QUI18" s="0"/>
      <c r="QUJ18" s="0"/>
      <c r="QUK18" s="0"/>
      <c r="QUL18" s="0"/>
      <c r="QUM18" s="0"/>
      <c r="QUN18" s="0"/>
      <c r="QUO18" s="0"/>
      <c r="QUP18" s="0"/>
      <c r="QUQ18" s="0"/>
      <c r="QUR18" s="0"/>
      <c r="QUS18" s="0"/>
      <c r="QUT18" s="0"/>
      <c r="QUU18" s="0"/>
      <c r="QUV18" s="0"/>
      <c r="QUW18" s="0"/>
      <c r="QUX18" s="0"/>
      <c r="QUY18" s="0"/>
      <c r="QUZ18" s="0"/>
      <c r="QVA18" s="0"/>
      <c r="QVB18" s="0"/>
      <c r="QVC18" s="0"/>
      <c r="QVD18" s="0"/>
      <c r="QVE18" s="0"/>
      <c r="QVF18" s="0"/>
      <c r="QVG18" s="0"/>
      <c r="QVH18" s="0"/>
      <c r="QVI18" s="0"/>
      <c r="QVJ18" s="0"/>
      <c r="QVK18" s="0"/>
      <c r="QVL18" s="0"/>
      <c r="QVM18" s="0"/>
      <c r="QVN18" s="0"/>
      <c r="QVO18" s="0"/>
      <c r="QVP18" s="0"/>
      <c r="QVQ18" s="0"/>
      <c r="QVR18" s="0"/>
      <c r="QVS18" s="0"/>
      <c r="QVT18" s="0"/>
      <c r="QVU18" s="0"/>
      <c r="QVV18" s="0"/>
      <c r="QVW18" s="0"/>
      <c r="QVX18" s="0"/>
      <c r="QVY18" s="0"/>
      <c r="QVZ18" s="0"/>
      <c r="QWA18" s="0"/>
      <c r="QWB18" s="0"/>
      <c r="QWC18" s="0"/>
      <c r="QWD18" s="0"/>
      <c r="QWE18" s="0"/>
      <c r="QWF18" s="0"/>
      <c r="QWG18" s="0"/>
      <c r="QWH18" s="0"/>
      <c r="QWI18" s="0"/>
      <c r="QWJ18" s="0"/>
      <c r="QWK18" s="0"/>
      <c r="QWL18" s="0"/>
      <c r="QWM18" s="0"/>
      <c r="QWN18" s="0"/>
      <c r="QWO18" s="0"/>
      <c r="QWP18" s="0"/>
      <c r="QWQ18" s="0"/>
      <c r="QWR18" s="0"/>
      <c r="QWS18" s="0"/>
      <c r="QWT18" s="0"/>
      <c r="QWU18" s="0"/>
      <c r="QWV18" s="0"/>
      <c r="QWW18" s="0"/>
      <c r="QWX18" s="0"/>
      <c r="QWY18" s="0"/>
      <c r="QWZ18" s="0"/>
      <c r="QXA18" s="0"/>
      <c r="QXB18" s="0"/>
      <c r="QXC18" s="0"/>
      <c r="QXD18" s="0"/>
      <c r="QXE18" s="0"/>
      <c r="QXF18" s="0"/>
      <c r="QXG18" s="0"/>
      <c r="QXH18" s="0"/>
      <c r="QXI18" s="0"/>
      <c r="QXJ18" s="0"/>
      <c r="QXK18" s="0"/>
      <c r="QXL18" s="0"/>
      <c r="QXM18" s="0"/>
      <c r="QXN18" s="0"/>
      <c r="QXO18" s="0"/>
      <c r="QXP18" s="0"/>
      <c r="QXQ18" s="0"/>
      <c r="QXR18" s="0"/>
      <c r="QXS18" s="0"/>
      <c r="QXT18" s="0"/>
      <c r="QXU18" s="0"/>
      <c r="QXV18" s="0"/>
      <c r="QXW18" s="0"/>
      <c r="QXX18" s="0"/>
      <c r="QXY18" s="0"/>
      <c r="QXZ18" s="0"/>
      <c r="QYA18" s="0"/>
      <c r="QYB18" s="0"/>
      <c r="QYC18" s="0"/>
      <c r="QYD18" s="0"/>
      <c r="QYE18" s="0"/>
      <c r="QYF18" s="0"/>
      <c r="QYG18" s="0"/>
      <c r="QYH18" s="0"/>
      <c r="QYI18" s="0"/>
      <c r="QYJ18" s="0"/>
      <c r="QYK18" s="0"/>
      <c r="QYL18" s="0"/>
      <c r="QYM18" s="0"/>
      <c r="QYN18" s="0"/>
      <c r="QYO18" s="0"/>
      <c r="QYP18" s="0"/>
      <c r="QYQ18" s="0"/>
      <c r="QYR18" s="0"/>
      <c r="QYS18" s="0"/>
      <c r="QYT18" s="0"/>
      <c r="QYU18" s="0"/>
      <c r="QYV18" s="0"/>
      <c r="QYW18" s="0"/>
      <c r="QYX18" s="0"/>
      <c r="QYY18" s="0"/>
      <c r="QYZ18" s="0"/>
      <c r="QZA18" s="0"/>
      <c r="QZB18" s="0"/>
      <c r="QZC18" s="0"/>
      <c r="QZD18" s="0"/>
      <c r="QZE18" s="0"/>
      <c r="QZF18" s="0"/>
      <c r="QZG18" s="0"/>
      <c r="QZH18" s="0"/>
      <c r="QZI18" s="0"/>
      <c r="QZJ18" s="0"/>
      <c r="QZK18" s="0"/>
      <c r="QZL18" s="0"/>
      <c r="QZM18" s="0"/>
      <c r="QZN18" s="0"/>
      <c r="QZO18" s="0"/>
      <c r="QZP18" s="0"/>
      <c r="QZQ18" s="0"/>
      <c r="QZR18" s="0"/>
      <c r="QZS18" s="0"/>
      <c r="QZT18" s="0"/>
      <c r="QZU18" s="0"/>
      <c r="QZV18" s="0"/>
      <c r="QZW18" s="0"/>
      <c r="QZX18" s="0"/>
      <c r="QZY18" s="0"/>
      <c r="QZZ18" s="0"/>
      <c r="RAA18" s="0"/>
      <c r="RAB18" s="0"/>
      <c r="RAC18" s="0"/>
      <c r="RAD18" s="0"/>
      <c r="RAE18" s="0"/>
      <c r="RAF18" s="0"/>
      <c r="RAG18" s="0"/>
      <c r="RAH18" s="0"/>
      <c r="RAI18" s="0"/>
      <c r="RAJ18" s="0"/>
      <c r="RAK18" s="0"/>
      <c r="RAL18" s="0"/>
      <c r="RAM18" s="0"/>
      <c r="RAN18" s="0"/>
      <c r="RAO18" s="0"/>
      <c r="RAP18" s="0"/>
      <c r="RAQ18" s="0"/>
      <c r="RAR18" s="0"/>
      <c r="RAS18" s="0"/>
      <c r="RAT18" s="0"/>
      <c r="RAU18" s="0"/>
      <c r="RAV18" s="0"/>
      <c r="RAW18" s="0"/>
      <c r="RAX18" s="0"/>
      <c r="RAY18" s="0"/>
      <c r="RAZ18" s="0"/>
      <c r="RBA18" s="0"/>
      <c r="RBB18" s="0"/>
      <c r="RBC18" s="0"/>
      <c r="RBD18" s="0"/>
      <c r="RBE18" s="0"/>
      <c r="RBF18" s="0"/>
      <c r="RBG18" s="0"/>
      <c r="RBH18" s="0"/>
      <c r="RBI18" s="0"/>
      <c r="RBJ18" s="0"/>
      <c r="RBK18" s="0"/>
      <c r="RBL18" s="0"/>
      <c r="RBM18" s="0"/>
      <c r="RBN18" s="0"/>
      <c r="RBO18" s="0"/>
      <c r="RBP18" s="0"/>
      <c r="RBQ18" s="0"/>
      <c r="RBR18" s="0"/>
      <c r="RBS18" s="0"/>
      <c r="RBT18" s="0"/>
      <c r="RBU18" s="0"/>
      <c r="RBV18" s="0"/>
      <c r="RBW18" s="0"/>
      <c r="RBX18" s="0"/>
      <c r="RBY18" s="0"/>
      <c r="RBZ18" s="0"/>
      <c r="RCA18" s="0"/>
      <c r="RCB18" s="0"/>
      <c r="RCC18" s="0"/>
      <c r="RCD18" s="0"/>
      <c r="RCE18" s="0"/>
      <c r="RCF18" s="0"/>
      <c r="RCG18" s="0"/>
      <c r="RCH18" s="0"/>
      <c r="RCI18" s="0"/>
      <c r="RCJ18" s="0"/>
      <c r="RCK18" s="0"/>
      <c r="RCL18" s="0"/>
      <c r="RCM18" s="0"/>
      <c r="RCN18" s="0"/>
      <c r="RCO18" s="0"/>
      <c r="RCP18" s="0"/>
      <c r="RCQ18" s="0"/>
      <c r="RCR18" s="0"/>
      <c r="RCS18" s="0"/>
      <c r="RCT18" s="0"/>
      <c r="RCU18" s="0"/>
      <c r="RCV18" s="0"/>
      <c r="RCW18" s="0"/>
      <c r="RCX18" s="0"/>
      <c r="RCY18" s="0"/>
      <c r="RCZ18" s="0"/>
      <c r="RDA18" s="0"/>
      <c r="RDB18" s="0"/>
      <c r="RDC18" s="0"/>
      <c r="RDD18" s="0"/>
      <c r="RDE18" s="0"/>
      <c r="RDF18" s="0"/>
      <c r="RDG18" s="0"/>
      <c r="RDH18" s="0"/>
      <c r="RDI18" s="0"/>
      <c r="RDJ18" s="0"/>
      <c r="RDK18" s="0"/>
      <c r="RDL18" s="0"/>
      <c r="RDM18" s="0"/>
      <c r="RDN18" s="0"/>
      <c r="RDO18" s="0"/>
      <c r="RDP18" s="0"/>
      <c r="RDQ18" s="0"/>
      <c r="RDR18" s="0"/>
      <c r="RDS18" s="0"/>
      <c r="RDT18" s="0"/>
      <c r="RDU18" s="0"/>
      <c r="RDV18" s="0"/>
      <c r="RDW18" s="0"/>
      <c r="RDX18" s="0"/>
      <c r="RDY18" s="0"/>
      <c r="RDZ18" s="0"/>
      <c r="REA18" s="0"/>
      <c r="REB18" s="0"/>
      <c r="REC18" s="0"/>
      <c r="RED18" s="0"/>
      <c r="REE18" s="0"/>
      <c r="REF18" s="0"/>
      <c r="REG18" s="0"/>
      <c r="REH18" s="0"/>
      <c r="REI18" s="0"/>
      <c r="REJ18" s="0"/>
      <c r="REK18" s="0"/>
      <c r="REL18" s="0"/>
      <c r="REM18" s="0"/>
      <c r="REN18" s="0"/>
      <c r="REO18" s="0"/>
      <c r="REP18" s="0"/>
      <c r="REQ18" s="0"/>
      <c r="RER18" s="0"/>
      <c r="RES18" s="0"/>
      <c r="RET18" s="0"/>
      <c r="REU18" s="0"/>
      <c r="REV18" s="0"/>
      <c r="REW18" s="0"/>
      <c r="REX18" s="0"/>
      <c r="REY18" s="0"/>
      <c r="REZ18" s="0"/>
      <c r="RFA18" s="0"/>
      <c r="RFB18" s="0"/>
      <c r="RFC18" s="0"/>
      <c r="RFD18" s="0"/>
      <c r="RFE18" s="0"/>
      <c r="RFF18" s="0"/>
      <c r="RFG18" s="0"/>
      <c r="RFH18" s="0"/>
      <c r="RFI18" s="0"/>
      <c r="RFJ18" s="0"/>
      <c r="RFK18" s="0"/>
      <c r="RFL18" s="0"/>
      <c r="RFM18" s="0"/>
      <c r="RFN18" s="0"/>
      <c r="RFO18" s="0"/>
      <c r="RFP18" s="0"/>
      <c r="RFQ18" s="0"/>
      <c r="RFR18" s="0"/>
      <c r="RFS18" s="0"/>
      <c r="RFT18" s="0"/>
      <c r="RFU18" s="0"/>
      <c r="RFV18" s="0"/>
      <c r="RFW18" s="0"/>
      <c r="RFX18" s="0"/>
      <c r="RFY18" s="0"/>
      <c r="RFZ18" s="0"/>
      <c r="RGA18" s="0"/>
      <c r="RGB18" s="0"/>
      <c r="RGC18" s="0"/>
      <c r="RGD18" s="0"/>
      <c r="RGE18" s="0"/>
      <c r="RGF18" s="0"/>
      <c r="RGG18" s="0"/>
      <c r="RGH18" s="0"/>
      <c r="RGI18" s="0"/>
      <c r="RGJ18" s="0"/>
      <c r="RGK18" s="0"/>
      <c r="RGL18" s="0"/>
      <c r="RGM18" s="0"/>
      <c r="RGN18" s="0"/>
      <c r="RGO18" s="0"/>
      <c r="RGP18" s="0"/>
      <c r="RGQ18" s="0"/>
      <c r="RGR18" s="0"/>
      <c r="RGS18" s="0"/>
      <c r="RGT18" s="0"/>
      <c r="RGU18" s="0"/>
      <c r="RGV18" s="0"/>
      <c r="RGW18" s="0"/>
      <c r="RGX18" s="0"/>
      <c r="RGY18" s="0"/>
      <c r="RGZ18" s="0"/>
      <c r="RHA18" s="0"/>
      <c r="RHB18" s="0"/>
      <c r="RHC18" s="0"/>
      <c r="RHD18" s="0"/>
      <c r="RHE18" s="0"/>
      <c r="RHF18" s="0"/>
      <c r="RHG18" s="0"/>
      <c r="RHH18" s="0"/>
      <c r="RHI18" s="0"/>
      <c r="RHJ18" s="0"/>
      <c r="RHK18" s="0"/>
      <c r="RHL18" s="0"/>
      <c r="RHM18" s="0"/>
      <c r="RHN18" s="0"/>
      <c r="RHO18" s="0"/>
      <c r="RHP18" s="0"/>
      <c r="RHQ18" s="0"/>
      <c r="RHR18" s="0"/>
      <c r="RHS18" s="0"/>
      <c r="RHT18" s="0"/>
      <c r="RHU18" s="0"/>
      <c r="RHV18" s="0"/>
      <c r="RHW18" s="0"/>
      <c r="RHX18" s="0"/>
      <c r="RHY18" s="0"/>
      <c r="RHZ18" s="0"/>
      <c r="RIA18" s="0"/>
      <c r="RIB18" s="0"/>
      <c r="RIC18" s="0"/>
      <c r="RID18" s="0"/>
      <c r="RIE18" s="0"/>
      <c r="RIF18" s="0"/>
      <c r="RIG18" s="0"/>
      <c r="RIH18" s="0"/>
      <c r="RII18" s="0"/>
      <c r="RIJ18" s="0"/>
      <c r="RIK18" s="0"/>
      <c r="RIL18" s="0"/>
      <c r="RIM18" s="0"/>
      <c r="RIN18" s="0"/>
      <c r="RIO18" s="0"/>
      <c r="RIP18" s="0"/>
      <c r="RIQ18" s="0"/>
      <c r="RIR18" s="0"/>
      <c r="RIS18" s="0"/>
      <c r="RIT18" s="0"/>
      <c r="RIU18" s="0"/>
      <c r="RIV18" s="0"/>
      <c r="RIW18" s="0"/>
      <c r="RIX18" s="0"/>
      <c r="RIY18" s="0"/>
      <c r="RIZ18" s="0"/>
      <c r="RJA18" s="0"/>
      <c r="RJB18" s="0"/>
      <c r="RJC18" s="0"/>
      <c r="RJD18" s="0"/>
      <c r="RJE18" s="0"/>
      <c r="RJF18" s="0"/>
      <c r="RJG18" s="0"/>
      <c r="RJH18" s="0"/>
      <c r="RJI18" s="0"/>
      <c r="RJJ18" s="0"/>
      <c r="RJK18" s="0"/>
      <c r="RJL18" s="0"/>
      <c r="RJM18" s="0"/>
      <c r="RJN18" s="0"/>
      <c r="RJO18" s="0"/>
      <c r="RJP18" s="0"/>
      <c r="RJQ18" s="0"/>
      <c r="RJR18" s="0"/>
      <c r="RJS18" s="0"/>
      <c r="RJT18" s="0"/>
      <c r="RJU18" s="0"/>
      <c r="RJV18" s="0"/>
      <c r="RJW18" s="0"/>
      <c r="RJX18" s="0"/>
      <c r="RJY18" s="0"/>
      <c r="RJZ18" s="0"/>
      <c r="RKA18" s="0"/>
      <c r="RKB18" s="0"/>
      <c r="RKC18" s="0"/>
      <c r="RKD18" s="0"/>
      <c r="RKE18" s="0"/>
      <c r="RKF18" s="0"/>
      <c r="RKG18" s="0"/>
      <c r="RKH18" s="0"/>
      <c r="RKI18" s="0"/>
      <c r="RKJ18" s="0"/>
      <c r="RKK18" s="0"/>
      <c r="RKL18" s="0"/>
      <c r="RKM18" s="0"/>
      <c r="RKN18" s="0"/>
      <c r="RKO18" s="0"/>
      <c r="RKP18" s="0"/>
      <c r="RKQ18" s="0"/>
      <c r="RKR18" s="0"/>
      <c r="RKS18" s="0"/>
      <c r="RKT18" s="0"/>
      <c r="RKU18" s="0"/>
      <c r="RKV18" s="0"/>
      <c r="RKW18" s="0"/>
      <c r="RKX18" s="0"/>
      <c r="RKY18" s="0"/>
      <c r="RKZ18" s="0"/>
      <c r="RLA18" s="0"/>
      <c r="RLB18" s="0"/>
      <c r="RLC18" s="0"/>
      <c r="RLD18" s="0"/>
      <c r="RLE18" s="0"/>
      <c r="RLF18" s="0"/>
      <c r="RLG18" s="0"/>
      <c r="RLH18" s="0"/>
      <c r="RLI18" s="0"/>
      <c r="RLJ18" s="0"/>
      <c r="RLK18" s="0"/>
      <c r="RLL18" s="0"/>
      <c r="RLM18" s="0"/>
      <c r="RLN18" s="0"/>
      <c r="RLO18" s="0"/>
      <c r="RLP18" s="0"/>
      <c r="RLQ18" s="0"/>
      <c r="RLR18" s="0"/>
      <c r="RLS18" s="0"/>
      <c r="RLT18" s="0"/>
      <c r="RLU18" s="0"/>
      <c r="RLV18" s="0"/>
      <c r="RLW18" s="0"/>
      <c r="RLX18" s="0"/>
      <c r="RLY18" s="0"/>
      <c r="RLZ18" s="0"/>
      <c r="RMA18" s="0"/>
      <c r="RMB18" s="0"/>
      <c r="RMC18" s="0"/>
      <c r="RMD18" s="0"/>
      <c r="RME18" s="0"/>
      <c r="RMF18" s="0"/>
      <c r="RMG18" s="0"/>
      <c r="RMH18" s="0"/>
      <c r="RMI18" s="0"/>
      <c r="RMJ18" s="0"/>
      <c r="RMK18" s="0"/>
      <c r="RML18" s="0"/>
      <c r="RMM18" s="0"/>
      <c r="RMN18" s="0"/>
      <c r="RMO18" s="0"/>
      <c r="RMP18" s="0"/>
      <c r="RMQ18" s="0"/>
      <c r="RMR18" s="0"/>
      <c r="RMS18" s="0"/>
      <c r="RMT18" s="0"/>
      <c r="RMU18" s="0"/>
      <c r="RMV18" s="0"/>
      <c r="RMW18" s="0"/>
      <c r="RMX18" s="0"/>
      <c r="RMY18" s="0"/>
      <c r="RMZ18" s="0"/>
      <c r="RNA18" s="0"/>
      <c r="RNB18" s="0"/>
      <c r="RNC18" s="0"/>
      <c r="RND18" s="0"/>
      <c r="RNE18" s="0"/>
      <c r="RNF18" s="0"/>
      <c r="RNG18" s="0"/>
      <c r="RNH18" s="0"/>
      <c r="RNI18" s="0"/>
      <c r="RNJ18" s="0"/>
      <c r="RNK18" s="0"/>
      <c r="RNL18" s="0"/>
      <c r="RNM18" s="0"/>
      <c r="RNN18" s="0"/>
      <c r="RNO18" s="0"/>
      <c r="RNP18" s="0"/>
      <c r="RNQ18" s="0"/>
      <c r="RNR18" s="0"/>
      <c r="RNS18" s="0"/>
      <c r="RNT18" s="0"/>
      <c r="RNU18" s="0"/>
      <c r="RNV18" s="0"/>
      <c r="RNW18" s="0"/>
      <c r="RNX18" s="0"/>
      <c r="RNY18" s="0"/>
      <c r="RNZ18" s="0"/>
      <c r="ROA18" s="0"/>
      <c r="ROB18" s="0"/>
      <c r="ROC18" s="0"/>
      <c r="ROD18" s="0"/>
      <c r="ROE18" s="0"/>
      <c r="ROF18" s="0"/>
      <c r="ROG18" s="0"/>
      <c r="ROH18" s="0"/>
      <c r="ROI18" s="0"/>
      <c r="ROJ18" s="0"/>
      <c r="ROK18" s="0"/>
      <c r="ROL18" s="0"/>
      <c r="ROM18" s="0"/>
      <c r="RON18" s="0"/>
      <c r="ROO18" s="0"/>
      <c r="ROP18" s="0"/>
      <c r="ROQ18" s="0"/>
      <c r="ROR18" s="0"/>
      <c r="ROS18" s="0"/>
      <c r="ROT18" s="0"/>
      <c r="ROU18" s="0"/>
      <c r="ROV18" s="0"/>
      <c r="ROW18" s="0"/>
      <c r="ROX18" s="0"/>
      <c r="ROY18" s="0"/>
      <c r="ROZ18" s="0"/>
      <c r="RPA18" s="0"/>
      <c r="RPB18" s="0"/>
      <c r="RPC18" s="0"/>
      <c r="RPD18" s="0"/>
      <c r="RPE18" s="0"/>
      <c r="RPF18" s="0"/>
      <c r="RPG18" s="0"/>
      <c r="RPH18" s="0"/>
      <c r="RPI18" s="0"/>
      <c r="RPJ18" s="0"/>
      <c r="RPK18" s="0"/>
      <c r="RPL18" s="0"/>
      <c r="RPM18" s="0"/>
      <c r="RPN18" s="0"/>
      <c r="RPO18" s="0"/>
      <c r="RPP18" s="0"/>
      <c r="RPQ18" s="0"/>
      <c r="RPR18" s="0"/>
      <c r="RPS18" s="0"/>
      <c r="RPT18" s="0"/>
      <c r="RPU18" s="0"/>
      <c r="RPV18" s="0"/>
      <c r="RPW18" s="0"/>
      <c r="RPX18" s="0"/>
      <c r="RPY18" s="0"/>
      <c r="RPZ18" s="0"/>
      <c r="RQA18" s="0"/>
      <c r="RQB18" s="0"/>
      <c r="RQC18" s="0"/>
      <c r="RQD18" s="0"/>
      <c r="RQE18" s="0"/>
      <c r="RQF18" s="0"/>
      <c r="RQG18" s="0"/>
      <c r="RQH18" s="0"/>
      <c r="RQI18" s="0"/>
      <c r="RQJ18" s="0"/>
      <c r="RQK18" s="0"/>
      <c r="RQL18" s="0"/>
      <c r="RQM18" s="0"/>
      <c r="RQN18" s="0"/>
      <c r="RQO18" s="0"/>
      <c r="RQP18" s="0"/>
      <c r="RQQ18" s="0"/>
      <c r="RQR18" s="0"/>
      <c r="RQS18" s="0"/>
      <c r="RQT18" s="0"/>
      <c r="RQU18" s="0"/>
      <c r="RQV18" s="0"/>
      <c r="RQW18" s="0"/>
      <c r="RQX18" s="0"/>
      <c r="RQY18" s="0"/>
      <c r="RQZ18" s="0"/>
      <c r="RRA18" s="0"/>
      <c r="RRB18" s="0"/>
      <c r="RRC18" s="0"/>
      <c r="RRD18" s="0"/>
      <c r="RRE18" s="0"/>
      <c r="RRF18" s="0"/>
      <c r="RRG18" s="0"/>
      <c r="RRH18" s="0"/>
      <c r="RRI18" s="0"/>
      <c r="RRJ18" s="0"/>
      <c r="RRK18" s="0"/>
      <c r="RRL18" s="0"/>
      <c r="RRM18" s="0"/>
      <c r="RRN18" s="0"/>
      <c r="RRO18" s="0"/>
      <c r="RRP18" s="0"/>
      <c r="RRQ18" s="0"/>
      <c r="RRR18" s="0"/>
      <c r="RRS18" s="0"/>
      <c r="RRT18" s="0"/>
      <c r="RRU18" s="0"/>
      <c r="RRV18" s="0"/>
      <c r="RRW18" s="0"/>
      <c r="RRX18" s="0"/>
      <c r="RRY18" s="0"/>
      <c r="RRZ18" s="0"/>
      <c r="RSA18" s="0"/>
      <c r="RSB18" s="0"/>
      <c r="RSC18" s="0"/>
      <c r="RSD18" s="0"/>
      <c r="RSE18" s="0"/>
      <c r="RSF18" s="0"/>
      <c r="RSG18" s="0"/>
      <c r="RSH18" s="0"/>
      <c r="RSI18" s="0"/>
      <c r="RSJ18" s="0"/>
      <c r="RSK18" s="0"/>
      <c r="RSL18" s="0"/>
      <c r="RSM18" s="0"/>
      <c r="RSN18" s="0"/>
      <c r="RSO18" s="0"/>
      <c r="RSP18" s="0"/>
      <c r="RSQ18" s="0"/>
      <c r="RSR18" s="0"/>
      <c r="RSS18" s="0"/>
      <c r="RST18" s="0"/>
      <c r="RSU18" s="0"/>
      <c r="RSV18" s="0"/>
      <c r="RSW18" s="0"/>
      <c r="RSX18" s="0"/>
      <c r="RSY18" s="0"/>
      <c r="RSZ18" s="0"/>
      <c r="RTA18" s="0"/>
      <c r="RTB18" s="0"/>
      <c r="RTC18" s="0"/>
      <c r="RTD18" s="0"/>
      <c r="RTE18" s="0"/>
      <c r="RTF18" s="0"/>
      <c r="RTG18" s="0"/>
      <c r="RTH18" s="0"/>
      <c r="RTI18" s="0"/>
      <c r="RTJ18" s="0"/>
      <c r="RTK18" s="0"/>
      <c r="RTL18" s="0"/>
      <c r="RTM18" s="0"/>
      <c r="RTN18" s="0"/>
      <c r="RTO18" s="0"/>
      <c r="RTP18" s="0"/>
      <c r="RTQ18" s="0"/>
      <c r="RTR18" s="0"/>
      <c r="RTS18" s="0"/>
      <c r="RTT18" s="0"/>
      <c r="RTU18" s="0"/>
      <c r="RTV18" s="0"/>
      <c r="RTW18" s="0"/>
      <c r="RTX18" s="0"/>
      <c r="RTY18" s="0"/>
      <c r="RTZ18" s="0"/>
      <c r="RUA18" s="0"/>
      <c r="RUB18" s="0"/>
      <c r="RUC18" s="0"/>
      <c r="RUD18" s="0"/>
      <c r="RUE18" s="0"/>
      <c r="RUF18" s="0"/>
      <c r="RUG18" s="0"/>
      <c r="RUH18" s="0"/>
      <c r="RUI18" s="0"/>
      <c r="RUJ18" s="0"/>
      <c r="RUK18" s="0"/>
      <c r="RUL18" s="0"/>
      <c r="RUM18" s="0"/>
      <c r="RUN18" s="0"/>
      <c r="RUO18" s="0"/>
      <c r="RUP18" s="0"/>
      <c r="RUQ18" s="0"/>
      <c r="RUR18" s="0"/>
      <c r="RUS18" s="0"/>
      <c r="RUT18" s="0"/>
      <c r="RUU18" s="0"/>
      <c r="RUV18" s="0"/>
      <c r="RUW18" s="0"/>
      <c r="RUX18" s="0"/>
      <c r="RUY18" s="0"/>
      <c r="RUZ18" s="0"/>
      <c r="RVA18" s="0"/>
      <c r="RVB18" s="0"/>
      <c r="RVC18" s="0"/>
      <c r="RVD18" s="0"/>
      <c r="RVE18" s="0"/>
      <c r="RVF18" s="0"/>
      <c r="RVG18" s="0"/>
      <c r="RVH18" s="0"/>
      <c r="RVI18" s="0"/>
      <c r="RVJ18" s="0"/>
      <c r="RVK18" s="0"/>
      <c r="RVL18" s="0"/>
      <c r="RVM18" s="0"/>
      <c r="RVN18" s="0"/>
      <c r="RVO18" s="0"/>
      <c r="RVP18" s="0"/>
      <c r="RVQ18" s="0"/>
      <c r="RVR18" s="0"/>
      <c r="RVS18" s="0"/>
      <c r="RVT18" s="0"/>
      <c r="RVU18" s="0"/>
      <c r="RVV18" s="0"/>
      <c r="RVW18" s="0"/>
      <c r="RVX18" s="0"/>
      <c r="RVY18" s="0"/>
      <c r="RVZ18" s="0"/>
      <c r="RWA18" s="0"/>
      <c r="RWB18" s="0"/>
      <c r="RWC18" s="0"/>
      <c r="RWD18" s="0"/>
      <c r="RWE18" s="0"/>
      <c r="RWF18" s="0"/>
      <c r="RWG18" s="0"/>
      <c r="RWH18" s="0"/>
      <c r="RWI18" s="0"/>
      <c r="RWJ18" s="0"/>
      <c r="RWK18" s="0"/>
      <c r="RWL18" s="0"/>
      <c r="RWM18" s="0"/>
      <c r="RWN18" s="0"/>
      <c r="RWO18" s="0"/>
      <c r="RWP18" s="0"/>
      <c r="RWQ18" s="0"/>
      <c r="RWR18" s="0"/>
      <c r="RWS18" s="0"/>
      <c r="RWT18" s="0"/>
      <c r="RWU18" s="0"/>
      <c r="RWV18" s="0"/>
      <c r="RWW18" s="0"/>
      <c r="RWX18" s="0"/>
      <c r="RWY18" s="0"/>
      <c r="RWZ18" s="0"/>
      <c r="RXA18" s="0"/>
      <c r="RXB18" s="0"/>
      <c r="RXC18" s="0"/>
      <c r="RXD18" s="0"/>
      <c r="RXE18" s="0"/>
      <c r="RXF18" s="0"/>
      <c r="RXG18" s="0"/>
      <c r="RXH18" s="0"/>
      <c r="RXI18" s="0"/>
      <c r="RXJ18" s="0"/>
      <c r="RXK18" s="0"/>
      <c r="RXL18" s="0"/>
      <c r="RXM18" s="0"/>
      <c r="RXN18" s="0"/>
      <c r="RXO18" s="0"/>
      <c r="RXP18" s="0"/>
      <c r="RXQ18" s="0"/>
      <c r="RXR18" s="0"/>
      <c r="RXS18" s="0"/>
      <c r="RXT18" s="0"/>
      <c r="RXU18" s="0"/>
      <c r="RXV18" s="0"/>
      <c r="RXW18" s="0"/>
      <c r="RXX18" s="0"/>
      <c r="RXY18" s="0"/>
      <c r="RXZ18" s="0"/>
      <c r="RYA18" s="0"/>
      <c r="RYB18" s="0"/>
      <c r="RYC18" s="0"/>
      <c r="RYD18" s="0"/>
      <c r="RYE18" s="0"/>
      <c r="RYF18" s="0"/>
      <c r="RYG18" s="0"/>
      <c r="RYH18" s="0"/>
      <c r="RYI18" s="0"/>
      <c r="RYJ18" s="0"/>
      <c r="RYK18" s="0"/>
      <c r="RYL18" s="0"/>
      <c r="RYM18" s="0"/>
      <c r="RYN18" s="0"/>
      <c r="RYO18" s="0"/>
      <c r="RYP18" s="0"/>
      <c r="RYQ18" s="0"/>
      <c r="RYR18" s="0"/>
      <c r="RYS18" s="0"/>
      <c r="RYT18" s="0"/>
      <c r="RYU18" s="0"/>
      <c r="RYV18" s="0"/>
      <c r="RYW18" s="0"/>
      <c r="RYX18" s="0"/>
      <c r="RYY18" s="0"/>
      <c r="RYZ18" s="0"/>
      <c r="RZA18" s="0"/>
      <c r="RZB18" s="0"/>
      <c r="RZC18" s="0"/>
      <c r="RZD18" s="0"/>
      <c r="RZE18" s="0"/>
      <c r="RZF18" s="0"/>
      <c r="RZG18" s="0"/>
      <c r="RZH18" s="0"/>
      <c r="RZI18" s="0"/>
      <c r="RZJ18" s="0"/>
      <c r="RZK18" s="0"/>
      <c r="RZL18" s="0"/>
      <c r="RZM18" s="0"/>
      <c r="RZN18" s="0"/>
      <c r="RZO18" s="0"/>
      <c r="RZP18" s="0"/>
      <c r="RZQ18" s="0"/>
      <c r="RZR18" s="0"/>
      <c r="RZS18" s="0"/>
      <c r="RZT18" s="0"/>
      <c r="RZU18" s="0"/>
      <c r="RZV18" s="0"/>
      <c r="RZW18" s="0"/>
      <c r="RZX18" s="0"/>
      <c r="RZY18" s="0"/>
      <c r="RZZ18" s="0"/>
      <c r="SAA18" s="0"/>
      <c r="SAB18" s="0"/>
      <c r="SAC18" s="0"/>
      <c r="SAD18" s="0"/>
      <c r="SAE18" s="0"/>
      <c r="SAF18" s="0"/>
      <c r="SAG18" s="0"/>
      <c r="SAH18" s="0"/>
      <c r="SAI18" s="0"/>
      <c r="SAJ18" s="0"/>
      <c r="SAK18" s="0"/>
      <c r="SAL18" s="0"/>
      <c r="SAM18" s="0"/>
      <c r="SAN18" s="0"/>
      <c r="SAO18" s="0"/>
      <c r="SAP18" s="0"/>
      <c r="SAQ18" s="0"/>
      <c r="SAR18" s="0"/>
      <c r="SAS18" s="0"/>
      <c r="SAT18" s="0"/>
      <c r="SAU18" s="0"/>
      <c r="SAV18" s="0"/>
      <c r="SAW18" s="0"/>
      <c r="SAX18" s="0"/>
      <c r="SAY18" s="0"/>
      <c r="SAZ18" s="0"/>
      <c r="SBA18" s="0"/>
      <c r="SBB18" s="0"/>
      <c r="SBC18" s="0"/>
      <c r="SBD18" s="0"/>
      <c r="SBE18" s="0"/>
      <c r="SBF18" s="0"/>
      <c r="SBG18" s="0"/>
      <c r="SBH18" s="0"/>
      <c r="SBI18" s="0"/>
      <c r="SBJ18" s="0"/>
      <c r="SBK18" s="0"/>
      <c r="SBL18" s="0"/>
      <c r="SBM18" s="0"/>
      <c r="SBN18" s="0"/>
      <c r="SBO18" s="0"/>
      <c r="SBP18" s="0"/>
      <c r="SBQ18" s="0"/>
      <c r="SBR18" s="0"/>
      <c r="SBS18" s="0"/>
      <c r="SBT18" s="0"/>
      <c r="SBU18" s="0"/>
      <c r="SBV18" s="0"/>
      <c r="SBW18" s="0"/>
      <c r="SBX18" s="0"/>
      <c r="SBY18" s="0"/>
      <c r="SBZ18" s="0"/>
      <c r="SCA18" s="0"/>
      <c r="SCB18" s="0"/>
      <c r="SCC18" s="0"/>
      <c r="SCD18" s="0"/>
      <c r="SCE18" s="0"/>
      <c r="SCF18" s="0"/>
      <c r="SCG18" s="0"/>
      <c r="SCH18" s="0"/>
      <c r="SCI18" s="0"/>
      <c r="SCJ18" s="0"/>
      <c r="SCK18" s="0"/>
      <c r="SCL18" s="0"/>
      <c r="SCM18" s="0"/>
      <c r="SCN18" s="0"/>
      <c r="SCO18" s="0"/>
      <c r="SCP18" s="0"/>
      <c r="SCQ18" s="0"/>
      <c r="SCR18" s="0"/>
      <c r="SCS18" s="0"/>
      <c r="SCT18" s="0"/>
      <c r="SCU18" s="0"/>
      <c r="SCV18" s="0"/>
      <c r="SCW18" s="0"/>
      <c r="SCX18" s="0"/>
      <c r="SCY18" s="0"/>
      <c r="SCZ18" s="0"/>
      <c r="SDA18" s="0"/>
      <c r="SDB18" s="0"/>
      <c r="SDC18" s="0"/>
      <c r="SDD18" s="0"/>
      <c r="SDE18" s="0"/>
      <c r="SDF18" s="0"/>
      <c r="SDG18" s="0"/>
      <c r="SDH18" s="0"/>
      <c r="SDI18" s="0"/>
      <c r="SDJ18" s="0"/>
      <c r="SDK18" s="0"/>
      <c r="SDL18" s="0"/>
      <c r="SDM18" s="0"/>
      <c r="SDN18" s="0"/>
      <c r="SDO18" s="0"/>
      <c r="SDP18" s="0"/>
      <c r="SDQ18" s="0"/>
      <c r="SDR18" s="0"/>
      <c r="SDS18" s="0"/>
      <c r="SDT18" s="0"/>
      <c r="SDU18" s="0"/>
      <c r="SDV18" s="0"/>
      <c r="SDW18" s="0"/>
      <c r="SDX18" s="0"/>
      <c r="SDY18" s="0"/>
      <c r="SDZ18" s="0"/>
      <c r="SEA18" s="0"/>
      <c r="SEB18" s="0"/>
      <c r="SEC18" s="0"/>
      <c r="SED18" s="0"/>
      <c r="SEE18" s="0"/>
      <c r="SEF18" s="0"/>
      <c r="SEG18" s="0"/>
      <c r="SEH18" s="0"/>
      <c r="SEI18" s="0"/>
      <c r="SEJ18" s="0"/>
      <c r="SEK18" s="0"/>
      <c r="SEL18" s="0"/>
      <c r="SEM18" s="0"/>
      <c r="SEN18" s="0"/>
      <c r="SEO18" s="0"/>
      <c r="SEP18" s="0"/>
      <c r="SEQ18" s="0"/>
      <c r="SER18" s="0"/>
      <c r="SES18" s="0"/>
      <c r="SET18" s="0"/>
      <c r="SEU18" s="0"/>
      <c r="SEV18" s="0"/>
      <c r="SEW18" s="0"/>
      <c r="SEX18" s="0"/>
      <c r="SEY18" s="0"/>
      <c r="SEZ18" s="0"/>
      <c r="SFA18" s="0"/>
      <c r="SFB18" s="0"/>
      <c r="SFC18" s="0"/>
      <c r="SFD18" s="0"/>
      <c r="SFE18" s="0"/>
      <c r="SFF18" s="0"/>
      <c r="SFG18" s="0"/>
      <c r="SFH18" s="0"/>
      <c r="SFI18" s="0"/>
      <c r="SFJ18" s="0"/>
      <c r="SFK18" s="0"/>
      <c r="SFL18" s="0"/>
      <c r="SFM18" s="0"/>
      <c r="SFN18" s="0"/>
      <c r="SFO18" s="0"/>
      <c r="SFP18" s="0"/>
      <c r="SFQ18" s="0"/>
      <c r="SFR18" s="0"/>
      <c r="SFS18" s="0"/>
      <c r="SFT18" s="0"/>
      <c r="SFU18" s="0"/>
      <c r="SFV18" s="0"/>
      <c r="SFW18" s="0"/>
      <c r="SFX18" s="0"/>
      <c r="SFY18" s="0"/>
      <c r="SFZ18" s="0"/>
      <c r="SGA18" s="0"/>
      <c r="SGB18" s="0"/>
      <c r="SGC18" s="0"/>
      <c r="SGD18" s="0"/>
      <c r="SGE18" s="0"/>
      <c r="SGF18" s="0"/>
      <c r="SGG18" s="0"/>
      <c r="SGH18" s="0"/>
      <c r="SGI18" s="0"/>
      <c r="SGJ18" s="0"/>
      <c r="SGK18" s="0"/>
      <c r="SGL18" s="0"/>
      <c r="SGM18" s="0"/>
      <c r="SGN18" s="0"/>
      <c r="SGO18" s="0"/>
      <c r="SGP18" s="0"/>
      <c r="SGQ18" s="0"/>
      <c r="SGR18" s="0"/>
      <c r="SGS18" s="0"/>
      <c r="SGT18" s="0"/>
      <c r="SGU18" s="0"/>
      <c r="SGV18" s="0"/>
      <c r="SGW18" s="0"/>
      <c r="SGX18" s="0"/>
      <c r="SGY18" s="0"/>
      <c r="SGZ18" s="0"/>
      <c r="SHA18" s="0"/>
      <c r="SHB18" s="0"/>
      <c r="SHC18" s="0"/>
      <c r="SHD18" s="0"/>
      <c r="SHE18" s="0"/>
      <c r="SHF18" s="0"/>
      <c r="SHG18" s="0"/>
      <c r="SHH18" s="0"/>
      <c r="SHI18" s="0"/>
      <c r="SHJ18" s="0"/>
      <c r="SHK18" s="0"/>
      <c r="SHL18" s="0"/>
      <c r="SHM18" s="0"/>
      <c r="SHN18" s="0"/>
      <c r="SHO18" s="0"/>
      <c r="SHP18" s="0"/>
      <c r="SHQ18" s="0"/>
      <c r="SHR18" s="0"/>
      <c r="SHS18" s="0"/>
      <c r="SHT18" s="0"/>
      <c r="SHU18" s="0"/>
      <c r="SHV18" s="0"/>
      <c r="SHW18" s="0"/>
      <c r="SHX18" s="0"/>
      <c r="SHY18" s="0"/>
      <c r="SHZ18" s="0"/>
      <c r="SIA18" s="0"/>
      <c r="SIB18" s="0"/>
      <c r="SIC18" s="0"/>
      <c r="SID18" s="0"/>
      <c r="SIE18" s="0"/>
      <c r="SIF18" s="0"/>
      <c r="SIG18" s="0"/>
      <c r="SIH18" s="0"/>
      <c r="SII18" s="0"/>
      <c r="SIJ18" s="0"/>
      <c r="SIK18" s="0"/>
      <c r="SIL18" s="0"/>
      <c r="SIM18" s="0"/>
      <c r="SIN18" s="0"/>
      <c r="SIO18" s="0"/>
      <c r="SIP18" s="0"/>
      <c r="SIQ18" s="0"/>
      <c r="SIR18" s="0"/>
      <c r="SIS18" s="0"/>
      <c r="SIT18" s="0"/>
      <c r="SIU18" s="0"/>
      <c r="SIV18" s="0"/>
      <c r="SIW18" s="0"/>
      <c r="SIX18" s="0"/>
      <c r="SIY18" s="0"/>
      <c r="SIZ18" s="0"/>
      <c r="SJA18" s="0"/>
      <c r="SJB18" s="0"/>
      <c r="SJC18" s="0"/>
      <c r="SJD18" s="0"/>
      <c r="SJE18" s="0"/>
      <c r="SJF18" s="0"/>
      <c r="SJG18" s="0"/>
      <c r="SJH18" s="0"/>
      <c r="SJI18" s="0"/>
      <c r="SJJ18" s="0"/>
      <c r="SJK18" s="0"/>
      <c r="SJL18" s="0"/>
      <c r="SJM18" s="0"/>
      <c r="SJN18" s="0"/>
      <c r="SJO18" s="0"/>
      <c r="SJP18" s="0"/>
      <c r="SJQ18" s="0"/>
      <c r="SJR18" s="0"/>
      <c r="SJS18" s="0"/>
      <c r="SJT18" s="0"/>
      <c r="SJU18" s="0"/>
      <c r="SJV18" s="0"/>
      <c r="SJW18" s="0"/>
      <c r="SJX18" s="0"/>
      <c r="SJY18" s="0"/>
      <c r="SJZ18" s="0"/>
      <c r="SKA18" s="0"/>
      <c r="SKB18" s="0"/>
      <c r="SKC18" s="0"/>
      <c r="SKD18" s="0"/>
      <c r="SKE18" s="0"/>
      <c r="SKF18" s="0"/>
      <c r="SKG18" s="0"/>
      <c r="SKH18" s="0"/>
      <c r="SKI18" s="0"/>
      <c r="SKJ18" s="0"/>
      <c r="SKK18" s="0"/>
      <c r="SKL18" s="0"/>
      <c r="SKM18" s="0"/>
      <c r="SKN18" s="0"/>
      <c r="SKO18" s="0"/>
      <c r="SKP18" s="0"/>
      <c r="SKQ18" s="0"/>
      <c r="SKR18" s="0"/>
      <c r="SKS18" s="0"/>
      <c r="SKT18" s="0"/>
      <c r="SKU18" s="0"/>
      <c r="SKV18" s="0"/>
      <c r="SKW18" s="0"/>
      <c r="SKX18" s="0"/>
      <c r="SKY18" s="0"/>
      <c r="SKZ18" s="0"/>
      <c r="SLA18" s="0"/>
      <c r="SLB18" s="0"/>
      <c r="SLC18" s="0"/>
      <c r="SLD18" s="0"/>
      <c r="SLE18" s="0"/>
      <c r="SLF18" s="0"/>
      <c r="SLG18" s="0"/>
      <c r="SLH18" s="0"/>
      <c r="SLI18" s="0"/>
      <c r="SLJ18" s="0"/>
      <c r="SLK18" s="0"/>
      <c r="SLL18" s="0"/>
      <c r="SLM18" s="0"/>
      <c r="SLN18" s="0"/>
      <c r="SLO18" s="0"/>
      <c r="SLP18" s="0"/>
      <c r="SLQ18" s="0"/>
      <c r="SLR18" s="0"/>
      <c r="SLS18" s="0"/>
      <c r="SLT18" s="0"/>
      <c r="SLU18" s="0"/>
      <c r="SLV18" s="0"/>
      <c r="SLW18" s="0"/>
      <c r="SLX18" s="0"/>
      <c r="SLY18" s="0"/>
      <c r="SLZ18" s="0"/>
      <c r="SMA18" s="0"/>
      <c r="SMB18" s="0"/>
      <c r="SMC18" s="0"/>
      <c r="SMD18" s="0"/>
      <c r="SME18" s="0"/>
      <c r="SMF18" s="0"/>
      <c r="SMG18" s="0"/>
      <c r="SMH18" s="0"/>
      <c r="SMI18" s="0"/>
      <c r="SMJ18" s="0"/>
      <c r="SMK18" s="0"/>
      <c r="SML18" s="0"/>
      <c r="SMM18" s="0"/>
      <c r="SMN18" s="0"/>
      <c r="SMO18" s="0"/>
      <c r="SMP18" s="0"/>
      <c r="SMQ18" s="0"/>
      <c r="SMR18" s="0"/>
      <c r="SMS18" s="0"/>
      <c r="SMT18" s="0"/>
      <c r="SMU18" s="0"/>
      <c r="SMV18" s="0"/>
      <c r="SMW18" s="0"/>
      <c r="SMX18" s="0"/>
      <c r="SMY18" s="0"/>
      <c r="SMZ18" s="0"/>
      <c r="SNA18" s="0"/>
      <c r="SNB18" s="0"/>
      <c r="SNC18" s="0"/>
      <c r="SND18" s="0"/>
      <c r="SNE18" s="0"/>
      <c r="SNF18" s="0"/>
      <c r="SNG18" s="0"/>
      <c r="SNH18" s="0"/>
      <c r="SNI18" s="0"/>
      <c r="SNJ18" s="0"/>
      <c r="SNK18" s="0"/>
      <c r="SNL18" s="0"/>
      <c r="SNM18" s="0"/>
      <c r="SNN18" s="0"/>
      <c r="SNO18" s="0"/>
      <c r="SNP18" s="0"/>
      <c r="SNQ18" s="0"/>
      <c r="SNR18" s="0"/>
      <c r="SNS18" s="0"/>
      <c r="SNT18" s="0"/>
      <c r="SNU18" s="0"/>
      <c r="SNV18" s="0"/>
      <c r="SNW18" s="0"/>
      <c r="SNX18" s="0"/>
      <c r="SNY18" s="0"/>
      <c r="SNZ18" s="0"/>
      <c r="SOA18" s="0"/>
      <c r="SOB18" s="0"/>
      <c r="SOC18" s="0"/>
      <c r="SOD18" s="0"/>
      <c r="SOE18" s="0"/>
      <c r="SOF18" s="0"/>
      <c r="SOG18" s="0"/>
      <c r="SOH18" s="0"/>
      <c r="SOI18" s="0"/>
      <c r="SOJ18" s="0"/>
      <c r="SOK18" s="0"/>
      <c r="SOL18" s="0"/>
      <c r="SOM18" s="0"/>
      <c r="SON18" s="0"/>
      <c r="SOO18" s="0"/>
      <c r="SOP18" s="0"/>
      <c r="SOQ18" s="0"/>
      <c r="SOR18" s="0"/>
      <c r="SOS18" s="0"/>
      <c r="SOT18" s="0"/>
      <c r="SOU18" s="0"/>
      <c r="SOV18" s="0"/>
      <c r="SOW18" s="0"/>
      <c r="SOX18" s="0"/>
      <c r="SOY18" s="0"/>
      <c r="SOZ18" s="0"/>
      <c r="SPA18" s="0"/>
      <c r="SPB18" s="0"/>
      <c r="SPC18" s="0"/>
      <c r="SPD18" s="0"/>
      <c r="SPE18" s="0"/>
      <c r="SPF18" s="0"/>
      <c r="SPG18" s="0"/>
      <c r="SPH18" s="0"/>
      <c r="SPI18" s="0"/>
      <c r="SPJ18" s="0"/>
      <c r="SPK18" s="0"/>
      <c r="SPL18" s="0"/>
      <c r="SPM18" s="0"/>
      <c r="SPN18" s="0"/>
      <c r="SPO18" s="0"/>
      <c r="SPP18" s="0"/>
      <c r="SPQ18" s="0"/>
      <c r="SPR18" s="0"/>
      <c r="SPS18" s="0"/>
      <c r="SPT18" s="0"/>
      <c r="SPU18" s="0"/>
      <c r="SPV18" s="0"/>
      <c r="SPW18" s="0"/>
      <c r="SPX18" s="0"/>
      <c r="SPY18" s="0"/>
      <c r="SPZ18" s="0"/>
      <c r="SQA18" s="0"/>
      <c r="SQB18" s="0"/>
      <c r="SQC18" s="0"/>
      <c r="SQD18" s="0"/>
      <c r="SQE18" s="0"/>
      <c r="SQF18" s="0"/>
      <c r="SQG18" s="0"/>
      <c r="SQH18" s="0"/>
      <c r="SQI18" s="0"/>
      <c r="SQJ18" s="0"/>
      <c r="SQK18" s="0"/>
      <c r="SQL18" s="0"/>
      <c r="SQM18" s="0"/>
      <c r="SQN18" s="0"/>
      <c r="SQO18" s="0"/>
      <c r="SQP18" s="0"/>
      <c r="SQQ18" s="0"/>
      <c r="SQR18" s="0"/>
      <c r="SQS18" s="0"/>
      <c r="SQT18" s="0"/>
      <c r="SQU18" s="0"/>
      <c r="SQV18" s="0"/>
      <c r="SQW18" s="0"/>
      <c r="SQX18" s="0"/>
      <c r="SQY18" s="0"/>
      <c r="SQZ18" s="0"/>
      <c r="SRA18" s="0"/>
      <c r="SRB18" s="0"/>
      <c r="SRC18" s="0"/>
      <c r="SRD18" s="0"/>
      <c r="SRE18" s="0"/>
      <c r="SRF18" s="0"/>
      <c r="SRG18" s="0"/>
      <c r="SRH18" s="0"/>
      <c r="SRI18" s="0"/>
      <c r="SRJ18" s="0"/>
      <c r="SRK18" s="0"/>
      <c r="SRL18" s="0"/>
      <c r="SRM18" s="0"/>
      <c r="SRN18" s="0"/>
      <c r="SRO18" s="0"/>
      <c r="SRP18" s="0"/>
      <c r="SRQ18" s="0"/>
      <c r="SRR18" s="0"/>
      <c r="SRS18" s="0"/>
      <c r="SRT18" s="0"/>
      <c r="SRU18" s="0"/>
      <c r="SRV18" s="0"/>
      <c r="SRW18" s="0"/>
      <c r="SRX18" s="0"/>
      <c r="SRY18" s="0"/>
      <c r="SRZ18" s="0"/>
      <c r="SSA18" s="0"/>
      <c r="SSB18" s="0"/>
      <c r="SSC18" s="0"/>
      <c r="SSD18" s="0"/>
      <c r="SSE18" s="0"/>
      <c r="SSF18" s="0"/>
      <c r="SSG18" s="0"/>
      <c r="SSH18" s="0"/>
      <c r="SSI18" s="0"/>
      <c r="SSJ18" s="0"/>
      <c r="SSK18" s="0"/>
      <c r="SSL18" s="0"/>
      <c r="SSM18" s="0"/>
      <c r="SSN18" s="0"/>
      <c r="SSO18" s="0"/>
      <c r="SSP18" s="0"/>
      <c r="SSQ18" s="0"/>
      <c r="SSR18" s="0"/>
      <c r="SSS18" s="0"/>
      <c r="SST18" s="0"/>
      <c r="SSU18" s="0"/>
      <c r="SSV18" s="0"/>
      <c r="SSW18" s="0"/>
      <c r="SSX18" s="0"/>
      <c r="SSY18" s="0"/>
      <c r="SSZ18" s="0"/>
      <c r="STA18" s="0"/>
      <c r="STB18" s="0"/>
      <c r="STC18" s="0"/>
      <c r="STD18" s="0"/>
      <c r="STE18" s="0"/>
      <c r="STF18" s="0"/>
      <c r="STG18" s="0"/>
      <c r="STH18" s="0"/>
      <c r="STI18" s="0"/>
      <c r="STJ18" s="0"/>
      <c r="STK18" s="0"/>
      <c r="STL18" s="0"/>
      <c r="STM18" s="0"/>
      <c r="STN18" s="0"/>
      <c r="STO18" s="0"/>
      <c r="STP18" s="0"/>
      <c r="STQ18" s="0"/>
      <c r="STR18" s="0"/>
      <c r="STS18" s="0"/>
      <c r="STT18" s="0"/>
      <c r="STU18" s="0"/>
      <c r="STV18" s="0"/>
      <c r="STW18" s="0"/>
      <c r="STX18" s="0"/>
      <c r="STY18" s="0"/>
      <c r="STZ18" s="0"/>
      <c r="SUA18" s="0"/>
      <c r="SUB18" s="0"/>
      <c r="SUC18" s="0"/>
      <c r="SUD18" s="0"/>
      <c r="SUE18" s="0"/>
      <c r="SUF18" s="0"/>
      <c r="SUG18" s="0"/>
      <c r="SUH18" s="0"/>
      <c r="SUI18" s="0"/>
      <c r="SUJ18" s="0"/>
      <c r="SUK18" s="0"/>
      <c r="SUL18" s="0"/>
      <c r="SUM18" s="0"/>
      <c r="SUN18" s="0"/>
      <c r="SUO18" s="0"/>
      <c r="SUP18" s="0"/>
      <c r="SUQ18" s="0"/>
      <c r="SUR18" s="0"/>
      <c r="SUS18" s="0"/>
      <c r="SUT18" s="0"/>
      <c r="SUU18" s="0"/>
      <c r="SUV18" s="0"/>
      <c r="SUW18" s="0"/>
      <c r="SUX18" s="0"/>
      <c r="SUY18" s="0"/>
      <c r="SUZ18" s="0"/>
      <c r="SVA18" s="0"/>
      <c r="SVB18" s="0"/>
      <c r="SVC18" s="0"/>
      <c r="SVD18" s="0"/>
      <c r="SVE18" s="0"/>
      <c r="SVF18" s="0"/>
      <c r="SVG18" s="0"/>
      <c r="SVH18" s="0"/>
      <c r="SVI18" s="0"/>
      <c r="SVJ18" s="0"/>
      <c r="SVK18" s="0"/>
      <c r="SVL18" s="0"/>
      <c r="SVM18" s="0"/>
      <c r="SVN18" s="0"/>
      <c r="SVO18" s="0"/>
      <c r="SVP18" s="0"/>
      <c r="SVQ18" s="0"/>
      <c r="SVR18" s="0"/>
      <c r="SVS18" s="0"/>
      <c r="SVT18" s="0"/>
      <c r="SVU18" s="0"/>
      <c r="SVV18" s="0"/>
      <c r="SVW18" s="0"/>
      <c r="SVX18" s="0"/>
      <c r="SVY18" s="0"/>
      <c r="SVZ18" s="0"/>
      <c r="SWA18" s="0"/>
      <c r="SWB18" s="0"/>
      <c r="SWC18" s="0"/>
      <c r="SWD18" s="0"/>
      <c r="SWE18" s="0"/>
      <c r="SWF18" s="0"/>
      <c r="SWG18" s="0"/>
      <c r="SWH18" s="0"/>
      <c r="SWI18" s="0"/>
      <c r="SWJ18" s="0"/>
      <c r="SWK18" s="0"/>
      <c r="SWL18" s="0"/>
      <c r="SWM18" s="0"/>
      <c r="SWN18" s="0"/>
      <c r="SWO18" s="0"/>
      <c r="SWP18" s="0"/>
      <c r="SWQ18" s="0"/>
      <c r="SWR18" s="0"/>
      <c r="SWS18" s="0"/>
      <c r="SWT18" s="0"/>
      <c r="SWU18" s="0"/>
      <c r="SWV18" s="0"/>
      <c r="SWW18" s="0"/>
      <c r="SWX18" s="0"/>
      <c r="SWY18" s="0"/>
      <c r="SWZ18" s="0"/>
      <c r="SXA18" s="0"/>
      <c r="SXB18" s="0"/>
      <c r="SXC18" s="0"/>
      <c r="SXD18" s="0"/>
      <c r="SXE18" s="0"/>
      <c r="SXF18" s="0"/>
      <c r="SXG18" s="0"/>
      <c r="SXH18" s="0"/>
      <c r="SXI18" s="0"/>
      <c r="SXJ18" s="0"/>
      <c r="SXK18" s="0"/>
      <c r="SXL18" s="0"/>
      <c r="SXM18" s="0"/>
      <c r="SXN18" s="0"/>
      <c r="SXO18" s="0"/>
      <c r="SXP18" s="0"/>
      <c r="SXQ18" s="0"/>
      <c r="SXR18" s="0"/>
      <c r="SXS18" s="0"/>
      <c r="SXT18" s="0"/>
      <c r="SXU18" s="0"/>
      <c r="SXV18" s="0"/>
      <c r="SXW18" s="0"/>
      <c r="SXX18" s="0"/>
      <c r="SXY18" s="0"/>
      <c r="SXZ18" s="0"/>
      <c r="SYA18" s="0"/>
      <c r="SYB18" s="0"/>
      <c r="SYC18" s="0"/>
      <c r="SYD18" s="0"/>
      <c r="SYE18" s="0"/>
      <c r="SYF18" s="0"/>
      <c r="SYG18" s="0"/>
      <c r="SYH18" s="0"/>
      <c r="SYI18" s="0"/>
      <c r="SYJ18" s="0"/>
      <c r="SYK18" s="0"/>
      <c r="SYL18" s="0"/>
      <c r="SYM18" s="0"/>
      <c r="SYN18" s="0"/>
      <c r="SYO18" s="0"/>
      <c r="SYP18" s="0"/>
      <c r="SYQ18" s="0"/>
      <c r="SYR18" s="0"/>
      <c r="SYS18" s="0"/>
      <c r="SYT18" s="0"/>
      <c r="SYU18" s="0"/>
      <c r="SYV18" s="0"/>
      <c r="SYW18" s="0"/>
      <c r="SYX18" s="0"/>
      <c r="SYY18" s="0"/>
      <c r="SYZ18" s="0"/>
      <c r="SZA18" s="0"/>
      <c r="SZB18" s="0"/>
      <c r="SZC18" s="0"/>
      <c r="SZD18" s="0"/>
      <c r="SZE18" s="0"/>
      <c r="SZF18" s="0"/>
      <c r="SZG18" s="0"/>
      <c r="SZH18" s="0"/>
      <c r="SZI18" s="0"/>
      <c r="SZJ18" s="0"/>
      <c r="SZK18" s="0"/>
      <c r="SZL18" s="0"/>
      <c r="SZM18" s="0"/>
      <c r="SZN18" s="0"/>
      <c r="SZO18" s="0"/>
      <c r="SZP18" s="0"/>
      <c r="SZQ18" s="0"/>
      <c r="SZR18" s="0"/>
      <c r="SZS18" s="0"/>
      <c r="SZT18" s="0"/>
      <c r="SZU18" s="0"/>
      <c r="SZV18" s="0"/>
      <c r="SZW18" s="0"/>
      <c r="SZX18" s="0"/>
      <c r="SZY18" s="0"/>
      <c r="SZZ18" s="0"/>
      <c r="TAA18" s="0"/>
      <c r="TAB18" s="0"/>
      <c r="TAC18" s="0"/>
      <c r="TAD18" s="0"/>
      <c r="TAE18" s="0"/>
      <c r="TAF18" s="0"/>
      <c r="TAG18" s="0"/>
      <c r="TAH18" s="0"/>
      <c r="TAI18" s="0"/>
      <c r="TAJ18" s="0"/>
      <c r="TAK18" s="0"/>
      <c r="TAL18" s="0"/>
      <c r="TAM18" s="0"/>
      <c r="TAN18" s="0"/>
      <c r="TAO18" s="0"/>
      <c r="TAP18" s="0"/>
      <c r="TAQ18" s="0"/>
      <c r="TAR18" s="0"/>
      <c r="TAS18" s="0"/>
      <c r="TAT18" s="0"/>
      <c r="TAU18" s="0"/>
      <c r="TAV18" s="0"/>
      <c r="TAW18" s="0"/>
      <c r="TAX18" s="0"/>
      <c r="TAY18" s="0"/>
      <c r="TAZ18" s="0"/>
      <c r="TBA18" s="0"/>
      <c r="TBB18" s="0"/>
      <c r="TBC18" s="0"/>
      <c r="TBD18" s="0"/>
      <c r="TBE18" s="0"/>
      <c r="TBF18" s="0"/>
      <c r="TBG18" s="0"/>
      <c r="TBH18" s="0"/>
      <c r="TBI18" s="0"/>
      <c r="TBJ18" s="0"/>
      <c r="TBK18" s="0"/>
      <c r="TBL18" s="0"/>
      <c r="TBM18" s="0"/>
      <c r="TBN18" s="0"/>
      <c r="TBO18" s="0"/>
      <c r="TBP18" s="0"/>
      <c r="TBQ18" s="0"/>
      <c r="TBR18" s="0"/>
      <c r="TBS18" s="0"/>
      <c r="TBT18" s="0"/>
      <c r="TBU18" s="0"/>
      <c r="TBV18" s="0"/>
      <c r="TBW18" s="0"/>
      <c r="TBX18" s="0"/>
      <c r="TBY18" s="0"/>
      <c r="TBZ18" s="0"/>
      <c r="TCA18" s="0"/>
      <c r="TCB18" s="0"/>
      <c r="TCC18" s="0"/>
      <c r="TCD18" s="0"/>
      <c r="TCE18" s="0"/>
      <c r="TCF18" s="0"/>
      <c r="TCG18" s="0"/>
      <c r="TCH18" s="0"/>
      <c r="TCI18" s="0"/>
      <c r="TCJ18" s="0"/>
      <c r="TCK18" s="0"/>
      <c r="TCL18" s="0"/>
      <c r="TCM18" s="0"/>
      <c r="TCN18" s="0"/>
      <c r="TCO18" s="0"/>
      <c r="TCP18" s="0"/>
      <c r="TCQ18" s="0"/>
      <c r="TCR18" s="0"/>
      <c r="TCS18" s="0"/>
      <c r="TCT18" s="0"/>
      <c r="TCU18" s="0"/>
      <c r="TCV18" s="0"/>
      <c r="TCW18" s="0"/>
      <c r="TCX18" s="0"/>
      <c r="TCY18" s="0"/>
      <c r="TCZ18" s="0"/>
      <c r="TDA18" s="0"/>
      <c r="TDB18" s="0"/>
      <c r="TDC18" s="0"/>
      <c r="TDD18" s="0"/>
      <c r="TDE18" s="0"/>
      <c r="TDF18" s="0"/>
      <c r="TDG18" s="0"/>
      <c r="TDH18" s="0"/>
      <c r="TDI18" s="0"/>
      <c r="TDJ18" s="0"/>
      <c r="TDK18" s="0"/>
      <c r="TDL18" s="0"/>
      <c r="TDM18" s="0"/>
      <c r="TDN18" s="0"/>
      <c r="TDO18" s="0"/>
      <c r="TDP18" s="0"/>
      <c r="TDQ18" s="0"/>
      <c r="TDR18" s="0"/>
      <c r="TDS18" s="0"/>
      <c r="TDT18" s="0"/>
      <c r="TDU18" s="0"/>
      <c r="TDV18" s="0"/>
      <c r="TDW18" s="0"/>
      <c r="TDX18" s="0"/>
      <c r="TDY18" s="0"/>
      <c r="TDZ18" s="0"/>
      <c r="TEA18" s="0"/>
      <c r="TEB18" s="0"/>
      <c r="TEC18" s="0"/>
      <c r="TED18" s="0"/>
      <c r="TEE18" s="0"/>
      <c r="TEF18" s="0"/>
      <c r="TEG18" s="0"/>
      <c r="TEH18" s="0"/>
      <c r="TEI18" s="0"/>
      <c r="TEJ18" s="0"/>
      <c r="TEK18" s="0"/>
      <c r="TEL18" s="0"/>
      <c r="TEM18" s="0"/>
      <c r="TEN18" s="0"/>
      <c r="TEO18" s="0"/>
      <c r="TEP18" s="0"/>
      <c r="TEQ18" s="0"/>
      <c r="TER18" s="0"/>
      <c r="TES18" s="0"/>
      <c r="TET18" s="0"/>
      <c r="TEU18" s="0"/>
      <c r="TEV18" s="0"/>
      <c r="TEW18" s="0"/>
      <c r="TEX18" s="0"/>
      <c r="TEY18" s="0"/>
      <c r="TEZ18" s="0"/>
      <c r="TFA18" s="0"/>
      <c r="TFB18" s="0"/>
      <c r="TFC18" s="0"/>
      <c r="TFD18" s="0"/>
      <c r="TFE18" s="0"/>
      <c r="TFF18" s="0"/>
      <c r="TFG18" s="0"/>
      <c r="TFH18" s="0"/>
      <c r="TFI18" s="0"/>
      <c r="TFJ18" s="0"/>
      <c r="TFK18" s="0"/>
      <c r="TFL18" s="0"/>
      <c r="TFM18" s="0"/>
      <c r="TFN18" s="0"/>
      <c r="TFO18" s="0"/>
      <c r="TFP18" s="0"/>
      <c r="TFQ18" s="0"/>
      <c r="TFR18" s="0"/>
      <c r="TFS18" s="0"/>
      <c r="TFT18" s="0"/>
      <c r="TFU18" s="0"/>
      <c r="TFV18" s="0"/>
      <c r="TFW18" s="0"/>
      <c r="TFX18" s="0"/>
      <c r="TFY18" s="0"/>
      <c r="TFZ18" s="0"/>
      <c r="TGA18" s="0"/>
      <c r="TGB18" s="0"/>
      <c r="TGC18" s="0"/>
      <c r="TGD18" s="0"/>
      <c r="TGE18" s="0"/>
      <c r="TGF18" s="0"/>
      <c r="TGG18" s="0"/>
      <c r="TGH18" s="0"/>
      <c r="TGI18" s="0"/>
      <c r="TGJ18" s="0"/>
      <c r="TGK18" s="0"/>
      <c r="TGL18" s="0"/>
      <c r="TGM18" s="0"/>
      <c r="TGN18" s="0"/>
      <c r="TGO18" s="0"/>
      <c r="TGP18" s="0"/>
      <c r="TGQ18" s="0"/>
      <c r="TGR18" s="0"/>
      <c r="TGS18" s="0"/>
      <c r="TGT18" s="0"/>
      <c r="TGU18" s="0"/>
      <c r="TGV18" s="0"/>
      <c r="TGW18" s="0"/>
      <c r="TGX18" s="0"/>
      <c r="TGY18" s="0"/>
      <c r="TGZ18" s="0"/>
      <c r="THA18" s="0"/>
      <c r="THB18" s="0"/>
      <c r="THC18" s="0"/>
      <c r="THD18" s="0"/>
      <c r="THE18" s="0"/>
      <c r="THF18" s="0"/>
      <c r="THG18" s="0"/>
      <c r="THH18" s="0"/>
      <c r="THI18" s="0"/>
      <c r="THJ18" s="0"/>
      <c r="THK18" s="0"/>
      <c r="THL18" s="0"/>
      <c r="THM18" s="0"/>
      <c r="THN18" s="0"/>
      <c r="THO18" s="0"/>
      <c r="THP18" s="0"/>
      <c r="THQ18" s="0"/>
      <c r="THR18" s="0"/>
      <c r="THS18" s="0"/>
      <c r="THT18" s="0"/>
      <c r="THU18" s="0"/>
      <c r="THV18" s="0"/>
      <c r="THW18" s="0"/>
      <c r="THX18" s="0"/>
      <c r="THY18" s="0"/>
      <c r="THZ18" s="0"/>
      <c r="TIA18" s="0"/>
      <c r="TIB18" s="0"/>
      <c r="TIC18" s="0"/>
      <c r="TID18" s="0"/>
      <c r="TIE18" s="0"/>
      <c r="TIF18" s="0"/>
      <c r="TIG18" s="0"/>
      <c r="TIH18" s="0"/>
      <c r="TII18" s="0"/>
      <c r="TIJ18" s="0"/>
      <c r="TIK18" s="0"/>
      <c r="TIL18" s="0"/>
      <c r="TIM18" s="0"/>
      <c r="TIN18" s="0"/>
      <c r="TIO18" s="0"/>
      <c r="TIP18" s="0"/>
      <c r="TIQ18" s="0"/>
      <c r="TIR18" s="0"/>
      <c r="TIS18" s="0"/>
      <c r="TIT18" s="0"/>
      <c r="TIU18" s="0"/>
      <c r="TIV18" s="0"/>
      <c r="TIW18" s="0"/>
      <c r="TIX18" s="0"/>
      <c r="TIY18" s="0"/>
      <c r="TIZ18" s="0"/>
      <c r="TJA18" s="0"/>
      <c r="TJB18" s="0"/>
      <c r="TJC18" s="0"/>
      <c r="TJD18" s="0"/>
      <c r="TJE18" s="0"/>
      <c r="TJF18" s="0"/>
      <c r="TJG18" s="0"/>
      <c r="TJH18" s="0"/>
      <c r="TJI18" s="0"/>
      <c r="TJJ18" s="0"/>
      <c r="TJK18" s="0"/>
      <c r="TJL18" s="0"/>
      <c r="TJM18" s="0"/>
      <c r="TJN18" s="0"/>
      <c r="TJO18" s="0"/>
      <c r="TJP18" s="0"/>
      <c r="TJQ18" s="0"/>
      <c r="TJR18" s="0"/>
      <c r="TJS18" s="0"/>
      <c r="TJT18" s="0"/>
      <c r="TJU18" s="0"/>
      <c r="TJV18" s="0"/>
      <c r="TJW18" s="0"/>
      <c r="TJX18" s="0"/>
      <c r="TJY18" s="0"/>
      <c r="TJZ18" s="0"/>
      <c r="TKA18" s="0"/>
      <c r="TKB18" s="0"/>
      <c r="TKC18" s="0"/>
      <c r="TKD18" s="0"/>
      <c r="TKE18" s="0"/>
      <c r="TKF18" s="0"/>
      <c r="TKG18" s="0"/>
      <c r="TKH18" s="0"/>
      <c r="TKI18" s="0"/>
      <c r="TKJ18" s="0"/>
      <c r="TKK18" s="0"/>
      <c r="TKL18" s="0"/>
      <c r="TKM18" s="0"/>
      <c r="TKN18" s="0"/>
      <c r="TKO18" s="0"/>
      <c r="TKP18" s="0"/>
      <c r="TKQ18" s="0"/>
      <c r="TKR18" s="0"/>
      <c r="TKS18" s="0"/>
      <c r="TKT18" s="0"/>
      <c r="TKU18" s="0"/>
      <c r="TKV18" s="0"/>
      <c r="TKW18" s="0"/>
      <c r="TKX18" s="0"/>
      <c r="TKY18" s="0"/>
      <c r="TKZ18" s="0"/>
      <c r="TLA18" s="0"/>
      <c r="TLB18" s="0"/>
      <c r="TLC18" s="0"/>
      <c r="TLD18" s="0"/>
      <c r="TLE18" s="0"/>
      <c r="TLF18" s="0"/>
      <c r="TLG18" s="0"/>
      <c r="TLH18" s="0"/>
      <c r="TLI18" s="0"/>
      <c r="TLJ18" s="0"/>
      <c r="TLK18" s="0"/>
      <c r="TLL18" s="0"/>
      <c r="TLM18" s="0"/>
      <c r="TLN18" s="0"/>
      <c r="TLO18" s="0"/>
      <c r="TLP18" s="0"/>
      <c r="TLQ18" s="0"/>
      <c r="TLR18" s="0"/>
      <c r="TLS18" s="0"/>
      <c r="TLT18" s="0"/>
      <c r="TLU18" s="0"/>
      <c r="TLV18" s="0"/>
      <c r="TLW18" s="0"/>
      <c r="TLX18" s="0"/>
      <c r="TLY18" s="0"/>
      <c r="TLZ18" s="0"/>
      <c r="TMA18" s="0"/>
      <c r="TMB18" s="0"/>
      <c r="TMC18" s="0"/>
      <c r="TMD18" s="0"/>
      <c r="TME18" s="0"/>
      <c r="TMF18" s="0"/>
      <c r="TMG18" s="0"/>
      <c r="TMH18" s="0"/>
      <c r="TMI18" s="0"/>
      <c r="TMJ18" s="0"/>
      <c r="TMK18" s="0"/>
      <c r="TML18" s="0"/>
      <c r="TMM18" s="0"/>
      <c r="TMN18" s="0"/>
      <c r="TMO18" s="0"/>
      <c r="TMP18" s="0"/>
      <c r="TMQ18" s="0"/>
      <c r="TMR18" s="0"/>
      <c r="TMS18" s="0"/>
      <c r="TMT18" s="0"/>
      <c r="TMU18" s="0"/>
      <c r="TMV18" s="0"/>
      <c r="TMW18" s="0"/>
      <c r="TMX18" s="0"/>
      <c r="TMY18" s="0"/>
      <c r="TMZ18" s="0"/>
      <c r="TNA18" s="0"/>
      <c r="TNB18" s="0"/>
      <c r="TNC18" s="0"/>
      <c r="TND18" s="0"/>
      <c r="TNE18" s="0"/>
      <c r="TNF18" s="0"/>
      <c r="TNG18" s="0"/>
      <c r="TNH18" s="0"/>
      <c r="TNI18" s="0"/>
      <c r="TNJ18" s="0"/>
      <c r="TNK18" s="0"/>
      <c r="TNL18" s="0"/>
      <c r="TNM18" s="0"/>
      <c r="TNN18" s="0"/>
      <c r="TNO18" s="0"/>
      <c r="TNP18" s="0"/>
      <c r="TNQ18" s="0"/>
      <c r="TNR18" s="0"/>
      <c r="TNS18" s="0"/>
      <c r="TNT18" s="0"/>
      <c r="TNU18" s="0"/>
      <c r="TNV18" s="0"/>
      <c r="TNW18" s="0"/>
      <c r="TNX18" s="0"/>
      <c r="TNY18" s="0"/>
      <c r="TNZ18" s="0"/>
      <c r="TOA18" s="0"/>
      <c r="TOB18" s="0"/>
      <c r="TOC18" s="0"/>
      <c r="TOD18" s="0"/>
      <c r="TOE18" s="0"/>
      <c r="TOF18" s="0"/>
      <c r="TOG18" s="0"/>
      <c r="TOH18" s="0"/>
      <c r="TOI18" s="0"/>
      <c r="TOJ18" s="0"/>
      <c r="TOK18" s="0"/>
      <c r="TOL18" s="0"/>
      <c r="TOM18" s="0"/>
      <c r="TON18" s="0"/>
      <c r="TOO18" s="0"/>
      <c r="TOP18" s="0"/>
      <c r="TOQ18" s="0"/>
      <c r="TOR18" s="0"/>
      <c r="TOS18" s="0"/>
      <c r="TOT18" s="0"/>
      <c r="TOU18" s="0"/>
      <c r="TOV18" s="0"/>
      <c r="TOW18" s="0"/>
      <c r="TOX18" s="0"/>
      <c r="TOY18" s="0"/>
      <c r="TOZ18" s="0"/>
      <c r="TPA18" s="0"/>
      <c r="TPB18" s="0"/>
      <c r="TPC18" s="0"/>
      <c r="TPD18" s="0"/>
      <c r="TPE18" s="0"/>
      <c r="TPF18" s="0"/>
      <c r="TPG18" s="0"/>
      <c r="TPH18" s="0"/>
      <c r="TPI18" s="0"/>
      <c r="TPJ18" s="0"/>
      <c r="TPK18" s="0"/>
      <c r="TPL18" s="0"/>
      <c r="TPM18" s="0"/>
      <c r="TPN18" s="0"/>
      <c r="TPO18" s="0"/>
      <c r="TPP18" s="0"/>
      <c r="TPQ18" s="0"/>
      <c r="TPR18" s="0"/>
      <c r="TPS18" s="0"/>
      <c r="TPT18" s="0"/>
      <c r="TPU18" s="0"/>
      <c r="TPV18" s="0"/>
      <c r="TPW18" s="0"/>
      <c r="TPX18" s="0"/>
      <c r="TPY18" s="0"/>
      <c r="TPZ18" s="0"/>
      <c r="TQA18" s="0"/>
      <c r="TQB18" s="0"/>
      <c r="TQC18" s="0"/>
      <c r="TQD18" s="0"/>
      <c r="TQE18" s="0"/>
      <c r="TQF18" s="0"/>
      <c r="TQG18" s="0"/>
      <c r="TQH18" s="0"/>
      <c r="TQI18" s="0"/>
      <c r="TQJ18" s="0"/>
      <c r="TQK18" s="0"/>
      <c r="TQL18" s="0"/>
      <c r="TQM18" s="0"/>
      <c r="TQN18" s="0"/>
      <c r="TQO18" s="0"/>
      <c r="TQP18" s="0"/>
      <c r="TQQ18" s="0"/>
      <c r="TQR18" s="0"/>
      <c r="TQS18" s="0"/>
      <c r="TQT18" s="0"/>
      <c r="TQU18" s="0"/>
      <c r="TQV18" s="0"/>
      <c r="TQW18" s="0"/>
      <c r="TQX18" s="0"/>
      <c r="TQY18" s="0"/>
      <c r="TQZ18" s="0"/>
      <c r="TRA18" s="0"/>
      <c r="TRB18" s="0"/>
      <c r="TRC18" s="0"/>
      <c r="TRD18" s="0"/>
      <c r="TRE18" s="0"/>
      <c r="TRF18" s="0"/>
      <c r="TRG18" s="0"/>
      <c r="TRH18" s="0"/>
      <c r="TRI18" s="0"/>
      <c r="TRJ18" s="0"/>
      <c r="TRK18" s="0"/>
      <c r="TRL18" s="0"/>
      <c r="TRM18" s="0"/>
      <c r="TRN18" s="0"/>
      <c r="TRO18" s="0"/>
      <c r="TRP18" s="0"/>
      <c r="TRQ18" s="0"/>
      <c r="TRR18" s="0"/>
      <c r="TRS18" s="0"/>
      <c r="TRT18" s="0"/>
      <c r="TRU18" s="0"/>
      <c r="TRV18" s="0"/>
      <c r="TRW18" s="0"/>
      <c r="TRX18" s="0"/>
      <c r="TRY18" s="0"/>
      <c r="TRZ18" s="0"/>
      <c r="TSA18" s="0"/>
      <c r="TSB18" s="0"/>
      <c r="TSC18" s="0"/>
      <c r="TSD18" s="0"/>
      <c r="TSE18" s="0"/>
      <c r="TSF18" s="0"/>
      <c r="TSG18" s="0"/>
      <c r="TSH18" s="0"/>
      <c r="TSI18" s="0"/>
      <c r="TSJ18" s="0"/>
      <c r="TSK18" s="0"/>
      <c r="TSL18" s="0"/>
      <c r="TSM18" s="0"/>
      <c r="TSN18" s="0"/>
      <c r="TSO18" s="0"/>
      <c r="TSP18" s="0"/>
      <c r="TSQ18" s="0"/>
      <c r="TSR18" s="0"/>
      <c r="TSS18" s="0"/>
      <c r="TST18" s="0"/>
      <c r="TSU18" s="0"/>
      <c r="TSV18" s="0"/>
      <c r="TSW18" s="0"/>
      <c r="TSX18" s="0"/>
      <c r="TSY18" s="0"/>
      <c r="TSZ18" s="0"/>
      <c r="TTA18" s="0"/>
      <c r="TTB18" s="0"/>
      <c r="TTC18" s="0"/>
      <c r="TTD18" s="0"/>
      <c r="TTE18" s="0"/>
      <c r="TTF18" s="0"/>
      <c r="TTG18" s="0"/>
      <c r="TTH18" s="0"/>
      <c r="TTI18" s="0"/>
      <c r="TTJ18" s="0"/>
      <c r="TTK18" s="0"/>
      <c r="TTL18" s="0"/>
      <c r="TTM18" s="0"/>
      <c r="TTN18" s="0"/>
      <c r="TTO18" s="0"/>
      <c r="TTP18" s="0"/>
      <c r="TTQ18" s="0"/>
      <c r="TTR18" s="0"/>
      <c r="TTS18" s="0"/>
      <c r="TTT18" s="0"/>
      <c r="TTU18" s="0"/>
      <c r="TTV18" s="0"/>
      <c r="TTW18" s="0"/>
      <c r="TTX18" s="0"/>
      <c r="TTY18" s="0"/>
      <c r="TTZ18" s="0"/>
      <c r="TUA18" s="0"/>
      <c r="TUB18" s="0"/>
      <c r="TUC18" s="0"/>
      <c r="TUD18" s="0"/>
      <c r="TUE18" s="0"/>
      <c r="TUF18" s="0"/>
      <c r="TUG18" s="0"/>
      <c r="TUH18" s="0"/>
      <c r="TUI18" s="0"/>
      <c r="TUJ18" s="0"/>
      <c r="TUK18" s="0"/>
      <c r="TUL18" s="0"/>
      <c r="TUM18" s="0"/>
      <c r="TUN18" s="0"/>
      <c r="TUO18" s="0"/>
      <c r="TUP18" s="0"/>
      <c r="TUQ18" s="0"/>
      <c r="TUR18" s="0"/>
      <c r="TUS18" s="0"/>
      <c r="TUT18" s="0"/>
      <c r="TUU18" s="0"/>
      <c r="TUV18" s="0"/>
      <c r="TUW18" s="0"/>
      <c r="TUX18" s="0"/>
      <c r="TUY18" s="0"/>
      <c r="TUZ18" s="0"/>
      <c r="TVA18" s="0"/>
      <c r="TVB18" s="0"/>
      <c r="TVC18" s="0"/>
      <c r="TVD18" s="0"/>
      <c r="TVE18" s="0"/>
      <c r="TVF18" s="0"/>
      <c r="TVG18" s="0"/>
      <c r="TVH18" s="0"/>
      <c r="TVI18" s="0"/>
      <c r="TVJ18" s="0"/>
      <c r="TVK18" s="0"/>
      <c r="TVL18" s="0"/>
      <c r="TVM18" s="0"/>
      <c r="TVN18" s="0"/>
      <c r="TVO18" s="0"/>
      <c r="TVP18" s="0"/>
      <c r="TVQ18" s="0"/>
      <c r="TVR18" s="0"/>
      <c r="TVS18" s="0"/>
      <c r="TVT18" s="0"/>
      <c r="TVU18" s="0"/>
      <c r="TVV18" s="0"/>
      <c r="TVW18" s="0"/>
      <c r="TVX18" s="0"/>
      <c r="TVY18" s="0"/>
      <c r="TVZ18" s="0"/>
      <c r="TWA18" s="0"/>
      <c r="TWB18" s="0"/>
      <c r="TWC18" s="0"/>
      <c r="TWD18" s="0"/>
      <c r="TWE18" s="0"/>
      <c r="TWF18" s="0"/>
      <c r="TWG18" s="0"/>
      <c r="TWH18" s="0"/>
      <c r="TWI18" s="0"/>
      <c r="TWJ18" s="0"/>
      <c r="TWK18" s="0"/>
      <c r="TWL18" s="0"/>
      <c r="TWM18" s="0"/>
      <c r="TWN18" s="0"/>
      <c r="TWO18" s="0"/>
      <c r="TWP18" s="0"/>
      <c r="TWQ18" s="0"/>
      <c r="TWR18" s="0"/>
      <c r="TWS18" s="0"/>
      <c r="TWT18" s="0"/>
      <c r="TWU18" s="0"/>
      <c r="TWV18" s="0"/>
      <c r="TWW18" s="0"/>
      <c r="TWX18" s="0"/>
      <c r="TWY18" s="0"/>
      <c r="TWZ18" s="0"/>
      <c r="TXA18" s="0"/>
      <c r="TXB18" s="0"/>
      <c r="TXC18" s="0"/>
      <c r="TXD18" s="0"/>
      <c r="TXE18" s="0"/>
      <c r="TXF18" s="0"/>
      <c r="TXG18" s="0"/>
      <c r="TXH18" s="0"/>
      <c r="TXI18" s="0"/>
      <c r="TXJ18" s="0"/>
      <c r="TXK18" s="0"/>
      <c r="TXL18" s="0"/>
      <c r="TXM18" s="0"/>
      <c r="TXN18" s="0"/>
      <c r="TXO18" s="0"/>
      <c r="TXP18" s="0"/>
      <c r="TXQ18" s="0"/>
      <c r="TXR18" s="0"/>
      <c r="TXS18" s="0"/>
      <c r="TXT18" s="0"/>
      <c r="TXU18" s="0"/>
      <c r="TXV18" s="0"/>
      <c r="TXW18" s="0"/>
      <c r="TXX18" s="0"/>
      <c r="TXY18" s="0"/>
      <c r="TXZ18" s="0"/>
      <c r="TYA18" s="0"/>
      <c r="TYB18" s="0"/>
      <c r="TYC18" s="0"/>
      <c r="TYD18" s="0"/>
      <c r="TYE18" s="0"/>
      <c r="TYF18" s="0"/>
      <c r="TYG18" s="0"/>
      <c r="TYH18" s="0"/>
      <c r="TYI18" s="0"/>
      <c r="TYJ18" s="0"/>
      <c r="TYK18" s="0"/>
      <c r="TYL18" s="0"/>
      <c r="TYM18" s="0"/>
      <c r="TYN18" s="0"/>
      <c r="TYO18" s="0"/>
      <c r="TYP18" s="0"/>
      <c r="TYQ18" s="0"/>
      <c r="TYR18" s="0"/>
      <c r="TYS18" s="0"/>
      <c r="TYT18" s="0"/>
      <c r="TYU18" s="0"/>
      <c r="TYV18" s="0"/>
      <c r="TYW18" s="0"/>
      <c r="TYX18" s="0"/>
      <c r="TYY18" s="0"/>
      <c r="TYZ18" s="0"/>
      <c r="TZA18" s="0"/>
      <c r="TZB18" s="0"/>
      <c r="TZC18" s="0"/>
      <c r="TZD18" s="0"/>
      <c r="TZE18" s="0"/>
      <c r="TZF18" s="0"/>
      <c r="TZG18" s="0"/>
      <c r="TZH18" s="0"/>
      <c r="TZI18" s="0"/>
      <c r="TZJ18" s="0"/>
      <c r="TZK18" s="0"/>
      <c r="TZL18" s="0"/>
      <c r="TZM18" s="0"/>
      <c r="TZN18" s="0"/>
      <c r="TZO18" s="0"/>
      <c r="TZP18" s="0"/>
      <c r="TZQ18" s="0"/>
      <c r="TZR18" s="0"/>
      <c r="TZS18" s="0"/>
      <c r="TZT18" s="0"/>
      <c r="TZU18" s="0"/>
      <c r="TZV18" s="0"/>
      <c r="TZW18" s="0"/>
      <c r="TZX18" s="0"/>
      <c r="TZY18" s="0"/>
      <c r="TZZ18" s="0"/>
      <c r="UAA18" s="0"/>
      <c r="UAB18" s="0"/>
      <c r="UAC18" s="0"/>
      <c r="UAD18" s="0"/>
      <c r="UAE18" s="0"/>
      <c r="UAF18" s="0"/>
      <c r="UAG18" s="0"/>
      <c r="UAH18" s="0"/>
      <c r="UAI18" s="0"/>
      <c r="UAJ18" s="0"/>
      <c r="UAK18" s="0"/>
      <c r="UAL18" s="0"/>
      <c r="UAM18" s="0"/>
      <c r="UAN18" s="0"/>
      <c r="UAO18" s="0"/>
      <c r="UAP18" s="0"/>
      <c r="UAQ18" s="0"/>
      <c r="UAR18" s="0"/>
      <c r="UAS18" s="0"/>
      <c r="UAT18" s="0"/>
      <c r="UAU18" s="0"/>
      <c r="UAV18" s="0"/>
      <c r="UAW18" s="0"/>
      <c r="UAX18" s="0"/>
      <c r="UAY18" s="0"/>
      <c r="UAZ18" s="0"/>
      <c r="UBA18" s="0"/>
      <c r="UBB18" s="0"/>
      <c r="UBC18" s="0"/>
      <c r="UBD18" s="0"/>
      <c r="UBE18" s="0"/>
      <c r="UBF18" s="0"/>
      <c r="UBG18" s="0"/>
      <c r="UBH18" s="0"/>
      <c r="UBI18" s="0"/>
      <c r="UBJ18" s="0"/>
      <c r="UBK18" s="0"/>
      <c r="UBL18" s="0"/>
      <c r="UBM18" s="0"/>
      <c r="UBN18" s="0"/>
      <c r="UBO18" s="0"/>
      <c r="UBP18" s="0"/>
      <c r="UBQ18" s="0"/>
      <c r="UBR18" s="0"/>
      <c r="UBS18" s="0"/>
      <c r="UBT18" s="0"/>
      <c r="UBU18" s="0"/>
      <c r="UBV18" s="0"/>
      <c r="UBW18" s="0"/>
      <c r="UBX18" s="0"/>
      <c r="UBY18" s="0"/>
      <c r="UBZ18" s="0"/>
      <c r="UCA18" s="0"/>
      <c r="UCB18" s="0"/>
      <c r="UCC18" s="0"/>
      <c r="UCD18" s="0"/>
      <c r="UCE18" s="0"/>
      <c r="UCF18" s="0"/>
      <c r="UCG18" s="0"/>
      <c r="UCH18" s="0"/>
      <c r="UCI18" s="0"/>
      <c r="UCJ18" s="0"/>
      <c r="UCK18" s="0"/>
      <c r="UCL18" s="0"/>
      <c r="UCM18" s="0"/>
      <c r="UCN18" s="0"/>
      <c r="UCO18" s="0"/>
      <c r="UCP18" s="0"/>
      <c r="UCQ18" s="0"/>
      <c r="UCR18" s="0"/>
      <c r="UCS18" s="0"/>
      <c r="UCT18" s="0"/>
      <c r="UCU18" s="0"/>
      <c r="UCV18" s="0"/>
      <c r="UCW18" s="0"/>
      <c r="UCX18" s="0"/>
      <c r="UCY18" s="0"/>
      <c r="UCZ18" s="0"/>
      <c r="UDA18" s="0"/>
      <c r="UDB18" s="0"/>
      <c r="UDC18" s="0"/>
      <c r="UDD18" s="0"/>
      <c r="UDE18" s="0"/>
      <c r="UDF18" s="0"/>
      <c r="UDG18" s="0"/>
      <c r="UDH18" s="0"/>
      <c r="UDI18" s="0"/>
      <c r="UDJ18" s="0"/>
      <c r="UDK18" s="0"/>
      <c r="UDL18" s="0"/>
      <c r="UDM18" s="0"/>
      <c r="UDN18" s="0"/>
      <c r="UDO18" s="0"/>
      <c r="UDP18" s="0"/>
      <c r="UDQ18" s="0"/>
      <c r="UDR18" s="0"/>
      <c r="UDS18" s="0"/>
      <c r="UDT18" s="0"/>
      <c r="UDU18" s="0"/>
      <c r="UDV18" s="0"/>
      <c r="UDW18" s="0"/>
      <c r="UDX18" s="0"/>
      <c r="UDY18" s="0"/>
      <c r="UDZ18" s="0"/>
      <c r="UEA18" s="0"/>
      <c r="UEB18" s="0"/>
      <c r="UEC18" s="0"/>
      <c r="UED18" s="0"/>
      <c r="UEE18" s="0"/>
      <c r="UEF18" s="0"/>
      <c r="UEG18" s="0"/>
      <c r="UEH18" s="0"/>
      <c r="UEI18" s="0"/>
      <c r="UEJ18" s="0"/>
      <c r="UEK18" s="0"/>
      <c r="UEL18" s="0"/>
      <c r="UEM18" s="0"/>
      <c r="UEN18" s="0"/>
      <c r="UEO18" s="0"/>
      <c r="UEP18" s="0"/>
      <c r="UEQ18" s="0"/>
      <c r="UER18" s="0"/>
      <c r="UES18" s="0"/>
      <c r="UET18" s="0"/>
      <c r="UEU18" s="0"/>
      <c r="UEV18" s="0"/>
      <c r="UEW18" s="0"/>
      <c r="UEX18" s="0"/>
      <c r="UEY18" s="0"/>
      <c r="UEZ18" s="0"/>
      <c r="UFA18" s="0"/>
      <c r="UFB18" s="0"/>
      <c r="UFC18" s="0"/>
      <c r="UFD18" s="0"/>
      <c r="UFE18" s="0"/>
      <c r="UFF18" s="0"/>
      <c r="UFG18" s="0"/>
      <c r="UFH18" s="0"/>
      <c r="UFI18" s="0"/>
      <c r="UFJ18" s="0"/>
      <c r="UFK18" s="0"/>
      <c r="UFL18" s="0"/>
      <c r="UFM18" s="0"/>
      <c r="UFN18" s="0"/>
      <c r="UFO18" s="0"/>
      <c r="UFP18" s="0"/>
      <c r="UFQ18" s="0"/>
      <c r="UFR18" s="0"/>
      <c r="UFS18" s="0"/>
      <c r="UFT18" s="0"/>
      <c r="UFU18" s="0"/>
      <c r="UFV18" s="0"/>
      <c r="UFW18" s="0"/>
      <c r="UFX18" s="0"/>
      <c r="UFY18" s="0"/>
      <c r="UFZ18" s="0"/>
      <c r="UGA18" s="0"/>
      <c r="UGB18" s="0"/>
      <c r="UGC18" s="0"/>
      <c r="UGD18" s="0"/>
      <c r="UGE18" s="0"/>
      <c r="UGF18" s="0"/>
      <c r="UGG18" s="0"/>
      <c r="UGH18" s="0"/>
      <c r="UGI18" s="0"/>
      <c r="UGJ18" s="0"/>
      <c r="UGK18" s="0"/>
      <c r="UGL18" s="0"/>
      <c r="UGM18" s="0"/>
      <c r="UGN18" s="0"/>
      <c r="UGO18" s="0"/>
      <c r="UGP18" s="0"/>
      <c r="UGQ18" s="0"/>
      <c r="UGR18" s="0"/>
      <c r="UGS18" s="0"/>
      <c r="UGT18" s="0"/>
      <c r="UGU18" s="0"/>
      <c r="UGV18" s="0"/>
      <c r="UGW18" s="0"/>
      <c r="UGX18" s="0"/>
      <c r="UGY18" s="0"/>
      <c r="UGZ18" s="0"/>
      <c r="UHA18" s="0"/>
      <c r="UHB18" s="0"/>
      <c r="UHC18" s="0"/>
      <c r="UHD18" s="0"/>
      <c r="UHE18" s="0"/>
      <c r="UHF18" s="0"/>
      <c r="UHG18" s="0"/>
      <c r="UHH18" s="0"/>
      <c r="UHI18" s="0"/>
      <c r="UHJ18" s="0"/>
      <c r="UHK18" s="0"/>
      <c r="UHL18" s="0"/>
      <c r="UHM18" s="0"/>
      <c r="UHN18" s="0"/>
      <c r="UHO18" s="0"/>
      <c r="UHP18" s="0"/>
      <c r="UHQ18" s="0"/>
      <c r="UHR18" s="0"/>
      <c r="UHS18" s="0"/>
      <c r="UHT18" s="0"/>
      <c r="UHU18" s="0"/>
      <c r="UHV18" s="0"/>
      <c r="UHW18" s="0"/>
      <c r="UHX18" s="0"/>
      <c r="UHY18" s="0"/>
      <c r="UHZ18" s="0"/>
      <c r="UIA18" s="0"/>
      <c r="UIB18" s="0"/>
      <c r="UIC18" s="0"/>
      <c r="UID18" s="0"/>
      <c r="UIE18" s="0"/>
      <c r="UIF18" s="0"/>
      <c r="UIG18" s="0"/>
      <c r="UIH18" s="0"/>
      <c r="UII18" s="0"/>
      <c r="UIJ18" s="0"/>
      <c r="UIK18" s="0"/>
      <c r="UIL18" s="0"/>
      <c r="UIM18" s="0"/>
      <c r="UIN18" s="0"/>
      <c r="UIO18" s="0"/>
      <c r="UIP18" s="0"/>
      <c r="UIQ18" s="0"/>
      <c r="UIR18" s="0"/>
      <c r="UIS18" s="0"/>
      <c r="UIT18" s="0"/>
      <c r="UIU18" s="0"/>
      <c r="UIV18" s="0"/>
      <c r="UIW18" s="0"/>
      <c r="UIX18" s="0"/>
      <c r="UIY18" s="0"/>
      <c r="UIZ18" s="0"/>
      <c r="UJA18" s="0"/>
      <c r="UJB18" s="0"/>
      <c r="UJC18" s="0"/>
      <c r="UJD18" s="0"/>
      <c r="UJE18" s="0"/>
      <c r="UJF18" s="0"/>
      <c r="UJG18" s="0"/>
      <c r="UJH18" s="0"/>
      <c r="UJI18" s="0"/>
      <c r="UJJ18" s="0"/>
      <c r="UJK18" s="0"/>
      <c r="UJL18" s="0"/>
      <c r="UJM18" s="0"/>
      <c r="UJN18" s="0"/>
      <c r="UJO18" s="0"/>
      <c r="UJP18" s="0"/>
      <c r="UJQ18" s="0"/>
      <c r="UJR18" s="0"/>
      <c r="UJS18" s="0"/>
      <c r="UJT18" s="0"/>
      <c r="UJU18" s="0"/>
      <c r="UJV18" s="0"/>
      <c r="UJW18" s="0"/>
      <c r="UJX18" s="0"/>
      <c r="UJY18" s="0"/>
      <c r="UJZ18" s="0"/>
      <c r="UKA18" s="0"/>
      <c r="UKB18" s="0"/>
      <c r="UKC18" s="0"/>
      <c r="UKD18" s="0"/>
      <c r="UKE18" s="0"/>
      <c r="UKF18" s="0"/>
      <c r="UKG18" s="0"/>
      <c r="UKH18" s="0"/>
      <c r="UKI18" s="0"/>
      <c r="UKJ18" s="0"/>
      <c r="UKK18" s="0"/>
      <c r="UKL18" s="0"/>
      <c r="UKM18" s="0"/>
      <c r="UKN18" s="0"/>
      <c r="UKO18" s="0"/>
      <c r="UKP18" s="0"/>
      <c r="UKQ18" s="0"/>
      <c r="UKR18" s="0"/>
      <c r="UKS18" s="0"/>
      <c r="UKT18" s="0"/>
      <c r="UKU18" s="0"/>
      <c r="UKV18" s="0"/>
      <c r="UKW18" s="0"/>
      <c r="UKX18" s="0"/>
      <c r="UKY18" s="0"/>
      <c r="UKZ18" s="0"/>
      <c r="ULA18" s="0"/>
      <c r="ULB18" s="0"/>
      <c r="ULC18" s="0"/>
      <c r="ULD18" s="0"/>
      <c r="ULE18" s="0"/>
      <c r="ULF18" s="0"/>
      <c r="ULG18" s="0"/>
      <c r="ULH18" s="0"/>
      <c r="ULI18" s="0"/>
      <c r="ULJ18" s="0"/>
      <c r="ULK18" s="0"/>
      <c r="ULL18" s="0"/>
      <c r="ULM18" s="0"/>
      <c r="ULN18" s="0"/>
      <c r="ULO18" s="0"/>
      <c r="ULP18" s="0"/>
      <c r="ULQ18" s="0"/>
      <c r="ULR18" s="0"/>
      <c r="ULS18" s="0"/>
      <c r="ULT18" s="0"/>
      <c r="ULU18" s="0"/>
      <c r="ULV18" s="0"/>
      <c r="ULW18" s="0"/>
      <c r="ULX18" s="0"/>
      <c r="ULY18" s="0"/>
      <c r="ULZ18" s="0"/>
      <c r="UMA18" s="0"/>
      <c r="UMB18" s="0"/>
      <c r="UMC18" s="0"/>
      <c r="UMD18" s="0"/>
      <c r="UME18" s="0"/>
      <c r="UMF18" s="0"/>
      <c r="UMG18" s="0"/>
      <c r="UMH18" s="0"/>
      <c r="UMI18" s="0"/>
      <c r="UMJ18" s="0"/>
      <c r="UMK18" s="0"/>
      <c r="UML18" s="0"/>
      <c r="UMM18" s="0"/>
      <c r="UMN18" s="0"/>
      <c r="UMO18" s="0"/>
      <c r="UMP18" s="0"/>
      <c r="UMQ18" s="0"/>
      <c r="UMR18" s="0"/>
      <c r="UMS18" s="0"/>
      <c r="UMT18" s="0"/>
      <c r="UMU18" s="0"/>
      <c r="UMV18" s="0"/>
      <c r="UMW18" s="0"/>
      <c r="UMX18" s="0"/>
      <c r="UMY18" s="0"/>
      <c r="UMZ18" s="0"/>
      <c r="UNA18" s="0"/>
      <c r="UNB18" s="0"/>
      <c r="UNC18" s="0"/>
      <c r="UND18" s="0"/>
      <c r="UNE18" s="0"/>
      <c r="UNF18" s="0"/>
      <c r="UNG18" s="0"/>
      <c r="UNH18" s="0"/>
      <c r="UNI18" s="0"/>
      <c r="UNJ18" s="0"/>
      <c r="UNK18" s="0"/>
      <c r="UNL18" s="0"/>
      <c r="UNM18" s="0"/>
      <c r="UNN18" s="0"/>
      <c r="UNO18" s="0"/>
      <c r="UNP18" s="0"/>
      <c r="UNQ18" s="0"/>
      <c r="UNR18" s="0"/>
      <c r="UNS18" s="0"/>
      <c r="UNT18" s="0"/>
      <c r="UNU18" s="0"/>
      <c r="UNV18" s="0"/>
      <c r="UNW18" s="0"/>
      <c r="UNX18" s="0"/>
      <c r="UNY18" s="0"/>
      <c r="UNZ18" s="0"/>
      <c r="UOA18" s="0"/>
      <c r="UOB18" s="0"/>
      <c r="UOC18" s="0"/>
      <c r="UOD18" s="0"/>
      <c r="UOE18" s="0"/>
      <c r="UOF18" s="0"/>
      <c r="UOG18" s="0"/>
      <c r="UOH18" s="0"/>
      <c r="UOI18" s="0"/>
      <c r="UOJ18" s="0"/>
      <c r="UOK18" s="0"/>
      <c r="UOL18" s="0"/>
      <c r="UOM18" s="0"/>
      <c r="UON18" s="0"/>
      <c r="UOO18" s="0"/>
      <c r="UOP18" s="0"/>
      <c r="UOQ18" s="0"/>
      <c r="UOR18" s="0"/>
      <c r="UOS18" s="0"/>
      <c r="UOT18" s="0"/>
      <c r="UOU18" s="0"/>
      <c r="UOV18" s="0"/>
      <c r="UOW18" s="0"/>
      <c r="UOX18" s="0"/>
      <c r="UOY18" s="0"/>
      <c r="UOZ18" s="0"/>
      <c r="UPA18" s="0"/>
      <c r="UPB18" s="0"/>
      <c r="UPC18" s="0"/>
      <c r="UPD18" s="0"/>
      <c r="UPE18" s="0"/>
      <c r="UPF18" s="0"/>
      <c r="UPG18" s="0"/>
      <c r="UPH18" s="0"/>
      <c r="UPI18" s="0"/>
      <c r="UPJ18" s="0"/>
      <c r="UPK18" s="0"/>
      <c r="UPL18" s="0"/>
      <c r="UPM18" s="0"/>
      <c r="UPN18" s="0"/>
      <c r="UPO18" s="0"/>
      <c r="UPP18" s="0"/>
      <c r="UPQ18" s="0"/>
      <c r="UPR18" s="0"/>
      <c r="UPS18" s="0"/>
      <c r="UPT18" s="0"/>
      <c r="UPU18" s="0"/>
      <c r="UPV18" s="0"/>
      <c r="UPW18" s="0"/>
      <c r="UPX18" s="0"/>
      <c r="UPY18" s="0"/>
      <c r="UPZ18" s="0"/>
      <c r="UQA18" s="0"/>
      <c r="UQB18" s="0"/>
      <c r="UQC18" s="0"/>
      <c r="UQD18" s="0"/>
      <c r="UQE18" s="0"/>
      <c r="UQF18" s="0"/>
      <c r="UQG18" s="0"/>
      <c r="UQH18" s="0"/>
      <c r="UQI18" s="0"/>
      <c r="UQJ18" s="0"/>
      <c r="UQK18" s="0"/>
      <c r="UQL18" s="0"/>
      <c r="UQM18" s="0"/>
      <c r="UQN18" s="0"/>
      <c r="UQO18" s="0"/>
      <c r="UQP18" s="0"/>
      <c r="UQQ18" s="0"/>
      <c r="UQR18" s="0"/>
      <c r="UQS18" s="0"/>
      <c r="UQT18" s="0"/>
      <c r="UQU18" s="0"/>
      <c r="UQV18" s="0"/>
      <c r="UQW18" s="0"/>
      <c r="UQX18" s="0"/>
      <c r="UQY18" s="0"/>
      <c r="UQZ18" s="0"/>
      <c r="URA18" s="0"/>
      <c r="URB18" s="0"/>
      <c r="URC18" s="0"/>
      <c r="URD18" s="0"/>
      <c r="URE18" s="0"/>
      <c r="URF18" s="0"/>
      <c r="URG18" s="0"/>
      <c r="URH18" s="0"/>
      <c r="URI18" s="0"/>
      <c r="URJ18" s="0"/>
      <c r="URK18" s="0"/>
      <c r="URL18" s="0"/>
      <c r="URM18" s="0"/>
      <c r="URN18" s="0"/>
      <c r="URO18" s="0"/>
      <c r="URP18" s="0"/>
      <c r="URQ18" s="0"/>
      <c r="URR18" s="0"/>
      <c r="URS18" s="0"/>
      <c r="URT18" s="0"/>
      <c r="URU18" s="0"/>
      <c r="URV18" s="0"/>
      <c r="URW18" s="0"/>
      <c r="URX18" s="0"/>
      <c r="URY18" s="0"/>
      <c r="URZ18" s="0"/>
      <c r="USA18" s="0"/>
      <c r="USB18" s="0"/>
      <c r="USC18" s="0"/>
      <c r="USD18" s="0"/>
      <c r="USE18" s="0"/>
      <c r="USF18" s="0"/>
      <c r="USG18" s="0"/>
      <c r="USH18" s="0"/>
      <c r="USI18" s="0"/>
      <c r="USJ18" s="0"/>
      <c r="USK18" s="0"/>
      <c r="USL18" s="0"/>
      <c r="USM18" s="0"/>
      <c r="USN18" s="0"/>
      <c r="USO18" s="0"/>
      <c r="USP18" s="0"/>
      <c r="USQ18" s="0"/>
      <c r="USR18" s="0"/>
      <c r="USS18" s="0"/>
      <c r="UST18" s="0"/>
      <c r="USU18" s="0"/>
      <c r="USV18" s="0"/>
      <c r="USW18" s="0"/>
      <c r="USX18" s="0"/>
      <c r="USY18" s="0"/>
      <c r="USZ18" s="0"/>
      <c r="UTA18" s="0"/>
      <c r="UTB18" s="0"/>
      <c r="UTC18" s="0"/>
      <c r="UTD18" s="0"/>
      <c r="UTE18" s="0"/>
      <c r="UTF18" s="0"/>
      <c r="UTG18" s="0"/>
      <c r="UTH18" s="0"/>
      <c r="UTI18" s="0"/>
      <c r="UTJ18" s="0"/>
      <c r="UTK18" s="0"/>
      <c r="UTL18" s="0"/>
      <c r="UTM18" s="0"/>
      <c r="UTN18" s="0"/>
      <c r="UTO18" s="0"/>
      <c r="UTP18" s="0"/>
      <c r="UTQ18" s="0"/>
      <c r="UTR18" s="0"/>
      <c r="UTS18" s="0"/>
      <c r="UTT18" s="0"/>
      <c r="UTU18" s="0"/>
      <c r="UTV18" s="0"/>
      <c r="UTW18" s="0"/>
      <c r="UTX18" s="0"/>
      <c r="UTY18" s="0"/>
      <c r="UTZ18" s="0"/>
      <c r="UUA18" s="0"/>
      <c r="UUB18" s="0"/>
      <c r="UUC18" s="0"/>
      <c r="UUD18" s="0"/>
      <c r="UUE18" s="0"/>
      <c r="UUF18" s="0"/>
      <c r="UUG18" s="0"/>
      <c r="UUH18" s="0"/>
      <c r="UUI18" s="0"/>
      <c r="UUJ18" s="0"/>
      <c r="UUK18" s="0"/>
      <c r="UUL18" s="0"/>
      <c r="UUM18" s="0"/>
      <c r="UUN18" s="0"/>
      <c r="UUO18" s="0"/>
      <c r="UUP18" s="0"/>
      <c r="UUQ18" s="0"/>
      <c r="UUR18" s="0"/>
      <c r="UUS18" s="0"/>
      <c r="UUT18" s="0"/>
      <c r="UUU18" s="0"/>
      <c r="UUV18" s="0"/>
      <c r="UUW18" s="0"/>
      <c r="UUX18" s="0"/>
      <c r="UUY18" s="0"/>
      <c r="UUZ18" s="0"/>
      <c r="UVA18" s="0"/>
      <c r="UVB18" s="0"/>
      <c r="UVC18" s="0"/>
      <c r="UVD18" s="0"/>
      <c r="UVE18" s="0"/>
      <c r="UVF18" s="0"/>
      <c r="UVG18" s="0"/>
      <c r="UVH18" s="0"/>
      <c r="UVI18" s="0"/>
      <c r="UVJ18" s="0"/>
      <c r="UVK18" s="0"/>
      <c r="UVL18" s="0"/>
      <c r="UVM18" s="0"/>
      <c r="UVN18" s="0"/>
      <c r="UVO18" s="0"/>
      <c r="UVP18" s="0"/>
      <c r="UVQ18" s="0"/>
      <c r="UVR18" s="0"/>
      <c r="UVS18" s="0"/>
      <c r="UVT18" s="0"/>
      <c r="UVU18" s="0"/>
      <c r="UVV18" s="0"/>
      <c r="UVW18" s="0"/>
      <c r="UVX18" s="0"/>
      <c r="UVY18" s="0"/>
      <c r="UVZ18" s="0"/>
      <c r="UWA18" s="0"/>
      <c r="UWB18" s="0"/>
      <c r="UWC18" s="0"/>
      <c r="UWD18" s="0"/>
      <c r="UWE18" s="0"/>
      <c r="UWF18" s="0"/>
      <c r="UWG18" s="0"/>
      <c r="UWH18" s="0"/>
      <c r="UWI18" s="0"/>
      <c r="UWJ18" s="0"/>
      <c r="UWK18" s="0"/>
      <c r="UWL18" s="0"/>
      <c r="UWM18" s="0"/>
      <c r="UWN18" s="0"/>
      <c r="UWO18" s="0"/>
      <c r="UWP18" s="0"/>
      <c r="UWQ18" s="0"/>
      <c r="UWR18" s="0"/>
      <c r="UWS18" s="0"/>
      <c r="UWT18" s="0"/>
      <c r="UWU18" s="0"/>
      <c r="UWV18" s="0"/>
      <c r="UWW18" s="0"/>
      <c r="UWX18" s="0"/>
      <c r="UWY18" s="0"/>
      <c r="UWZ18" s="0"/>
      <c r="UXA18" s="0"/>
      <c r="UXB18" s="0"/>
      <c r="UXC18" s="0"/>
      <c r="UXD18" s="0"/>
      <c r="UXE18" s="0"/>
      <c r="UXF18" s="0"/>
      <c r="UXG18" s="0"/>
      <c r="UXH18" s="0"/>
      <c r="UXI18" s="0"/>
      <c r="UXJ18" s="0"/>
      <c r="UXK18" s="0"/>
      <c r="UXL18" s="0"/>
      <c r="UXM18" s="0"/>
      <c r="UXN18" s="0"/>
      <c r="UXO18" s="0"/>
      <c r="UXP18" s="0"/>
      <c r="UXQ18" s="0"/>
      <c r="UXR18" s="0"/>
      <c r="UXS18" s="0"/>
      <c r="UXT18" s="0"/>
      <c r="UXU18" s="0"/>
      <c r="UXV18" s="0"/>
      <c r="UXW18" s="0"/>
      <c r="UXX18" s="0"/>
      <c r="UXY18" s="0"/>
      <c r="UXZ18" s="0"/>
      <c r="UYA18" s="0"/>
      <c r="UYB18" s="0"/>
      <c r="UYC18" s="0"/>
      <c r="UYD18" s="0"/>
      <c r="UYE18" s="0"/>
      <c r="UYF18" s="0"/>
      <c r="UYG18" s="0"/>
      <c r="UYH18" s="0"/>
      <c r="UYI18" s="0"/>
      <c r="UYJ18" s="0"/>
      <c r="UYK18" s="0"/>
      <c r="UYL18" s="0"/>
      <c r="UYM18" s="0"/>
      <c r="UYN18" s="0"/>
      <c r="UYO18" s="0"/>
      <c r="UYP18" s="0"/>
      <c r="UYQ18" s="0"/>
      <c r="UYR18" s="0"/>
      <c r="UYS18" s="0"/>
      <c r="UYT18" s="0"/>
      <c r="UYU18" s="0"/>
      <c r="UYV18" s="0"/>
      <c r="UYW18" s="0"/>
      <c r="UYX18" s="0"/>
      <c r="UYY18" s="0"/>
      <c r="UYZ18" s="0"/>
      <c r="UZA18" s="0"/>
      <c r="UZB18" s="0"/>
      <c r="UZC18" s="0"/>
      <c r="UZD18" s="0"/>
      <c r="UZE18" s="0"/>
      <c r="UZF18" s="0"/>
      <c r="UZG18" s="0"/>
      <c r="UZH18" s="0"/>
      <c r="UZI18" s="0"/>
      <c r="UZJ18" s="0"/>
      <c r="UZK18" s="0"/>
      <c r="UZL18" s="0"/>
      <c r="UZM18" s="0"/>
      <c r="UZN18" s="0"/>
      <c r="UZO18" s="0"/>
      <c r="UZP18" s="0"/>
      <c r="UZQ18" s="0"/>
      <c r="UZR18" s="0"/>
      <c r="UZS18" s="0"/>
      <c r="UZT18" s="0"/>
      <c r="UZU18" s="0"/>
      <c r="UZV18" s="0"/>
      <c r="UZW18" s="0"/>
      <c r="UZX18" s="0"/>
      <c r="UZY18" s="0"/>
      <c r="UZZ18" s="0"/>
      <c r="VAA18" s="0"/>
      <c r="VAB18" s="0"/>
      <c r="VAC18" s="0"/>
      <c r="VAD18" s="0"/>
      <c r="VAE18" s="0"/>
      <c r="VAF18" s="0"/>
      <c r="VAG18" s="0"/>
      <c r="VAH18" s="0"/>
      <c r="VAI18" s="0"/>
      <c r="VAJ18" s="0"/>
      <c r="VAK18" s="0"/>
      <c r="VAL18" s="0"/>
      <c r="VAM18" s="0"/>
      <c r="VAN18" s="0"/>
      <c r="VAO18" s="0"/>
      <c r="VAP18" s="0"/>
      <c r="VAQ18" s="0"/>
      <c r="VAR18" s="0"/>
      <c r="VAS18" s="0"/>
      <c r="VAT18" s="0"/>
      <c r="VAU18" s="0"/>
      <c r="VAV18" s="0"/>
      <c r="VAW18" s="0"/>
      <c r="VAX18" s="0"/>
      <c r="VAY18" s="0"/>
      <c r="VAZ18" s="0"/>
      <c r="VBA18" s="0"/>
      <c r="VBB18" s="0"/>
      <c r="VBC18" s="0"/>
      <c r="VBD18" s="0"/>
      <c r="VBE18" s="0"/>
      <c r="VBF18" s="0"/>
      <c r="VBG18" s="0"/>
      <c r="VBH18" s="0"/>
      <c r="VBI18" s="0"/>
      <c r="VBJ18" s="0"/>
      <c r="VBK18" s="0"/>
      <c r="VBL18" s="0"/>
      <c r="VBM18" s="0"/>
      <c r="VBN18" s="0"/>
      <c r="VBO18" s="0"/>
      <c r="VBP18" s="0"/>
      <c r="VBQ18" s="0"/>
      <c r="VBR18" s="0"/>
      <c r="VBS18" s="0"/>
      <c r="VBT18" s="0"/>
      <c r="VBU18" s="0"/>
      <c r="VBV18" s="0"/>
      <c r="VBW18" s="0"/>
      <c r="VBX18" s="0"/>
      <c r="VBY18" s="0"/>
      <c r="VBZ18" s="0"/>
      <c r="VCA18" s="0"/>
      <c r="VCB18" s="0"/>
      <c r="VCC18" s="0"/>
      <c r="VCD18" s="0"/>
      <c r="VCE18" s="0"/>
      <c r="VCF18" s="0"/>
      <c r="VCG18" s="0"/>
      <c r="VCH18" s="0"/>
      <c r="VCI18" s="0"/>
      <c r="VCJ18" s="0"/>
      <c r="VCK18" s="0"/>
      <c r="VCL18" s="0"/>
      <c r="VCM18" s="0"/>
      <c r="VCN18" s="0"/>
      <c r="VCO18" s="0"/>
      <c r="VCP18" s="0"/>
      <c r="VCQ18" s="0"/>
      <c r="VCR18" s="0"/>
      <c r="VCS18" s="0"/>
      <c r="VCT18" s="0"/>
      <c r="VCU18" s="0"/>
      <c r="VCV18" s="0"/>
      <c r="VCW18" s="0"/>
      <c r="VCX18" s="0"/>
      <c r="VCY18" s="0"/>
      <c r="VCZ18" s="0"/>
      <c r="VDA18" s="0"/>
      <c r="VDB18" s="0"/>
      <c r="VDC18" s="0"/>
      <c r="VDD18" s="0"/>
      <c r="VDE18" s="0"/>
      <c r="VDF18" s="0"/>
      <c r="VDG18" s="0"/>
      <c r="VDH18" s="0"/>
      <c r="VDI18" s="0"/>
      <c r="VDJ18" s="0"/>
      <c r="VDK18" s="0"/>
      <c r="VDL18" s="0"/>
      <c r="VDM18" s="0"/>
      <c r="VDN18" s="0"/>
      <c r="VDO18" s="0"/>
      <c r="VDP18" s="0"/>
      <c r="VDQ18" s="0"/>
      <c r="VDR18" s="0"/>
      <c r="VDS18" s="0"/>
      <c r="VDT18" s="0"/>
      <c r="VDU18" s="0"/>
      <c r="VDV18" s="0"/>
      <c r="VDW18" s="0"/>
      <c r="VDX18" s="0"/>
      <c r="VDY18" s="0"/>
      <c r="VDZ18" s="0"/>
      <c r="VEA18" s="0"/>
      <c r="VEB18" s="0"/>
      <c r="VEC18" s="0"/>
      <c r="VED18" s="0"/>
      <c r="VEE18" s="0"/>
      <c r="VEF18" s="0"/>
      <c r="VEG18" s="0"/>
      <c r="VEH18" s="0"/>
      <c r="VEI18" s="0"/>
      <c r="VEJ18" s="0"/>
      <c r="VEK18" s="0"/>
      <c r="VEL18" s="0"/>
      <c r="VEM18" s="0"/>
      <c r="VEN18" s="0"/>
      <c r="VEO18" s="0"/>
      <c r="VEP18" s="0"/>
      <c r="VEQ18" s="0"/>
      <c r="VER18" s="0"/>
      <c r="VES18" s="0"/>
      <c r="VET18" s="0"/>
      <c r="VEU18" s="0"/>
      <c r="VEV18" s="0"/>
      <c r="VEW18" s="0"/>
      <c r="VEX18" s="0"/>
      <c r="VEY18" s="0"/>
      <c r="VEZ18" s="0"/>
      <c r="VFA18" s="0"/>
      <c r="VFB18" s="0"/>
      <c r="VFC18" s="0"/>
      <c r="VFD18" s="0"/>
      <c r="VFE18" s="0"/>
      <c r="VFF18" s="0"/>
      <c r="VFG18" s="0"/>
      <c r="VFH18" s="0"/>
      <c r="VFI18" s="0"/>
      <c r="VFJ18" s="0"/>
      <c r="VFK18" s="0"/>
      <c r="VFL18" s="0"/>
      <c r="VFM18" s="0"/>
      <c r="VFN18" s="0"/>
      <c r="VFO18" s="0"/>
      <c r="VFP18" s="0"/>
      <c r="VFQ18" s="0"/>
      <c r="VFR18" s="0"/>
      <c r="VFS18" s="0"/>
      <c r="VFT18" s="0"/>
      <c r="VFU18" s="0"/>
      <c r="VFV18" s="0"/>
      <c r="VFW18" s="0"/>
      <c r="VFX18" s="0"/>
      <c r="VFY18" s="0"/>
      <c r="VFZ18" s="0"/>
      <c r="VGA18" s="0"/>
      <c r="VGB18" s="0"/>
      <c r="VGC18" s="0"/>
      <c r="VGD18" s="0"/>
      <c r="VGE18" s="0"/>
      <c r="VGF18" s="0"/>
      <c r="VGG18" s="0"/>
      <c r="VGH18" s="0"/>
      <c r="VGI18" s="0"/>
      <c r="VGJ18" s="0"/>
      <c r="VGK18" s="0"/>
      <c r="VGL18" s="0"/>
      <c r="VGM18" s="0"/>
      <c r="VGN18" s="0"/>
      <c r="VGO18" s="0"/>
      <c r="VGP18" s="0"/>
      <c r="VGQ18" s="0"/>
      <c r="VGR18" s="0"/>
      <c r="VGS18" s="0"/>
      <c r="VGT18" s="0"/>
      <c r="VGU18" s="0"/>
      <c r="VGV18" s="0"/>
      <c r="VGW18" s="0"/>
      <c r="VGX18" s="0"/>
      <c r="VGY18" s="0"/>
      <c r="VGZ18" s="0"/>
      <c r="VHA18" s="0"/>
      <c r="VHB18" s="0"/>
      <c r="VHC18" s="0"/>
      <c r="VHD18" s="0"/>
      <c r="VHE18" s="0"/>
      <c r="VHF18" s="0"/>
      <c r="VHG18" s="0"/>
      <c r="VHH18" s="0"/>
      <c r="VHI18" s="0"/>
      <c r="VHJ18" s="0"/>
      <c r="VHK18" s="0"/>
      <c r="VHL18" s="0"/>
      <c r="VHM18" s="0"/>
      <c r="VHN18" s="0"/>
      <c r="VHO18" s="0"/>
      <c r="VHP18" s="0"/>
      <c r="VHQ18" s="0"/>
      <c r="VHR18" s="0"/>
      <c r="VHS18" s="0"/>
      <c r="VHT18" s="0"/>
      <c r="VHU18" s="0"/>
      <c r="VHV18" s="0"/>
      <c r="VHW18" s="0"/>
      <c r="VHX18" s="0"/>
      <c r="VHY18" s="0"/>
      <c r="VHZ18" s="0"/>
      <c r="VIA18" s="0"/>
      <c r="VIB18" s="0"/>
      <c r="VIC18" s="0"/>
      <c r="VID18" s="0"/>
      <c r="VIE18" s="0"/>
      <c r="VIF18" s="0"/>
      <c r="VIG18" s="0"/>
      <c r="VIH18" s="0"/>
      <c r="VII18" s="0"/>
      <c r="VIJ18" s="0"/>
      <c r="VIK18" s="0"/>
      <c r="VIL18" s="0"/>
      <c r="VIM18" s="0"/>
      <c r="VIN18" s="0"/>
      <c r="VIO18" s="0"/>
      <c r="VIP18" s="0"/>
      <c r="VIQ18" s="0"/>
      <c r="VIR18" s="0"/>
      <c r="VIS18" s="0"/>
      <c r="VIT18" s="0"/>
      <c r="VIU18" s="0"/>
      <c r="VIV18" s="0"/>
      <c r="VIW18" s="0"/>
      <c r="VIX18" s="0"/>
      <c r="VIY18" s="0"/>
      <c r="VIZ18" s="0"/>
      <c r="VJA18" s="0"/>
      <c r="VJB18" s="0"/>
      <c r="VJC18" s="0"/>
      <c r="VJD18" s="0"/>
      <c r="VJE18" s="0"/>
      <c r="VJF18" s="0"/>
      <c r="VJG18" s="0"/>
      <c r="VJH18" s="0"/>
      <c r="VJI18" s="0"/>
      <c r="VJJ18" s="0"/>
      <c r="VJK18" s="0"/>
      <c r="VJL18" s="0"/>
      <c r="VJM18" s="0"/>
      <c r="VJN18" s="0"/>
      <c r="VJO18" s="0"/>
      <c r="VJP18" s="0"/>
      <c r="VJQ18" s="0"/>
      <c r="VJR18" s="0"/>
      <c r="VJS18" s="0"/>
      <c r="VJT18" s="0"/>
      <c r="VJU18" s="0"/>
      <c r="VJV18" s="0"/>
      <c r="VJW18" s="0"/>
      <c r="VJX18" s="0"/>
      <c r="VJY18" s="0"/>
      <c r="VJZ18" s="0"/>
      <c r="VKA18" s="0"/>
      <c r="VKB18" s="0"/>
      <c r="VKC18" s="0"/>
      <c r="VKD18" s="0"/>
      <c r="VKE18" s="0"/>
      <c r="VKF18" s="0"/>
      <c r="VKG18" s="0"/>
      <c r="VKH18" s="0"/>
      <c r="VKI18" s="0"/>
      <c r="VKJ18" s="0"/>
      <c r="VKK18" s="0"/>
      <c r="VKL18" s="0"/>
      <c r="VKM18" s="0"/>
      <c r="VKN18" s="0"/>
      <c r="VKO18" s="0"/>
      <c r="VKP18" s="0"/>
      <c r="VKQ18" s="0"/>
      <c r="VKR18" s="0"/>
      <c r="VKS18" s="0"/>
      <c r="VKT18" s="0"/>
      <c r="VKU18" s="0"/>
      <c r="VKV18" s="0"/>
      <c r="VKW18" s="0"/>
      <c r="VKX18" s="0"/>
      <c r="VKY18" s="0"/>
      <c r="VKZ18" s="0"/>
      <c r="VLA18" s="0"/>
      <c r="VLB18" s="0"/>
      <c r="VLC18" s="0"/>
      <c r="VLD18" s="0"/>
      <c r="VLE18" s="0"/>
      <c r="VLF18" s="0"/>
      <c r="VLG18" s="0"/>
      <c r="VLH18" s="0"/>
      <c r="VLI18" s="0"/>
      <c r="VLJ18" s="0"/>
      <c r="VLK18" s="0"/>
      <c r="VLL18" s="0"/>
      <c r="VLM18" s="0"/>
      <c r="VLN18" s="0"/>
      <c r="VLO18" s="0"/>
      <c r="VLP18" s="0"/>
      <c r="VLQ18" s="0"/>
      <c r="VLR18" s="0"/>
      <c r="VLS18" s="0"/>
      <c r="VLT18" s="0"/>
      <c r="VLU18" s="0"/>
      <c r="VLV18" s="0"/>
      <c r="VLW18" s="0"/>
      <c r="VLX18" s="0"/>
      <c r="VLY18" s="0"/>
      <c r="VLZ18" s="0"/>
      <c r="VMA18" s="0"/>
      <c r="VMB18" s="0"/>
      <c r="VMC18" s="0"/>
      <c r="VMD18" s="0"/>
      <c r="VME18" s="0"/>
      <c r="VMF18" s="0"/>
      <c r="VMG18" s="0"/>
      <c r="VMH18" s="0"/>
      <c r="VMI18" s="0"/>
      <c r="VMJ18" s="0"/>
      <c r="VMK18" s="0"/>
      <c r="VML18" s="0"/>
      <c r="VMM18" s="0"/>
      <c r="VMN18" s="0"/>
      <c r="VMO18" s="0"/>
      <c r="VMP18" s="0"/>
      <c r="VMQ18" s="0"/>
      <c r="VMR18" s="0"/>
      <c r="VMS18" s="0"/>
      <c r="VMT18" s="0"/>
      <c r="VMU18" s="0"/>
      <c r="VMV18" s="0"/>
      <c r="VMW18" s="0"/>
      <c r="VMX18" s="0"/>
      <c r="VMY18" s="0"/>
      <c r="VMZ18" s="0"/>
      <c r="VNA18" s="0"/>
      <c r="VNB18" s="0"/>
      <c r="VNC18" s="0"/>
      <c r="VND18" s="0"/>
      <c r="VNE18" s="0"/>
      <c r="VNF18" s="0"/>
      <c r="VNG18" s="0"/>
      <c r="VNH18" s="0"/>
      <c r="VNI18" s="0"/>
      <c r="VNJ18" s="0"/>
      <c r="VNK18" s="0"/>
      <c r="VNL18" s="0"/>
      <c r="VNM18" s="0"/>
      <c r="VNN18" s="0"/>
      <c r="VNO18" s="0"/>
      <c r="VNP18" s="0"/>
      <c r="VNQ18" s="0"/>
      <c r="VNR18" s="0"/>
      <c r="VNS18" s="0"/>
      <c r="VNT18" s="0"/>
      <c r="VNU18" s="0"/>
      <c r="VNV18" s="0"/>
      <c r="VNW18" s="0"/>
      <c r="VNX18" s="0"/>
      <c r="VNY18" s="0"/>
      <c r="VNZ18" s="0"/>
      <c r="VOA18" s="0"/>
      <c r="VOB18" s="0"/>
      <c r="VOC18" s="0"/>
      <c r="VOD18" s="0"/>
      <c r="VOE18" s="0"/>
      <c r="VOF18" s="0"/>
      <c r="VOG18" s="0"/>
      <c r="VOH18" s="0"/>
      <c r="VOI18" s="0"/>
      <c r="VOJ18" s="0"/>
      <c r="VOK18" s="0"/>
      <c r="VOL18" s="0"/>
      <c r="VOM18" s="0"/>
      <c r="VON18" s="0"/>
      <c r="VOO18" s="0"/>
      <c r="VOP18" s="0"/>
      <c r="VOQ18" s="0"/>
      <c r="VOR18" s="0"/>
      <c r="VOS18" s="0"/>
      <c r="VOT18" s="0"/>
      <c r="VOU18" s="0"/>
      <c r="VOV18" s="0"/>
      <c r="VOW18" s="0"/>
      <c r="VOX18" s="0"/>
      <c r="VOY18" s="0"/>
      <c r="VOZ18" s="0"/>
      <c r="VPA18" s="0"/>
      <c r="VPB18" s="0"/>
      <c r="VPC18" s="0"/>
      <c r="VPD18" s="0"/>
      <c r="VPE18" s="0"/>
      <c r="VPF18" s="0"/>
      <c r="VPG18" s="0"/>
      <c r="VPH18" s="0"/>
      <c r="VPI18" s="0"/>
      <c r="VPJ18" s="0"/>
      <c r="VPK18" s="0"/>
      <c r="VPL18" s="0"/>
      <c r="VPM18" s="0"/>
      <c r="VPN18" s="0"/>
      <c r="VPO18" s="0"/>
      <c r="VPP18" s="0"/>
      <c r="VPQ18" s="0"/>
      <c r="VPR18" s="0"/>
      <c r="VPS18" s="0"/>
      <c r="VPT18" s="0"/>
      <c r="VPU18" s="0"/>
      <c r="VPV18" s="0"/>
      <c r="VPW18" s="0"/>
      <c r="VPX18" s="0"/>
      <c r="VPY18" s="0"/>
      <c r="VPZ18" s="0"/>
      <c r="VQA18" s="0"/>
      <c r="VQB18" s="0"/>
      <c r="VQC18" s="0"/>
      <c r="VQD18" s="0"/>
      <c r="VQE18" s="0"/>
      <c r="VQF18" s="0"/>
      <c r="VQG18" s="0"/>
      <c r="VQH18" s="0"/>
      <c r="VQI18" s="0"/>
      <c r="VQJ18" s="0"/>
      <c r="VQK18" s="0"/>
      <c r="VQL18" s="0"/>
      <c r="VQM18" s="0"/>
      <c r="VQN18" s="0"/>
      <c r="VQO18" s="0"/>
      <c r="VQP18" s="0"/>
      <c r="VQQ18" s="0"/>
      <c r="VQR18" s="0"/>
      <c r="VQS18" s="0"/>
      <c r="VQT18" s="0"/>
      <c r="VQU18" s="0"/>
      <c r="VQV18" s="0"/>
      <c r="VQW18" s="0"/>
      <c r="VQX18" s="0"/>
      <c r="VQY18" s="0"/>
      <c r="VQZ18" s="0"/>
      <c r="VRA18" s="0"/>
      <c r="VRB18" s="0"/>
      <c r="VRC18" s="0"/>
      <c r="VRD18" s="0"/>
      <c r="VRE18" s="0"/>
      <c r="VRF18" s="0"/>
      <c r="VRG18" s="0"/>
      <c r="VRH18" s="0"/>
      <c r="VRI18" s="0"/>
      <c r="VRJ18" s="0"/>
      <c r="VRK18" s="0"/>
      <c r="VRL18" s="0"/>
      <c r="VRM18" s="0"/>
      <c r="VRN18" s="0"/>
      <c r="VRO18" s="0"/>
      <c r="VRP18" s="0"/>
      <c r="VRQ18" s="0"/>
      <c r="VRR18" s="0"/>
      <c r="VRS18" s="0"/>
      <c r="VRT18" s="0"/>
      <c r="VRU18" s="0"/>
      <c r="VRV18" s="0"/>
      <c r="VRW18" s="0"/>
      <c r="VRX18" s="0"/>
      <c r="VRY18" s="0"/>
      <c r="VRZ18" s="0"/>
      <c r="VSA18" s="0"/>
      <c r="VSB18" s="0"/>
      <c r="VSC18" s="0"/>
      <c r="VSD18" s="0"/>
      <c r="VSE18" s="0"/>
      <c r="VSF18" s="0"/>
      <c r="VSG18" s="0"/>
      <c r="VSH18" s="0"/>
      <c r="VSI18" s="0"/>
      <c r="VSJ18" s="0"/>
      <c r="VSK18" s="0"/>
      <c r="VSL18" s="0"/>
      <c r="VSM18" s="0"/>
      <c r="VSN18" s="0"/>
      <c r="VSO18" s="0"/>
      <c r="VSP18" s="0"/>
      <c r="VSQ18" s="0"/>
      <c r="VSR18" s="0"/>
      <c r="VSS18" s="0"/>
      <c r="VST18" s="0"/>
      <c r="VSU18" s="0"/>
      <c r="VSV18" s="0"/>
      <c r="VSW18" s="0"/>
      <c r="VSX18" s="0"/>
      <c r="VSY18" s="0"/>
      <c r="VSZ18" s="0"/>
      <c r="VTA18" s="0"/>
      <c r="VTB18" s="0"/>
      <c r="VTC18" s="0"/>
      <c r="VTD18" s="0"/>
      <c r="VTE18" s="0"/>
      <c r="VTF18" s="0"/>
      <c r="VTG18" s="0"/>
      <c r="VTH18" s="0"/>
      <c r="VTI18" s="0"/>
      <c r="VTJ18" s="0"/>
      <c r="VTK18" s="0"/>
      <c r="VTL18" s="0"/>
      <c r="VTM18" s="0"/>
      <c r="VTN18" s="0"/>
      <c r="VTO18" s="0"/>
      <c r="VTP18" s="0"/>
      <c r="VTQ18" s="0"/>
      <c r="VTR18" s="0"/>
      <c r="VTS18" s="0"/>
      <c r="VTT18" s="0"/>
      <c r="VTU18" s="0"/>
      <c r="VTV18" s="0"/>
      <c r="VTW18" s="0"/>
      <c r="VTX18" s="0"/>
      <c r="VTY18" s="0"/>
      <c r="VTZ18" s="0"/>
      <c r="VUA18" s="0"/>
      <c r="VUB18" s="0"/>
      <c r="VUC18" s="0"/>
      <c r="VUD18" s="0"/>
      <c r="VUE18" s="0"/>
      <c r="VUF18" s="0"/>
      <c r="VUG18" s="0"/>
      <c r="VUH18" s="0"/>
      <c r="VUI18" s="0"/>
      <c r="VUJ18" s="0"/>
      <c r="VUK18" s="0"/>
      <c r="VUL18" s="0"/>
      <c r="VUM18" s="0"/>
      <c r="VUN18" s="0"/>
      <c r="VUO18" s="0"/>
      <c r="VUP18" s="0"/>
      <c r="VUQ18" s="0"/>
      <c r="VUR18" s="0"/>
      <c r="VUS18" s="0"/>
      <c r="VUT18" s="0"/>
      <c r="VUU18" s="0"/>
      <c r="VUV18" s="0"/>
      <c r="VUW18" s="0"/>
      <c r="VUX18" s="0"/>
      <c r="VUY18" s="0"/>
      <c r="VUZ18" s="0"/>
      <c r="VVA18" s="0"/>
      <c r="VVB18" s="0"/>
      <c r="VVC18" s="0"/>
      <c r="VVD18" s="0"/>
      <c r="VVE18" s="0"/>
      <c r="VVF18" s="0"/>
      <c r="VVG18" s="0"/>
      <c r="VVH18" s="0"/>
      <c r="VVI18" s="0"/>
      <c r="VVJ18" s="0"/>
      <c r="VVK18" s="0"/>
      <c r="VVL18" s="0"/>
      <c r="VVM18" s="0"/>
      <c r="VVN18" s="0"/>
      <c r="VVO18" s="0"/>
      <c r="VVP18" s="0"/>
      <c r="VVQ18" s="0"/>
      <c r="VVR18" s="0"/>
      <c r="VVS18" s="0"/>
      <c r="VVT18" s="0"/>
      <c r="VVU18" s="0"/>
      <c r="VVV18" s="0"/>
      <c r="VVW18" s="0"/>
      <c r="VVX18" s="0"/>
      <c r="VVY18" s="0"/>
      <c r="VVZ18" s="0"/>
      <c r="VWA18" s="0"/>
      <c r="VWB18" s="0"/>
      <c r="VWC18" s="0"/>
      <c r="VWD18" s="0"/>
      <c r="VWE18" s="0"/>
      <c r="VWF18" s="0"/>
      <c r="VWG18" s="0"/>
      <c r="VWH18" s="0"/>
      <c r="VWI18" s="0"/>
      <c r="VWJ18" s="0"/>
      <c r="VWK18" s="0"/>
      <c r="VWL18" s="0"/>
      <c r="VWM18" s="0"/>
      <c r="VWN18" s="0"/>
      <c r="VWO18" s="0"/>
      <c r="VWP18" s="0"/>
      <c r="VWQ18" s="0"/>
      <c r="VWR18" s="0"/>
      <c r="VWS18" s="0"/>
      <c r="VWT18" s="0"/>
      <c r="VWU18" s="0"/>
      <c r="VWV18" s="0"/>
      <c r="VWW18" s="0"/>
      <c r="VWX18" s="0"/>
      <c r="VWY18" s="0"/>
      <c r="VWZ18" s="0"/>
      <c r="VXA18" s="0"/>
      <c r="VXB18" s="0"/>
      <c r="VXC18" s="0"/>
      <c r="VXD18" s="0"/>
      <c r="VXE18" s="0"/>
      <c r="VXF18" s="0"/>
      <c r="VXG18" s="0"/>
      <c r="VXH18" s="0"/>
      <c r="VXI18" s="0"/>
      <c r="VXJ18" s="0"/>
      <c r="VXK18" s="0"/>
      <c r="VXL18" s="0"/>
      <c r="VXM18" s="0"/>
      <c r="VXN18" s="0"/>
      <c r="VXO18" s="0"/>
      <c r="VXP18" s="0"/>
      <c r="VXQ18" s="0"/>
      <c r="VXR18" s="0"/>
      <c r="VXS18" s="0"/>
      <c r="VXT18" s="0"/>
      <c r="VXU18" s="0"/>
      <c r="VXV18" s="0"/>
      <c r="VXW18" s="0"/>
      <c r="VXX18" s="0"/>
      <c r="VXY18" s="0"/>
      <c r="VXZ18" s="0"/>
      <c r="VYA18" s="0"/>
      <c r="VYB18" s="0"/>
      <c r="VYC18" s="0"/>
      <c r="VYD18" s="0"/>
      <c r="VYE18" s="0"/>
      <c r="VYF18" s="0"/>
      <c r="VYG18" s="0"/>
      <c r="VYH18" s="0"/>
      <c r="VYI18" s="0"/>
      <c r="VYJ18" s="0"/>
      <c r="VYK18" s="0"/>
      <c r="VYL18" s="0"/>
      <c r="VYM18" s="0"/>
      <c r="VYN18" s="0"/>
      <c r="VYO18" s="0"/>
      <c r="VYP18" s="0"/>
      <c r="VYQ18" s="0"/>
      <c r="VYR18" s="0"/>
      <c r="VYS18" s="0"/>
      <c r="VYT18" s="0"/>
      <c r="VYU18" s="0"/>
      <c r="VYV18" s="0"/>
      <c r="VYW18" s="0"/>
      <c r="VYX18" s="0"/>
      <c r="VYY18" s="0"/>
      <c r="VYZ18" s="0"/>
      <c r="VZA18" s="0"/>
      <c r="VZB18" s="0"/>
      <c r="VZC18" s="0"/>
      <c r="VZD18" s="0"/>
      <c r="VZE18" s="0"/>
      <c r="VZF18" s="0"/>
      <c r="VZG18" s="0"/>
      <c r="VZH18" s="0"/>
      <c r="VZI18" s="0"/>
      <c r="VZJ18" s="0"/>
      <c r="VZK18" s="0"/>
      <c r="VZL18" s="0"/>
      <c r="VZM18" s="0"/>
      <c r="VZN18" s="0"/>
      <c r="VZO18" s="0"/>
      <c r="VZP18" s="0"/>
      <c r="VZQ18" s="0"/>
      <c r="VZR18" s="0"/>
      <c r="VZS18" s="0"/>
      <c r="VZT18" s="0"/>
      <c r="VZU18" s="0"/>
      <c r="VZV18" s="0"/>
      <c r="VZW18" s="0"/>
      <c r="VZX18" s="0"/>
      <c r="VZY18" s="0"/>
      <c r="VZZ18" s="0"/>
      <c r="WAA18" s="0"/>
      <c r="WAB18" s="0"/>
      <c r="WAC18" s="0"/>
      <c r="WAD18" s="0"/>
      <c r="WAE18" s="0"/>
      <c r="WAF18" s="0"/>
      <c r="WAG18" s="0"/>
      <c r="WAH18" s="0"/>
      <c r="WAI18" s="0"/>
      <c r="WAJ18" s="0"/>
      <c r="WAK18" s="0"/>
      <c r="WAL18" s="0"/>
      <c r="WAM18" s="0"/>
      <c r="WAN18" s="0"/>
      <c r="WAO18" s="0"/>
      <c r="WAP18" s="0"/>
      <c r="WAQ18" s="0"/>
      <c r="WAR18" s="0"/>
      <c r="WAS18" s="0"/>
      <c r="WAT18" s="0"/>
      <c r="WAU18" s="0"/>
      <c r="WAV18" s="0"/>
      <c r="WAW18" s="0"/>
      <c r="WAX18" s="0"/>
      <c r="WAY18" s="0"/>
      <c r="WAZ18" s="0"/>
      <c r="WBA18" s="0"/>
      <c r="WBB18" s="0"/>
      <c r="WBC18" s="0"/>
      <c r="WBD18" s="0"/>
      <c r="WBE18" s="0"/>
      <c r="WBF18" s="0"/>
      <c r="WBG18" s="0"/>
      <c r="WBH18" s="0"/>
      <c r="WBI18" s="0"/>
      <c r="WBJ18" s="0"/>
      <c r="WBK18" s="0"/>
      <c r="WBL18" s="0"/>
      <c r="WBM18" s="0"/>
      <c r="WBN18" s="0"/>
      <c r="WBO18" s="0"/>
      <c r="WBP18" s="0"/>
      <c r="WBQ18" s="0"/>
      <c r="WBR18" s="0"/>
      <c r="WBS18" s="0"/>
      <c r="WBT18" s="0"/>
      <c r="WBU18" s="0"/>
      <c r="WBV18" s="0"/>
      <c r="WBW18" s="0"/>
      <c r="WBX18" s="0"/>
      <c r="WBY18" s="0"/>
      <c r="WBZ18" s="0"/>
      <c r="WCA18" s="0"/>
      <c r="WCB18" s="0"/>
      <c r="WCC18" s="0"/>
      <c r="WCD18" s="0"/>
      <c r="WCE18" s="0"/>
      <c r="WCF18" s="0"/>
      <c r="WCG18" s="0"/>
      <c r="WCH18" s="0"/>
      <c r="WCI18" s="0"/>
      <c r="WCJ18" s="0"/>
      <c r="WCK18" s="0"/>
      <c r="WCL18" s="0"/>
      <c r="WCM18" s="0"/>
      <c r="WCN18" s="0"/>
      <c r="WCO18" s="0"/>
      <c r="WCP18" s="0"/>
      <c r="WCQ18" s="0"/>
      <c r="WCR18" s="0"/>
      <c r="WCS18" s="0"/>
      <c r="WCT18" s="0"/>
      <c r="WCU18" s="0"/>
      <c r="WCV18" s="0"/>
      <c r="WCW18" s="0"/>
      <c r="WCX18" s="0"/>
      <c r="WCY18" s="0"/>
      <c r="WCZ18" s="0"/>
      <c r="WDA18" s="0"/>
      <c r="WDB18" s="0"/>
      <c r="WDC18" s="0"/>
      <c r="WDD18" s="0"/>
      <c r="WDE18" s="0"/>
      <c r="WDF18" s="0"/>
      <c r="WDG18" s="0"/>
      <c r="WDH18" s="0"/>
      <c r="WDI18" s="0"/>
      <c r="WDJ18" s="0"/>
      <c r="WDK18" s="0"/>
      <c r="WDL18" s="0"/>
      <c r="WDM18" s="0"/>
      <c r="WDN18" s="0"/>
      <c r="WDO18" s="0"/>
      <c r="WDP18" s="0"/>
      <c r="WDQ18" s="0"/>
      <c r="WDR18" s="0"/>
      <c r="WDS18" s="0"/>
      <c r="WDT18" s="0"/>
      <c r="WDU18" s="0"/>
      <c r="WDV18" s="0"/>
      <c r="WDW18" s="0"/>
      <c r="WDX18" s="0"/>
      <c r="WDY18" s="0"/>
      <c r="WDZ18" s="0"/>
      <c r="WEA18" s="0"/>
      <c r="WEB18" s="0"/>
      <c r="WEC18" s="0"/>
      <c r="WED18" s="0"/>
      <c r="WEE18" s="0"/>
      <c r="WEF18" s="0"/>
      <c r="WEG18" s="0"/>
      <c r="WEH18" s="0"/>
      <c r="WEI18" s="0"/>
      <c r="WEJ18" s="0"/>
      <c r="WEK18" s="0"/>
      <c r="WEL18" s="0"/>
      <c r="WEM18" s="0"/>
      <c r="WEN18" s="0"/>
      <c r="WEO18" s="0"/>
      <c r="WEP18" s="0"/>
      <c r="WEQ18" s="0"/>
      <c r="WER18" s="0"/>
      <c r="WES18" s="0"/>
      <c r="WET18" s="0"/>
      <c r="WEU18" s="0"/>
      <c r="WEV18" s="0"/>
      <c r="WEW18" s="0"/>
      <c r="WEX18" s="0"/>
      <c r="WEY18" s="0"/>
      <c r="WEZ18" s="0"/>
      <c r="WFA18" s="0"/>
      <c r="WFB18" s="0"/>
      <c r="WFC18" s="0"/>
      <c r="WFD18" s="0"/>
      <c r="WFE18" s="0"/>
      <c r="WFF18" s="0"/>
      <c r="WFG18" s="0"/>
      <c r="WFH18" s="0"/>
      <c r="WFI18" s="0"/>
      <c r="WFJ18" s="0"/>
      <c r="WFK18" s="0"/>
      <c r="WFL18" s="0"/>
      <c r="WFM18" s="0"/>
      <c r="WFN18" s="0"/>
      <c r="WFO18" s="0"/>
      <c r="WFP18" s="0"/>
      <c r="WFQ18" s="0"/>
      <c r="WFR18" s="0"/>
      <c r="WFS18" s="0"/>
      <c r="WFT18" s="0"/>
      <c r="WFU18" s="0"/>
      <c r="WFV18" s="0"/>
      <c r="WFW18" s="0"/>
      <c r="WFX18" s="0"/>
      <c r="WFY18" s="0"/>
      <c r="WFZ18" s="0"/>
      <c r="WGA18" s="0"/>
      <c r="WGB18" s="0"/>
      <c r="WGC18" s="0"/>
      <c r="WGD18" s="0"/>
      <c r="WGE18" s="0"/>
      <c r="WGF18" s="0"/>
      <c r="WGG18" s="0"/>
      <c r="WGH18" s="0"/>
      <c r="WGI18" s="0"/>
      <c r="WGJ18" s="0"/>
      <c r="WGK18" s="0"/>
      <c r="WGL18" s="0"/>
      <c r="WGM18" s="0"/>
      <c r="WGN18" s="0"/>
      <c r="WGO18" s="0"/>
      <c r="WGP18" s="0"/>
      <c r="WGQ18" s="0"/>
      <c r="WGR18" s="0"/>
      <c r="WGS18" s="0"/>
      <c r="WGT18" s="0"/>
      <c r="WGU18" s="0"/>
      <c r="WGV18" s="0"/>
      <c r="WGW18" s="0"/>
      <c r="WGX18" s="0"/>
      <c r="WGY18" s="0"/>
      <c r="WGZ18" s="0"/>
      <c r="WHA18" s="0"/>
      <c r="WHB18" s="0"/>
      <c r="WHC18" s="0"/>
      <c r="WHD18" s="0"/>
      <c r="WHE18" s="0"/>
      <c r="WHF18" s="0"/>
      <c r="WHG18" s="0"/>
      <c r="WHH18" s="0"/>
      <c r="WHI18" s="0"/>
      <c r="WHJ18" s="0"/>
      <c r="WHK18" s="0"/>
      <c r="WHL18" s="0"/>
      <c r="WHM18" s="0"/>
      <c r="WHN18" s="0"/>
      <c r="WHO18" s="0"/>
      <c r="WHP18" s="0"/>
      <c r="WHQ18" s="0"/>
      <c r="WHR18" s="0"/>
      <c r="WHS18" s="0"/>
      <c r="WHT18" s="0"/>
      <c r="WHU18" s="0"/>
      <c r="WHV18" s="0"/>
      <c r="WHW18" s="0"/>
      <c r="WHX18" s="0"/>
      <c r="WHY18" s="0"/>
      <c r="WHZ18" s="0"/>
      <c r="WIA18" s="0"/>
      <c r="WIB18" s="0"/>
      <c r="WIC18" s="0"/>
      <c r="WID18" s="0"/>
      <c r="WIE18" s="0"/>
      <c r="WIF18" s="0"/>
      <c r="WIG18" s="0"/>
      <c r="WIH18" s="0"/>
      <c r="WII18" s="0"/>
      <c r="WIJ18" s="0"/>
      <c r="WIK18" s="0"/>
      <c r="WIL18" s="0"/>
      <c r="WIM18" s="0"/>
      <c r="WIN18" s="0"/>
      <c r="WIO18" s="0"/>
      <c r="WIP18" s="0"/>
      <c r="WIQ18" s="0"/>
      <c r="WIR18" s="0"/>
      <c r="WIS18" s="0"/>
      <c r="WIT18" s="0"/>
      <c r="WIU18" s="0"/>
      <c r="WIV18" s="0"/>
      <c r="WIW18" s="0"/>
      <c r="WIX18" s="0"/>
      <c r="WIY18" s="0"/>
      <c r="WIZ18" s="0"/>
      <c r="WJA18" s="0"/>
      <c r="WJB18" s="0"/>
      <c r="WJC18" s="0"/>
      <c r="WJD18" s="0"/>
      <c r="WJE18" s="0"/>
      <c r="WJF18" s="0"/>
      <c r="WJG18" s="0"/>
      <c r="WJH18" s="0"/>
      <c r="WJI18" s="0"/>
      <c r="WJJ18" s="0"/>
      <c r="WJK18" s="0"/>
      <c r="WJL18" s="0"/>
      <c r="WJM18" s="0"/>
      <c r="WJN18" s="0"/>
      <c r="WJO18" s="0"/>
      <c r="WJP18" s="0"/>
      <c r="WJQ18" s="0"/>
      <c r="WJR18" s="0"/>
      <c r="WJS18" s="0"/>
      <c r="WJT18" s="0"/>
      <c r="WJU18" s="0"/>
      <c r="WJV18" s="0"/>
      <c r="WJW18" s="0"/>
      <c r="WJX18" s="0"/>
      <c r="WJY18" s="0"/>
      <c r="WJZ18" s="0"/>
      <c r="WKA18" s="0"/>
      <c r="WKB18" s="0"/>
      <c r="WKC18" s="0"/>
      <c r="WKD18" s="0"/>
      <c r="WKE18" s="0"/>
      <c r="WKF18" s="0"/>
      <c r="WKG18" s="0"/>
      <c r="WKH18" s="0"/>
      <c r="WKI18" s="0"/>
      <c r="WKJ18" s="0"/>
      <c r="WKK18" s="0"/>
      <c r="WKL18" s="0"/>
      <c r="WKM18" s="0"/>
      <c r="WKN18" s="0"/>
      <c r="WKO18" s="0"/>
      <c r="WKP18" s="0"/>
      <c r="WKQ18" s="0"/>
      <c r="WKR18" s="0"/>
      <c r="WKS18" s="0"/>
      <c r="WKT18" s="0"/>
      <c r="WKU18" s="0"/>
      <c r="WKV18" s="0"/>
      <c r="WKW18" s="0"/>
      <c r="WKX18" s="0"/>
      <c r="WKY18" s="0"/>
      <c r="WKZ18" s="0"/>
      <c r="WLA18" s="0"/>
      <c r="WLB18" s="0"/>
      <c r="WLC18" s="0"/>
      <c r="WLD18" s="0"/>
      <c r="WLE18" s="0"/>
      <c r="WLF18" s="0"/>
      <c r="WLG18" s="0"/>
      <c r="WLH18" s="0"/>
      <c r="WLI18" s="0"/>
      <c r="WLJ18" s="0"/>
      <c r="WLK18" s="0"/>
      <c r="WLL18" s="0"/>
      <c r="WLM18" s="0"/>
      <c r="WLN18" s="0"/>
      <c r="WLO18" s="0"/>
      <c r="WLP18" s="0"/>
      <c r="WLQ18" s="0"/>
      <c r="WLR18" s="0"/>
      <c r="WLS18" s="0"/>
      <c r="WLT18" s="0"/>
      <c r="WLU18" s="0"/>
      <c r="WLV18" s="0"/>
      <c r="WLW18" s="0"/>
      <c r="WLX18" s="0"/>
      <c r="WLY18" s="0"/>
      <c r="WLZ18" s="0"/>
      <c r="WMA18" s="0"/>
      <c r="WMB18" s="0"/>
      <c r="WMC18" s="0"/>
      <c r="WMD18" s="0"/>
      <c r="WME18" s="0"/>
      <c r="WMF18" s="0"/>
      <c r="WMG18" s="0"/>
      <c r="WMH18" s="0"/>
      <c r="WMI18" s="0"/>
      <c r="WMJ18" s="0"/>
      <c r="WMK18" s="0"/>
      <c r="WML18" s="0"/>
      <c r="WMM18" s="0"/>
      <c r="WMN18" s="0"/>
      <c r="WMO18" s="0"/>
      <c r="WMP18" s="0"/>
      <c r="WMQ18" s="0"/>
      <c r="WMR18" s="0"/>
      <c r="WMS18" s="0"/>
      <c r="WMT18" s="0"/>
      <c r="WMU18" s="0"/>
      <c r="WMV18" s="0"/>
      <c r="WMW18" s="0"/>
      <c r="WMX18" s="0"/>
      <c r="WMY18" s="0"/>
      <c r="WMZ18" s="0"/>
      <c r="WNA18" s="0"/>
      <c r="WNB18" s="0"/>
      <c r="WNC18" s="0"/>
      <c r="WND18" s="0"/>
      <c r="WNE18" s="0"/>
      <c r="WNF18" s="0"/>
      <c r="WNG18" s="0"/>
      <c r="WNH18" s="0"/>
      <c r="WNI18" s="0"/>
      <c r="WNJ18" s="0"/>
      <c r="WNK18" s="0"/>
      <c r="WNL18" s="0"/>
      <c r="WNM18" s="0"/>
      <c r="WNN18" s="0"/>
      <c r="WNO18" s="0"/>
      <c r="WNP18" s="0"/>
      <c r="WNQ18" s="0"/>
      <c r="WNR18" s="0"/>
      <c r="WNS18" s="0"/>
      <c r="WNT18" s="0"/>
      <c r="WNU18" s="0"/>
      <c r="WNV18" s="0"/>
      <c r="WNW18" s="0"/>
      <c r="WNX18" s="0"/>
      <c r="WNY18" s="0"/>
      <c r="WNZ18" s="0"/>
      <c r="WOA18" s="0"/>
      <c r="WOB18" s="0"/>
      <c r="WOC18" s="0"/>
      <c r="WOD18" s="0"/>
      <c r="WOE18" s="0"/>
      <c r="WOF18" s="0"/>
      <c r="WOG18" s="0"/>
      <c r="WOH18" s="0"/>
      <c r="WOI18" s="0"/>
      <c r="WOJ18" s="0"/>
      <c r="WOK18" s="0"/>
      <c r="WOL18" s="0"/>
      <c r="WOM18" s="0"/>
      <c r="WON18" s="0"/>
      <c r="WOO18" s="0"/>
      <c r="WOP18" s="0"/>
      <c r="WOQ18" s="0"/>
      <c r="WOR18" s="0"/>
      <c r="WOS18" s="0"/>
      <c r="WOT18" s="0"/>
      <c r="WOU18" s="0"/>
      <c r="WOV18" s="0"/>
      <c r="WOW18" s="0"/>
      <c r="WOX18" s="0"/>
      <c r="WOY18" s="0"/>
      <c r="WOZ18" s="0"/>
      <c r="WPA18" s="0"/>
      <c r="WPB18" s="0"/>
      <c r="WPC18" s="0"/>
      <c r="WPD18" s="0"/>
      <c r="WPE18" s="0"/>
      <c r="WPF18" s="0"/>
      <c r="WPG18" s="0"/>
      <c r="WPH18" s="0"/>
      <c r="WPI18" s="0"/>
      <c r="WPJ18" s="0"/>
      <c r="WPK18" s="0"/>
      <c r="WPL18" s="0"/>
      <c r="WPM18" s="0"/>
      <c r="WPN18" s="0"/>
      <c r="WPO18" s="0"/>
      <c r="WPP18" s="0"/>
      <c r="WPQ18" s="0"/>
      <c r="WPR18" s="0"/>
      <c r="WPS18" s="0"/>
      <c r="WPT18" s="0"/>
      <c r="WPU18" s="0"/>
      <c r="WPV18" s="0"/>
      <c r="WPW18" s="0"/>
      <c r="WPX18" s="0"/>
      <c r="WPY18" s="0"/>
      <c r="WPZ18" s="0"/>
      <c r="WQA18" s="0"/>
      <c r="WQB18" s="0"/>
      <c r="WQC18" s="0"/>
      <c r="WQD18" s="0"/>
      <c r="WQE18" s="0"/>
      <c r="WQF18" s="0"/>
      <c r="WQG18" s="0"/>
      <c r="WQH18" s="0"/>
      <c r="WQI18" s="0"/>
      <c r="WQJ18" s="0"/>
      <c r="WQK18" s="0"/>
      <c r="WQL18" s="0"/>
      <c r="WQM18" s="0"/>
      <c r="WQN18" s="0"/>
      <c r="WQO18" s="0"/>
      <c r="WQP18" s="0"/>
      <c r="WQQ18" s="0"/>
      <c r="WQR18" s="0"/>
      <c r="WQS18" s="0"/>
      <c r="WQT18" s="0"/>
      <c r="WQU18" s="0"/>
      <c r="WQV18" s="0"/>
      <c r="WQW18" s="0"/>
      <c r="WQX18" s="0"/>
      <c r="WQY18" s="0"/>
      <c r="WQZ18" s="0"/>
      <c r="WRA18" s="0"/>
      <c r="WRB18" s="0"/>
      <c r="WRC18" s="0"/>
      <c r="WRD18" s="0"/>
      <c r="WRE18" s="0"/>
      <c r="WRF18" s="0"/>
      <c r="WRG18" s="0"/>
      <c r="WRH18" s="0"/>
      <c r="WRI18" s="0"/>
      <c r="WRJ18" s="0"/>
      <c r="WRK18" s="0"/>
      <c r="WRL18" s="0"/>
      <c r="WRM18" s="0"/>
      <c r="WRN18" s="0"/>
      <c r="WRO18" s="0"/>
      <c r="WRP18" s="0"/>
      <c r="WRQ18" s="0"/>
      <c r="WRR18" s="0"/>
      <c r="WRS18" s="0"/>
      <c r="WRT18" s="0"/>
      <c r="WRU18" s="0"/>
      <c r="WRV18" s="0"/>
      <c r="WRW18" s="0"/>
      <c r="WRX18" s="0"/>
      <c r="WRY18" s="0"/>
      <c r="WRZ18" s="0"/>
      <c r="WSA18" s="0"/>
      <c r="WSB18" s="0"/>
      <c r="WSC18" s="0"/>
      <c r="WSD18" s="0"/>
      <c r="WSE18" s="0"/>
      <c r="WSF18" s="0"/>
      <c r="WSG18" s="0"/>
      <c r="WSH18" s="0"/>
      <c r="WSI18" s="0"/>
      <c r="WSJ18" s="0"/>
      <c r="WSK18" s="0"/>
      <c r="WSL18" s="0"/>
      <c r="WSM18" s="0"/>
      <c r="WSN18" s="0"/>
      <c r="WSO18" s="0"/>
      <c r="WSP18" s="0"/>
      <c r="WSQ18" s="0"/>
      <c r="WSR18" s="0"/>
      <c r="WSS18" s="0"/>
      <c r="WST18" s="0"/>
      <c r="WSU18" s="0"/>
      <c r="WSV18" s="0"/>
      <c r="WSW18" s="0"/>
      <c r="WSX18" s="0"/>
      <c r="WSY18" s="0"/>
      <c r="WSZ18" s="0"/>
      <c r="WTA18" s="0"/>
      <c r="WTB18" s="0"/>
      <c r="WTC18" s="0"/>
      <c r="WTD18" s="0"/>
      <c r="WTE18" s="0"/>
      <c r="WTF18" s="0"/>
      <c r="WTG18" s="0"/>
      <c r="WTH18" s="0"/>
      <c r="WTI18" s="0"/>
      <c r="WTJ18" s="0"/>
      <c r="WTK18" s="0"/>
      <c r="WTL18" s="0"/>
      <c r="WTM18" s="0"/>
      <c r="WTN18" s="0"/>
      <c r="WTO18" s="0"/>
      <c r="WTP18" s="0"/>
      <c r="WTQ18" s="0"/>
      <c r="WTR18" s="0"/>
      <c r="WTS18" s="0"/>
      <c r="WTT18" s="0"/>
      <c r="WTU18" s="0"/>
      <c r="WTV18" s="0"/>
      <c r="WTW18" s="0"/>
      <c r="WTX18" s="0"/>
      <c r="WTY18" s="0"/>
      <c r="WTZ18" s="0"/>
      <c r="WUA18" s="0"/>
      <c r="WUB18" s="0"/>
      <c r="WUC18" s="0"/>
      <c r="WUD18" s="0"/>
      <c r="WUE18" s="0"/>
      <c r="WUF18" s="0"/>
      <c r="WUG18" s="0"/>
      <c r="WUH18" s="0"/>
      <c r="WUI18" s="0"/>
      <c r="WUJ18" s="0"/>
      <c r="WUK18" s="0"/>
      <c r="WUL18" s="0"/>
      <c r="WUM18" s="0"/>
      <c r="WUN18" s="0"/>
      <c r="WUO18" s="0"/>
      <c r="WUP18" s="0"/>
      <c r="WUQ18" s="0"/>
      <c r="WUR18" s="0"/>
      <c r="WUS18" s="0"/>
      <c r="WUT18" s="0"/>
      <c r="WUU18" s="0"/>
      <c r="WUV18" s="0"/>
      <c r="WUW18" s="0"/>
      <c r="WUX18" s="0"/>
      <c r="WUY18" s="0"/>
      <c r="WUZ18" s="0"/>
      <c r="WVA18" s="0"/>
      <c r="WVB18" s="0"/>
      <c r="WVC18" s="0"/>
      <c r="WVD18" s="0"/>
      <c r="WVE18" s="0"/>
      <c r="WVF18" s="0"/>
      <c r="WVG18" s="0"/>
      <c r="WVH18" s="0"/>
      <c r="WVI18" s="0"/>
      <c r="WVJ18" s="0"/>
      <c r="WVK18" s="0"/>
      <c r="WVL18" s="0"/>
      <c r="WVM18" s="0"/>
      <c r="WVN18" s="0"/>
      <c r="WVO18" s="0"/>
      <c r="WVP18" s="0"/>
      <c r="WVQ18" s="0"/>
      <c r="WVR18" s="0"/>
      <c r="WVS18" s="0"/>
      <c r="WVT18" s="0"/>
      <c r="WVU18" s="0"/>
      <c r="WVV18" s="0"/>
      <c r="WVW18" s="0"/>
      <c r="WVX18" s="0"/>
      <c r="WVY18" s="0"/>
      <c r="WVZ18" s="0"/>
      <c r="WWA18" s="0"/>
      <c r="WWB18" s="0"/>
      <c r="WWC18" s="0"/>
      <c r="WWD18" s="0"/>
      <c r="WWE18" s="0"/>
      <c r="WWF18" s="0"/>
      <c r="WWG18" s="0"/>
      <c r="WWH18" s="0"/>
      <c r="WWI18" s="0"/>
      <c r="WWJ18" s="0"/>
      <c r="WWK18" s="0"/>
      <c r="WWL18" s="0"/>
      <c r="WWM18" s="0"/>
      <c r="WWN18" s="0"/>
      <c r="WWO18" s="0"/>
      <c r="WWP18" s="0"/>
      <c r="WWQ18" s="0"/>
      <c r="WWR18" s="0"/>
      <c r="WWS18" s="0"/>
      <c r="WWT18" s="0"/>
      <c r="WWU18" s="0"/>
      <c r="WWV18" s="0"/>
      <c r="WWW18" s="0"/>
      <c r="WWX18" s="0"/>
      <c r="WWY18" s="0"/>
      <c r="WWZ18" s="0"/>
      <c r="WXA18" s="0"/>
      <c r="WXB18" s="0"/>
      <c r="WXC18" s="0"/>
      <c r="WXD18" s="0"/>
      <c r="WXE18" s="0"/>
      <c r="WXF18" s="0"/>
      <c r="WXG18" s="0"/>
      <c r="WXH18" s="0"/>
      <c r="WXI18" s="0"/>
      <c r="WXJ18" s="0"/>
      <c r="WXK18" s="0"/>
      <c r="WXL18" s="0"/>
      <c r="WXM18" s="0"/>
      <c r="WXN18" s="0"/>
      <c r="WXO18" s="0"/>
      <c r="WXP18" s="0"/>
      <c r="WXQ18" s="0"/>
      <c r="WXR18" s="0"/>
      <c r="WXS18" s="0"/>
      <c r="WXT18" s="0"/>
      <c r="WXU18" s="0"/>
      <c r="WXV18" s="0"/>
      <c r="WXW18" s="0"/>
      <c r="WXX18" s="0"/>
      <c r="WXY18" s="0"/>
      <c r="WXZ18" s="0"/>
      <c r="WYA18" s="0"/>
      <c r="WYB18" s="0"/>
      <c r="WYC18" s="0"/>
      <c r="WYD18" s="0"/>
      <c r="WYE18" s="0"/>
      <c r="WYF18" s="0"/>
      <c r="WYG18" s="0"/>
      <c r="WYH18" s="0"/>
      <c r="WYI18" s="0"/>
      <c r="WYJ18" s="0"/>
      <c r="WYK18" s="0"/>
      <c r="WYL18" s="0"/>
      <c r="WYM18" s="0"/>
      <c r="WYN18" s="0"/>
      <c r="WYO18" s="0"/>
      <c r="WYP18" s="0"/>
      <c r="WYQ18" s="0"/>
      <c r="WYR18" s="0"/>
      <c r="WYS18" s="0"/>
      <c r="WYT18" s="0"/>
      <c r="WYU18" s="0"/>
      <c r="WYV18" s="0"/>
      <c r="WYW18" s="0"/>
      <c r="WYX18" s="0"/>
      <c r="WYY18" s="0"/>
      <c r="WYZ18" s="0"/>
      <c r="WZA18" s="0"/>
      <c r="WZB18" s="0"/>
      <c r="WZC18" s="0"/>
      <c r="WZD18" s="0"/>
      <c r="WZE18" s="0"/>
      <c r="WZF18" s="0"/>
      <c r="WZG18" s="0"/>
      <c r="WZH18" s="0"/>
      <c r="WZI18" s="0"/>
      <c r="WZJ18" s="0"/>
      <c r="WZK18" s="0"/>
      <c r="WZL18" s="0"/>
      <c r="WZM18" s="0"/>
      <c r="WZN18" s="0"/>
      <c r="WZO18" s="0"/>
      <c r="WZP18" s="0"/>
      <c r="WZQ18" s="0"/>
      <c r="WZR18" s="0"/>
      <c r="WZS18" s="0"/>
      <c r="WZT18" s="0"/>
      <c r="WZU18" s="0"/>
      <c r="WZV18" s="0"/>
      <c r="WZW18" s="0"/>
      <c r="WZX18" s="0"/>
      <c r="WZY18" s="0"/>
      <c r="WZZ18" s="0"/>
      <c r="XAA18" s="0"/>
      <c r="XAB18" s="0"/>
      <c r="XAC18" s="0"/>
      <c r="XAD18" s="0"/>
      <c r="XAE18" s="0"/>
      <c r="XAF18" s="0"/>
      <c r="XAG18" s="0"/>
      <c r="XAH18" s="0"/>
      <c r="XAI18" s="0"/>
      <c r="XAJ18" s="0"/>
      <c r="XAK18" s="0"/>
      <c r="XAL18" s="0"/>
      <c r="XAM18" s="0"/>
      <c r="XAN18" s="0"/>
      <c r="XAO18" s="0"/>
      <c r="XAP18" s="0"/>
      <c r="XAQ18" s="0"/>
      <c r="XAR18" s="0"/>
      <c r="XAS18" s="0"/>
      <c r="XAT18" s="0"/>
      <c r="XAU18" s="0"/>
      <c r="XAV18" s="0"/>
      <c r="XAW18" s="0"/>
      <c r="XAX18" s="0"/>
      <c r="XAY18" s="0"/>
      <c r="XAZ18" s="0"/>
      <c r="XBA18" s="0"/>
      <c r="XBB18" s="0"/>
      <c r="XBC18" s="0"/>
      <c r="XBD18" s="0"/>
      <c r="XBE18" s="0"/>
      <c r="XBF18" s="0"/>
      <c r="XBG18" s="0"/>
      <c r="XBH18" s="0"/>
      <c r="XBI18" s="0"/>
      <c r="XBJ18" s="0"/>
      <c r="XBK18" s="0"/>
      <c r="XBL18" s="0"/>
      <c r="XBM18" s="0"/>
      <c r="XBN18" s="0"/>
      <c r="XBO18" s="0"/>
      <c r="XBP18" s="0"/>
      <c r="XBQ18" s="0"/>
      <c r="XBR18" s="0"/>
      <c r="XBS18" s="0"/>
      <c r="XBT18" s="0"/>
      <c r="XBU18" s="0"/>
      <c r="XBV18" s="0"/>
      <c r="XBW18" s="0"/>
      <c r="XBX18" s="0"/>
      <c r="XBY18" s="0"/>
      <c r="XBZ18" s="0"/>
      <c r="XCA18" s="0"/>
      <c r="XCB18" s="0"/>
      <c r="XCC18" s="0"/>
      <c r="XCD18" s="0"/>
      <c r="XCE18" s="0"/>
      <c r="XCF18" s="0"/>
      <c r="XCG18" s="0"/>
      <c r="XCH18" s="0"/>
      <c r="XCI18" s="0"/>
      <c r="XCJ18" s="0"/>
      <c r="XCK18" s="0"/>
      <c r="XCL18" s="0"/>
      <c r="XCM18" s="0"/>
      <c r="XCN18" s="0"/>
      <c r="XCO18" s="0"/>
      <c r="XCP18" s="0"/>
      <c r="XCQ18" s="0"/>
      <c r="XCR18" s="0"/>
      <c r="XCS18" s="0"/>
      <c r="XCT18" s="0"/>
      <c r="XCU18" s="0"/>
      <c r="XCV18" s="0"/>
      <c r="XCW18" s="0"/>
      <c r="XCX18" s="0"/>
      <c r="XCY18" s="0"/>
      <c r="XCZ18" s="0"/>
      <c r="XDA18" s="0"/>
      <c r="XDB18" s="0"/>
      <c r="XDC18" s="0"/>
      <c r="XDD18" s="0"/>
      <c r="XDE18" s="0"/>
      <c r="XDF18" s="0"/>
      <c r="XDG18" s="0"/>
      <c r="XDH18" s="0"/>
      <c r="XDI18" s="0"/>
      <c r="XDJ18" s="0"/>
      <c r="XDK18" s="0"/>
      <c r="XDL18" s="0"/>
      <c r="XDM18" s="0"/>
      <c r="XDN18" s="0"/>
      <c r="XDO18" s="0"/>
      <c r="XDP18" s="0"/>
      <c r="XDQ18" s="0"/>
      <c r="XDR18" s="0"/>
      <c r="XDS18" s="0"/>
      <c r="XDT18" s="0"/>
      <c r="XDU18" s="0"/>
      <c r="XDV18" s="0"/>
      <c r="XDW18" s="0"/>
      <c r="XDX18" s="0"/>
      <c r="XDY18" s="0"/>
      <c r="XDZ18" s="0"/>
      <c r="XEA18" s="0"/>
      <c r="XEB18" s="0"/>
      <c r="XEC18" s="0"/>
      <c r="XED18" s="0"/>
      <c r="XEE18" s="0"/>
      <c r="XEF18" s="0"/>
      <c r="XEG18" s="0"/>
      <c r="XEH18" s="0"/>
      <c r="XEI18" s="0"/>
      <c r="XEJ18" s="0"/>
      <c r="XEK18" s="0"/>
      <c r="XEL18" s="0"/>
      <c r="XEM18" s="0"/>
      <c r="XEN18" s="0"/>
      <c r="XEO18" s="0"/>
      <c r="XEP18" s="0"/>
      <c r="XEQ18" s="0"/>
      <c r="XER18" s="0"/>
      <c r="XES18" s="0"/>
      <c r="XET18" s="0"/>
      <c r="XEU18" s="0"/>
      <c r="XEV18" s="0"/>
      <c r="XEW18" s="0"/>
      <c r="XEX18" s="0"/>
      <c r="XEY18" s="0"/>
      <c r="XEZ18" s="0"/>
      <c r="XFA18" s="0"/>
      <c r="XFB18" s="0"/>
      <c r="XFC18" s="0"/>
      <c r="XFD18" s="0"/>
    </row>
    <row r="19" customFormat="false" ht="15" hidden="false" customHeight="false" outlineLevel="0" collapsed="false">
      <c r="A19" s="89" t="s">
        <v>96</v>
      </c>
      <c r="B19" s="114" t="s">
        <v>97</v>
      </c>
      <c r="C19" s="91" t="n">
        <v>4</v>
      </c>
      <c r="D19" s="91" t="n">
        <v>17.33</v>
      </c>
      <c r="E19" s="92" t="n">
        <v>0.5</v>
      </c>
      <c r="F19" s="92" t="n">
        <f aca="false">+C19*E19</f>
        <v>2</v>
      </c>
      <c r="G19" s="92" t="n">
        <f aca="false">F19*D19</f>
        <v>34.66</v>
      </c>
      <c r="H19" s="94" t="n">
        <f aca="false">+E19*-4</f>
        <v>-2</v>
      </c>
      <c r="I19" s="92"/>
      <c r="J19" s="92"/>
      <c r="K19" s="92"/>
      <c r="L19" s="92"/>
      <c r="M19" s="92"/>
      <c r="N19" s="92"/>
      <c r="O19" s="93"/>
      <c r="P19" s="93"/>
      <c r="Q19" s="93"/>
      <c r="R19" s="93" t="n">
        <f aca="false">G19+H19+I19+J19</f>
        <v>32.66</v>
      </c>
      <c r="S19" s="95" t="n">
        <f aca="false">($G19+$H19)*B$3+($I19+$J19)*B$5+($K19+$L19)*F$5+($M19+$N19)*B$4+($O19+$P19)*B$6</f>
        <v>462.49826</v>
      </c>
      <c r="T19" s="92" t="n">
        <v>8.33173076923077</v>
      </c>
      <c r="U19" s="96" t="n">
        <f aca="false">+T19*$F$3</f>
        <v>155.136826923077</v>
      </c>
      <c r="V19" s="97" t="n">
        <f aca="false">+U19+S19</f>
        <v>617.635086923077</v>
      </c>
    </row>
    <row r="20" customFormat="false" ht="15" hidden="false" customHeight="false" outlineLevel="0" collapsed="false">
      <c r="A20" s="98" t="s">
        <v>96</v>
      </c>
      <c r="B20" s="111" t="s">
        <v>97</v>
      </c>
      <c r="C20" s="100" t="n">
        <v>4</v>
      </c>
      <c r="D20" s="91" t="n">
        <v>17.33</v>
      </c>
      <c r="E20" s="101" t="n">
        <v>0.5</v>
      </c>
      <c r="F20" s="101" t="n">
        <f aca="false">+C20*E20</f>
        <v>2</v>
      </c>
      <c r="G20" s="101"/>
      <c r="H20" s="101"/>
      <c r="I20" s="101" t="n">
        <f aca="false">F20*D20</f>
        <v>34.66</v>
      </c>
      <c r="J20" s="94" t="n">
        <f aca="false">E20*-4</f>
        <v>-2</v>
      </c>
      <c r="K20" s="101"/>
      <c r="L20" s="101"/>
      <c r="M20" s="101"/>
      <c r="N20" s="101"/>
      <c r="O20" s="101"/>
      <c r="P20" s="101"/>
      <c r="Q20" s="101" t="n">
        <f aca="false">G20+H20+I20+J20</f>
        <v>32.66</v>
      </c>
      <c r="R20" s="101"/>
      <c r="S20" s="95" t="n">
        <f aca="false">($G20+$H20)*B$3+($I20+$J20)*B$5+($K20+$L20)*F$5+($M20+$N20)*B$4+($O20+$P20)*B$6</f>
        <v>550.41898</v>
      </c>
      <c r="T20" s="101"/>
      <c r="U20" s="96" t="n">
        <f aca="false">+T20*$F$3</f>
        <v>0</v>
      </c>
      <c r="V20" s="97" t="n">
        <f aca="false">+U20+S20</f>
        <v>550.41898</v>
      </c>
    </row>
    <row r="21" customFormat="false" ht="15" hidden="false" customHeight="false" outlineLevel="0" collapsed="false">
      <c r="A21" s="89" t="s">
        <v>96</v>
      </c>
      <c r="B21" s="114" t="s">
        <v>98</v>
      </c>
      <c r="C21" s="91" t="n">
        <v>1</v>
      </c>
      <c r="D21" s="91" t="n">
        <v>17.33</v>
      </c>
      <c r="E21" s="92" t="n">
        <v>1.5</v>
      </c>
      <c r="F21" s="92" t="n">
        <f aca="false">+C21*E21</f>
        <v>1.5</v>
      </c>
      <c r="G21" s="92" t="n">
        <f aca="false">F21*D21</f>
        <v>25.995</v>
      </c>
      <c r="H21" s="94" t="n">
        <f aca="false">+E21*-4</f>
        <v>-6</v>
      </c>
      <c r="I21" s="115"/>
      <c r="J21" s="115"/>
      <c r="K21" s="115"/>
      <c r="L21" s="115"/>
      <c r="M21" s="116"/>
      <c r="N21" s="116"/>
      <c r="O21" s="116"/>
      <c r="P21" s="116"/>
      <c r="Q21" s="115"/>
      <c r="R21" s="92" t="n">
        <f aca="false">G21+H21+I21+J21</f>
        <v>19.995</v>
      </c>
      <c r="S21" s="95" t="n">
        <f aca="false">($G21+$H21)*B$3+($I21+$J21)*B$5+($K21+$L21)*F$5+($M21+$N21)*B$4+($O21+$P21)*B$6</f>
        <v>283.149195</v>
      </c>
      <c r="T21" s="92"/>
      <c r="U21" s="96" t="n">
        <f aca="false">+T21*$F$3</f>
        <v>0</v>
      </c>
      <c r="V21" s="97" t="n">
        <f aca="false">+U21+S21</f>
        <v>283.149195</v>
      </c>
    </row>
    <row r="22" customFormat="false" ht="15" hidden="false" customHeight="false" outlineLevel="0" collapsed="false">
      <c r="A22" s="98" t="s">
        <v>96</v>
      </c>
      <c r="B22" s="111" t="s">
        <v>98</v>
      </c>
      <c r="C22" s="100" t="n">
        <v>1</v>
      </c>
      <c r="D22" s="91" t="n">
        <v>17.33</v>
      </c>
      <c r="E22" s="101" t="n">
        <v>1.5</v>
      </c>
      <c r="F22" s="101" t="n">
        <f aca="false">+C22*E22</f>
        <v>1.5</v>
      </c>
      <c r="G22" s="101"/>
      <c r="H22" s="101"/>
      <c r="I22" s="101" t="n">
        <f aca="false">F22*D22</f>
        <v>25.995</v>
      </c>
      <c r="J22" s="94" t="n">
        <f aca="false">+E22*-4</f>
        <v>-6</v>
      </c>
      <c r="K22" s="101"/>
      <c r="L22" s="101"/>
      <c r="M22" s="101"/>
      <c r="N22" s="101"/>
      <c r="O22" s="104"/>
      <c r="P22" s="104"/>
      <c r="Q22" s="104" t="n">
        <f aca="false">+G22+H22+I22+J22</f>
        <v>19.995</v>
      </c>
      <c r="R22" s="104"/>
      <c r="S22" s="95" t="n">
        <f aca="false">($G22+$H22)*B$3+($I22+$J22)*B$5+($K22+$L22)*F$5+($M22+$N22)*B$4+($O22+$P22)*B$6</f>
        <v>336.975735</v>
      </c>
      <c r="T22" s="101"/>
      <c r="U22" s="96" t="n">
        <f aca="false">+T22*$F$3</f>
        <v>0</v>
      </c>
      <c r="V22" s="97" t="n">
        <f aca="false">+U22+S22</f>
        <v>336.975735</v>
      </c>
    </row>
    <row r="23" customFormat="false" ht="15" hidden="false" customHeight="false" outlineLevel="0" collapsed="false">
      <c r="A23" s="117" t="s">
        <v>99</v>
      </c>
      <c r="B23" s="118" t="s">
        <v>100</v>
      </c>
      <c r="C23" s="119" t="n">
        <v>3</v>
      </c>
      <c r="D23" s="91" t="n">
        <v>17.33</v>
      </c>
      <c r="E23" s="120" t="n">
        <v>2</v>
      </c>
      <c r="F23" s="120" t="n">
        <f aca="false">+C23*E23</f>
        <v>6</v>
      </c>
      <c r="G23" s="120" t="n">
        <f aca="false">F23*D23</f>
        <v>103.98</v>
      </c>
      <c r="H23" s="94" t="n">
        <f aca="false">+E23*-4</f>
        <v>-8</v>
      </c>
      <c r="I23" s="92"/>
      <c r="J23" s="92"/>
      <c r="K23" s="92"/>
      <c r="L23" s="92"/>
      <c r="M23" s="92"/>
      <c r="N23" s="92"/>
      <c r="O23" s="93"/>
      <c r="P23" s="93"/>
      <c r="Q23" s="93"/>
      <c r="R23" s="93" t="n">
        <f aca="false">G23+H23+I23+J23</f>
        <v>95.98</v>
      </c>
      <c r="S23" s="95" t="n">
        <f aca="false">($G23+$H23)*B$3+($I23+$J23)*B$5+($K23+$L23)*F$5+($M23+$N23)*B$4+($O23+$P23)*B$6</f>
        <v>1359.17278</v>
      </c>
      <c r="T23" s="92"/>
      <c r="U23" s="95" t="n">
        <f aca="false">+T23*$F$3</f>
        <v>0</v>
      </c>
      <c r="V23" s="97" t="n">
        <f aca="false">+U23+S23</f>
        <v>1359.17278</v>
      </c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  <c r="IW23" s="121"/>
      <c r="IX23" s="121"/>
      <c r="IY23" s="121"/>
      <c r="IZ23" s="122"/>
      <c r="JA23" s="122"/>
      <c r="JB23" s="122"/>
    </row>
    <row r="24" customFormat="false" ht="15" hidden="false" customHeight="false" outlineLevel="0" collapsed="false">
      <c r="A24" s="123" t="s">
        <v>99</v>
      </c>
      <c r="B24" s="124" t="s">
        <v>100</v>
      </c>
      <c r="C24" s="125" t="n">
        <v>3</v>
      </c>
      <c r="D24" s="91" t="n">
        <v>17.33</v>
      </c>
      <c r="E24" s="126" t="n">
        <v>2</v>
      </c>
      <c r="F24" s="126" t="n">
        <f aca="false">+C24*E24</f>
        <v>6</v>
      </c>
      <c r="G24" s="126"/>
      <c r="H24" s="101"/>
      <c r="I24" s="101" t="n">
        <f aca="false">F24*D24</f>
        <v>103.98</v>
      </c>
      <c r="J24" s="94" t="n">
        <f aca="false">E24*-4</f>
        <v>-8</v>
      </c>
      <c r="K24" s="101"/>
      <c r="L24" s="101"/>
      <c r="M24" s="101"/>
      <c r="N24" s="101"/>
      <c r="O24" s="104"/>
      <c r="P24" s="104"/>
      <c r="Q24" s="104" t="n">
        <f aca="false">G24+H24+I24+J24</f>
        <v>95.98</v>
      </c>
      <c r="R24" s="104"/>
      <c r="S24" s="95" t="n">
        <f aca="false">($G24+$H24)*B$3+($I24+$J24)*B$5+($K24+$L24)*F$5+($M24+$N24)*B$4+($O24+$P24)*B$6</f>
        <v>1617.55094</v>
      </c>
      <c r="T24" s="101"/>
      <c r="U24" s="95" t="n">
        <f aca="false">+T24*$F$3</f>
        <v>0</v>
      </c>
      <c r="V24" s="97" t="n">
        <f aca="false">+U24+S24</f>
        <v>1617.55094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  <c r="IW24" s="121"/>
      <c r="IX24" s="121"/>
      <c r="IY24" s="121"/>
      <c r="IZ24" s="122"/>
      <c r="JA24" s="122"/>
      <c r="JB24" s="122"/>
    </row>
    <row r="25" customFormat="false" ht="15" hidden="false" customHeight="false" outlineLevel="0" collapsed="false">
      <c r="A25" s="117" t="s">
        <v>99</v>
      </c>
      <c r="B25" s="118" t="s">
        <v>101</v>
      </c>
      <c r="C25" s="119" t="n">
        <v>1</v>
      </c>
      <c r="D25" s="91" t="n">
        <v>17.33</v>
      </c>
      <c r="E25" s="120" t="n">
        <v>2</v>
      </c>
      <c r="F25" s="120" t="n">
        <f aca="false">+C25*E25</f>
        <v>2</v>
      </c>
      <c r="G25" s="120"/>
      <c r="H25" s="92"/>
      <c r="I25" s="92"/>
      <c r="J25" s="92"/>
      <c r="K25" s="92"/>
      <c r="L25" s="92"/>
      <c r="M25" s="94" t="n">
        <f aca="false">E25*D25</f>
        <v>34.66</v>
      </c>
      <c r="N25" s="94" t="n">
        <f aca="false">F25*4</f>
        <v>8</v>
      </c>
      <c r="O25" s="93"/>
      <c r="P25" s="93"/>
      <c r="Q25" s="93"/>
      <c r="R25" s="93"/>
      <c r="S25" s="95" t="n">
        <f aca="false">($G25+$H25)*B$3+($I25+$J25)*B$5+($K25+$L25)*F$5+($M25+$N25)*B$4+($O25+$P25)*B$6</f>
        <v>755.082</v>
      </c>
      <c r="T25" s="92"/>
      <c r="U25" s="95" t="n">
        <f aca="false">+T25*$F$3</f>
        <v>0</v>
      </c>
      <c r="V25" s="97" t="n">
        <f aca="false">+U25+S25</f>
        <v>755.082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  <c r="IW25" s="121"/>
      <c r="IX25" s="121"/>
      <c r="IY25" s="121"/>
      <c r="IZ25" s="122"/>
      <c r="JA25" s="122"/>
      <c r="JB25" s="122"/>
    </row>
    <row r="26" customFormat="false" ht="15" hidden="false" customHeight="false" outlineLevel="0" collapsed="false">
      <c r="A26" s="117" t="s">
        <v>99</v>
      </c>
      <c r="B26" s="118" t="s">
        <v>101</v>
      </c>
      <c r="C26" s="119" t="n">
        <v>1</v>
      </c>
      <c r="D26" s="91" t="n">
        <v>17.33</v>
      </c>
      <c r="E26" s="100" t="n">
        <v>2</v>
      </c>
      <c r="F26" s="100" t="n">
        <f aca="false">+C26*E26</f>
        <v>2</v>
      </c>
      <c r="G26" s="98"/>
      <c r="H26" s="98"/>
      <c r="I26" s="98"/>
      <c r="J26" s="98"/>
      <c r="K26" s="98"/>
      <c r="L26" s="98"/>
      <c r="M26" s="101"/>
      <c r="N26" s="101"/>
      <c r="O26" s="94" t="n">
        <f aca="false">F26*D26</f>
        <v>34.66</v>
      </c>
      <c r="P26" s="94" t="n">
        <f aca="false">E26*4</f>
        <v>8</v>
      </c>
      <c r="Q26" s="92"/>
      <c r="R26" s="92"/>
      <c r="S26" s="95" t="n">
        <f aca="false">($G26+$H26)*B$3+($I26+$J26)*B$5+($K26+$L26)*F$5+($M26+$N26)*B$4+($O26+$P26)*B$6</f>
        <v>898.67556</v>
      </c>
      <c r="T26" s="127"/>
      <c r="U26" s="95" t="n">
        <f aca="false">+T26*$F$3</f>
        <v>0</v>
      </c>
      <c r="V26" s="97" t="n">
        <f aca="false">+U26+S26</f>
        <v>898.67556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  <c r="IW26" s="121"/>
      <c r="IX26" s="121"/>
      <c r="IY26" s="121"/>
      <c r="IZ26" s="122"/>
      <c r="JA26" s="122"/>
      <c r="JB26" s="122"/>
    </row>
    <row r="27" customFormat="false" ht="15" hidden="false" customHeight="false" outlineLevel="0" collapsed="false">
      <c r="A27" s="128" t="s">
        <v>32</v>
      </c>
      <c r="B27" s="129" t="s">
        <v>102</v>
      </c>
      <c r="C27" s="130" t="n">
        <v>5</v>
      </c>
      <c r="D27" s="91" t="n">
        <v>17.33</v>
      </c>
      <c r="E27" s="131" t="n">
        <v>5.65</v>
      </c>
      <c r="F27" s="131" t="n">
        <f aca="false">+C27*E27</f>
        <v>28.25</v>
      </c>
      <c r="G27" s="132"/>
      <c r="H27" s="131"/>
      <c r="I27" s="131"/>
      <c r="J27" s="131"/>
      <c r="K27" s="131" t="n">
        <f aca="false">F27*D27</f>
        <v>489.5725</v>
      </c>
      <c r="L27" s="94" t="n">
        <f aca="false">+E27*-4</f>
        <v>-22.6</v>
      </c>
      <c r="M27" s="133"/>
      <c r="N27" s="131"/>
      <c r="O27" s="131"/>
      <c r="P27" s="131"/>
      <c r="Q27" s="134" t="n">
        <f aca="false">+G27+H27+K27+L27</f>
        <v>466.9725</v>
      </c>
      <c r="R27" s="131"/>
      <c r="S27" s="95" t="n">
        <f aca="false">($G27+$H27)*B$3+($I27+$J27)*B$5+($K27+$L27)*F$5+($M27+$N27)*B$4+($O27+$P27)*B$6</f>
        <v>11018.2161375</v>
      </c>
      <c r="T27" s="135"/>
      <c r="U27" s="96" t="n">
        <f aca="false">+T27*$F$3</f>
        <v>0</v>
      </c>
      <c r="V27" s="97" t="n">
        <f aca="false">+U27+S27</f>
        <v>11018.2161375</v>
      </c>
    </row>
    <row r="28" customFormat="false" ht="15" hidden="false" customHeight="false" outlineLevel="0" collapsed="false">
      <c r="A28" s="98"/>
      <c r="B28" s="111"/>
      <c r="C28" s="100"/>
      <c r="D28" s="91"/>
      <c r="E28" s="101"/>
      <c r="F28" s="101"/>
      <c r="G28" s="101"/>
      <c r="H28" s="101"/>
      <c r="I28" s="101"/>
      <c r="J28" s="94"/>
      <c r="K28" s="101"/>
      <c r="L28" s="101"/>
      <c r="M28" s="101"/>
      <c r="N28" s="101"/>
      <c r="O28" s="104"/>
      <c r="P28" s="104"/>
      <c r="Q28" s="104"/>
      <c r="R28" s="104"/>
      <c r="S28" s="95"/>
      <c r="T28" s="112" t="s">
        <v>103</v>
      </c>
      <c r="U28" s="62"/>
      <c r="V28" s="113"/>
      <c r="W28" s="78" t="n">
        <f aca="false">SUM(V19:V27)</f>
        <v>17436.8764144231</v>
      </c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  <c r="AMK28" s="0"/>
      <c r="AML28" s="0"/>
      <c r="AMM28" s="0"/>
      <c r="AMN28" s="0"/>
      <c r="AMO28" s="0"/>
      <c r="AMP28" s="0"/>
      <c r="AMQ28" s="0"/>
      <c r="AMR28" s="0"/>
      <c r="AMS28" s="0"/>
      <c r="AMT28" s="0"/>
      <c r="AMU28" s="0"/>
      <c r="AMV28" s="0"/>
      <c r="AMW28" s="0"/>
      <c r="AMX28" s="0"/>
      <c r="AMY28" s="0"/>
      <c r="AMZ28" s="0"/>
      <c r="ANA28" s="0"/>
      <c r="ANB28" s="0"/>
      <c r="ANC28" s="0"/>
      <c r="AND28" s="0"/>
      <c r="ANE28" s="0"/>
      <c r="ANF28" s="0"/>
      <c r="ANG28" s="0"/>
      <c r="ANH28" s="0"/>
      <c r="ANI28" s="0"/>
      <c r="ANJ28" s="0"/>
      <c r="ANK28" s="0"/>
      <c r="ANL28" s="0"/>
      <c r="ANM28" s="0"/>
      <c r="ANN28" s="0"/>
      <c r="ANO28" s="0"/>
      <c r="ANP28" s="0"/>
      <c r="ANQ28" s="0"/>
      <c r="ANR28" s="0"/>
      <c r="ANS28" s="0"/>
      <c r="ANT28" s="0"/>
      <c r="ANU28" s="0"/>
      <c r="ANV28" s="0"/>
      <c r="ANW28" s="0"/>
      <c r="ANX28" s="0"/>
      <c r="ANY28" s="0"/>
      <c r="ANZ28" s="0"/>
      <c r="AOA28" s="0"/>
      <c r="AOB28" s="0"/>
      <c r="AOC28" s="0"/>
      <c r="AOD28" s="0"/>
      <c r="AOE28" s="0"/>
      <c r="AOF28" s="0"/>
      <c r="AOG28" s="0"/>
      <c r="AOH28" s="0"/>
      <c r="AOI28" s="0"/>
      <c r="AOJ28" s="0"/>
      <c r="AOK28" s="0"/>
      <c r="AOL28" s="0"/>
      <c r="AOM28" s="0"/>
      <c r="AON28" s="0"/>
      <c r="AOO28" s="0"/>
      <c r="AOP28" s="0"/>
      <c r="AOQ28" s="0"/>
      <c r="AOR28" s="0"/>
      <c r="AOS28" s="0"/>
      <c r="AOT28" s="0"/>
      <c r="AOU28" s="0"/>
      <c r="AOV28" s="0"/>
      <c r="AOW28" s="0"/>
      <c r="AOX28" s="0"/>
      <c r="AOY28" s="0"/>
      <c r="AOZ28" s="0"/>
      <c r="APA28" s="0"/>
      <c r="APB28" s="0"/>
      <c r="APC28" s="0"/>
      <c r="APD28" s="0"/>
      <c r="APE28" s="0"/>
      <c r="APF28" s="0"/>
      <c r="APG28" s="0"/>
      <c r="APH28" s="0"/>
      <c r="API28" s="0"/>
      <c r="APJ28" s="0"/>
      <c r="APK28" s="0"/>
      <c r="APL28" s="0"/>
      <c r="APM28" s="0"/>
      <c r="APN28" s="0"/>
      <c r="APO28" s="0"/>
      <c r="APP28" s="0"/>
      <c r="APQ28" s="0"/>
      <c r="APR28" s="0"/>
      <c r="APS28" s="0"/>
      <c r="APT28" s="0"/>
      <c r="APU28" s="0"/>
      <c r="APV28" s="0"/>
      <c r="APW28" s="0"/>
      <c r="APX28" s="0"/>
      <c r="APY28" s="0"/>
      <c r="APZ28" s="0"/>
      <c r="AQA28" s="0"/>
      <c r="AQB28" s="0"/>
      <c r="AQC28" s="0"/>
      <c r="AQD28" s="0"/>
      <c r="AQE28" s="0"/>
      <c r="AQF28" s="0"/>
      <c r="AQG28" s="0"/>
      <c r="AQH28" s="0"/>
      <c r="AQI28" s="0"/>
      <c r="AQJ28" s="0"/>
      <c r="AQK28" s="0"/>
      <c r="AQL28" s="0"/>
      <c r="AQM28" s="0"/>
      <c r="AQN28" s="0"/>
      <c r="AQO28" s="0"/>
      <c r="AQP28" s="0"/>
      <c r="AQQ28" s="0"/>
      <c r="AQR28" s="0"/>
      <c r="AQS28" s="0"/>
      <c r="AQT28" s="0"/>
      <c r="AQU28" s="0"/>
      <c r="AQV28" s="0"/>
      <c r="AQW28" s="0"/>
      <c r="AQX28" s="0"/>
      <c r="AQY28" s="0"/>
      <c r="AQZ28" s="0"/>
      <c r="ARA28" s="0"/>
      <c r="ARB28" s="0"/>
      <c r="ARC28" s="0"/>
      <c r="ARD28" s="0"/>
      <c r="ARE28" s="0"/>
      <c r="ARF28" s="0"/>
      <c r="ARG28" s="0"/>
      <c r="ARH28" s="0"/>
      <c r="ARI28" s="0"/>
      <c r="ARJ28" s="0"/>
      <c r="ARK28" s="0"/>
      <c r="ARL28" s="0"/>
      <c r="ARM28" s="0"/>
      <c r="ARN28" s="0"/>
      <c r="ARO28" s="0"/>
      <c r="ARP28" s="0"/>
      <c r="ARQ28" s="0"/>
      <c r="ARR28" s="0"/>
      <c r="ARS28" s="0"/>
      <c r="ART28" s="0"/>
      <c r="ARU28" s="0"/>
      <c r="ARV28" s="0"/>
      <c r="ARW28" s="0"/>
      <c r="ARX28" s="0"/>
      <c r="ARY28" s="0"/>
      <c r="ARZ28" s="0"/>
      <c r="ASA28" s="0"/>
      <c r="ASB28" s="0"/>
      <c r="ASC28" s="0"/>
      <c r="ASD28" s="0"/>
      <c r="ASE28" s="0"/>
      <c r="ASF28" s="0"/>
      <c r="ASG28" s="0"/>
      <c r="ASH28" s="0"/>
      <c r="ASI28" s="0"/>
      <c r="ASJ28" s="0"/>
      <c r="ASK28" s="0"/>
      <c r="ASL28" s="0"/>
      <c r="ASM28" s="0"/>
      <c r="ASN28" s="0"/>
      <c r="ASO28" s="0"/>
      <c r="ASP28" s="0"/>
      <c r="ASQ28" s="0"/>
      <c r="ASR28" s="0"/>
      <c r="ASS28" s="0"/>
      <c r="AST28" s="0"/>
      <c r="ASU28" s="0"/>
      <c r="ASV28" s="0"/>
      <c r="ASW28" s="0"/>
      <c r="ASX28" s="0"/>
      <c r="ASY28" s="0"/>
      <c r="ASZ28" s="0"/>
      <c r="ATA28" s="0"/>
      <c r="ATB28" s="0"/>
      <c r="ATC28" s="0"/>
      <c r="ATD28" s="0"/>
      <c r="ATE28" s="0"/>
      <c r="ATF28" s="0"/>
      <c r="ATG28" s="0"/>
      <c r="ATH28" s="0"/>
      <c r="ATI28" s="0"/>
      <c r="ATJ28" s="0"/>
      <c r="ATK28" s="0"/>
      <c r="ATL28" s="0"/>
      <c r="ATM28" s="0"/>
      <c r="ATN28" s="0"/>
      <c r="ATO28" s="0"/>
      <c r="ATP28" s="0"/>
      <c r="ATQ28" s="0"/>
      <c r="ATR28" s="0"/>
      <c r="ATS28" s="0"/>
      <c r="ATT28" s="0"/>
      <c r="ATU28" s="0"/>
      <c r="ATV28" s="0"/>
      <c r="ATW28" s="0"/>
      <c r="ATX28" s="0"/>
      <c r="ATY28" s="0"/>
      <c r="ATZ28" s="0"/>
      <c r="AUA28" s="0"/>
      <c r="AUB28" s="0"/>
      <c r="AUC28" s="0"/>
      <c r="AUD28" s="0"/>
      <c r="AUE28" s="0"/>
      <c r="AUF28" s="0"/>
      <c r="AUG28" s="0"/>
      <c r="AUH28" s="0"/>
      <c r="AUI28" s="0"/>
      <c r="AUJ28" s="0"/>
      <c r="AUK28" s="0"/>
      <c r="AUL28" s="0"/>
      <c r="AUM28" s="0"/>
      <c r="AUN28" s="0"/>
      <c r="AUO28" s="0"/>
      <c r="AUP28" s="0"/>
      <c r="AUQ28" s="0"/>
      <c r="AUR28" s="0"/>
      <c r="AUS28" s="0"/>
      <c r="AUT28" s="0"/>
      <c r="AUU28" s="0"/>
      <c r="AUV28" s="0"/>
      <c r="AUW28" s="0"/>
      <c r="AUX28" s="0"/>
      <c r="AUY28" s="0"/>
      <c r="AUZ28" s="0"/>
      <c r="AVA28" s="0"/>
      <c r="AVB28" s="0"/>
      <c r="AVC28" s="0"/>
      <c r="AVD28" s="0"/>
      <c r="AVE28" s="0"/>
      <c r="AVF28" s="0"/>
      <c r="AVG28" s="0"/>
      <c r="AVH28" s="0"/>
      <c r="AVI28" s="0"/>
      <c r="AVJ28" s="0"/>
      <c r="AVK28" s="0"/>
      <c r="AVL28" s="0"/>
      <c r="AVM28" s="0"/>
      <c r="AVN28" s="0"/>
      <c r="AVO28" s="0"/>
      <c r="AVP28" s="0"/>
      <c r="AVQ28" s="0"/>
      <c r="AVR28" s="0"/>
      <c r="AVS28" s="0"/>
      <c r="AVT28" s="0"/>
      <c r="AVU28" s="0"/>
      <c r="AVV28" s="0"/>
      <c r="AVW28" s="0"/>
      <c r="AVX28" s="0"/>
      <c r="AVY28" s="0"/>
      <c r="AVZ28" s="0"/>
      <c r="AWA28" s="0"/>
      <c r="AWB28" s="0"/>
      <c r="AWC28" s="0"/>
      <c r="AWD28" s="0"/>
      <c r="AWE28" s="0"/>
      <c r="AWF28" s="0"/>
      <c r="AWG28" s="0"/>
      <c r="AWH28" s="0"/>
      <c r="AWI28" s="0"/>
      <c r="AWJ28" s="0"/>
      <c r="AWK28" s="0"/>
      <c r="AWL28" s="0"/>
      <c r="AWM28" s="0"/>
      <c r="AWN28" s="0"/>
      <c r="AWO28" s="0"/>
      <c r="AWP28" s="0"/>
      <c r="AWQ28" s="0"/>
      <c r="AWR28" s="0"/>
      <c r="AWS28" s="0"/>
      <c r="AWT28" s="0"/>
      <c r="AWU28" s="0"/>
      <c r="AWV28" s="0"/>
      <c r="AWW28" s="0"/>
      <c r="AWX28" s="0"/>
      <c r="AWY28" s="0"/>
      <c r="AWZ28" s="0"/>
      <c r="AXA28" s="0"/>
      <c r="AXB28" s="0"/>
      <c r="AXC28" s="0"/>
      <c r="AXD28" s="0"/>
      <c r="AXE28" s="0"/>
      <c r="AXF28" s="0"/>
      <c r="AXG28" s="0"/>
      <c r="AXH28" s="0"/>
      <c r="AXI28" s="0"/>
      <c r="AXJ28" s="0"/>
      <c r="AXK28" s="0"/>
      <c r="AXL28" s="0"/>
      <c r="AXM28" s="0"/>
      <c r="AXN28" s="0"/>
      <c r="AXO28" s="0"/>
      <c r="AXP28" s="0"/>
      <c r="AXQ28" s="0"/>
      <c r="AXR28" s="0"/>
      <c r="AXS28" s="0"/>
      <c r="AXT28" s="0"/>
      <c r="AXU28" s="0"/>
      <c r="AXV28" s="0"/>
      <c r="AXW28" s="0"/>
      <c r="AXX28" s="0"/>
      <c r="AXY28" s="0"/>
      <c r="AXZ28" s="0"/>
      <c r="AYA28" s="0"/>
      <c r="AYB28" s="0"/>
      <c r="AYC28" s="0"/>
      <c r="AYD28" s="0"/>
      <c r="AYE28" s="0"/>
      <c r="AYF28" s="0"/>
      <c r="AYG28" s="0"/>
      <c r="AYH28" s="0"/>
      <c r="AYI28" s="0"/>
      <c r="AYJ28" s="0"/>
      <c r="AYK28" s="0"/>
      <c r="AYL28" s="0"/>
      <c r="AYM28" s="0"/>
      <c r="AYN28" s="0"/>
      <c r="AYO28" s="0"/>
      <c r="AYP28" s="0"/>
      <c r="AYQ28" s="0"/>
      <c r="AYR28" s="0"/>
      <c r="AYS28" s="0"/>
      <c r="AYT28" s="0"/>
      <c r="AYU28" s="0"/>
      <c r="AYV28" s="0"/>
      <c r="AYW28" s="0"/>
      <c r="AYX28" s="0"/>
      <c r="AYY28" s="0"/>
      <c r="AYZ28" s="0"/>
      <c r="AZA28" s="0"/>
      <c r="AZB28" s="0"/>
      <c r="AZC28" s="0"/>
      <c r="AZD28" s="0"/>
      <c r="AZE28" s="0"/>
      <c r="AZF28" s="0"/>
      <c r="AZG28" s="0"/>
      <c r="AZH28" s="0"/>
      <c r="AZI28" s="0"/>
      <c r="AZJ28" s="0"/>
      <c r="AZK28" s="0"/>
      <c r="AZL28" s="0"/>
      <c r="AZM28" s="0"/>
      <c r="AZN28" s="0"/>
      <c r="AZO28" s="0"/>
      <c r="AZP28" s="0"/>
      <c r="AZQ28" s="0"/>
      <c r="AZR28" s="0"/>
      <c r="AZS28" s="0"/>
      <c r="AZT28" s="0"/>
      <c r="AZU28" s="0"/>
      <c r="AZV28" s="0"/>
      <c r="AZW28" s="0"/>
      <c r="AZX28" s="0"/>
      <c r="AZY28" s="0"/>
      <c r="AZZ28" s="0"/>
      <c r="BAA28" s="0"/>
      <c r="BAB28" s="0"/>
      <c r="BAC28" s="0"/>
      <c r="BAD28" s="0"/>
      <c r="BAE28" s="0"/>
      <c r="BAF28" s="0"/>
      <c r="BAG28" s="0"/>
      <c r="BAH28" s="0"/>
      <c r="BAI28" s="0"/>
      <c r="BAJ28" s="0"/>
      <c r="BAK28" s="0"/>
      <c r="BAL28" s="0"/>
      <c r="BAM28" s="0"/>
      <c r="BAN28" s="0"/>
      <c r="BAO28" s="0"/>
      <c r="BAP28" s="0"/>
      <c r="BAQ28" s="0"/>
      <c r="BAR28" s="0"/>
      <c r="BAS28" s="0"/>
      <c r="BAT28" s="0"/>
      <c r="BAU28" s="0"/>
      <c r="BAV28" s="0"/>
      <c r="BAW28" s="0"/>
      <c r="BAX28" s="0"/>
      <c r="BAY28" s="0"/>
      <c r="BAZ28" s="0"/>
      <c r="BBA28" s="0"/>
      <c r="BBB28" s="0"/>
      <c r="BBC28" s="0"/>
      <c r="BBD28" s="0"/>
      <c r="BBE28" s="0"/>
      <c r="BBF28" s="0"/>
      <c r="BBG28" s="0"/>
      <c r="BBH28" s="0"/>
      <c r="BBI28" s="0"/>
      <c r="BBJ28" s="0"/>
      <c r="BBK28" s="0"/>
      <c r="BBL28" s="0"/>
      <c r="BBM28" s="0"/>
      <c r="BBN28" s="0"/>
      <c r="BBO28" s="0"/>
      <c r="BBP28" s="0"/>
      <c r="BBQ28" s="0"/>
      <c r="BBR28" s="0"/>
      <c r="BBS28" s="0"/>
      <c r="BBT28" s="0"/>
      <c r="BBU28" s="0"/>
      <c r="BBV28" s="0"/>
      <c r="BBW28" s="0"/>
      <c r="BBX28" s="0"/>
      <c r="BBY28" s="0"/>
      <c r="BBZ28" s="0"/>
      <c r="BCA28" s="0"/>
      <c r="BCB28" s="0"/>
      <c r="BCC28" s="0"/>
      <c r="BCD28" s="0"/>
      <c r="BCE28" s="0"/>
      <c r="BCF28" s="0"/>
      <c r="BCG28" s="0"/>
      <c r="BCH28" s="0"/>
      <c r="BCI28" s="0"/>
      <c r="BCJ28" s="0"/>
      <c r="BCK28" s="0"/>
      <c r="BCL28" s="0"/>
      <c r="BCM28" s="0"/>
      <c r="BCN28" s="0"/>
      <c r="BCO28" s="0"/>
      <c r="BCP28" s="0"/>
      <c r="BCQ28" s="0"/>
      <c r="BCR28" s="0"/>
      <c r="BCS28" s="0"/>
      <c r="BCT28" s="0"/>
      <c r="BCU28" s="0"/>
      <c r="BCV28" s="0"/>
      <c r="BCW28" s="0"/>
      <c r="BCX28" s="0"/>
      <c r="BCY28" s="0"/>
      <c r="BCZ28" s="0"/>
      <c r="BDA28" s="0"/>
      <c r="BDB28" s="0"/>
      <c r="BDC28" s="0"/>
      <c r="BDD28" s="0"/>
      <c r="BDE28" s="0"/>
      <c r="BDF28" s="0"/>
      <c r="BDG28" s="0"/>
      <c r="BDH28" s="0"/>
      <c r="BDI28" s="0"/>
      <c r="BDJ28" s="0"/>
      <c r="BDK28" s="0"/>
      <c r="BDL28" s="0"/>
      <c r="BDM28" s="0"/>
      <c r="BDN28" s="0"/>
      <c r="BDO28" s="0"/>
      <c r="BDP28" s="0"/>
      <c r="BDQ28" s="0"/>
      <c r="BDR28" s="0"/>
      <c r="BDS28" s="0"/>
      <c r="BDT28" s="0"/>
      <c r="BDU28" s="0"/>
      <c r="BDV28" s="0"/>
      <c r="BDW28" s="0"/>
      <c r="BDX28" s="0"/>
      <c r="BDY28" s="0"/>
      <c r="BDZ28" s="0"/>
      <c r="BEA28" s="0"/>
      <c r="BEB28" s="0"/>
      <c r="BEC28" s="0"/>
      <c r="BED28" s="0"/>
      <c r="BEE28" s="0"/>
      <c r="BEF28" s="0"/>
      <c r="BEG28" s="0"/>
      <c r="BEH28" s="0"/>
      <c r="BEI28" s="0"/>
      <c r="BEJ28" s="0"/>
      <c r="BEK28" s="0"/>
      <c r="BEL28" s="0"/>
      <c r="BEM28" s="0"/>
      <c r="BEN28" s="0"/>
      <c r="BEO28" s="0"/>
      <c r="BEP28" s="0"/>
      <c r="BEQ28" s="0"/>
      <c r="BER28" s="0"/>
      <c r="BES28" s="0"/>
      <c r="BET28" s="0"/>
      <c r="BEU28" s="0"/>
      <c r="BEV28" s="0"/>
      <c r="BEW28" s="0"/>
      <c r="BEX28" s="0"/>
      <c r="BEY28" s="0"/>
      <c r="BEZ28" s="0"/>
      <c r="BFA28" s="0"/>
      <c r="BFB28" s="0"/>
      <c r="BFC28" s="0"/>
      <c r="BFD28" s="0"/>
      <c r="BFE28" s="0"/>
      <c r="BFF28" s="0"/>
      <c r="BFG28" s="0"/>
      <c r="BFH28" s="0"/>
      <c r="BFI28" s="0"/>
      <c r="BFJ28" s="0"/>
      <c r="BFK28" s="0"/>
      <c r="BFL28" s="0"/>
      <c r="BFM28" s="0"/>
      <c r="BFN28" s="0"/>
      <c r="BFO28" s="0"/>
      <c r="BFP28" s="0"/>
      <c r="BFQ28" s="0"/>
      <c r="BFR28" s="0"/>
      <c r="BFS28" s="0"/>
      <c r="BFT28" s="0"/>
      <c r="BFU28" s="0"/>
      <c r="BFV28" s="0"/>
      <c r="BFW28" s="0"/>
      <c r="BFX28" s="0"/>
      <c r="BFY28" s="0"/>
      <c r="BFZ28" s="0"/>
      <c r="BGA28" s="0"/>
      <c r="BGB28" s="0"/>
      <c r="BGC28" s="0"/>
      <c r="BGD28" s="0"/>
      <c r="BGE28" s="0"/>
      <c r="BGF28" s="0"/>
      <c r="BGG28" s="0"/>
      <c r="BGH28" s="0"/>
      <c r="BGI28" s="0"/>
      <c r="BGJ28" s="0"/>
      <c r="BGK28" s="0"/>
      <c r="BGL28" s="0"/>
      <c r="BGM28" s="0"/>
      <c r="BGN28" s="0"/>
      <c r="BGO28" s="0"/>
      <c r="BGP28" s="0"/>
      <c r="BGQ28" s="0"/>
      <c r="BGR28" s="0"/>
      <c r="BGS28" s="0"/>
      <c r="BGT28" s="0"/>
      <c r="BGU28" s="0"/>
      <c r="BGV28" s="0"/>
      <c r="BGW28" s="0"/>
      <c r="BGX28" s="0"/>
      <c r="BGY28" s="0"/>
      <c r="BGZ28" s="0"/>
      <c r="BHA28" s="0"/>
      <c r="BHB28" s="0"/>
      <c r="BHC28" s="0"/>
      <c r="BHD28" s="0"/>
      <c r="BHE28" s="0"/>
      <c r="BHF28" s="0"/>
      <c r="BHG28" s="0"/>
      <c r="BHH28" s="0"/>
      <c r="BHI28" s="0"/>
      <c r="BHJ28" s="0"/>
      <c r="BHK28" s="0"/>
      <c r="BHL28" s="0"/>
      <c r="BHM28" s="0"/>
      <c r="BHN28" s="0"/>
      <c r="BHO28" s="0"/>
      <c r="BHP28" s="0"/>
      <c r="BHQ28" s="0"/>
      <c r="BHR28" s="0"/>
      <c r="BHS28" s="0"/>
      <c r="BHT28" s="0"/>
      <c r="BHU28" s="0"/>
      <c r="BHV28" s="0"/>
      <c r="BHW28" s="0"/>
      <c r="BHX28" s="0"/>
      <c r="BHY28" s="0"/>
      <c r="BHZ28" s="0"/>
      <c r="BIA28" s="0"/>
      <c r="BIB28" s="0"/>
      <c r="BIC28" s="0"/>
      <c r="BID28" s="0"/>
      <c r="BIE28" s="0"/>
      <c r="BIF28" s="0"/>
      <c r="BIG28" s="0"/>
      <c r="BIH28" s="0"/>
      <c r="BII28" s="0"/>
      <c r="BIJ28" s="0"/>
      <c r="BIK28" s="0"/>
      <c r="BIL28" s="0"/>
      <c r="BIM28" s="0"/>
      <c r="BIN28" s="0"/>
      <c r="BIO28" s="0"/>
      <c r="BIP28" s="0"/>
      <c r="BIQ28" s="0"/>
      <c r="BIR28" s="0"/>
      <c r="BIS28" s="0"/>
      <c r="BIT28" s="0"/>
      <c r="BIU28" s="0"/>
      <c r="BIV28" s="0"/>
      <c r="BIW28" s="0"/>
      <c r="BIX28" s="0"/>
      <c r="BIY28" s="0"/>
      <c r="BIZ28" s="0"/>
      <c r="BJA28" s="0"/>
      <c r="BJB28" s="0"/>
      <c r="BJC28" s="0"/>
      <c r="BJD28" s="0"/>
      <c r="BJE28" s="0"/>
      <c r="BJF28" s="0"/>
      <c r="BJG28" s="0"/>
      <c r="BJH28" s="0"/>
      <c r="BJI28" s="0"/>
      <c r="BJJ28" s="0"/>
      <c r="BJK28" s="0"/>
      <c r="BJL28" s="0"/>
      <c r="BJM28" s="0"/>
      <c r="BJN28" s="0"/>
      <c r="BJO28" s="0"/>
      <c r="BJP28" s="0"/>
      <c r="BJQ28" s="0"/>
      <c r="BJR28" s="0"/>
      <c r="BJS28" s="0"/>
      <c r="BJT28" s="0"/>
      <c r="BJU28" s="0"/>
      <c r="BJV28" s="0"/>
      <c r="BJW28" s="0"/>
      <c r="BJX28" s="0"/>
      <c r="BJY28" s="0"/>
      <c r="BJZ28" s="0"/>
      <c r="BKA28" s="0"/>
      <c r="BKB28" s="0"/>
      <c r="BKC28" s="0"/>
      <c r="BKD28" s="0"/>
      <c r="BKE28" s="0"/>
      <c r="BKF28" s="0"/>
      <c r="BKG28" s="0"/>
      <c r="BKH28" s="0"/>
      <c r="BKI28" s="0"/>
      <c r="BKJ28" s="0"/>
      <c r="BKK28" s="0"/>
      <c r="BKL28" s="0"/>
      <c r="BKM28" s="0"/>
      <c r="BKN28" s="0"/>
      <c r="BKO28" s="0"/>
      <c r="BKP28" s="0"/>
      <c r="BKQ28" s="0"/>
      <c r="BKR28" s="0"/>
      <c r="BKS28" s="0"/>
      <c r="BKT28" s="0"/>
      <c r="BKU28" s="0"/>
      <c r="BKV28" s="0"/>
      <c r="BKW28" s="0"/>
      <c r="BKX28" s="0"/>
      <c r="BKY28" s="0"/>
      <c r="BKZ28" s="0"/>
      <c r="BLA28" s="0"/>
      <c r="BLB28" s="0"/>
      <c r="BLC28" s="0"/>
      <c r="BLD28" s="0"/>
      <c r="BLE28" s="0"/>
      <c r="BLF28" s="0"/>
      <c r="BLG28" s="0"/>
      <c r="BLH28" s="0"/>
      <c r="BLI28" s="0"/>
      <c r="BLJ28" s="0"/>
      <c r="BLK28" s="0"/>
      <c r="BLL28" s="0"/>
      <c r="BLM28" s="0"/>
      <c r="BLN28" s="0"/>
      <c r="BLO28" s="0"/>
      <c r="BLP28" s="0"/>
      <c r="BLQ28" s="0"/>
      <c r="BLR28" s="0"/>
      <c r="BLS28" s="0"/>
      <c r="BLT28" s="0"/>
      <c r="BLU28" s="0"/>
      <c r="BLV28" s="0"/>
      <c r="BLW28" s="0"/>
      <c r="BLX28" s="0"/>
      <c r="BLY28" s="0"/>
      <c r="BLZ28" s="0"/>
      <c r="BMA28" s="0"/>
      <c r="BMB28" s="0"/>
      <c r="BMC28" s="0"/>
      <c r="BMD28" s="0"/>
      <c r="BME28" s="0"/>
      <c r="BMF28" s="0"/>
      <c r="BMG28" s="0"/>
      <c r="BMH28" s="0"/>
      <c r="BMI28" s="0"/>
      <c r="BMJ28" s="0"/>
      <c r="BMK28" s="0"/>
      <c r="BML28" s="0"/>
      <c r="BMM28" s="0"/>
      <c r="BMN28" s="0"/>
      <c r="BMO28" s="0"/>
      <c r="BMP28" s="0"/>
      <c r="BMQ28" s="0"/>
      <c r="BMR28" s="0"/>
      <c r="BMS28" s="0"/>
      <c r="BMT28" s="0"/>
      <c r="BMU28" s="0"/>
      <c r="BMV28" s="0"/>
      <c r="BMW28" s="0"/>
      <c r="BMX28" s="0"/>
      <c r="BMY28" s="0"/>
      <c r="BMZ28" s="0"/>
      <c r="BNA28" s="0"/>
      <c r="BNB28" s="0"/>
      <c r="BNC28" s="0"/>
      <c r="BND28" s="0"/>
      <c r="BNE28" s="0"/>
      <c r="BNF28" s="0"/>
      <c r="BNG28" s="0"/>
      <c r="BNH28" s="0"/>
      <c r="BNI28" s="0"/>
      <c r="BNJ28" s="0"/>
      <c r="BNK28" s="0"/>
      <c r="BNL28" s="0"/>
      <c r="BNM28" s="0"/>
      <c r="BNN28" s="0"/>
      <c r="BNO28" s="0"/>
      <c r="BNP28" s="0"/>
      <c r="BNQ28" s="0"/>
      <c r="BNR28" s="0"/>
      <c r="BNS28" s="0"/>
      <c r="BNT28" s="0"/>
      <c r="BNU28" s="0"/>
      <c r="BNV28" s="0"/>
      <c r="BNW28" s="0"/>
      <c r="BNX28" s="0"/>
      <c r="BNY28" s="0"/>
      <c r="BNZ28" s="0"/>
      <c r="BOA28" s="0"/>
      <c r="BOB28" s="0"/>
      <c r="BOC28" s="0"/>
      <c r="BOD28" s="0"/>
      <c r="BOE28" s="0"/>
      <c r="BOF28" s="0"/>
      <c r="BOG28" s="0"/>
      <c r="BOH28" s="0"/>
      <c r="BOI28" s="0"/>
      <c r="BOJ28" s="0"/>
      <c r="BOK28" s="0"/>
      <c r="BOL28" s="0"/>
      <c r="BOM28" s="0"/>
      <c r="BON28" s="0"/>
      <c r="BOO28" s="0"/>
      <c r="BOP28" s="0"/>
      <c r="BOQ28" s="0"/>
      <c r="BOR28" s="0"/>
      <c r="BOS28" s="0"/>
      <c r="BOT28" s="0"/>
      <c r="BOU28" s="0"/>
      <c r="BOV28" s="0"/>
      <c r="BOW28" s="0"/>
      <c r="BOX28" s="0"/>
      <c r="BOY28" s="0"/>
      <c r="BOZ28" s="0"/>
      <c r="BPA28" s="0"/>
      <c r="BPB28" s="0"/>
      <c r="BPC28" s="0"/>
      <c r="BPD28" s="0"/>
      <c r="BPE28" s="0"/>
      <c r="BPF28" s="0"/>
      <c r="BPG28" s="0"/>
      <c r="BPH28" s="0"/>
      <c r="BPI28" s="0"/>
      <c r="BPJ28" s="0"/>
      <c r="BPK28" s="0"/>
      <c r="BPL28" s="0"/>
      <c r="BPM28" s="0"/>
      <c r="BPN28" s="0"/>
      <c r="BPO28" s="0"/>
      <c r="BPP28" s="0"/>
      <c r="BPQ28" s="0"/>
      <c r="BPR28" s="0"/>
      <c r="BPS28" s="0"/>
      <c r="BPT28" s="0"/>
      <c r="BPU28" s="0"/>
      <c r="BPV28" s="0"/>
      <c r="BPW28" s="0"/>
      <c r="BPX28" s="0"/>
      <c r="BPY28" s="0"/>
      <c r="BPZ28" s="0"/>
      <c r="BQA28" s="0"/>
      <c r="BQB28" s="0"/>
      <c r="BQC28" s="0"/>
      <c r="BQD28" s="0"/>
      <c r="BQE28" s="0"/>
      <c r="BQF28" s="0"/>
      <c r="BQG28" s="0"/>
      <c r="BQH28" s="0"/>
      <c r="BQI28" s="0"/>
      <c r="BQJ28" s="0"/>
      <c r="BQK28" s="0"/>
      <c r="BQL28" s="0"/>
      <c r="BQM28" s="0"/>
      <c r="BQN28" s="0"/>
      <c r="BQO28" s="0"/>
      <c r="BQP28" s="0"/>
      <c r="BQQ28" s="0"/>
      <c r="BQR28" s="0"/>
      <c r="BQS28" s="0"/>
      <c r="BQT28" s="0"/>
      <c r="BQU28" s="0"/>
      <c r="BQV28" s="0"/>
      <c r="BQW28" s="0"/>
      <c r="BQX28" s="0"/>
      <c r="BQY28" s="0"/>
      <c r="BQZ28" s="0"/>
      <c r="BRA28" s="0"/>
      <c r="BRB28" s="0"/>
      <c r="BRC28" s="0"/>
      <c r="BRD28" s="0"/>
      <c r="BRE28" s="0"/>
      <c r="BRF28" s="0"/>
      <c r="BRG28" s="0"/>
      <c r="BRH28" s="0"/>
      <c r="BRI28" s="0"/>
      <c r="BRJ28" s="0"/>
      <c r="BRK28" s="0"/>
      <c r="BRL28" s="0"/>
      <c r="BRM28" s="0"/>
      <c r="BRN28" s="0"/>
      <c r="BRO28" s="0"/>
      <c r="BRP28" s="0"/>
      <c r="BRQ28" s="0"/>
      <c r="BRR28" s="0"/>
      <c r="BRS28" s="0"/>
      <c r="BRT28" s="0"/>
      <c r="BRU28" s="0"/>
      <c r="BRV28" s="0"/>
      <c r="BRW28" s="0"/>
      <c r="BRX28" s="0"/>
      <c r="BRY28" s="0"/>
      <c r="BRZ28" s="0"/>
      <c r="BSA28" s="0"/>
      <c r="BSB28" s="0"/>
      <c r="BSC28" s="0"/>
      <c r="BSD28" s="0"/>
      <c r="BSE28" s="0"/>
      <c r="BSF28" s="0"/>
      <c r="BSG28" s="0"/>
      <c r="BSH28" s="0"/>
      <c r="BSI28" s="0"/>
      <c r="BSJ28" s="0"/>
      <c r="BSK28" s="0"/>
      <c r="BSL28" s="0"/>
      <c r="BSM28" s="0"/>
      <c r="BSN28" s="0"/>
      <c r="BSO28" s="0"/>
      <c r="BSP28" s="0"/>
      <c r="BSQ28" s="0"/>
      <c r="BSR28" s="0"/>
      <c r="BSS28" s="0"/>
      <c r="BST28" s="0"/>
      <c r="BSU28" s="0"/>
      <c r="BSV28" s="0"/>
      <c r="BSW28" s="0"/>
      <c r="BSX28" s="0"/>
      <c r="BSY28" s="0"/>
      <c r="BSZ28" s="0"/>
      <c r="BTA28" s="0"/>
      <c r="BTB28" s="0"/>
      <c r="BTC28" s="0"/>
      <c r="BTD28" s="0"/>
      <c r="BTE28" s="0"/>
      <c r="BTF28" s="0"/>
      <c r="BTG28" s="0"/>
      <c r="BTH28" s="0"/>
      <c r="BTI28" s="0"/>
      <c r="BTJ28" s="0"/>
      <c r="BTK28" s="0"/>
      <c r="BTL28" s="0"/>
      <c r="BTM28" s="0"/>
      <c r="BTN28" s="0"/>
      <c r="BTO28" s="0"/>
      <c r="BTP28" s="0"/>
      <c r="BTQ28" s="0"/>
      <c r="BTR28" s="0"/>
      <c r="BTS28" s="0"/>
      <c r="BTT28" s="0"/>
      <c r="BTU28" s="0"/>
      <c r="BTV28" s="0"/>
      <c r="BTW28" s="0"/>
      <c r="BTX28" s="0"/>
      <c r="BTY28" s="0"/>
      <c r="BTZ28" s="0"/>
      <c r="BUA28" s="0"/>
      <c r="BUB28" s="0"/>
      <c r="BUC28" s="0"/>
      <c r="BUD28" s="0"/>
      <c r="BUE28" s="0"/>
      <c r="BUF28" s="0"/>
      <c r="BUG28" s="0"/>
      <c r="BUH28" s="0"/>
      <c r="BUI28" s="0"/>
      <c r="BUJ28" s="0"/>
      <c r="BUK28" s="0"/>
      <c r="BUL28" s="0"/>
      <c r="BUM28" s="0"/>
      <c r="BUN28" s="0"/>
      <c r="BUO28" s="0"/>
      <c r="BUP28" s="0"/>
      <c r="BUQ28" s="0"/>
      <c r="BUR28" s="0"/>
      <c r="BUS28" s="0"/>
      <c r="BUT28" s="0"/>
      <c r="BUU28" s="0"/>
      <c r="BUV28" s="0"/>
      <c r="BUW28" s="0"/>
      <c r="BUX28" s="0"/>
      <c r="BUY28" s="0"/>
      <c r="BUZ28" s="0"/>
      <c r="BVA28" s="0"/>
      <c r="BVB28" s="0"/>
      <c r="BVC28" s="0"/>
      <c r="BVD28" s="0"/>
      <c r="BVE28" s="0"/>
      <c r="BVF28" s="0"/>
      <c r="BVG28" s="0"/>
      <c r="BVH28" s="0"/>
      <c r="BVI28" s="0"/>
      <c r="BVJ28" s="0"/>
      <c r="BVK28" s="0"/>
      <c r="BVL28" s="0"/>
      <c r="BVM28" s="0"/>
      <c r="BVN28" s="0"/>
      <c r="BVO28" s="0"/>
      <c r="BVP28" s="0"/>
      <c r="BVQ28" s="0"/>
      <c r="BVR28" s="0"/>
      <c r="BVS28" s="0"/>
      <c r="BVT28" s="0"/>
      <c r="BVU28" s="0"/>
      <c r="BVV28" s="0"/>
      <c r="BVW28" s="0"/>
      <c r="BVX28" s="0"/>
      <c r="BVY28" s="0"/>
      <c r="BVZ28" s="0"/>
      <c r="BWA28" s="0"/>
      <c r="BWB28" s="0"/>
      <c r="BWC28" s="0"/>
      <c r="BWD28" s="0"/>
      <c r="BWE28" s="0"/>
      <c r="BWF28" s="0"/>
      <c r="BWG28" s="0"/>
      <c r="BWH28" s="0"/>
      <c r="BWI28" s="0"/>
      <c r="BWJ28" s="0"/>
      <c r="BWK28" s="0"/>
      <c r="BWL28" s="0"/>
      <c r="BWM28" s="0"/>
      <c r="BWN28" s="0"/>
      <c r="BWO28" s="0"/>
      <c r="BWP28" s="0"/>
      <c r="BWQ28" s="0"/>
      <c r="BWR28" s="0"/>
      <c r="BWS28" s="0"/>
      <c r="BWT28" s="0"/>
      <c r="BWU28" s="0"/>
      <c r="BWV28" s="0"/>
      <c r="BWW28" s="0"/>
      <c r="BWX28" s="0"/>
      <c r="BWY28" s="0"/>
      <c r="BWZ28" s="0"/>
      <c r="BXA28" s="0"/>
      <c r="BXB28" s="0"/>
      <c r="BXC28" s="0"/>
      <c r="BXD28" s="0"/>
      <c r="BXE28" s="0"/>
      <c r="BXF28" s="0"/>
      <c r="BXG28" s="0"/>
      <c r="BXH28" s="0"/>
      <c r="BXI28" s="0"/>
      <c r="BXJ28" s="0"/>
      <c r="BXK28" s="0"/>
      <c r="BXL28" s="0"/>
      <c r="BXM28" s="0"/>
      <c r="BXN28" s="0"/>
      <c r="BXO28" s="0"/>
      <c r="BXP28" s="0"/>
      <c r="BXQ28" s="0"/>
      <c r="BXR28" s="0"/>
      <c r="BXS28" s="0"/>
      <c r="BXT28" s="0"/>
      <c r="BXU28" s="0"/>
      <c r="BXV28" s="0"/>
      <c r="BXW28" s="0"/>
      <c r="BXX28" s="0"/>
      <c r="BXY28" s="0"/>
      <c r="BXZ28" s="0"/>
      <c r="BYA28" s="0"/>
      <c r="BYB28" s="0"/>
      <c r="BYC28" s="0"/>
      <c r="BYD28" s="0"/>
      <c r="BYE28" s="0"/>
      <c r="BYF28" s="0"/>
      <c r="BYG28" s="0"/>
      <c r="BYH28" s="0"/>
      <c r="BYI28" s="0"/>
      <c r="BYJ28" s="0"/>
      <c r="BYK28" s="0"/>
      <c r="BYL28" s="0"/>
      <c r="BYM28" s="0"/>
      <c r="BYN28" s="0"/>
      <c r="BYO28" s="0"/>
      <c r="BYP28" s="0"/>
      <c r="BYQ28" s="0"/>
      <c r="BYR28" s="0"/>
      <c r="BYS28" s="0"/>
      <c r="BYT28" s="0"/>
      <c r="BYU28" s="0"/>
      <c r="BYV28" s="0"/>
      <c r="BYW28" s="0"/>
      <c r="BYX28" s="0"/>
      <c r="BYY28" s="0"/>
      <c r="BYZ28" s="0"/>
      <c r="BZA28" s="0"/>
      <c r="BZB28" s="0"/>
      <c r="BZC28" s="0"/>
      <c r="BZD28" s="0"/>
      <c r="BZE28" s="0"/>
      <c r="BZF28" s="0"/>
      <c r="BZG28" s="0"/>
      <c r="BZH28" s="0"/>
      <c r="BZI28" s="0"/>
      <c r="BZJ28" s="0"/>
      <c r="BZK28" s="0"/>
      <c r="BZL28" s="0"/>
      <c r="BZM28" s="0"/>
      <c r="BZN28" s="0"/>
      <c r="BZO28" s="0"/>
      <c r="BZP28" s="0"/>
      <c r="BZQ28" s="0"/>
      <c r="BZR28" s="0"/>
      <c r="BZS28" s="0"/>
      <c r="BZT28" s="0"/>
      <c r="BZU28" s="0"/>
      <c r="BZV28" s="0"/>
      <c r="BZW28" s="0"/>
      <c r="BZX28" s="0"/>
      <c r="BZY28" s="0"/>
      <c r="BZZ28" s="0"/>
      <c r="CAA28" s="0"/>
      <c r="CAB28" s="0"/>
      <c r="CAC28" s="0"/>
      <c r="CAD28" s="0"/>
      <c r="CAE28" s="0"/>
      <c r="CAF28" s="0"/>
      <c r="CAG28" s="0"/>
      <c r="CAH28" s="0"/>
      <c r="CAI28" s="0"/>
      <c r="CAJ28" s="0"/>
      <c r="CAK28" s="0"/>
      <c r="CAL28" s="0"/>
      <c r="CAM28" s="0"/>
      <c r="CAN28" s="0"/>
      <c r="CAO28" s="0"/>
      <c r="CAP28" s="0"/>
      <c r="CAQ28" s="0"/>
      <c r="CAR28" s="0"/>
      <c r="CAS28" s="0"/>
      <c r="CAT28" s="0"/>
      <c r="CAU28" s="0"/>
      <c r="CAV28" s="0"/>
      <c r="CAW28" s="0"/>
      <c r="CAX28" s="0"/>
      <c r="CAY28" s="0"/>
      <c r="CAZ28" s="0"/>
      <c r="CBA28" s="0"/>
      <c r="CBB28" s="0"/>
      <c r="CBC28" s="0"/>
      <c r="CBD28" s="0"/>
      <c r="CBE28" s="0"/>
      <c r="CBF28" s="0"/>
      <c r="CBG28" s="0"/>
      <c r="CBH28" s="0"/>
      <c r="CBI28" s="0"/>
      <c r="CBJ28" s="0"/>
      <c r="CBK28" s="0"/>
      <c r="CBL28" s="0"/>
      <c r="CBM28" s="0"/>
      <c r="CBN28" s="0"/>
      <c r="CBO28" s="0"/>
      <c r="CBP28" s="0"/>
      <c r="CBQ28" s="0"/>
      <c r="CBR28" s="0"/>
      <c r="CBS28" s="0"/>
      <c r="CBT28" s="0"/>
      <c r="CBU28" s="0"/>
      <c r="CBV28" s="0"/>
      <c r="CBW28" s="0"/>
      <c r="CBX28" s="0"/>
      <c r="CBY28" s="0"/>
      <c r="CBZ28" s="0"/>
      <c r="CCA28" s="0"/>
      <c r="CCB28" s="0"/>
      <c r="CCC28" s="0"/>
      <c r="CCD28" s="0"/>
      <c r="CCE28" s="0"/>
      <c r="CCF28" s="0"/>
      <c r="CCG28" s="0"/>
      <c r="CCH28" s="0"/>
      <c r="CCI28" s="0"/>
      <c r="CCJ28" s="0"/>
      <c r="CCK28" s="0"/>
      <c r="CCL28" s="0"/>
      <c r="CCM28" s="0"/>
      <c r="CCN28" s="0"/>
      <c r="CCO28" s="0"/>
      <c r="CCP28" s="0"/>
      <c r="CCQ28" s="0"/>
      <c r="CCR28" s="0"/>
      <c r="CCS28" s="0"/>
      <c r="CCT28" s="0"/>
      <c r="CCU28" s="0"/>
      <c r="CCV28" s="0"/>
      <c r="CCW28" s="0"/>
      <c r="CCX28" s="0"/>
      <c r="CCY28" s="0"/>
      <c r="CCZ28" s="0"/>
      <c r="CDA28" s="0"/>
      <c r="CDB28" s="0"/>
      <c r="CDC28" s="0"/>
      <c r="CDD28" s="0"/>
      <c r="CDE28" s="0"/>
      <c r="CDF28" s="0"/>
      <c r="CDG28" s="0"/>
      <c r="CDH28" s="0"/>
      <c r="CDI28" s="0"/>
      <c r="CDJ28" s="0"/>
      <c r="CDK28" s="0"/>
      <c r="CDL28" s="0"/>
      <c r="CDM28" s="0"/>
      <c r="CDN28" s="0"/>
      <c r="CDO28" s="0"/>
      <c r="CDP28" s="0"/>
      <c r="CDQ28" s="0"/>
      <c r="CDR28" s="0"/>
      <c r="CDS28" s="0"/>
      <c r="CDT28" s="0"/>
      <c r="CDU28" s="0"/>
      <c r="CDV28" s="0"/>
      <c r="CDW28" s="0"/>
      <c r="CDX28" s="0"/>
      <c r="CDY28" s="0"/>
      <c r="CDZ28" s="0"/>
      <c r="CEA28" s="0"/>
      <c r="CEB28" s="0"/>
      <c r="CEC28" s="0"/>
      <c r="CED28" s="0"/>
      <c r="CEE28" s="0"/>
      <c r="CEF28" s="0"/>
      <c r="CEG28" s="0"/>
      <c r="CEH28" s="0"/>
      <c r="CEI28" s="0"/>
      <c r="CEJ28" s="0"/>
      <c r="CEK28" s="0"/>
      <c r="CEL28" s="0"/>
      <c r="CEM28" s="0"/>
      <c r="CEN28" s="0"/>
      <c r="CEO28" s="0"/>
      <c r="CEP28" s="0"/>
      <c r="CEQ28" s="0"/>
      <c r="CER28" s="0"/>
      <c r="CES28" s="0"/>
      <c r="CET28" s="0"/>
      <c r="CEU28" s="0"/>
      <c r="CEV28" s="0"/>
      <c r="CEW28" s="0"/>
      <c r="CEX28" s="0"/>
      <c r="CEY28" s="0"/>
      <c r="CEZ28" s="0"/>
      <c r="CFA28" s="0"/>
      <c r="CFB28" s="0"/>
      <c r="CFC28" s="0"/>
      <c r="CFD28" s="0"/>
      <c r="CFE28" s="0"/>
      <c r="CFF28" s="0"/>
      <c r="CFG28" s="0"/>
      <c r="CFH28" s="0"/>
      <c r="CFI28" s="0"/>
      <c r="CFJ28" s="0"/>
      <c r="CFK28" s="0"/>
      <c r="CFL28" s="0"/>
      <c r="CFM28" s="0"/>
      <c r="CFN28" s="0"/>
      <c r="CFO28" s="0"/>
      <c r="CFP28" s="0"/>
      <c r="CFQ28" s="0"/>
      <c r="CFR28" s="0"/>
      <c r="CFS28" s="0"/>
      <c r="CFT28" s="0"/>
      <c r="CFU28" s="0"/>
      <c r="CFV28" s="0"/>
      <c r="CFW28" s="0"/>
      <c r="CFX28" s="0"/>
      <c r="CFY28" s="0"/>
      <c r="CFZ28" s="0"/>
      <c r="CGA28" s="0"/>
      <c r="CGB28" s="0"/>
      <c r="CGC28" s="0"/>
      <c r="CGD28" s="0"/>
      <c r="CGE28" s="0"/>
      <c r="CGF28" s="0"/>
      <c r="CGG28" s="0"/>
      <c r="CGH28" s="0"/>
      <c r="CGI28" s="0"/>
      <c r="CGJ28" s="0"/>
      <c r="CGK28" s="0"/>
      <c r="CGL28" s="0"/>
      <c r="CGM28" s="0"/>
      <c r="CGN28" s="0"/>
      <c r="CGO28" s="0"/>
      <c r="CGP28" s="0"/>
      <c r="CGQ28" s="0"/>
      <c r="CGR28" s="0"/>
      <c r="CGS28" s="0"/>
      <c r="CGT28" s="0"/>
      <c r="CGU28" s="0"/>
      <c r="CGV28" s="0"/>
      <c r="CGW28" s="0"/>
      <c r="CGX28" s="0"/>
      <c r="CGY28" s="0"/>
      <c r="CGZ28" s="0"/>
      <c r="CHA28" s="0"/>
      <c r="CHB28" s="0"/>
      <c r="CHC28" s="0"/>
      <c r="CHD28" s="0"/>
      <c r="CHE28" s="0"/>
      <c r="CHF28" s="0"/>
      <c r="CHG28" s="0"/>
      <c r="CHH28" s="0"/>
      <c r="CHI28" s="0"/>
      <c r="CHJ28" s="0"/>
      <c r="CHK28" s="0"/>
      <c r="CHL28" s="0"/>
      <c r="CHM28" s="0"/>
      <c r="CHN28" s="0"/>
      <c r="CHO28" s="0"/>
      <c r="CHP28" s="0"/>
      <c r="CHQ28" s="0"/>
      <c r="CHR28" s="0"/>
      <c r="CHS28" s="0"/>
      <c r="CHT28" s="0"/>
      <c r="CHU28" s="0"/>
      <c r="CHV28" s="0"/>
      <c r="CHW28" s="0"/>
      <c r="CHX28" s="0"/>
      <c r="CHY28" s="0"/>
      <c r="CHZ28" s="0"/>
      <c r="CIA28" s="0"/>
      <c r="CIB28" s="0"/>
      <c r="CIC28" s="0"/>
      <c r="CID28" s="0"/>
      <c r="CIE28" s="0"/>
      <c r="CIF28" s="0"/>
      <c r="CIG28" s="0"/>
      <c r="CIH28" s="0"/>
      <c r="CII28" s="0"/>
      <c r="CIJ28" s="0"/>
      <c r="CIK28" s="0"/>
      <c r="CIL28" s="0"/>
      <c r="CIM28" s="0"/>
      <c r="CIN28" s="0"/>
      <c r="CIO28" s="0"/>
      <c r="CIP28" s="0"/>
      <c r="CIQ28" s="0"/>
      <c r="CIR28" s="0"/>
      <c r="CIS28" s="0"/>
      <c r="CIT28" s="0"/>
      <c r="CIU28" s="0"/>
      <c r="CIV28" s="0"/>
      <c r="CIW28" s="0"/>
      <c r="CIX28" s="0"/>
      <c r="CIY28" s="0"/>
      <c r="CIZ28" s="0"/>
      <c r="CJA28" s="0"/>
      <c r="CJB28" s="0"/>
      <c r="CJC28" s="0"/>
      <c r="CJD28" s="0"/>
      <c r="CJE28" s="0"/>
      <c r="CJF28" s="0"/>
      <c r="CJG28" s="0"/>
      <c r="CJH28" s="0"/>
      <c r="CJI28" s="0"/>
      <c r="CJJ28" s="0"/>
      <c r="CJK28" s="0"/>
      <c r="CJL28" s="0"/>
      <c r="CJM28" s="0"/>
      <c r="CJN28" s="0"/>
      <c r="CJO28" s="0"/>
      <c r="CJP28" s="0"/>
      <c r="CJQ28" s="0"/>
      <c r="CJR28" s="0"/>
      <c r="CJS28" s="0"/>
      <c r="CJT28" s="0"/>
      <c r="CJU28" s="0"/>
      <c r="CJV28" s="0"/>
      <c r="CJW28" s="0"/>
      <c r="CJX28" s="0"/>
      <c r="CJY28" s="0"/>
      <c r="CJZ28" s="0"/>
      <c r="CKA28" s="0"/>
      <c r="CKB28" s="0"/>
      <c r="CKC28" s="0"/>
      <c r="CKD28" s="0"/>
      <c r="CKE28" s="0"/>
      <c r="CKF28" s="0"/>
      <c r="CKG28" s="0"/>
      <c r="CKH28" s="0"/>
      <c r="CKI28" s="0"/>
      <c r="CKJ28" s="0"/>
      <c r="CKK28" s="0"/>
      <c r="CKL28" s="0"/>
      <c r="CKM28" s="0"/>
      <c r="CKN28" s="0"/>
      <c r="CKO28" s="0"/>
      <c r="CKP28" s="0"/>
      <c r="CKQ28" s="0"/>
      <c r="CKR28" s="0"/>
      <c r="CKS28" s="0"/>
      <c r="CKT28" s="0"/>
      <c r="CKU28" s="0"/>
      <c r="CKV28" s="0"/>
      <c r="CKW28" s="0"/>
      <c r="CKX28" s="0"/>
      <c r="CKY28" s="0"/>
      <c r="CKZ28" s="0"/>
      <c r="CLA28" s="0"/>
      <c r="CLB28" s="0"/>
      <c r="CLC28" s="0"/>
      <c r="CLD28" s="0"/>
      <c r="CLE28" s="0"/>
      <c r="CLF28" s="0"/>
      <c r="CLG28" s="0"/>
      <c r="CLH28" s="0"/>
      <c r="CLI28" s="0"/>
      <c r="CLJ28" s="0"/>
      <c r="CLK28" s="0"/>
      <c r="CLL28" s="0"/>
      <c r="CLM28" s="0"/>
      <c r="CLN28" s="0"/>
      <c r="CLO28" s="0"/>
      <c r="CLP28" s="0"/>
      <c r="CLQ28" s="0"/>
      <c r="CLR28" s="0"/>
      <c r="CLS28" s="0"/>
      <c r="CLT28" s="0"/>
      <c r="CLU28" s="0"/>
      <c r="CLV28" s="0"/>
      <c r="CLW28" s="0"/>
      <c r="CLX28" s="0"/>
      <c r="CLY28" s="0"/>
      <c r="CLZ28" s="0"/>
      <c r="CMA28" s="0"/>
      <c r="CMB28" s="0"/>
      <c r="CMC28" s="0"/>
      <c r="CMD28" s="0"/>
      <c r="CME28" s="0"/>
      <c r="CMF28" s="0"/>
      <c r="CMG28" s="0"/>
      <c r="CMH28" s="0"/>
      <c r="CMI28" s="0"/>
      <c r="CMJ28" s="0"/>
      <c r="CMK28" s="0"/>
      <c r="CML28" s="0"/>
      <c r="CMM28" s="0"/>
      <c r="CMN28" s="0"/>
      <c r="CMO28" s="0"/>
      <c r="CMP28" s="0"/>
      <c r="CMQ28" s="0"/>
      <c r="CMR28" s="0"/>
      <c r="CMS28" s="0"/>
      <c r="CMT28" s="0"/>
      <c r="CMU28" s="0"/>
      <c r="CMV28" s="0"/>
      <c r="CMW28" s="0"/>
      <c r="CMX28" s="0"/>
      <c r="CMY28" s="0"/>
      <c r="CMZ28" s="0"/>
      <c r="CNA28" s="0"/>
      <c r="CNB28" s="0"/>
      <c r="CNC28" s="0"/>
      <c r="CND28" s="0"/>
      <c r="CNE28" s="0"/>
      <c r="CNF28" s="0"/>
      <c r="CNG28" s="0"/>
      <c r="CNH28" s="0"/>
      <c r="CNI28" s="0"/>
      <c r="CNJ28" s="0"/>
      <c r="CNK28" s="0"/>
      <c r="CNL28" s="0"/>
      <c r="CNM28" s="0"/>
      <c r="CNN28" s="0"/>
      <c r="CNO28" s="0"/>
      <c r="CNP28" s="0"/>
      <c r="CNQ28" s="0"/>
      <c r="CNR28" s="0"/>
      <c r="CNS28" s="0"/>
      <c r="CNT28" s="0"/>
      <c r="CNU28" s="0"/>
      <c r="CNV28" s="0"/>
      <c r="CNW28" s="0"/>
      <c r="CNX28" s="0"/>
      <c r="CNY28" s="0"/>
      <c r="CNZ28" s="0"/>
      <c r="COA28" s="0"/>
      <c r="COB28" s="0"/>
      <c r="COC28" s="0"/>
      <c r="COD28" s="0"/>
      <c r="COE28" s="0"/>
      <c r="COF28" s="0"/>
      <c r="COG28" s="0"/>
      <c r="COH28" s="0"/>
      <c r="COI28" s="0"/>
      <c r="COJ28" s="0"/>
      <c r="COK28" s="0"/>
      <c r="COL28" s="0"/>
      <c r="COM28" s="0"/>
      <c r="CON28" s="0"/>
      <c r="COO28" s="0"/>
      <c r="COP28" s="0"/>
      <c r="COQ28" s="0"/>
      <c r="COR28" s="0"/>
      <c r="COS28" s="0"/>
      <c r="COT28" s="0"/>
      <c r="COU28" s="0"/>
      <c r="COV28" s="0"/>
      <c r="COW28" s="0"/>
      <c r="COX28" s="0"/>
      <c r="COY28" s="0"/>
      <c r="COZ28" s="0"/>
      <c r="CPA28" s="0"/>
      <c r="CPB28" s="0"/>
      <c r="CPC28" s="0"/>
      <c r="CPD28" s="0"/>
      <c r="CPE28" s="0"/>
      <c r="CPF28" s="0"/>
      <c r="CPG28" s="0"/>
      <c r="CPH28" s="0"/>
      <c r="CPI28" s="0"/>
      <c r="CPJ28" s="0"/>
      <c r="CPK28" s="0"/>
      <c r="CPL28" s="0"/>
      <c r="CPM28" s="0"/>
      <c r="CPN28" s="0"/>
      <c r="CPO28" s="0"/>
      <c r="CPP28" s="0"/>
      <c r="CPQ28" s="0"/>
      <c r="CPR28" s="0"/>
      <c r="CPS28" s="0"/>
      <c r="CPT28" s="0"/>
      <c r="CPU28" s="0"/>
      <c r="CPV28" s="0"/>
      <c r="CPW28" s="0"/>
      <c r="CPX28" s="0"/>
      <c r="CPY28" s="0"/>
      <c r="CPZ28" s="0"/>
      <c r="CQA28" s="0"/>
      <c r="CQB28" s="0"/>
      <c r="CQC28" s="0"/>
      <c r="CQD28" s="0"/>
      <c r="CQE28" s="0"/>
      <c r="CQF28" s="0"/>
      <c r="CQG28" s="0"/>
      <c r="CQH28" s="0"/>
      <c r="CQI28" s="0"/>
      <c r="CQJ28" s="0"/>
      <c r="CQK28" s="0"/>
      <c r="CQL28" s="0"/>
      <c r="CQM28" s="0"/>
      <c r="CQN28" s="0"/>
      <c r="CQO28" s="0"/>
      <c r="CQP28" s="0"/>
      <c r="CQQ28" s="0"/>
      <c r="CQR28" s="0"/>
      <c r="CQS28" s="0"/>
      <c r="CQT28" s="0"/>
      <c r="CQU28" s="0"/>
      <c r="CQV28" s="0"/>
      <c r="CQW28" s="0"/>
      <c r="CQX28" s="0"/>
      <c r="CQY28" s="0"/>
      <c r="CQZ28" s="0"/>
      <c r="CRA28" s="0"/>
      <c r="CRB28" s="0"/>
      <c r="CRC28" s="0"/>
      <c r="CRD28" s="0"/>
      <c r="CRE28" s="0"/>
      <c r="CRF28" s="0"/>
      <c r="CRG28" s="0"/>
      <c r="CRH28" s="0"/>
      <c r="CRI28" s="0"/>
      <c r="CRJ28" s="0"/>
      <c r="CRK28" s="0"/>
      <c r="CRL28" s="0"/>
      <c r="CRM28" s="0"/>
      <c r="CRN28" s="0"/>
      <c r="CRO28" s="0"/>
      <c r="CRP28" s="0"/>
      <c r="CRQ28" s="0"/>
      <c r="CRR28" s="0"/>
      <c r="CRS28" s="0"/>
      <c r="CRT28" s="0"/>
      <c r="CRU28" s="0"/>
      <c r="CRV28" s="0"/>
      <c r="CRW28" s="0"/>
      <c r="CRX28" s="0"/>
      <c r="CRY28" s="0"/>
      <c r="CRZ28" s="0"/>
      <c r="CSA28" s="0"/>
      <c r="CSB28" s="0"/>
      <c r="CSC28" s="0"/>
      <c r="CSD28" s="0"/>
      <c r="CSE28" s="0"/>
      <c r="CSF28" s="0"/>
      <c r="CSG28" s="0"/>
      <c r="CSH28" s="0"/>
      <c r="CSI28" s="0"/>
      <c r="CSJ28" s="0"/>
      <c r="CSK28" s="0"/>
      <c r="CSL28" s="0"/>
      <c r="CSM28" s="0"/>
      <c r="CSN28" s="0"/>
      <c r="CSO28" s="0"/>
      <c r="CSP28" s="0"/>
      <c r="CSQ28" s="0"/>
      <c r="CSR28" s="0"/>
      <c r="CSS28" s="0"/>
      <c r="CST28" s="0"/>
      <c r="CSU28" s="0"/>
      <c r="CSV28" s="0"/>
      <c r="CSW28" s="0"/>
      <c r="CSX28" s="0"/>
      <c r="CSY28" s="0"/>
      <c r="CSZ28" s="0"/>
      <c r="CTA28" s="0"/>
      <c r="CTB28" s="0"/>
      <c r="CTC28" s="0"/>
      <c r="CTD28" s="0"/>
      <c r="CTE28" s="0"/>
      <c r="CTF28" s="0"/>
      <c r="CTG28" s="0"/>
      <c r="CTH28" s="0"/>
      <c r="CTI28" s="0"/>
      <c r="CTJ28" s="0"/>
      <c r="CTK28" s="0"/>
      <c r="CTL28" s="0"/>
      <c r="CTM28" s="0"/>
      <c r="CTN28" s="0"/>
      <c r="CTO28" s="0"/>
      <c r="CTP28" s="0"/>
      <c r="CTQ28" s="0"/>
      <c r="CTR28" s="0"/>
      <c r="CTS28" s="0"/>
      <c r="CTT28" s="0"/>
      <c r="CTU28" s="0"/>
      <c r="CTV28" s="0"/>
      <c r="CTW28" s="0"/>
      <c r="CTX28" s="0"/>
      <c r="CTY28" s="0"/>
      <c r="CTZ28" s="0"/>
      <c r="CUA28" s="0"/>
      <c r="CUB28" s="0"/>
      <c r="CUC28" s="0"/>
      <c r="CUD28" s="0"/>
      <c r="CUE28" s="0"/>
      <c r="CUF28" s="0"/>
      <c r="CUG28" s="0"/>
      <c r="CUH28" s="0"/>
      <c r="CUI28" s="0"/>
      <c r="CUJ28" s="0"/>
      <c r="CUK28" s="0"/>
      <c r="CUL28" s="0"/>
      <c r="CUM28" s="0"/>
      <c r="CUN28" s="0"/>
      <c r="CUO28" s="0"/>
      <c r="CUP28" s="0"/>
      <c r="CUQ28" s="0"/>
      <c r="CUR28" s="0"/>
      <c r="CUS28" s="0"/>
      <c r="CUT28" s="0"/>
      <c r="CUU28" s="0"/>
      <c r="CUV28" s="0"/>
      <c r="CUW28" s="0"/>
      <c r="CUX28" s="0"/>
      <c r="CUY28" s="0"/>
      <c r="CUZ28" s="0"/>
      <c r="CVA28" s="0"/>
      <c r="CVB28" s="0"/>
      <c r="CVC28" s="0"/>
      <c r="CVD28" s="0"/>
      <c r="CVE28" s="0"/>
      <c r="CVF28" s="0"/>
      <c r="CVG28" s="0"/>
      <c r="CVH28" s="0"/>
      <c r="CVI28" s="0"/>
      <c r="CVJ28" s="0"/>
      <c r="CVK28" s="0"/>
      <c r="CVL28" s="0"/>
      <c r="CVM28" s="0"/>
      <c r="CVN28" s="0"/>
      <c r="CVO28" s="0"/>
      <c r="CVP28" s="0"/>
      <c r="CVQ28" s="0"/>
      <c r="CVR28" s="0"/>
      <c r="CVS28" s="0"/>
      <c r="CVT28" s="0"/>
      <c r="CVU28" s="0"/>
      <c r="CVV28" s="0"/>
      <c r="CVW28" s="0"/>
      <c r="CVX28" s="0"/>
      <c r="CVY28" s="0"/>
      <c r="CVZ28" s="0"/>
      <c r="CWA28" s="0"/>
      <c r="CWB28" s="0"/>
      <c r="CWC28" s="0"/>
      <c r="CWD28" s="0"/>
      <c r="CWE28" s="0"/>
      <c r="CWF28" s="0"/>
      <c r="CWG28" s="0"/>
      <c r="CWH28" s="0"/>
      <c r="CWI28" s="0"/>
      <c r="CWJ28" s="0"/>
      <c r="CWK28" s="0"/>
      <c r="CWL28" s="0"/>
      <c r="CWM28" s="0"/>
      <c r="CWN28" s="0"/>
      <c r="CWO28" s="0"/>
      <c r="CWP28" s="0"/>
      <c r="CWQ28" s="0"/>
      <c r="CWR28" s="0"/>
      <c r="CWS28" s="0"/>
      <c r="CWT28" s="0"/>
      <c r="CWU28" s="0"/>
      <c r="CWV28" s="0"/>
      <c r="CWW28" s="0"/>
      <c r="CWX28" s="0"/>
      <c r="CWY28" s="0"/>
      <c r="CWZ28" s="0"/>
      <c r="CXA28" s="0"/>
      <c r="CXB28" s="0"/>
      <c r="CXC28" s="0"/>
      <c r="CXD28" s="0"/>
      <c r="CXE28" s="0"/>
      <c r="CXF28" s="0"/>
      <c r="CXG28" s="0"/>
      <c r="CXH28" s="0"/>
      <c r="CXI28" s="0"/>
      <c r="CXJ28" s="0"/>
      <c r="CXK28" s="0"/>
      <c r="CXL28" s="0"/>
      <c r="CXM28" s="0"/>
      <c r="CXN28" s="0"/>
      <c r="CXO28" s="0"/>
      <c r="CXP28" s="0"/>
      <c r="CXQ28" s="0"/>
      <c r="CXR28" s="0"/>
      <c r="CXS28" s="0"/>
      <c r="CXT28" s="0"/>
      <c r="CXU28" s="0"/>
      <c r="CXV28" s="0"/>
      <c r="CXW28" s="0"/>
      <c r="CXX28" s="0"/>
      <c r="CXY28" s="0"/>
      <c r="CXZ28" s="0"/>
      <c r="CYA28" s="0"/>
      <c r="CYB28" s="0"/>
      <c r="CYC28" s="0"/>
      <c r="CYD28" s="0"/>
      <c r="CYE28" s="0"/>
      <c r="CYF28" s="0"/>
      <c r="CYG28" s="0"/>
      <c r="CYH28" s="0"/>
      <c r="CYI28" s="0"/>
      <c r="CYJ28" s="0"/>
      <c r="CYK28" s="0"/>
      <c r="CYL28" s="0"/>
      <c r="CYM28" s="0"/>
      <c r="CYN28" s="0"/>
      <c r="CYO28" s="0"/>
      <c r="CYP28" s="0"/>
      <c r="CYQ28" s="0"/>
      <c r="CYR28" s="0"/>
      <c r="CYS28" s="0"/>
      <c r="CYT28" s="0"/>
      <c r="CYU28" s="0"/>
      <c r="CYV28" s="0"/>
      <c r="CYW28" s="0"/>
      <c r="CYX28" s="0"/>
      <c r="CYY28" s="0"/>
      <c r="CYZ28" s="0"/>
      <c r="CZA28" s="0"/>
      <c r="CZB28" s="0"/>
      <c r="CZC28" s="0"/>
      <c r="CZD28" s="0"/>
      <c r="CZE28" s="0"/>
      <c r="CZF28" s="0"/>
      <c r="CZG28" s="0"/>
      <c r="CZH28" s="0"/>
      <c r="CZI28" s="0"/>
      <c r="CZJ28" s="0"/>
      <c r="CZK28" s="0"/>
      <c r="CZL28" s="0"/>
      <c r="CZM28" s="0"/>
      <c r="CZN28" s="0"/>
      <c r="CZO28" s="0"/>
      <c r="CZP28" s="0"/>
      <c r="CZQ28" s="0"/>
      <c r="CZR28" s="0"/>
      <c r="CZS28" s="0"/>
      <c r="CZT28" s="0"/>
      <c r="CZU28" s="0"/>
      <c r="CZV28" s="0"/>
      <c r="CZW28" s="0"/>
      <c r="CZX28" s="0"/>
      <c r="CZY28" s="0"/>
      <c r="CZZ28" s="0"/>
      <c r="DAA28" s="0"/>
      <c r="DAB28" s="0"/>
      <c r="DAC28" s="0"/>
      <c r="DAD28" s="0"/>
      <c r="DAE28" s="0"/>
      <c r="DAF28" s="0"/>
      <c r="DAG28" s="0"/>
      <c r="DAH28" s="0"/>
      <c r="DAI28" s="0"/>
      <c r="DAJ28" s="0"/>
      <c r="DAK28" s="0"/>
      <c r="DAL28" s="0"/>
      <c r="DAM28" s="0"/>
      <c r="DAN28" s="0"/>
      <c r="DAO28" s="0"/>
      <c r="DAP28" s="0"/>
      <c r="DAQ28" s="0"/>
      <c r="DAR28" s="0"/>
      <c r="DAS28" s="0"/>
      <c r="DAT28" s="0"/>
      <c r="DAU28" s="0"/>
      <c r="DAV28" s="0"/>
      <c r="DAW28" s="0"/>
      <c r="DAX28" s="0"/>
      <c r="DAY28" s="0"/>
      <c r="DAZ28" s="0"/>
      <c r="DBA28" s="0"/>
      <c r="DBB28" s="0"/>
      <c r="DBC28" s="0"/>
      <c r="DBD28" s="0"/>
      <c r="DBE28" s="0"/>
      <c r="DBF28" s="0"/>
      <c r="DBG28" s="0"/>
      <c r="DBH28" s="0"/>
      <c r="DBI28" s="0"/>
      <c r="DBJ28" s="0"/>
      <c r="DBK28" s="0"/>
      <c r="DBL28" s="0"/>
      <c r="DBM28" s="0"/>
      <c r="DBN28" s="0"/>
      <c r="DBO28" s="0"/>
      <c r="DBP28" s="0"/>
      <c r="DBQ28" s="0"/>
      <c r="DBR28" s="0"/>
      <c r="DBS28" s="0"/>
      <c r="DBT28" s="0"/>
      <c r="DBU28" s="0"/>
      <c r="DBV28" s="0"/>
      <c r="DBW28" s="0"/>
      <c r="DBX28" s="0"/>
      <c r="DBY28" s="0"/>
      <c r="DBZ28" s="0"/>
      <c r="DCA28" s="0"/>
      <c r="DCB28" s="0"/>
      <c r="DCC28" s="0"/>
      <c r="DCD28" s="0"/>
      <c r="DCE28" s="0"/>
      <c r="DCF28" s="0"/>
      <c r="DCG28" s="0"/>
      <c r="DCH28" s="0"/>
      <c r="DCI28" s="0"/>
      <c r="DCJ28" s="0"/>
      <c r="DCK28" s="0"/>
      <c r="DCL28" s="0"/>
      <c r="DCM28" s="0"/>
      <c r="DCN28" s="0"/>
      <c r="DCO28" s="0"/>
      <c r="DCP28" s="0"/>
      <c r="DCQ28" s="0"/>
      <c r="DCR28" s="0"/>
      <c r="DCS28" s="0"/>
      <c r="DCT28" s="0"/>
      <c r="DCU28" s="0"/>
      <c r="DCV28" s="0"/>
      <c r="DCW28" s="0"/>
      <c r="DCX28" s="0"/>
      <c r="DCY28" s="0"/>
      <c r="DCZ28" s="0"/>
      <c r="DDA28" s="0"/>
      <c r="DDB28" s="0"/>
      <c r="DDC28" s="0"/>
      <c r="DDD28" s="0"/>
      <c r="DDE28" s="0"/>
      <c r="DDF28" s="0"/>
      <c r="DDG28" s="0"/>
      <c r="DDH28" s="0"/>
      <c r="DDI28" s="0"/>
      <c r="DDJ28" s="0"/>
      <c r="DDK28" s="0"/>
      <c r="DDL28" s="0"/>
      <c r="DDM28" s="0"/>
      <c r="DDN28" s="0"/>
      <c r="DDO28" s="0"/>
      <c r="DDP28" s="0"/>
      <c r="DDQ28" s="0"/>
      <c r="DDR28" s="0"/>
      <c r="DDS28" s="0"/>
      <c r="DDT28" s="0"/>
      <c r="DDU28" s="0"/>
      <c r="DDV28" s="0"/>
      <c r="DDW28" s="0"/>
      <c r="DDX28" s="0"/>
      <c r="DDY28" s="0"/>
      <c r="DDZ28" s="0"/>
      <c r="DEA28" s="0"/>
      <c r="DEB28" s="0"/>
      <c r="DEC28" s="0"/>
      <c r="DED28" s="0"/>
      <c r="DEE28" s="0"/>
      <c r="DEF28" s="0"/>
      <c r="DEG28" s="0"/>
      <c r="DEH28" s="0"/>
      <c r="DEI28" s="0"/>
      <c r="DEJ28" s="0"/>
      <c r="DEK28" s="0"/>
      <c r="DEL28" s="0"/>
      <c r="DEM28" s="0"/>
      <c r="DEN28" s="0"/>
      <c r="DEO28" s="0"/>
      <c r="DEP28" s="0"/>
      <c r="DEQ28" s="0"/>
      <c r="DER28" s="0"/>
      <c r="DES28" s="0"/>
      <c r="DET28" s="0"/>
      <c r="DEU28" s="0"/>
      <c r="DEV28" s="0"/>
      <c r="DEW28" s="0"/>
      <c r="DEX28" s="0"/>
      <c r="DEY28" s="0"/>
      <c r="DEZ28" s="0"/>
      <c r="DFA28" s="0"/>
      <c r="DFB28" s="0"/>
      <c r="DFC28" s="0"/>
      <c r="DFD28" s="0"/>
      <c r="DFE28" s="0"/>
      <c r="DFF28" s="0"/>
      <c r="DFG28" s="0"/>
      <c r="DFH28" s="0"/>
      <c r="DFI28" s="0"/>
      <c r="DFJ28" s="0"/>
      <c r="DFK28" s="0"/>
      <c r="DFL28" s="0"/>
      <c r="DFM28" s="0"/>
      <c r="DFN28" s="0"/>
      <c r="DFO28" s="0"/>
      <c r="DFP28" s="0"/>
      <c r="DFQ28" s="0"/>
      <c r="DFR28" s="0"/>
      <c r="DFS28" s="0"/>
      <c r="DFT28" s="0"/>
      <c r="DFU28" s="0"/>
      <c r="DFV28" s="0"/>
      <c r="DFW28" s="0"/>
      <c r="DFX28" s="0"/>
      <c r="DFY28" s="0"/>
      <c r="DFZ28" s="0"/>
      <c r="DGA28" s="0"/>
      <c r="DGB28" s="0"/>
      <c r="DGC28" s="0"/>
      <c r="DGD28" s="0"/>
      <c r="DGE28" s="0"/>
      <c r="DGF28" s="0"/>
      <c r="DGG28" s="0"/>
      <c r="DGH28" s="0"/>
      <c r="DGI28" s="0"/>
      <c r="DGJ28" s="0"/>
      <c r="DGK28" s="0"/>
      <c r="DGL28" s="0"/>
      <c r="DGM28" s="0"/>
      <c r="DGN28" s="0"/>
      <c r="DGO28" s="0"/>
      <c r="DGP28" s="0"/>
      <c r="DGQ28" s="0"/>
      <c r="DGR28" s="0"/>
      <c r="DGS28" s="0"/>
      <c r="DGT28" s="0"/>
      <c r="DGU28" s="0"/>
      <c r="DGV28" s="0"/>
      <c r="DGW28" s="0"/>
      <c r="DGX28" s="0"/>
      <c r="DGY28" s="0"/>
      <c r="DGZ28" s="0"/>
      <c r="DHA28" s="0"/>
      <c r="DHB28" s="0"/>
      <c r="DHC28" s="0"/>
      <c r="DHD28" s="0"/>
      <c r="DHE28" s="0"/>
      <c r="DHF28" s="0"/>
      <c r="DHG28" s="0"/>
      <c r="DHH28" s="0"/>
      <c r="DHI28" s="0"/>
      <c r="DHJ28" s="0"/>
      <c r="DHK28" s="0"/>
      <c r="DHL28" s="0"/>
      <c r="DHM28" s="0"/>
      <c r="DHN28" s="0"/>
      <c r="DHO28" s="0"/>
      <c r="DHP28" s="0"/>
      <c r="DHQ28" s="0"/>
      <c r="DHR28" s="0"/>
      <c r="DHS28" s="0"/>
      <c r="DHT28" s="0"/>
      <c r="DHU28" s="0"/>
      <c r="DHV28" s="0"/>
      <c r="DHW28" s="0"/>
      <c r="DHX28" s="0"/>
      <c r="DHY28" s="0"/>
      <c r="DHZ28" s="0"/>
      <c r="DIA28" s="0"/>
      <c r="DIB28" s="0"/>
      <c r="DIC28" s="0"/>
      <c r="DID28" s="0"/>
      <c r="DIE28" s="0"/>
      <c r="DIF28" s="0"/>
      <c r="DIG28" s="0"/>
      <c r="DIH28" s="0"/>
      <c r="DII28" s="0"/>
      <c r="DIJ28" s="0"/>
      <c r="DIK28" s="0"/>
      <c r="DIL28" s="0"/>
      <c r="DIM28" s="0"/>
      <c r="DIN28" s="0"/>
      <c r="DIO28" s="0"/>
      <c r="DIP28" s="0"/>
      <c r="DIQ28" s="0"/>
      <c r="DIR28" s="0"/>
      <c r="DIS28" s="0"/>
      <c r="DIT28" s="0"/>
      <c r="DIU28" s="0"/>
      <c r="DIV28" s="0"/>
      <c r="DIW28" s="0"/>
      <c r="DIX28" s="0"/>
      <c r="DIY28" s="0"/>
      <c r="DIZ28" s="0"/>
      <c r="DJA28" s="0"/>
      <c r="DJB28" s="0"/>
      <c r="DJC28" s="0"/>
      <c r="DJD28" s="0"/>
      <c r="DJE28" s="0"/>
      <c r="DJF28" s="0"/>
      <c r="DJG28" s="0"/>
      <c r="DJH28" s="0"/>
      <c r="DJI28" s="0"/>
      <c r="DJJ28" s="0"/>
      <c r="DJK28" s="0"/>
      <c r="DJL28" s="0"/>
      <c r="DJM28" s="0"/>
      <c r="DJN28" s="0"/>
      <c r="DJO28" s="0"/>
      <c r="DJP28" s="0"/>
      <c r="DJQ28" s="0"/>
      <c r="DJR28" s="0"/>
      <c r="DJS28" s="0"/>
      <c r="DJT28" s="0"/>
      <c r="DJU28" s="0"/>
      <c r="DJV28" s="0"/>
      <c r="DJW28" s="0"/>
      <c r="DJX28" s="0"/>
      <c r="DJY28" s="0"/>
      <c r="DJZ28" s="0"/>
      <c r="DKA28" s="0"/>
      <c r="DKB28" s="0"/>
      <c r="DKC28" s="0"/>
      <c r="DKD28" s="0"/>
      <c r="DKE28" s="0"/>
      <c r="DKF28" s="0"/>
      <c r="DKG28" s="0"/>
      <c r="DKH28" s="0"/>
      <c r="DKI28" s="0"/>
      <c r="DKJ28" s="0"/>
      <c r="DKK28" s="0"/>
      <c r="DKL28" s="0"/>
      <c r="DKM28" s="0"/>
      <c r="DKN28" s="0"/>
      <c r="DKO28" s="0"/>
      <c r="DKP28" s="0"/>
      <c r="DKQ28" s="0"/>
      <c r="DKR28" s="0"/>
      <c r="DKS28" s="0"/>
      <c r="DKT28" s="0"/>
      <c r="DKU28" s="0"/>
      <c r="DKV28" s="0"/>
      <c r="DKW28" s="0"/>
      <c r="DKX28" s="0"/>
      <c r="DKY28" s="0"/>
      <c r="DKZ28" s="0"/>
      <c r="DLA28" s="0"/>
      <c r="DLB28" s="0"/>
      <c r="DLC28" s="0"/>
      <c r="DLD28" s="0"/>
      <c r="DLE28" s="0"/>
      <c r="DLF28" s="0"/>
      <c r="DLG28" s="0"/>
      <c r="DLH28" s="0"/>
      <c r="DLI28" s="0"/>
      <c r="DLJ28" s="0"/>
      <c r="DLK28" s="0"/>
      <c r="DLL28" s="0"/>
      <c r="DLM28" s="0"/>
      <c r="DLN28" s="0"/>
      <c r="DLO28" s="0"/>
      <c r="DLP28" s="0"/>
      <c r="DLQ28" s="0"/>
      <c r="DLR28" s="0"/>
      <c r="DLS28" s="0"/>
      <c r="DLT28" s="0"/>
      <c r="DLU28" s="0"/>
      <c r="DLV28" s="0"/>
      <c r="DLW28" s="0"/>
      <c r="DLX28" s="0"/>
      <c r="DLY28" s="0"/>
      <c r="DLZ28" s="0"/>
      <c r="DMA28" s="0"/>
      <c r="DMB28" s="0"/>
      <c r="DMC28" s="0"/>
      <c r="DMD28" s="0"/>
      <c r="DME28" s="0"/>
      <c r="DMF28" s="0"/>
      <c r="DMG28" s="0"/>
      <c r="DMH28" s="0"/>
      <c r="DMI28" s="0"/>
      <c r="DMJ28" s="0"/>
      <c r="DMK28" s="0"/>
      <c r="DML28" s="0"/>
      <c r="DMM28" s="0"/>
      <c r="DMN28" s="0"/>
      <c r="DMO28" s="0"/>
      <c r="DMP28" s="0"/>
      <c r="DMQ28" s="0"/>
      <c r="DMR28" s="0"/>
      <c r="DMS28" s="0"/>
      <c r="DMT28" s="0"/>
      <c r="DMU28" s="0"/>
      <c r="DMV28" s="0"/>
      <c r="DMW28" s="0"/>
      <c r="DMX28" s="0"/>
      <c r="DMY28" s="0"/>
      <c r="DMZ28" s="0"/>
      <c r="DNA28" s="0"/>
      <c r="DNB28" s="0"/>
      <c r="DNC28" s="0"/>
      <c r="DND28" s="0"/>
      <c r="DNE28" s="0"/>
      <c r="DNF28" s="0"/>
      <c r="DNG28" s="0"/>
      <c r="DNH28" s="0"/>
      <c r="DNI28" s="0"/>
      <c r="DNJ28" s="0"/>
      <c r="DNK28" s="0"/>
      <c r="DNL28" s="0"/>
      <c r="DNM28" s="0"/>
      <c r="DNN28" s="0"/>
      <c r="DNO28" s="0"/>
      <c r="DNP28" s="0"/>
      <c r="DNQ28" s="0"/>
      <c r="DNR28" s="0"/>
      <c r="DNS28" s="0"/>
      <c r="DNT28" s="0"/>
      <c r="DNU28" s="0"/>
      <c r="DNV28" s="0"/>
      <c r="DNW28" s="0"/>
      <c r="DNX28" s="0"/>
      <c r="DNY28" s="0"/>
      <c r="DNZ28" s="0"/>
      <c r="DOA28" s="0"/>
      <c r="DOB28" s="0"/>
      <c r="DOC28" s="0"/>
      <c r="DOD28" s="0"/>
      <c r="DOE28" s="0"/>
      <c r="DOF28" s="0"/>
      <c r="DOG28" s="0"/>
      <c r="DOH28" s="0"/>
      <c r="DOI28" s="0"/>
      <c r="DOJ28" s="0"/>
      <c r="DOK28" s="0"/>
      <c r="DOL28" s="0"/>
      <c r="DOM28" s="0"/>
      <c r="DON28" s="0"/>
      <c r="DOO28" s="0"/>
      <c r="DOP28" s="0"/>
      <c r="DOQ28" s="0"/>
      <c r="DOR28" s="0"/>
      <c r="DOS28" s="0"/>
      <c r="DOT28" s="0"/>
      <c r="DOU28" s="0"/>
      <c r="DOV28" s="0"/>
      <c r="DOW28" s="0"/>
      <c r="DOX28" s="0"/>
      <c r="DOY28" s="0"/>
      <c r="DOZ28" s="0"/>
      <c r="DPA28" s="0"/>
      <c r="DPB28" s="0"/>
      <c r="DPC28" s="0"/>
      <c r="DPD28" s="0"/>
      <c r="DPE28" s="0"/>
      <c r="DPF28" s="0"/>
      <c r="DPG28" s="0"/>
      <c r="DPH28" s="0"/>
      <c r="DPI28" s="0"/>
      <c r="DPJ28" s="0"/>
      <c r="DPK28" s="0"/>
      <c r="DPL28" s="0"/>
      <c r="DPM28" s="0"/>
      <c r="DPN28" s="0"/>
      <c r="DPO28" s="0"/>
      <c r="DPP28" s="0"/>
      <c r="DPQ28" s="0"/>
      <c r="DPR28" s="0"/>
      <c r="DPS28" s="0"/>
      <c r="DPT28" s="0"/>
      <c r="DPU28" s="0"/>
      <c r="DPV28" s="0"/>
      <c r="DPW28" s="0"/>
      <c r="DPX28" s="0"/>
      <c r="DPY28" s="0"/>
      <c r="DPZ28" s="0"/>
      <c r="DQA28" s="0"/>
      <c r="DQB28" s="0"/>
      <c r="DQC28" s="0"/>
      <c r="DQD28" s="0"/>
      <c r="DQE28" s="0"/>
      <c r="DQF28" s="0"/>
      <c r="DQG28" s="0"/>
      <c r="DQH28" s="0"/>
      <c r="DQI28" s="0"/>
      <c r="DQJ28" s="0"/>
      <c r="DQK28" s="0"/>
      <c r="DQL28" s="0"/>
      <c r="DQM28" s="0"/>
      <c r="DQN28" s="0"/>
      <c r="DQO28" s="0"/>
      <c r="DQP28" s="0"/>
      <c r="DQQ28" s="0"/>
      <c r="DQR28" s="0"/>
      <c r="DQS28" s="0"/>
      <c r="DQT28" s="0"/>
      <c r="DQU28" s="0"/>
      <c r="DQV28" s="0"/>
      <c r="DQW28" s="0"/>
      <c r="DQX28" s="0"/>
      <c r="DQY28" s="0"/>
      <c r="DQZ28" s="0"/>
      <c r="DRA28" s="0"/>
      <c r="DRB28" s="0"/>
      <c r="DRC28" s="0"/>
      <c r="DRD28" s="0"/>
      <c r="DRE28" s="0"/>
      <c r="DRF28" s="0"/>
      <c r="DRG28" s="0"/>
      <c r="DRH28" s="0"/>
      <c r="DRI28" s="0"/>
      <c r="DRJ28" s="0"/>
      <c r="DRK28" s="0"/>
      <c r="DRL28" s="0"/>
      <c r="DRM28" s="0"/>
      <c r="DRN28" s="0"/>
      <c r="DRO28" s="0"/>
      <c r="DRP28" s="0"/>
      <c r="DRQ28" s="0"/>
      <c r="DRR28" s="0"/>
      <c r="DRS28" s="0"/>
      <c r="DRT28" s="0"/>
      <c r="DRU28" s="0"/>
      <c r="DRV28" s="0"/>
      <c r="DRW28" s="0"/>
      <c r="DRX28" s="0"/>
      <c r="DRY28" s="0"/>
      <c r="DRZ28" s="0"/>
      <c r="DSA28" s="0"/>
      <c r="DSB28" s="0"/>
      <c r="DSC28" s="0"/>
      <c r="DSD28" s="0"/>
      <c r="DSE28" s="0"/>
      <c r="DSF28" s="0"/>
      <c r="DSG28" s="0"/>
      <c r="DSH28" s="0"/>
      <c r="DSI28" s="0"/>
      <c r="DSJ28" s="0"/>
      <c r="DSK28" s="0"/>
      <c r="DSL28" s="0"/>
      <c r="DSM28" s="0"/>
      <c r="DSN28" s="0"/>
      <c r="DSO28" s="0"/>
      <c r="DSP28" s="0"/>
      <c r="DSQ28" s="0"/>
      <c r="DSR28" s="0"/>
      <c r="DSS28" s="0"/>
      <c r="DST28" s="0"/>
      <c r="DSU28" s="0"/>
      <c r="DSV28" s="0"/>
      <c r="DSW28" s="0"/>
      <c r="DSX28" s="0"/>
      <c r="DSY28" s="0"/>
      <c r="DSZ28" s="0"/>
      <c r="DTA28" s="0"/>
      <c r="DTB28" s="0"/>
      <c r="DTC28" s="0"/>
      <c r="DTD28" s="0"/>
      <c r="DTE28" s="0"/>
      <c r="DTF28" s="0"/>
      <c r="DTG28" s="0"/>
      <c r="DTH28" s="0"/>
      <c r="DTI28" s="0"/>
      <c r="DTJ28" s="0"/>
      <c r="DTK28" s="0"/>
      <c r="DTL28" s="0"/>
      <c r="DTM28" s="0"/>
      <c r="DTN28" s="0"/>
      <c r="DTO28" s="0"/>
      <c r="DTP28" s="0"/>
      <c r="DTQ28" s="0"/>
      <c r="DTR28" s="0"/>
      <c r="DTS28" s="0"/>
      <c r="DTT28" s="0"/>
      <c r="DTU28" s="0"/>
      <c r="DTV28" s="0"/>
      <c r="DTW28" s="0"/>
      <c r="DTX28" s="0"/>
      <c r="DTY28" s="0"/>
      <c r="DTZ28" s="0"/>
      <c r="DUA28" s="0"/>
      <c r="DUB28" s="0"/>
      <c r="DUC28" s="0"/>
      <c r="DUD28" s="0"/>
      <c r="DUE28" s="0"/>
      <c r="DUF28" s="0"/>
      <c r="DUG28" s="0"/>
      <c r="DUH28" s="0"/>
      <c r="DUI28" s="0"/>
      <c r="DUJ28" s="0"/>
      <c r="DUK28" s="0"/>
      <c r="DUL28" s="0"/>
      <c r="DUM28" s="0"/>
      <c r="DUN28" s="0"/>
      <c r="DUO28" s="0"/>
      <c r="DUP28" s="0"/>
      <c r="DUQ28" s="0"/>
      <c r="DUR28" s="0"/>
      <c r="DUS28" s="0"/>
      <c r="DUT28" s="0"/>
      <c r="DUU28" s="0"/>
      <c r="DUV28" s="0"/>
      <c r="DUW28" s="0"/>
      <c r="DUX28" s="0"/>
      <c r="DUY28" s="0"/>
      <c r="DUZ28" s="0"/>
      <c r="DVA28" s="0"/>
      <c r="DVB28" s="0"/>
      <c r="DVC28" s="0"/>
      <c r="DVD28" s="0"/>
      <c r="DVE28" s="0"/>
      <c r="DVF28" s="0"/>
      <c r="DVG28" s="0"/>
      <c r="DVH28" s="0"/>
      <c r="DVI28" s="0"/>
      <c r="DVJ28" s="0"/>
      <c r="DVK28" s="0"/>
      <c r="DVL28" s="0"/>
      <c r="DVM28" s="0"/>
      <c r="DVN28" s="0"/>
      <c r="DVO28" s="0"/>
      <c r="DVP28" s="0"/>
      <c r="DVQ28" s="0"/>
      <c r="DVR28" s="0"/>
      <c r="DVS28" s="0"/>
      <c r="DVT28" s="0"/>
      <c r="DVU28" s="0"/>
      <c r="DVV28" s="0"/>
      <c r="DVW28" s="0"/>
      <c r="DVX28" s="0"/>
      <c r="DVY28" s="0"/>
      <c r="DVZ28" s="0"/>
      <c r="DWA28" s="0"/>
      <c r="DWB28" s="0"/>
      <c r="DWC28" s="0"/>
      <c r="DWD28" s="0"/>
      <c r="DWE28" s="0"/>
      <c r="DWF28" s="0"/>
      <c r="DWG28" s="0"/>
      <c r="DWH28" s="0"/>
      <c r="DWI28" s="0"/>
      <c r="DWJ28" s="0"/>
      <c r="DWK28" s="0"/>
      <c r="DWL28" s="0"/>
      <c r="DWM28" s="0"/>
      <c r="DWN28" s="0"/>
      <c r="DWO28" s="0"/>
      <c r="DWP28" s="0"/>
      <c r="DWQ28" s="0"/>
      <c r="DWR28" s="0"/>
      <c r="DWS28" s="0"/>
      <c r="DWT28" s="0"/>
      <c r="DWU28" s="0"/>
      <c r="DWV28" s="0"/>
      <c r="DWW28" s="0"/>
      <c r="DWX28" s="0"/>
      <c r="DWY28" s="0"/>
      <c r="DWZ28" s="0"/>
      <c r="DXA28" s="0"/>
      <c r="DXB28" s="0"/>
      <c r="DXC28" s="0"/>
      <c r="DXD28" s="0"/>
      <c r="DXE28" s="0"/>
      <c r="DXF28" s="0"/>
      <c r="DXG28" s="0"/>
      <c r="DXH28" s="0"/>
      <c r="DXI28" s="0"/>
      <c r="DXJ28" s="0"/>
      <c r="DXK28" s="0"/>
      <c r="DXL28" s="0"/>
      <c r="DXM28" s="0"/>
      <c r="DXN28" s="0"/>
      <c r="DXO28" s="0"/>
      <c r="DXP28" s="0"/>
      <c r="DXQ28" s="0"/>
      <c r="DXR28" s="0"/>
      <c r="DXS28" s="0"/>
      <c r="DXT28" s="0"/>
      <c r="DXU28" s="0"/>
      <c r="DXV28" s="0"/>
      <c r="DXW28" s="0"/>
      <c r="DXX28" s="0"/>
      <c r="DXY28" s="0"/>
      <c r="DXZ28" s="0"/>
      <c r="DYA28" s="0"/>
      <c r="DYB28" s="0"/>
      <c r="DYC28" s="0"/>
      <c r="DYD28" s="0"/>
      <c r="DYE28" s="0"/>
      <c r="DYF28" s="0"/>
      <c r="DYG28" s="0"/>
      <c r="DYH28" s="0"/>
      <c r="DYI28" s="0"/>
      <c r="DYJ28" s="0"/>
      <c r="DYK28" s="0"/>
      <c r="DYL28" s="0"/>
      <c r="DYM28" s="0"/>
      <c r="DYN28" s="0"/>
      <c r="DYO28" s="0"/>
      <c r="DYP28" s="0"/>
      <c r="DYQ28" s="0"/>
      <c r="DYR28" s="0"/>
      <c r="DYS28" s="0"/>
      <c r="DYT28" s="0"/>
      <c r="DYU28" s="0"/>
      <c r="DYV28" s="0"/>
      <c r="DYW28" s="0"/>
      <c r="DYX28" s="0"/>
      <c r="DYY28" s="0"/>
      <c r="DYZ28" s="0"/>
      <c r="DZA28" s="0"/>
      <c r="DZB28" s="0"/>
      <c r="DZC28" s="0"/>
      <c r="DZD28" s="0"/>
      <c r="DZE28" s="0"/>
      <c r="DZF28" s="0"/>
      <c r="DZG28" s="0"/>
      <c r="DZH28" s="0"/>
      <c r="DZI28" s="0"/>
      <c r="DZJ28" s="0"/>
      <c r="DZK28" s="0"/>
      <c r="DZL28" s="0"/>
      <c r="DZM28" s="0"/>
      <c r="DZN28" s="0"/>
      <c r="DZO28" s="0"/>
      <c r="DZP28" s="0"/>
      <c r="DZQ28" s="0"/>
      <c r="DZR28" s="0"/>
      <c r="DZS28" s="0"/>
      <c r="DZT28" s="0"/>
      <c r="DZU28" s="0"/>
      <c r="DZV28" s="0"/>
      <c r="DZW28" s="0"/>
      <c r="DZX28" s="0"/>
      <c r="DZY28" s="0"/>
      <c r="DZZ28" s="0"/>
      <c r="EAA28" s="0"/>
      <c r="EAB28" s="0"/>
      <c r="EAC28" s="0"/>
      <c r="EAD28" s="0"/>
      <c r="EAE28" s="0"/>
      <c r="EAF28" s="0"/>
      <c r="EAG28" s="0"/>
      <c r="EAH28" s="0"/>
      <c r="EAI28" s="0"/>
      <c r="EAJ28" s="0"/>
      <c r="EAK28" s="0"/>
      <c r="EAL28" s="0"/>
      <c r="EAM28" s="0"/>
      <c r="EAN28" s="0"/>
      <c r="EAO28" s="0"/>
      <c r="EAP28" s="0"/>
      <c r="EAQ28" s="0"/>
      <c r="EAR28" s="0"/>
      <c r="EAS28" s="0"/>
      <c r="EAT28" s="0"/>
      <c r="EAU28" s="0"/>
      <c r="EAV28" s="0"/>
      <c r="EAW28" s="0"/>
      <c r="EAX28" s="0"/>
      <c r="EAY28" s="0"/>
      <c r="EAZ28" s="0"/>
      <c r="EBA28" s="0"/>
      <c r="EBB28" s="0"/>
      <c r="EBC28" s="0"/>
      <c r="EBD28" s="0"/>
      <c r="EBE28" s="0"/>
      <c r="EBF28" s="0"/>
      <c r="EBG28" s="0"/>
      <c r="EBH28" s="0"/>
      <c r="EBI28" s="0"/>
      <c r="EBJ28" s="0"/>
      <c r="EBK28" s="0"/>
      <c r="EBL28" s="0"/>
      <c r="EBM28" s="0"/>
      <c r="EBN28" s="0"/>
      <c r="EBO28" s="0"/>
      <c r="EBP28" s="0"/>
      <c r="EBQ28" s="0"/>
      <c r="EBR28" s="0"/>
      <c r="EBS28" s="0"/>
      <c r="EBT28" s="0"/>
      <c r="EBU28" s="0"/>
      <c r="EBV28" s="0"/>
      <c r="EBW28" s="0"/>
      <c r="EBX28" s="0"/>
      <c r="EBY28" s="0"/>
      <c r="EBZ28" s="0"/>
      <c r="ECA28" s="0"/>
      <c r="ECB28" s="0"/>
      <c r="ECC28" s="0"/>
      <c r="ECD28" s="0"/>
      <c r="ECE28" s="0"/>
      <c r="ECF28" s="0"/>
      <c r="ECG28" s="0"/>
      <c r="ECH28" s="0"/>
      <c r="ECI28" s="0"/>
      <c r="ECJ28" s="0"/>
      <c r="ECK28" s="0"/>
      <c r="ECL28" s="0"/>
      <c r="ECM28" s="0"/>
      <c r="ECN28" s="0"/>
      <c r="ECO28" s="0"/>
      <c r="ECP28" s="0"/>
      <c r="ECQ28" s="0"/>
      <c r="ECR28" s="0"/>
      <c r="ECS28" s="0"/>
      <c r="ECT28" s="0"/>
      <c r="ECU28" s="0"/>
      <c r="ECV28" s="0"/>
      <c r="ECW28" s="0"/>
      <c r="ECX28" s="0"/>
      <c r="ECY28" s="0"/>
      <c r="ECZ28" s="0"/>
      <c r="EDA28" s="0"/>
      <c r="EDB28" s="0"/>
      <c r="EDC28" s="0"/>
      <c r="EDD28" s="0"/>
      <c r="EDE28" s="0"/>
      <c r="EDF28" s="0"/>
      <c r="EDG28" s="0"/>
      <c r="EDH28" s="0"/>
      <c r="EDI28" s="0"/>
      <c r="EDJ28" s="0"/>
      <c r="EDK28" s="0"/>
      <c r="EDL28" s="0"/>
      <c r="EDM28" s="0"/>
      <c r="EDN28" s="0"/>
      <c r="EDO28" s="0"/>
      <c r="EDP28" s="0"/>
      <c r="EDQ28" s="0"/>
      <c r="EDR28" s="0"/>
      <c r="EDS28" s="0"/>
      <c r="EDT28" s="0"/>
      <c r="EDU28" s="0"/>
      <c r="EDV28" s="0"/>
      <c r="EDW28" s="0"/>
      <c r="EDX28" s="0"/>
      <c r="EDY28" s="0"/>
      <c r="EDZ28" s="0"/>
      <c r="EEA28" s="0"/>
      <c r="EEB28" s="0"/>
      <c r="EEC28" s="0"/>
      <c r="EED28" s="0"/>
      <c r="EEE28" s="0"/>
      <c r="EEF28" s="0"/>
      <c r="EEG28" s="0"/>
      <c r="EEH28" s="0"/>
      <c r="EEI28" s="0"/>
      <c r="EEJ28" s="0"/>
      <c r="EEK28" s="0"/>
      <c r="EEL28" s="0"/>
      <c r="EEM28" s="0"/>
      <c r="EEN28" s="0"/>
      <c r="EEO28" s="0"/>
      <c r="EEP28" s="0"/>
      <c r="EEQ28" s="0"/>
      <c r="EER28" s="0"/>
      <c r="EES28" s="0"/>
      <c r="EET28" s="0"/>
      <c r="EEU28" s="0"/>
      <c r="EEV28" s="0"/>
      <c r="EEW28" s="0"/>
      <c r="EEX28" s="0"/>
      <c r="EEY28" s="0"/>
      <c r="EEZ28" s="0"/>
      <c r="EFA28" s="0"/>
      <c r="EFB28" s="0"/>
      <c r="EFC28" s="0"/>
      <c r="EFD28" s="0"/>
      <c r="EFE28" s="0"/>
      <c r="EFF28" s="0"/>
      <c r="EFG28" s="0"/>
      <c r="EFH28" s="0"/>
      <c r="EFI28" s="0"/>
      <c r="EFJ28" s="0"/>
      <c r="EFK28" s="0"/>
      <c r="EFL28" s="0"/>
      <c r="EFM28" s="0"/>
      <c r="EFN28" s="0"/>
      <c r="EFO28" s="0"/>
      <c r="EFP28" s="0"/>
      <c r="EFQ28" s="0"/>
      <c r="EFR28" s="0"/>
      <c r="EFS28" s="0"/>
      <c r="EFT28" s="0"/>
      <c r="EFU28" s="0"/>
      <c r="EFV28" s="0"/>
      <c r="EFW28" s="0"/>
      <c r="EFX28" s="0"/>
      <c r="EFY28" s="0"/>
      <c r="EFZ28" s="0"/>
      <c r="EGA28" s="0"/>
      <c r="EGB28" s="0"/>
      <c r="EGC28" s="0"/>
      <c r="EGD28" s="0"/>
      <c r="EGE28" s="0"/>
      <c r="EGF28" s="0"/>
      <c r="EGG28" s="0"/>
      <c r="EGH28" s="0"/>
      <c r="EGI28" s="0"/>
      <c r="EGJ28" s="0"/>
      <c r="EGK28" s="0"/>
      <c r="EGL28" s="0"/>
      <c r="EGM28" s="0"/>
      <c r="EGN28" s="0"/>
      <c r="EGO28" s="0"/>
      <c r="EGP28" s="0"/>
      <c r="EGQ28" s="0"/>
      <c r="EGR28" s="0"/>
      <c r="EGS28" s="0"/>
      <c r="EGT28" s="0"/>
      <c r="EGU28" s="0"/>
      <c r="EGV28" s="0"/>
      <c r="EGW28" s="0"/>
      <c r="EGX28" s="0"/>
      <c r="EGY28" s="0"/>
      <c r="EGZ28" s="0"/>
      <c r="EHA28" s="0"/>
      <c r="EHB28" s="0"/>
      <c r="EHC28" s="0"/>
      <c r="EHD28" s="0"/>
      <c r="EHE28" s="0"/>
      <c r="EHF28" s="0"/>
      <c r="EHG28" s="0"/>
      <c r="EHH28" s="0"/>
      <c r="EHI28" s="0"/>
      <c r="EHJ28" s="0"/>
      <c r="EHK28" s="0"/>
      <c r="EHL28" s="0"/>
      <c r="EHM28" s="0"/>
      <c r="EHN28" s="0"/>
      <c r="EHO28" s="0"/>
      <c r="EHP28" s="0"/>
      <c r="EHQ28" s="0"/>
      <c r="EHR28" s="0"/>
      <c r="EHS28" s="0"/>
      <c r="EHT28" s="0"/>
      <c r="EHU28" s="0"/>
      <c r="EHV28" s="0"/>
      <c r="EHW28" s="0"/>
      <c r="EHX28" s="0"/>
      <c r="EHY28" s="0"/>
      <c r="EHZ28" s="0"/>
      <c r="EIA28" s="0"/>
      <c r="EIB28" s="0"/>
      <c r="EIC28" s="0"/>
      <c r="EID28" s="0"/>
      <c r="EIE28" s="0"/>
      <c r="EIF28" s="0"/>
      <c r="EIG28" s="0"/>
      <c r="EIH28" s="0"/>
      <c r="EII28" s="0"/>
      <c r="EIJ28" s="0"/>
      <c r="EIK28" s="0"/>
      <c r="EIL28" s="0"/>
      <c r="EIM28" s="0"/>
      <c r="EIN28" s="0"/>
      <c r="EIO28" s="0"/>
      <c r="EIP28" s="0"/>
      <c r="EIQ28" s="0"/>
      <c r="EIR28" s="0"/>
      <c r="EIS28" s="0"/>
      <c r="EIT28" s="0"/>
      <c r="EIU28" s="0"/>
      <c r="EIV28" s="0"/>
      <c r="EIW28" s="0"/>
      <c r="EIX28" s="0"/>
      <c r="EIY28" s="0"/>
      <c r="EIZ28" s="0"/>
      <c r="EJA28" s="0"/>
      <c r="EJB28" s="0"/>
      <c r="EJC28" s="0"/>
      <c r="EJD28" s="0"/>
      <c r="EJE28" s="0"/>
      <c r="EJF28" s="0"/>
      <c r="EJG28" s="0"/>
      <c r="EJH28" s="0"/>
      <c r="EJI28" s="0"/>
      <c r="EJJ28" s="0"/>
      <c r="EJK28" s="0"/>
      <c r="EJL28" s="0"/>
      <c r="EJM28" s="0"/>
      <c r="EJN28" s="0"/>
      <c r="EJO28" s="0"/>
      <c r="EJP28" s="0"/>
      <c r="EJQ28" s="0"/>
      <c r="EJR28" s="0"/>
      <c r="EJS28" s="0"/>
      <c r="EJT28" s="0"/>
      <c r="EJU28" s="0"/>
      <c r="EJV28" s="0"/>
      <c r="EJW28" s="0"/>
      <c r="EJX28" s="0"/>
      <c r="EJY28" s="0"/>
      <c r="EJZ28" s="0"/>
      <c r="EKA28" s="0"/>
      <c r="EKB28" s="0"/>
      <c r="EKC28" s="0"/>
      <c r="EKD28" s="0"/>
      <c r="EKE28" s="0"/>
      <c r="EKF28" s="0"/>
      <c r="EKG28" s="0"/>
      <c r="EKH28" s="0"/>
      <c r="EKI28" s="0"/>
      <c r="EKJ28" s="0"/>
      <c r="EKK28" s="0"/>
      <c r="EKL28" s="0"/>
      <c r="EKM28" s="0"/>
      <c r="EKN28" s="0"/>
      <c r="EKO28" s="0"/>
      <c r="EKP28" s="0"/>
      <c r="EKQ28" s="0"/>
      <c r="EKR28" s="0"/>
      <c r="EKS28" s="0"/>
      <c r="EKT28" s="0"/>
      <c r="EKU28" s="0"/>
      <c r="EKV28" s="0"/>
      <c r="EKW28" s="0"/>
      <c r="EKX28" s="0"/>
      <c r="EKY28" s="0"/>
      <c r="EKZ28" s="0"/>
      <c r="ELA28" s="0"/>
      <c r="ELB28" s="0"/>
      <c r="ELC28" s="0"/>
      <c r="ELD28" s="0"/>
      <c r="ELE28" s="0"/>
      <c r="ELF28" s="0"/>
      <c r="ELG28" s="0"/>
      <c r="ELH28" s="0"/>
      <c r="ELI28" s="0"/>
      <c r="ELJ28" s="0"/>
      <c r="ELK28" s="0"/>
      <c r="ELL28" s="0"/>
      <c r="ELM28" s="0"/>
      <c r="ELN28" s="0"/>
      <c r="ELO28" s="0"/>
      <c r="ELP28" s="0"/>
      <c r="ELQ28" s="0"/>
      <c r="ELR28" s="0"/>
      <c r="ELS28" s="0"/>
      <c r="ELT28" s="0"/>
      <c r="ELU28" s="0"/>
      <c r="ELV28" s="0"/>
      <c r="ELW28" s="0"/>
      <c r="ELX28" s="0"/>
      <c r="ELY28" s="0"/>
      <c r="ELZ28" s="0"/>
      <c r="EMA28" s="0"/>
      <c r="EMB28" s="0"/>
      <c r="EMC28" s="0"/>
      <c r="EMD28" s="0"/>
      <c r="EME28" s="0"/>
      <c r="EMF28" s="0"/>
      <c r="EMG28" s="0"/>
      <c r="EMH28" s="0"/>
      <c r="EMI28" s="0"/>
      <c r="EMJ28" s="0"/>
      <c r="EMK28" s="0"/>
      <c r="EML28" s="0"/>
      <c r="EMM28" s="0"/>
      <c r="EMN28" s="0"/>
      <c r="EMO28" s="0"/>
      <c r="EMP28" s="0"/>
      <c r="EMQ28" s="0"/>
      <c r="EMR28" s="0"/>
      <c r="EMS28" s="0"/>
      <c r="EMT28" s="0"/>
      <c r="EMU28" s="0"/>
      <c r="EMV28" s="0"/>
      <c r="EMW28" s="0"/>
      <c r="EMX28" s="0"/>
      <c r="EMY28" s="0"/>
      <c r="EMZ28" s="0"/>
      <c r="ENA28" s="0"/>
      <c r="ENB28" s="0"/>
      <c r="ENC28" s="0"/>
      <c r="END28" s="0"/>
      <c r="ENE28" s="0"/>
      <c r="ENF28" s="0"/>
      <c r="ENG28" s="0"/>
      <c r="ENH28" s="0"/>
      <c r="ENI28" s="0"/>
      <c r="ENJ28" s="0"/>
      <c r="ENK28" s="0"/>
      <c r="ENL28" s="0"/>
      <c r="ENM28" s="0"/>
      <c r="ENN28" s="0"/>
      <c r="ENO28" s="0"/>
      <c r="ENP28" s="0"/>
      <c r="ENQ28" s="0"/>
      <c r="ENR28" s="0"/>
      <c r="ENS28" s="0"/>
      <c r="ENT28" s="0"/>
      <c r="ENU28" s="0"/>
      <c r="ENV28" s="0"/>
      <c r="ENW28" s="0"/>
      <c r="ENX28" s="0"/>
      <c r="ENY28" s="0"/>
      <c r="ENZ28" s="0"/>
      <c r="EOA28" s="0"/>
      <c r="EOB28" s="0"/>
      <c r="EOC28" s="0"/>
      <c r="EOD28" s="0"/>
      <c r="EOE28" s="0"/>
      <c r="EOF28" s="0"/>
      <c r="EOG28" s="0"/>
      <c r="EOH28" s="0"/>
      <c r="EOI28" s="0"/>
      <c r="EOJ28" s="0"/>
      <c r="EOK28" s="0"/>
      <c r="EOL28" s="0"/>
      <c r="EOM28" s="0"/>
      <c r="EON28" s="0"/>
      <c r="EOO28" s="0"/>
      <c r="EOP28" s="0"/>
      <c r="EOQ28" s="0"/>
      <c r="EOR28" s="0"/>
      <c r="EOS28" s="0"/>
      <c r="EOT28" s="0"/>
      <c r="EOU28" s="0"/>
      <c r="EOV28" s="0"/>
      <c r="EOW28" s="0"/>
      <c r="EOX28" s="0"/>
      <c r="EOY28" s="0"/>
      <c r="EOZ28" s="0"/>
      <c r="EPA28" s="0"/>
      <c r="EPB28" s="0"/>
      <c r="EPC28" s="0"/>
      <c r="EPD28" s="0"/>
      <c r="EPE28" s="0"/>
      <c r="EPF28" s="0"/>
      <c r="EPG28" s="0"/>
      <c r="EPH28" s="0"/>
      <c r="EPI28" s="0"/>
      <c r="EPJ28" s="0"/>
      <c r="EPK28" s="0"/>
      <c r="EPL28" s="0"/>
      <c r="EPM28" s="0"/>
      <c r="EPN28" s="0"/>
      <c r="EPO28" s="0"/>
      <c r="EPP28" s="0"/>
      <c r="EPQ28" s="0"/>
      <c r="EPR28" s="0"/>
      <c r="EPS28" s="0"/>
      <c r="EPT28" s="0"/>
      <c r="EPU28" s="0"/>
      <c r="EPV28" s="0"/>
      <c r="EPW28" s="0"/>
      <c r="EPX28" s="0"/>
      <c r="EPY28" s="0"/>
      <c r="EPZ28" s="0"/>
      <c r="EQA28" s="0"/>
      <c r="EQB28" s="0"/>
      <c r="EQC28" s="0"/>
      <c r="EQD28" s="0"/>
      <c r="EQE28" s="0"/>
      <c r="EQF28" s="0"/>
      <c r="EQG28" s="0"/>
      <c r="EQH28" s="0"/>
      <c r="EQI28" s="0"/>
      <c r="EQJ28" s="0"/>
      <c r="EQK28" s="0"/>
      <c r="EQL28" s="0"/>
      <c r="EQM28" s="0"/>
      <c r="EQN28" s="0"/>
      <c r="EQO28" s="0"/>
      <c r="EQP28" s="0"/>
      <c r="EQQ28" s="0"/>
      <c r="EQR28" s="0"/>
      <c r="EQS28" s="0"/>
      <c r="EQT28" s="0"/>
      <c r="EQU28" s="0"/>
      <c r="EQV28" s="0"/>
      <c r="EQW28" s="0"/>
      <c r="EQX28" s="0"/>
      <c r="EQY28" s="0"/>
      <c r="EQZ28" s="0"/>
      <c r="ERA28" s="0"/>
      <c r="ERB28" s="0"/>
      <c r="ERC28" s="0"/>
      <c r="ERD28" s="0"/>
      <c r="ERE28" s="0"/>
      <c r="ERF28" s="0"/>
      <c r="ERG28" s="0"/>
      <c r="ERH28" s="0"/>
      <c r="ERI28" s="0"/>
      <c r="ERJ28" s="0"/>
      <c r="ERK28" s="0"/>
      <c r="ERL28" s="0"/>
      <c r="ERM28" s="0"/>
      <c r="ERN28" s="0"/>
      <c r="ERO28" s="0"/>
      <c r="ERP28" s="0"/>
      <c r="ERQ28" s="0"/>
      <c r="ERR28" s="0"/>
      <c r="ERS28" s="0"/>
      <c r="ERT28" s="0"/>
      <c r="ERU28" s="0"/>
      <c r="ERV28" s="0"/>
      <c r="ERW28" s="0"/>
      <c r="ERX28" s="0"/>
      <c r="ERY28" s="0"/>
      <c r="ERZ28" s="0"/>
      <c r="ESA28" s="0"/>
      <c r="ESB28" s="0"/>
      <c r="ESC28" s="0"/>
      <c r="ESD28" s="0"/>
      <c r="ESE28" s="0"/>
      <c r="ESF28" s="0"/>
      <c r="ESG28" s="0"/>
      <c r="ESH28" s="0"/>
      <c r="ESI28" s="0"/>
      <c r="ESJ28" s="0"/>
      <c r="ESK28" s="0"/>
      <c r="ESL28" s="0"/>
      <c r="ESM28" s="0"/>
      <c r="ESN28" s="0"/>
      <c r="ESO28" s="0"/>
      <c r="ESP28" s="0"/>
      <c r="ESQ28" s="0"/>
      <c r="ESR28" s="0"/>
      <c r="ESS28" s="0"/>
      <c r="EST28" s="0"/>
      <c r="ESU28" s="0"/>
      <c r="ESV28" s="0"/>
      <c r="ESW28" s="0"/>
      <c r="ESX28" s="0"/>
      <c r="ESY28" s="0"/>
      <c r="ESZ28" s="0"/>
      <c r="ETA28" s="0"/>
      <c r="ETB28" s="0"/>
      <c r="ETC28" s="0"/>
      <c r="ETD28" s="0"/>
      <c r="ETE28" s="0"/>
      <c r="ETF28" s="0"/>
      <c r="ETG28" s="0"/>
      <c r="ETH28" s="0"/>
      <c r="ETI28" s="0"/>
      <c r="ETJ28" s="0"/>
      <c r="ETK28" s="0"/>
      <c r="ETL28" s="0"/>
      <c r="ETM28" s="0"/>
      <c r="ETN28" s="0"/>
      <c r="ETO28" s="0"/>
      <c r="ETP28" s="0"/>
      <c r="ETQ28" s="0"/>
      <c r="ETR28" s="0"/>
      <c r="ETS28" s="0"/>
      <c r="ETT28" s="0"/>
      <c r="ETU28" s="0"/>
      <c r="ETV28" s="0"/>
      <c r="ETW28" s="0"/>
      <c r="ETX28" s="0"/>
      <c r="ETY28" s="0"/>
      <c r="ETZ28" s="0"/>
      <c r="EUA28" s="0"/>
      <c r="EUB28" s="0"/>
      <c r="EUC28" s="0"/>
      <c r="EUD28" s="0"/>
      <c r="EUE28" s="0"/>
      <c r="EUF28" s="0"/>
      <c r="EUG28" s="0"/>
      <c r="EUH28" s="0"/>
      <c r="EUI28" s="0"/>
      <c r="EUJ28" s="0"/>
      <c r="EUK28" s="0"/>
      <c r="EUL28" s="0"/>
      <c r="EUM28" s="0"/>
      <c r="EUN28" s="0"/>
      <c r="EUO28" s="0"/>
      <c r="EUP28" s="0"/>
      <c r="EUQ28" s="0"/>
      <c r="EUR28" s="0"/>
      <c r="EUS28" s="0"/>
      <c r="EUT28" s="0"/>
      <c r="EUU28" s="0"/>
      <c r="EUV28" s="0"/>
      <c r="EUW28" s="0"/>
      <c r="EUX28" s="0"/>
      <c r="EUY28" s="0"/>
      <c r="EUZ28" s="0"/>
      <c r="EVA28" s="0"/>
      <c r="EVB28" s="0"/>
      <c r="EVC28" s="0"/>
      <c r="EVD28" s="0"/>
      <c r="EVE28" s="0"/>
      <c r="EVF28" s="0"/>
      <c r="EVG28" s="0"/>
      <c r="EVH28" s="0"/>
      <c r="EVI28" s="0"/>
      <c r="EVJ28" s="0"/>
      <c r="EVK28" s="0"/>
      <c r="EVL28" s="0"/>
      <c r="EVM28" s="0"/>
      <c r="EVN28" s="0"/>
      <c r="EVO28" s="0"/>
      <c r="EVP28" s="0"/>
      <c r="EVQ28" s="0"/>
      <c r="EVR28" s="0"/>
      <c r="EVS28" s="0"/>
      <c r="EVT28" s="0"/>
      <c r="EVU28" s="0"/>
      <c r="EVV28" s="0"/>
      <c r="EVW28" s="0"/>
      <c r="EVX28" s="0"/>
      <c r="EVY28" s="0"/>
      <c r="EVZ28" s="0"/>
      <c r="EWA28" s="0"/>
      <c r="EWB28" s="0"/>
      <c r="EWC28" s="0"/>
      <c r="EWD28" s="0"/>
      <c r="EWE28" s="0"/>
      <c r="EWF28" s="0"/>
      <c r="EWG28" s="0"/>
      <c r="EWH28" s="0"/>
      <c r="EWI28" s="0"/>
      <c r="EWJ28" s="0"/>
      <c r="EWK28" s="0"/>
      <c r="EWL28" s="0"/>
      <c r="EWM28" s="0"/>
      <c r="EWN28" s="0"/>
      <c r="EWO28" s="0"/>
      <c r="EWP28" s="0"/>
      <c r="EWQ28" s="0"/>
      <c r="EWR28" s="0"/>
      <c r="EWS28" s="0"/>
      <c r="EWT28" s="0"/>
      <c r="EWU28" s="0"/>
      <c r="EWV28" s="0"/>
      <c r="EWW28" s="0"/>
      <c r="EWX28" s="0"/>
      <c r="EWY28" s="0"/>
      <c r="EWZ28" s="0"/>
      <c r="EXA28" s="0"/>
      <c r="EXB28" s="0"/>
      <c r="EXC28" s="0"/>
      <c r="EXD28" s="0"/>
      <c r="EXE28" s="0"/>
      <c r="EXF28" s="0"/>
      <c r="EXG28" s="0"/>
      <c r="EXH28" s="0"/>
      <c r="EXI28" s="0"/>
      <c r="EXJ28" s="0"/>
      <c r="EXK28" s="0"/>
      <c r="EXL28" s="0"/>
      <c r="EXM28" s="0"/>
      <c r="EXN28" s="0"/>
      <c r="EXO28" s="0"/>
      <c r="EXP28" s="0"/>
      <c r="EXQ28" s="0"/>
      <c r="EXR28" s="0"/>
      <c r="EXS28" s="0"/>
      <c r="EXT28" s="0"/>
      <c r="EXU28" s="0"/>
      <c r="EXV28" s="0"/>
      <c r="EXW28" s="0"/>
      <c r="EXX28" s="0"/>
      <c r="EXY28" s="0"/>
      <c r="EXZ28" s="0"/>
      <c r="EYA28" s="0"/>
      <c r="EYB28" s="0"/>
      <c r="EYC28" s="0"/>
      <c r="EYD28" s="0"/>
      <c r="EYE28" s="0"/>
      <c r="EYF28" s="0"/>
      <c r="EYG28" s="0"/>
      <c r="EYH28" s="0"/>
      <c r="EYI28" s="0"/>
      <c r="EYJ28" s="0"/>
      <c r="EYK28" s="0"/>
      <c r="EYL28" s="0"/>
      <c r="EYM28" s="0"/>
      <c r="EYN28" s="0"/>
      <c r="EYO28" s="0"/>
      <c r="EYP28" s="0"/>
      <c r="EYQ28" s="0"/>
      <c r="EYR28" s="0"/>
      <c r="EYS28" s="0"/>
      <c r="EYT28" s="0"/>
      <c r="EYU28" s="0"/>
      <c r="EYV28" s="0"/>
      <c r="EYW28" s="0"/>
      <c r="EYX28" s="0"/>
      <c r="EYY28" s="0"/>
      <c r="EYZ28" s="0"/>
      <c r="EZA28" s="0"/>
      <c r="EZB28" s="0"/>
      <c r="EZC28" s="0"/>
      <c r="EZD28" s="0"/>
      <c r="EZE28" s="0"/>
      <c r="EZF28" s="0"/>
      <c r="EZG28" s="0"/>
      <c r="EZH28" s="0"/>
      <c r="EZI28" s="0"/>
      <c r="EZJ28" s="0"/>
      <c r="EZK28" s="0"/>
      <c r="EZL28" s="0"/>
      <c r="EZM28" s="0"/>
      <c r="EZN28" s="0"/>
      <c r="EZO28" s="0"/>
      <c r="EZP28" s="0"/>
      <c r="EZQ28" s="0"/>
      <c r="EZR28" s="0"/>
      <c r="EZS28" s="0"/>
      <c r="EZT28" s="0"/>
      <c r="EZU28" s="0"/>
      <c r="EZV28" s="0"/>
      <c r="EZW28" s="0"/>
      <c r="EZX28" s="0"/>
      <c r="EZY28" s="0"/>
      <c r="EZZ28" s="0"/>
      <c r="FAA28" s="0"/>
      <c r="FAB28" s="0"/>
      <c r="FAC28" s="0"/>
      <c r="FAD28" s="0"/>
      <c r="FAE28" s="0"/>
      <c r="FAF28" s="0"/>
      <c r="FAG28" s="0"/>
      <c r="FAH28" s="0"/>
      <c r="FAI28" s="0"/>
      <c r="FAJ28" s="0"/>
      <c r="FAK28" s="0"/>
      <c r="FAL28" s="0"/>
      <c r="FAM28" s="0"/>
      <c r="FAN28" s="0"/>
      <c r="FAO28" s="0"/>
      <c r="FAP28" s="0"/>
      <c r="FAQ28" s="0"/>
      <c r="FAR28" s="0"/>
      <c r="FAS28" s="0"/>
      <c r="FAT28" s="0"/>
      <c r="FAU28" s="0"/>
      <c r="FAV28" s="0"/>
      <c r="FAW28" s="0"/>
      <c r="FAX28" s="0"/>
      <c r="FAY28" s="0"/>
      <c r="FAZ28" s="0"/>
      <c r="FBA28" s="0"/>
      <c r="FBB28" s="0"/>
      <c r="FBC28" s="0"/>
      <c r="FBD28" s="0"/>
      <c r="FBE28" s="0"/>
      <c r="FBF28" s="0"/>
      <c r="FBG28" s="0"/>
      <c r="FBH28" s="0"/>
      <c r="FBI28" s="0"/>
      <c r="FBJ28" s="0"/>
      <c r="FBK28" s="0"/>
      <c r="FBL28" s="0"/>
      <c r="FBM28" s="0"/>
      <c r="FBN28" s="0"/>
      <c r="FBO28" s="0"/>
      <c r="FBP28" s="0"/>
      <c r="FBQ28" s="0"/>
      <c r="FBR28" s="0"/>
      <c r="FBS28" s="0"/>
      <c r="FBT28" s="0"/>
      <c r="FBU28" s="0"/>
      <c r="FBV28" s="0"/>
      <c r="FBW28" s="0"/>
      <c r="FBX28" s="0"/>
      <c r="FBY28" s="0"/>
      <c r="FBZ28" s="0"/>
      <c r="FCA28" s="0"/>
      <c r="FCB28" s="0"/>
      <c r="FCC28" s="0"/>
      <c r="FCD28" s="0"/>
      <c r="FCE28" s="0"/>
      <c r="FCF28" s="0"/>
      <c r="FCG28" s="0"/>
      <c r="FCH28" s="0"/>
      <c r="FCI28" s="0"/>
      <c r="FCJ28" s="0"/>
      <c r="FCK28" s="0"/>
      <c r="FCL28" s="0"/>
      <c r="FCM28" s="0"/>
      <c r="FCN28" s="0"/>
      <c r="FCO28" s="0"/>
      <c r="FCP28" s="0"/>
      <c r="FCQ28" s="0"/>
      <c r="FCR28" s="0"/>
      <c r="FCS28" s="0"/>
      <c r="FCT28" s="0"/>
      <c r="FCU28" s="0"/>
      <c r="FCV28" s="0"/>
      <c r="FCW28" s="0"/>
      <c r="FCX28" s="0"/>
      <c r="FCY28" s="0"/>
      <c r="FCZ28" s="0"/>
      <c r="FDA28" s="0"/>
      <c r="FDB28" s="0"/>
      <c r="FDC28" s="0"/>
      <c r="FDD28" s="0"/>
      <c r="FDE28" s="0"/>
      <c r="FDF28" s="0"/>
      <c r="FDG28" s="0"/>
      <c r="FDH28" s="0"/>
      <c r="FDI28" s="0"/>
      <c r="FDJ28" s="0"/>
      <c r="FDK28" s="0"/>
      <c r="FDL28" s="0"/>
      <c r="FDM28" s="0"/>
      <c r="FDN28" s="0"/>
      <c r="FDO28" s="0"/>
      <c r="FDP28" s="0"/>
      <c r="FDQ28" s="0"/>
      <c r="FDR28" s="0"/>
      <c r="FDS28" s="0"/>
      <c r="FDT28" s="0"/>
      <c r="FDU28" s="0"/>
      <c r="FDV28" s="0"/>
      <c r="FDW28" s="0"/>
      <c r="FDX28" s="0"/>
      <c r="FDY28" s="0"/>
      <c r="FDZ28" s="0"/>
      <c r="FEA28" s="0"/>
      <c r="FEB28" s="0"/>
      <c r="FEC28" s="0"/>
      <c r="FED28" s="0"/>
      <c r="FEE28" s="0"/>
      <c r="FEF28" s="0"/>
      <c r="FEG28" s="0"/>
      <c r="FEH28" s="0"/>
      <c r="FEI28" s="0"/>
      <c r="FEJ28" s="0"/>
      <c r="FEK28" s="0"/>
      <c r="FEL28" s="0"/>
      <c r="FEM28" s="0"/>
      <c r="FEN28" s="0"/>
      <c r="FEO28" s="0"/>
      <c r="FEP28" s="0"/>
      <c r="FEQ28" s="0"/>
      <c r="FER28" s="0"/>
      <c r="FES28" s="0"/>
      <c r="FET28" s="0"/>
      <c r="FEU28" s="0"/>
      <c r="FEV28" s="0"/>
      <c r="FEW28" s="0"/>
      <c r="FEX28" s="0"/>
      <c r="FEY28" s="0"/>
      <c r="FEZ28" s="0"/>
      <c r="FFA28" s="0"/>
      <c r="FFB28" s="0"/>
      <c r="FFC28" s="0"/>
      <c r="FFD28" s="0"/>
      <c r="FFE28" s="0"/>
      <c r="FFF28" s="0"/>
      <c r="FFG28" s="0"/>
      <c r="FFH28" s="0"/>
      <c r="FFI28" s="0"/>
      <c r="FFJ28" s="0"/>
      <c r="FFK28" s="0"/>
      <c r="FFL28" s="0"/>
      <c r="FFM28" s="0"/>
      <c r="FFN28" s="0"/>
      <c r="FFO28" s="0"/>
      <c r="FFP28" s="0"/>
      <c r="FFQ28" s="0"/>
      <c r="FFR28" s="0"/>
      <c r="FFS28" s="0"/>
      <c r="FFT28" s="0"/>
      <c r="FFU28" s="0"/>
      <c r="FFV28" s="0"/>
      <c r="FFW28" s="0"/>
      <c r="FFX28" s="0"/>
      <c r="FFY28" s="0"/>
      <c r="FFZ28" s="0"/>
      <c r="FGA28" s="0"/>
      <c r="FGB28" s="0"/>
      <c r="FGC28" s="0"/>
      <c r="FGD28" s="0"/>
      <c r="FGE28" s="0"/>
      <c r="FGF28" s="0"/>
      <c r="FGG28" s="0"/>
      <c r="FGH28" s="0"/>
      <c r="FGI28" s="0"/>
      <c r="FGJ28" s="0"/>
      <c r="FGK28" s="0"/>
      <c r="FGL28" s="0"/>
      <c r="FGM28" s="0"/>
      <c r="FGN28" s="0"/>
      <c r="FGO28" s="0"/>
      <c r="FGP28" s="0"/>
      <c r="FGQ28" s="0"/>
      <c r="FGR28" s="0"/>
      <c r="FGS28" s="0"/>
      <c r="FGT28" s="0"/>
      <c r="FGU28" s="0"/>
      <c r="FGV28" s="0"/>
      <c r="FGW28" s="0"/>
      <c r="FGX28" s="0"/>
      <c r="FGY28" s="0"/>
      <c r="FGZ28" s="0"/>
      <c r="FHA28" s="0"/>
      <c r="FHB28" s="0"/>
      <c r="FHC28" s="0"/>
      <c r="FHD28" s="0"/>
      <c r="FHE28" s="0"/>
      <c r="FHF28" s="0"/>
      <c r="FHG28" s="0"/>
      <c r="FHH28" s="0"/>
      <c r="FHI28" s="0"/>
      <c r="FHJ28" s="0"/>
      <c r="FHK28" s="0"/>
      <c r="FHL28" s="0"/>
      <c r="FHM28" s="0"/>
      <c r="FHN28" s="0"/>
      <c r="FHO28" s="0"/>
      <c r="FHP28" s="0"/>
      <c r="FHQ28" s="0"/>
      <c r="FHR28" s="0"/>
      <c r="FHS28" s="0"/>
      <c r="FHT28" s="0"/>
      <c r="FHU28" s="0"/>
      <c r="FHV28" s="0"/>
      <c r="FHW28" s="0"/>
      <c r="FHX28" s="0"/>
      <c r="FHY28" s="0"/>
      <c r="FHZ28" s="0"/>
      <c r="FIA28" s="0"/>
      <c r="FIB28" s="0"/>
      <c r="FIC28" s="0"/>
      <c r="FID28" s="0"/>
      <c r="FIE28" s="0"/>
      <c r="FIF28" s="0"/>
      <c r="FIG28" s="0"/>
      <c r="FIH28" s="0"/>
      <c r="FII28" s="0"/>
      <c r="FIJ28" s="0"/>
      <c r="FIK28" s="0"/>
      <c r="FIL28" s="0"/>
      <c r="FIM28" s="0"/>
      <c r="FIN28" s="0"/>
      <c r="FIO28" s="0"/>
      <c r="FIP28" s="0"/>
      <c r="FIQ28" s="0"/>
      <c r="FIR28" s="0"/>
      <c r="FIS28" s="0"/>
      <c r="FIT28" s="0"/>
      <c r="FIU28" s="0"/>
      <c r="FIV28" s="0"/>
      <c r="FIW28" s="0"/>
      <c r="FIX28" s="0"/>
      <c r="FIY28" s="0"/>
      <c r="FIZ28" s="0"/>
      <c r="FJA28" s="0"/>
      <c r="FJB28" s="0"/>
      <c r="FJC28" s="0"/>
      <c r="FJD28" s="0"/>
      <c r="FJE28" s="0"/>
      <c r="FJF28" s="0"/>
      <c r="FJG28" s="0"/>
      <c r="FJH28" s="0"/>
      <c r="FJI28" s="0"/>
      <c r="FJJ28" s="0"/>
      <c r="FJK28" s="0"/>
      <c r="FJL28" s="0"/>
      <c r="FJM28" s="0"/>
      <c r="FJN28" s="0"/>
      <c r="FJO28" s="0"/>
      <c r="FJP28" s="0"/>
      <c r="FJQ28" s="0"/>
      <c r="FJR28" s="0"/>
      <c r="FJS28" s="0"/>
      <c r="FJT28" s="0"/>
      <c r="FJU28" s="0"/>
      <c r="FJV28" s="0"/>
      <c r="FJW28" s="0"/>
      <c r="FJX28" s="0"/>
      <c r="FJY28" s="0"/>
      <c r="FJZ28" s="0"/>
      <c r="FKA28" s="0"/>
      <c r="FKB28" s="0"/>
      <c r="FKC28" s="0"/>
      <c r="FKD28" s="0"/>
      <c r="FKE28" s="0"/>
      <c r="FKF28" s="0"/>
      <c r="FKG28" s="0"/>
      <c r="FKH28" s="0"/>
      <c r="FKI28" s="0"/>
      <c r="FKJ28" s="0"/>
      <c r="FKK28" s="0"/>
      <c r="FKL28" s="0"/>
      <c r="FKM28" s="0"/>
      <c r="FKN28" s="0"/>
      <c r="FKO28" s="0"/>
      <c r="FKP28" s="0"/>
      <c r="FKQ28" s="0"/>
      <c r="FKR28" s="0"/>
      <c r="FKS28" s="0"/>
      <c r="FKT28" s="0"/>
      <c r="FKU28" s="0"/>
      <c r="FKV28" s="0"/>
      <c r="FKW28" s="0"/>
      <c r="FKX28" s="0"/>
      <c r="FKY28" s="0"/>
      <c r="FKZ28" s="0"/>
      <c r="FLA28" s="0"/>
      <c r="FLB28" s="0"/>
      <c r="FLC28" s="0"/>
      <c r="FLD28" s="0"/>
      <c r="FLE28" s="0"/>
      <c r="FLF28" s="0"/>
      <c r="FLG28" s="0"/>
      <c r="FLH28" s="0"/>
      <c r="FLI28" s="0"/>
      <c r="FLJ28" s="0"/>
      <c r="FLK28" s="0"/>
      <c r="FLL28" s="0"/>
      <c r="FLM28" s="0"/>
      <c r="FLN28" s="0"/>
      <c r="FLO28" s="0"/>
      <c r="FLP28" s="0"/>
      <c r="FLQ28" s="0"/>
      <c r="FLR28" s="0"/>
      <c r="FLS28" s="0"/>
      <c r="FLT28" s="0"/>
      <c r="FLU28" s="0"/>
      <c r="FLV28" s="0"/>
      <c r="FLW28" s="0"/>
      <c r="FLX28" s="0"/>
      <c r="FLY28" s="0"/>
      <c r="FLZ28" s="0"/>
      <c r="FMA28" s="0"/>
      <c r="FMB28" s="0"/>
      <c r="FMC28" s="0"/>
      <c r="FMD28" s="0"/>
      <c r="FME28" s="0"/>
      <c r="FMF28" s="0"/>
      <c r="FMG28" s="0"/>
      <c r="FMH28" s="0"/>
      <c r="FMI28" s="0"/>
      <c r="FMJ28" s="0"/>
      <c r="FMK28" s="0"/>
      <c r="FML28" s="0"/>
      <c r="FMM28" s="0"/>
      <c r="FMN28" s="0"/>
      <c r="FMO28" s="0"/>
      <c r="FMP28" s="0"/>
      <c r="FMQ28" s="0"/>
      <c r="FMR28" s="0"/>
      <c r="FMS28" s="0"/>
      <c r="FMT28" s="0"/>
      <c r="FMU28" s="0"/>
      <c r="FMV28" s="0"/>
      <c r="FMW28" s="0"/>
      <c r="FMX28" s="0"/>
      <c r="FMY28" s="0"/>
      <c r="FMZ28" s="0"/>
      <c r="FNA28" s="0"/>
      <c r="FNB28" s="0"/>
      <c r="FNC28" s="0"/>
      <c r="FND28" s="0"/>
      <c r="FNE28" s="0"/>
      <c r="FNF28" s="0"/>
      <c r="FNG28" s="0"/>
      <c r="FNH28" s="0"/>
      <c r="FNI28" s="0"/>
      <c r="FNJ28" s="0"/>
      <c r="FNK28" s="0"/>
      <c r="FNL28" s="0"/>
      <c r="FNM28" s="0"/>
      <c r="FNN28" s="0"/>
      <c r="FNO28" s="0"/>
      <c r="FNP28" s="0"/>
      <c r="FNQ28" s="0"/>
      <c r="FNR28" s="0"/>
      <c r="FNS28" s="0"/>
      <c r="FNT28" s="0"/>
      <c r="FNU28" s="0"/>
      <c r="FNV28" s="0"/>
      <c r="FNW28" s="0"/>
      <c r="FNX28" s="0"/>
      <c r="FNY28" s="0"/>
      <c r="FNZ28" s="0"/>
      <c r="FOA28" s="0"/>
      <c r="FOB28" s="0"/>
      <c r="FOC28" s="0"/>
      <c r="FOD28" s="0"/>
      <c r="FOE28" s="0"/>
      <c r="FOF28" s="0"/>
      <c r="FOG28" s="0"/>
      <c r="FOH28" s="0"/>
      <c r="FOI28" s="0"/>
      <c r="FOJ28" s="0"/>
      <c r="FOK28" s="0"/>
      <c r="FOL28" s="0"/>
      <c r="FOM28" s="0"/>
      <c r="FON28" s="0"/>
      <c r="FOO28" s="0"/>
      <c r="FOP28" s="0"/>
      <c r="FOQ28" s="0"/>
      <c r="FOR28" s="0"/>
      <c r="FOS28" s="0"/>
      <c r="FOT28" s="0"/>
      <c r="FOU28" s="0"/>
      <c r="FOV28" s="0"/>
      <c r="FOW28" s="0"/>
      <c r="FOX28" s="0"/>
      <c r="FOY28" s="0"/>
      <c r="FOZ28" s="0"/>
      <c r="FPA28" s="0"/>
      <c r="FPB28" s="0"/>
      <c r="FPC28" s="0"/>
      <c r="FPD28" s="0"/>
      <c r="FPE28" s="0"/>
      <c r="FPF28" s="0"/>
      <c r="FPG28" s="0"/>
      <c r="FPH28" s="0"/>
      <c r="FPI28" s="0"/>
      <c r="FPJ28" s="0"/>
      <c r="FPK28" s="0"/>
      <c r="FPL28" s="0"/>
      <c r="FPM28" s="0"/>
      <c r="FPN28" s="0"/>
      <c r="FPO28" s="0"/>
      <c r="FPP28" s="0"/>
      <c r="FPQ28" s="0"/>
      <c r="FPR28" s="0"/>
      <c r="FPS28" s="0"/>
      <c r="FPT28" s="0"/>
      <c r="FPU28" s="0"/>
      <c r="FPV28" s="0"/>
      <c r="FPW28" s="0"/>
      <c r="FPX28" s="0"/>
      <c r="FPY28" s="0"/>
      <c r="FPZ28" s="0"/>
      <c r="FQA28" s="0"/>
      <c r="FQB28" s="0"/>
      <c r="FQC28" s="0"/>
      <c r="FQD28" s="0"/>
      <c r="FQE28" s="0"/>
      <c r="FQF28" s="0"/>
      <c r="FQG28" s="0"/>
      <c r="FQH28" s="0"/>
      <c r="FQI28" s="0"/>
      <c r="FQJ28" s="0"/>
      <c r="FQK28" s="0"/>
      <c r="FQL28" s="0"/>
      <c r="FQM28" s="0"/>
      <c r="FQN28" s="0"/>
      <c r="FQO28" s="0"/>
      <c r="FQP28" s="0"/>
      <c r="FQQ28" s="0"/>
      <c r="FQR28" s="0"/>
      <c r="FQS28" s="0"/>
      <c r="FQT28" s="0"/>
      <c r="FQU28" s="0"/>
      <c r="FQV28" s="0"/>
      <c r="FQW28" s="0"/>
      <c r="FQX28" s="0"/>
      <c r="FQY28" s="0"/>
      <c r="FQZ28" s="0"/>
      <c r="FRA28" s="0"/>
      <c r="FRB28" s="0"/>
      <c r="FRC28" s="0"/>
      <c r="FRD28" s="0"/>
      <c r="FRE28" s="0"/>
      <c r="FRF28" s="0"/>
      <c r="FRG28" s="0"/>
      <c r="FRH28" s="0"/>
      <c r="FRI28" s="0"/>
      <c r="FRJ28" s="0"/>
      <c r="FRK28" s="0"/>
      <c r="FRL28" s="0"/>
      <c r="FRM28" s="0"/>
      <c r="FRN28" s="0"/>
      <c r="FRO28" s="0"/>
      <c r="FRP28" s="0"/>
      <c r="FRQ28" s="0"/>
      <c r="FRR28" s="0"/>
      <c r="FRS28" s="0"/>
      <c r="FRT28" s="0"/>
      <c r="FRU28" s="0"/>
      <c r="FRV28" s="0"/>
      <c r="FRW28" s="0"/>
      <c r="FRX28" s="0"/>
      <c r="FRY28" s="0"/>
      <c r="FRZ28" s="0"/>
      <c r="FSA28" s="0"/>
      <c r="FSB28" s="0"/>
      <c r="FSC28" s="0"/>
      <c r="FSD28" s="0"/>
      <c r="FSE28" s="0"/>
      <c r="FSF28" s="0"/>
      <c r="FSG28" s="0"/>
      <c r="FSH28" s="0"/>
      <c r="FSI28" s="0"/>
      <c r="FSJ28" s="0"/>
      <c r="FSK28" s="0"/>
      <c r="FSL28" s="0"/>
      <c r="FSM28" s="0"/>
      <c r="FSN28" s="0"/>
      <c r="FSO28" s="0"/>
      <c r="FSP28" s="0"/>
      <c r="FSQ28" s="0"/>
      <c r="FSR28" s="0"/>
      <c r="FSS28" s="0"/>
      <c r="FST28" s="0"/>
      <c r="FSU28" s="0"/>
      <c r="FSV28" s="0"/>
      <c r="FSW28" s="0"/>
      <c r="FSX28" s="0"/>
      <c r="FSY28" s="0"/>
      <c r="FSZ28" s="0"/>
      <c r="FTA28" s="0"/>
      <c r="FTB28" s="0"/>
      <c r="FTC28" s="0"/>
      <c r="FTD28" s="0"/>
      <c r="FTE28" s="0"/>
      <c r="FTF28" s="0"/>
      <c r="FTG28" s="0"/>
      <c r="FTH28" s="0"/>
      <c r="FTI28" s="0"/>
      <c r="FTJ28" s="0"/>
      <c r="FTK28" s="0"/>
      <c r="FTL28" s="0"/>
      <c r="FTM28" s="0"/>
      <c r="FTN28" s="0"/>
      <c r="FTO28" s="0"/>
      <c r="FTP28" s="0"/>
      <c r="FTQ28" s="0"/>
      <c r="FTR28" s="0"/>
      <c r="FTS28" s="0"/>
      <c r="FTT28" s="0"/>
      <c r="FTU28" s="0"/>
      <c r="FTV28" s="0"/>
      <c r="FTW28" s="0"/>
      <c r="FTX28" s="0"/>
      <c r="FTY28" s="0"/>
      <c r="FTZ28" s="0"/>
      <c r="FUA28" s="0"/>
      <c r="FUB28" s="0"/>
      <c r="FUC28" s="0"/>
      <c r="FUD28" s="0"/>
      <c r="FUE28" s="0"/>
      <c r="FUF28" s="0"/>
      <c r="FUG28" s="0"/>
      <c r="FUH28" s="0"/>
      <c r="FUI28" s="0"/>
      <c r="FUJ28" s="0"/>
      <c r="FUK28" s="0"/>
      <c r="FUL28" s="0"/>
      <c r="FUM28" s="0"/>
      <c r="FUN28" s="0"/>
      <c r="FUO28" s="0"/>
      <c r="FUP28" s="0"/>
      <c r="FUQ28" s="0"/>
      <c r="FUR28" s="0"/>
      <c r="FUS28" s="0"/>
      <c r="FUT28" s="0"/>
      <c r="FUU28" s="0"/>
      <c r="FUV28" s="0"/>
      <c r="FUW28" s="0"/>
      <c r="FUX28" s="0"/>
      <c r="FUY28" s="0"/>
      <c r="FUZ28" s="0"/>
      <c r="FVA28" s="0"/>
      <c r="FVB28" s="0"/>
      <c r="FVC28" s="0"/>
      <c r="FVD28" s="0"/>
      <c r="FVE28" s="0"/>
      <c r="FVF28" s="0"/>
      <c r="FVG28" s="0"/>
      <c r="FVH28" s="0"/>
      <c r="FVI28" s="0"/>
      <c r="FVJ28" s="0"/>
      <c r="FVK28" s="0"/>
      <c r="FVL28" s="0"/>
      <c r="FVM28" s="0"/>
      <c r="FVN28" s="0"/>
      <c r="FVO28" s="0"/>
      <c r="FVP28" s="0"/>
      <c r="FVQ28" s="0"/>
      <c r="FVR28" s="0"/>
      <c r="FVS28" s="0"/>
      <c r="FVT28" s="0"/>
      <c r="FVU28" s="0"/>
      <c r="FVV28" s="0"/>
      <c r="FVW28" s="0"/>
      <c r="FVX28" s="0"/>
      <c r="FVY28" s="0"/>
      <c r="FVZ28" s="0"/>
      <c r="FWA28" s="0"/>
      <c r="FWB28" s="0"/>
      <c r="FWC28" s="0"/>
      <c r="FWD28" s="0"/>
      <c r="FWE28" s="0"/>
      <c r="FWF28" s="0"/>
      <c r="FWG28" s="0"/>
      <c r="FWH28" s="0"/>
      <c r="FWI28" s="0"/>
      <c r="FWJ28" s="0"/>
      <c r="FWK28" s="0"/>
      <c r="FWL28" s="0"/>
      <c r="FWM28" s="0"/>
      <c r="FWN28" s="0"/>
      <c r="FWO28" s="0"/>
      <c r="FWP28" s="0"/>
      <c r="FWQ28" s="0"/>
      <c r="FWR28" s="0"/>
      <c r="FWS28" s="0"/>
      <c r="FWT28" s="0"/>
      <c r="FWU28" s="0"/>
      <c r="FWV28" s="0"/>
      <c r="FWW28" s="0"/>
      <c r="FWX28" s="0"/>
      <c r="FWY28" s="0"/>
      <c r="FWZ28" s="0"/>
      <c r="FXA28" s="0"/>
      <c r="FXB28" s="0"/>
      <c r="FXC28" s="0"/>
      <c r="FXD28" s="0"/>
      <c r="FXE28" s="0"/>
      <c r="FXF28" s="0"/>
      <c r="FXG28" s="0"/>
      <c r="FXH28" s="0"/>
      <c r="FXI28" s="0"/>
      <c r="FXJ28" s="0"/>
      <c r="FXK28" s="0"/>
      <c r="FXL28" s="0"/>
      <c r="FXM28" s="0"/>
      <c r="FXN28" s="0"/>
      <c r="FXO28" s="0"/>
      <c r="FXP28" s="0"/>
      <c r="FXQ28" s="0"/>
      <c r="FXR28" s="0"/>
      <c r="FXS28" s="0"/>
      <c r="FXT28" s="0"/>
      <c r="FXU28" s="0"/>
      <c r="FXV28" s="0"/>
      <c r="FXW28" s="0"/>
      <c r="FXX28" s="0"/>
      <c r="FXY28" s="0"/>
      <c r="FXZ28" s="0"/>
      <c r="FYA28" s="0"/>
      <c r="FYB28" s="0"/>
      <c r="FYC28" s="0"/>
      <c r="FYD28" s="0"/>
      <c r="FYE28" s="0"/>
      <c r="FYF28" s="0"/>
      <c r="FYG28" s="0"/>
      <c r="FYH28" s="0"/>
      <c r="FYI28" s="0"/>
      <c r="FYJ28" s="0"/>
      <c r="FYK28" s="0"/>
      <c r="FYL28" s="0"/>
      <c r="FYM28" s="0"/>
      <c r="FYN28" s="0"/>
      <c r="FYO28" s="0"/>
      <c r="FYP28" s="0"/>
      <c r="FYQ28" s="0"/>
      <c r="FYR28" s="0"/>
      <c r="FYS28" s="0"/>
      <c r="FYT28" s="0"/>
      <c r="FYU28" s="0"/>
      <c r="FYV28" s="0"/>
      <c r="FYW28" s="0"/>
      <c r="FYX28" s="0"/>
      <c r="FYY28" s="0"/>
      <c r="FYZ28" s="0"/>
      <c r="FZA28" s="0"/>
      <c r="FZB28" s="0"/>
      <c r="FZC28" s="0"/>
      <c r="FZD28" s="0"/>
      <c r="FZE28" s="0"/>
      <c r="FZF28" s="0"/>
      <c r="FZG28" s="0"/>
      <c r="FZH28" s="0"/>
      <c r="FZI28" s="0"/>
      <c r="FZJ28" s="0"/>
      <c r="FZK28" s="0"/>
      <c r="FZL28" s="0"/>
      <c r="FZM28" s="0"/>
      <c r="FZN28" s="0"/>
      <c r="FZO28" s="0"/>
      <c r="FZP28" s="0"/>
      <c r="FZQ28" s="0"/>
      <c r="FZR28" s="0"/>
      <c r="FZS28" s="0"/>
      <c r="FZT28" s="0"/>
      <c r="FZU28" s="0"/>
      <c r="FZV28" s="0"/>
      <c r="FZW28" s="0"/>
      <c r="FZX28" s="0"/>
      <c r="FZY28" s="0"/>
      <c r="FZZ28" s="0"/>
      <c r="GAA28" s="0"/>
      <c r="GAB28" s="0"/>
      <c r="GAC28" s="0"/>
      <c r="GAD28" s="0"/>
      <c r="GAE28" s="0"/>
      <c r="GAF28" s="0"/>
      <c r="GAG28" s="0"/>
      <c r="GAH28" s="0"/>
      <c r="GAI28" s="0"/>
      <c r="GAJ28" s="0"/>
      <c r="GAK28" s="0"/>
      <c r="GAL28" s="0"/>
      <c r="GAM28" s="0"/>
      <c r="GAN28" s="0"/>
      <c r="GAO28" s="0"/>
      <c r="GAP28" s="0"/>
      <c r="GAQ28" s="0"/>
      <c r="GAR28" s="0"/>
      <c r="GAS28" s="0"/>
      <c r="GAT28" s="0"/>
      <c r="GAU28" s="0"/>
      <c r="GAV28" s="0"/>
      <c r="GAW28" s="0"/>
      <c r="GAX28" s="0"/>
      <c r="GAY28" s="0"/>
      <c r="GAZ28" s="0"/>
      <c r="GBA28" s="0"/>
      <c r="GBB28" s="0"/>
      <c r="GBC28" s="0"/>
      <c r="GBD28" s="0"/>
      <c r="GBE28" s="0"/>
      <c r="GBF28" s="0"/>
      <c r="GBG28" s="0"/>
      <c r="GBH28" s="0"/>
      <c r="GBI28" s="0"/>
      <c r="GBJ28" s="0"/>
      <c r="GBK28" s="0"/>
      <c r="GBL28" s="0"/>
      <c r="GBM28" s="0"/>
      <c r="GBN28" s="0"/>
      <c r="GBO28" s="0"/>
      <c r="GBP28" s="0"/>
      <c r="GBQ28" s="0"/>
      <c r="GBR28" s="0"/>
      <c r="GBS28" s="0"/>
      <c r="GBT28" s="0"/>
      <c r="GBU28" s="0"/>
      <c r="GBV28" s="0"/>
      <c r="GBW28" s="0"/>
      <c r="GBX28" s="0"/>
      <c r="GBY28" s="0"/>
      <c r="GBZ28" s="0"/>
      <c r="GCA28" s="0"/>
      <c r="GCB28" s="0"/>
      <c r="GCC28" s="0"/>
      <c r="GCD28" s="0"/>
      <c r="GCE28" s="0"/>
      <c r="GCF28" s="0"/>
      <c r="GCG28" s="0"/>
      <c r="GCH28" s="0"/>
      <c r="GCI28" s="0"/>
      <c r="GCJ28" s="0"/>
      <c r="GCK28" s="0"/>
      <c r="GCL28" s="0"/>
      <c r="GCM28" s="0"/>
      <c r="GCN28" s="0"/>
      <c r="GCO28" s="0"/>
      <c r="GCP28" s="0"/>
      <c r="GCQ28" s="0"/>
      <c r="GCR28" s="0"/>
      <c r="GCS28" s="0"/>
      <c r="GCT28" s="0"/>
      <c r="GCU28" s="0"/>
      <c r="GCV28" s="0"/>
      <c r="GCW28" s="0"/>
      <c r="GCX28" s="0"/>
      <c r="GCY28" s="0"/>
      <c r="GCZ28" s="0"/>
      <c r="GDA28" s="0"/>
      <c r="GDB28" s="0"/>
      <c r="GDC28" s="0"/>
      <c r="GDD28" s="0"/>
      <c r="GDE28" s="0"/>
      <c r="GDF28" s="0"/>
      <c r="GDG28" s="0"/>
      <c r="GDH28" s="0"/>
      <c r="GDI28" s="0"/>
      <c r="GDJ28" s="0"/>
      <c r="GDK28" s="0"/>
      <c r="GDL28" s="0"/>
      <c r="GDM28" s="0"/>
      <c r="GDN28" s="0"/>
      <c r="GDO28" s="0"/>
      <c r="GDP28" s="0"/>
      <c r="GDQ28" s="0"/>
      <c r="GDR28" s="0"/>
      <c r="GDS28" s="0"/>
      <c r="GDT28" s="0"/>
      <c r="GDU28" s="0"/>
      <c r="GDV28" s="0"/>
      <c r="GDW28" s="0"/>
      <c r="GDX28" s="0"/>
      <c r="GDY28" s="0"/>
      <c r="GDZ28" s="0"/>
      <c r="GEA28" s="0"/>
      <c r="GEB28" s="0"/>
      <c r="GEC28" s="0"/>
      <c r="GED28" s="0"/>
      <c r="GEE28" s="0"/>
      <c r="GEF28" s="0"/>
      <c r="GEG28" s="0"/>
      <c r="GEH28" s="0"/>
      <c r="GEI28" s="0"/>
      <c r="GEJ28" s="0"/>
      <c r="GEK28" s="0"/>
      <c r="GEL28" s="0"/>
      <c r="GEM28" s="0"/>
      <c r="GEN28" s="0"/>
      <c r="GEO28" s="0"/>
      <c r="GEP28" s="0"/>
      <c r="GEQ28" s="0"/>
      <c r="GER28" s="0"/>
      <c r="GES28" s="0"/>
      <c r="GET28" s="0"/>
      <c r="GEU28" s="0"/>
      <c r="GEV28" s="0"/>
      <c r="GEW28" s="0"/>
      <c r="GEX28" s="0"/>
      <c r="GEY28" s="0"/>
      <c r="GEZ28" s="0"/>
      <c r="GFA28" s="0"/>
      <c r="GFB28" s="0"/>
      <c r="GFC28" s="0"/>
      <c r="GFD28" s="0"/>
      <c r="GFE28" s="0"/>
      <c r="GFF28" s="0"/>
      <c r="GFG28" s="0"/>
      <c r="GFH28" s="0"/>
      <c r="GFI28" s="0"/>
      <c r="GFJ28" s="0"/>
      <c r="GFK28" s="0"/>
      <c r="GFL28" s="0"/>
      <c r="GFM28" s="0"/>
      <c r="GFN28" s="0"/>
      <c r="GFO28" s="0"/>
      <c r="GFP28" s="0"/>
      <c r="GFQ28" s="0"/>
      <c r="GFR28" s="0"/>
      <c r="GFS28" s="0"/>
      <c r="GFT28" s="0"/>
      <c r="GFU28" s="0"/>
      <c r="GFV28" s="0"/>
      <c r="GFW28" s="0"/>
      <c r="GFX28" s="0"/>
      <c r="GFY28" s="0"/>
      <c r="GFZ28" s="0"/>
      <c r="GGA28" s="0"/>
      <c r="GGB28" s="0"/>
      <c r="GGC28" s="0"/>
      <c r="GGD28" s="0"/>
      <c r="GGE28" s="0"/>
      <c r="GGF28" s="0"/>
      <c r="GGG28" s="0"/>
      <c r="GGH28" s="0"/>
      <c r="GGI28" s="0"/>
      <c r="GGJ28" s="0"/>
      <c r="GGK28" s="0"/>
      <c r="GGL28" s="0"/>
      <c r="GGM28" s="0"/>
      <c r="GGN28" s="0"/>
      <c r="GGO28" s="0"/>
      <c r="GGP28" s="0"/>
      <c r="GGQ28" s="0"/>
      <c r="GGR28" s="0"/>
      <c r="GGS28" s="0"/>
      <c r="GGT28" s="0"/>
      <c r="GGU28" s="0"/>
      <c r="GGV28" s="0"/>
      <c r="GGW28" s="0"/>
      <c r="GGX28" s="0"/>
      <c r="GGY28" s="0"/>
      <c r="GGZ28" s="0"/>
      <c r="GHA28" s="0"/>
      <c r="GHB28" s="0"/>
      <c r="GHC28" s="0"/>
      <c r="GHD28" s="0"/>
      <c r="GHE28" s="0"/>
      <c r="GHF28" s="0"/>
      <c r="GHG28" s="0"/>
      <c r="GHH28" s="0"/>
      <c r="GHI28" s="0"/>
      <c r="GHJ28" s="0"/>
      <c r="GHK28" s="0"/>
      <c r="GHL28" s="0"/>
      <c r="GHM28" s="0"/>
      <c r="GHN28" s="0"/>
      <c r="GHO28" s="0"/>
      <c r="GHP28" s="0"/>
      <c r="GHQ28" s="0"/>
      <c r="GHR28" s="0"/>
      <c r="GHS28" s="0"/>
      <c r="GHT28" s="0"/>
      <c r="GHU28" s="0"/>
      <c r="GHV28" s="0"/>
      <c r="GHW28" s="0"/>
      <c r="GHX28" s="0"/>
      <c r="GHY28" s="0"/>
      <c r="GHZ28" s="0"/>
      <c r="GIA28" s="0"/>
      <c r="GIB28" s="0"/>
      <c r="GIC28" s="0"/>
      <c r="GID28" s="0"/>
      <c r="GIE28" s="0"/>
      <c r="GIF28" s="0"/>
      <c r="GIG28" s="0"/>
      <c r="GIH28" s="0"/>
      <c r="GII28" s="0"/>
      <c r="GIJ28" s="0"/>
      <c r="GIK28" s="0"/>
      <c r="GIL28" s="0"/>
      <c r="GIM28" s="0"/>
      <c r="GIN28" s="0"/>
      <c r="GIO28" s="0"/>
      <c r="GIP28" s="0"/>
      <c r="GIQ28" s="0"/>
      <c r="GIR28" s="0"/>
      <c r="GIS28" s="0"/>
      <c r="GIT28" s="0"/>
      <c r="GIU28" s="0"/>
      <c r="GIV28" s="0"/>
      <c r="GIW28" s="0"/>
      <c r="GIX28" s="0"/>
      <c r="GIY28" s="0"/>
      <c r="GIZ28" s="0"/>
      <c r="GJA28" s="0"/>
      <c r="GJB28" s="0"/>
      <c r="GJC28" s="0"/>
      <c r="GJD28" s="0"/>
      <c r="GJE28" s="0"/>
      <c r="GJF28" s="0"/>
      <c r="GJG28" s="0"/>
      <c r="GJH28" s="0"/>
      <c r="GJI28" s="0"/>
      <c r="GJJ28" s="0"/>
      <c r="GJK28" s="0"/>
      <c r="GJL28" s="0"/>
      <c r="GJM28" s="0"/>
      <c r="GJN28" s="0"/>
      <c r="GJO28" s="0"/>
      <c r="GJP28" s="0"/>
      <c r="GJQ28" s="0"/>
      <c r="GJR28" s="0"/>
      <c r="GJS28" s="0"/>
      <c r="GJT28" s="0"/>
      <c r="GJU28" s="0"/>
      <c r="GJV28" s="0"/>
      <c r="GJW28" s="0"/>
      <c r="GJX28" s="0"/>
      <c r="GJY28" s="0"/>
      <c r="GJZ28" s="0"/>
      <c r="GKA28" s="0"/>
      <c r="GKB28" s="0"/>
      <c r="GKC28" s="0"/>
      <c r="GKD28" s="0"/>
      <c r="GKE28" s="0"/>
      <c r="GKF28" s="0"/>
      <c r="GKG28" s="0"/>
      <c r="GKH28" s="0"/>
      <c r="GKI28" s="0"/>
      <c r="GKJ28" s="0"/>
      <c r="GKK28" s="0"/>
      <c r="GKL28" s="0"/>
      <c r="GKM28" s="0"/>
      <c r="GKN28" s="0"/>
      <c r="GKO28" s="0"/>
      <c r="GKP28" s="0"/>
      <c r="GKQ28" s="0"/>
      <c r="GKR28" s="0"/>
      <c r="GKS28" s="0"/>
      <c r="GKT28" s="0"/>
      <c r="GKU28" s="0"/>
      <c r="GKV28" s="0"/>
      <c r="GKW28" s="0"/>
      <c r="GKX28" s="0"/>
      <c r="GKY28" s="0"/>
      <c r="GKZ28" s="0"/>
      <c r="GLA28" s="0"/>
      <c r="GLB28" s="0"/>
      <c r="GLC28" s="0"/>
      <c r="GLD28" s="0"/>
      <c r="GLE28" s="0"/>
      <c r="GLF28" s="0"/>
      <c r="GLG28" s="0"/>
      <c r="GLH28" s="0"/>
      <c r="GLI28" s="0"/>
      <c r="GLJ28" s="0"/>
      <c r="GLK28" s="0"/>
      <c r="GLL28" s="0"/>
      <c r="GLM28" s="0"/>
      <c r="GLN28" s="0"/>
      <c r="GLO28" s="0"/>
      <c r="GLP28" s="0"/>
      <c r="GLQ28" s="0"/>
      <c r="GLR28" s="0"/>
      <c r="GLS28" s="0"/>
      <c r="GLT28" s="0"/>
      <c r="GLU28" s="0"/>
      <c r="GLV28" s="0"/>
      <c r="GLW28" s="0"/>
      <c r="GLX28" s="0"/>
      <c r="GLY28" s="0"/>
      <c r="GLZ28" s="0"/>
      <c r="GMA28" s="0"/>
      <c r="GMB28" s="0"/>
      <c r="GMC28" s="0"/>
      <c r="GMD28" s="0"/>
      <c r="GME28" s="0"/>
      <c r="GMF28" s="0"/>
      <c r="GMG28" s="0"/>
      <c r="GMH28" s="0"/>
      <c r="GMI28" s="0"/>
      <c r="GMJ28" s="0"/>
      <c r="GMK28" s="0"/>
      <c r="GML28" s="0"/>
      <c r="GMM28" s="0"/>
      <c r="GMN28" s="0"/>
      <c r="GMO28" s="0"/>
      <c r="GMP28" s="0"/>
      <c r="GMQ28" s="0"/>
      <c r="GMR28" s="0"/>
      <c r="GMS28" s="0"/>
      <c r="GMT28" s="0"/>
      <c r="GMU28" s="0"/>
      <c r="GMV28" s="0"/>
      <c r="GMW28" s="0"/>
      <c r="GMX28" s="0"/>
      <c r="GMY28" s="0"/>
      <c r="GMZ28" s="0"/>
      <c r="GNA28" s="0"/>
      <c r="GNB28" s="0"/>
      <c r="GNC28" s="0"/>
      <c r="GND28" s="0"/>
      <c r="GNE28" s="0"/>
      <c r="GNF28" s="0"/>
      <c r="GNG28" s="0"/>
      <c r="GNH28" s="0"/>
      <c r="GNI28" s="0"/>
      <c r="GNJ28" s="0"/>
      <c r="GNK28" s="0"/>
      <c r="GNL28" s="0"/>
      <c r="GNM28" s="0"/>
      <c r="GNN28" s="0"/>
      <c r="GNO28" s="0"/>
      <c r="GNP28" s="0"/>
      <c r="GNQ28" s="0"/>
      <c r="GNR28" s="0"/>
      <c r="GNS28" s="0"/>
      <c r="GNT28" s="0"/>
      <c r="GNU28" s="0"/>
      <c r="GNV28" s="0"/>
      <c r="GNW28" s="0"/>
      <c r="GNX28" s="0"/>
      <c r="GNY28" s="0"/>
      <c r="GNZ28" s="0"/>
      <c r="GOA28" s="0"/>
      <c r="GOB28" s="0"/>
      <c r="GOC28" s="0"/>
      <c r="GOD28" s="0"/>
      <c r="GOE28" s="0"/>
      <c r="GOF28" s="0"/>
      <c r="GOG28" s="0"/>
      <c r="GOH28" s="0"/>
      <c r="GOI28" s="0"/>
      <c r="GOJ28" s="0"/>
      <c r="GOK28" s="0"/>
      <c r="GOL28" s="0"/>
      <c r="GOM28" s="0"/>
      <c r="GON28" s="0"/>
      <c r="GOO28" s="0"/>
      <c r="GOP28" s="0"/>
      <c r="GOQ28" s="0"/>
      <c r="GOR28" s="0"/>
      <c r="GOS28" s="0"/>
      <c r="GOT28" s="0"/>
      <c r="GOU28" s="0"/>
      <c r="GOV28" s="0"/>
      <c r="GOW28" s="0"/>
      <c r="GOX28" s="0"/>
      <c r="GOY28" s="0"/>
      <c r="GOZ28" s="0"/>
      <c r="GPA28" s="0"/>
      <c r="GPB28" s="0"/>
      <c r="GPC28" s="0"/>
      <c r="GPD28" s="0"/>
      <c r="GPE28" s="0"/>
      <c r="GPF28" s="0"/>
      <c r="GPG28" s="0"/>
      <c r="GPH28" s="0"/>
      <c r="GPI28" s="0"/>
      <c r="GPJ28" s="0"/>
      <c r="GPK28" s="0"/>
      <c r="GPL28" s="0"/>
      <c r="GPM28" s="0"/>
      <c r="GPN28" s="0"/>
      <c r="GPO28" s="0"/>
      <c r="GPP28" s="0"/>
      <c r="GPQ28" s="0"/>
      <c r="GPR28" s="0"/>
      <c r="GPS28" s="0"/>
      <c r="GPT28" s="0"/>
      <c r="GPU28" s="0"/>
      <c r="GPV28" s="0"/>
      <c r="GPW28" s="0"/>
      <c r="GPX28" s="0"/>
      <c r="GPY28" s="0"/>
      <c r="GPZ28" s="0"/>
      <c r="GQA28" s="0"/>
      <c r="GQB28" s="0"/>
      <c r="GQC28" s="0"/>
      <c r="GQD28" s="0"/>
      <c r="GQE28" s="0"/>
      <c r="GQF28" s="0"/>
      <c r="GQG28" s="0"/>
      <c r="GQH28" s="0"/>
      <c r="GQI28" s="0"/>
      <c r="GQJ28" s="0"/>
      <c r="GQK28" s="0"/>
      <c r="GQL28" s="0"/>
      <c r="GQM28" s="0"/>
      <c r="GQN28" s="0"/>
      <c r="GQO28" s="0"/>
      <c r="GQP28" s="0"/>
      <c r="GQQ28" s="0"/>
      <c r="GQR28" s="0"/>
      <c r="GQS28" s="0"/>
      <c r="GQT28" s="0"/>
      <c r="GQU28" s="0"/>
      <c r="GQV28" s="0"/>
      <c r="GQW28" s="0"/>
      <c r="GQX28" s="0"/>
      <c r="GQY28" s="0"/>
      <c r="GQZ28" s="0"/>
      <c r="GRA28" s="0"/>
      <c r="GRB28" s="0"/>
      <c r="GRC28" s="0"/>
      <c r="GRD28" s="0"/>
      <c r="GRE28" s="0"/>
      <c r="GRF28" s="0"/>
      <c r="GRG28" s="0"/>
      <c r="GRH28" s="0"/>
      <c r="GRI28" s="0"/>
      <c r="GRJ28" s="0"/>
      <c r="GRK28" s="0"/>
      <c r="GRL28" s="0"/>
      <c r="GRM28" s="0"/>
      <c r="GRN28" s="0"/>
      <c r="GRO28" s="0"/>
      <c r="GRP28" s="0"/>
      <c r="GRQ28" s="0"/>
      <c r="GRR28" s="0"/>
      <c r="GRS28" s="0"/>
      <c r="GRT28" s="0"/>
      <c r="GRU28" s="0"/>
      <c r="GRV28" s="0"/>
      <c r="GRW28" s="0"/>
      <c r="GRX28" s="0"/>
      <c r="GRY28" s="0"/>
      <c r="GRZ28" s="0"/>
      <c r="GSA28" s="0"/>
      <c r="GSB28" s="0"/>
      <c r="GSC28" s="0"/>
      <c r="GSD28" s="0"/>
      <c r="GSE28" s="0"/>
      <c r="GSF28" s="0"/>
      <c r="GSG28" s="0"/>
      <c r="GSH28" s="0"/>
      <c r="GSI28" s="0"/>
      <c r="GSJ28" s="0"/>
      <c r="GSK28" s="0"/>
      <c r="GSL28" s="0"/>
      <c r="GSM28" s="0"/>
      <c r="GSN28" s="0"/>
      <c r="GSO28" s="0"/>
      <c r="GSP28" s="0"/>
      <c r="GSQ28" s="0"/>
      <c r="GSR28" s="0"/>
      <c r="GSS28" s="0"/>
      <c r="GST28" s="0"/>
      <c r="GSU28" s="0"/>
      <c r="GSV28" s="0"/>
      <c r="GSW28" s="0"/>
      <c r="GSX28" s="0"/>
      <c r="GSY28" s="0"/>
      <c r="GSZ28" s="0"/>
      <c r="GTA28" s="0"/>
      <c r="GTB28" s="0"/>
      <c r="GTC28" s="0"/>
      <c r="GTD28" s="0"/>
      <c r="GTE28" s="0"/>
      <c r="GTF28" s="0"/>
      <c r="GTG28" s="0"/>
      <c r="GTH28" s="0"/>
      <c r="GTI28" s="0"/>
      <c r="GTJ28" s="0"/>
      <c r="GTK28" s="0"/>
      <c r="GTL28" s="0"/>
      <c r="GTM28" s="0"/>
      <c r="GTN28" s="0"/>
      <c r="GTO28" s="0"/>
      <c r="GTP28" s="0"/>
      <c r="GTQ28" s="0"/>
      <c r="GTR28" s="0"/>
      <c r="GTS28" s="0"/>
      <c r="GTT28" s="0"/>
      <c r="GTU28" s="0"/>
      <c r="GTV28" s="0"/>
      <c r="GTW28" s="0"/>
      <c r="GTX28" s="0"/>
      <c r="GTY28" s="0"/>
      <c r="GTZ28" s="0"/>
      <c r="GUA28" s="0"/>
      <c r="GUB28" s="0"/>
      <c r="GUC28" s="0"/>
      <c r="GUD28" s="0"/>
      <c r="GUE28" s="0"/>
      <c r="GUF28" s="0"/>
      <c r="GUG28" s="0"/>
      <c r="GUH28" s="0"/>
      <c r="GUI28" s="0"/>
      <c r="GUJ28" s="0"/>
      <c r="GUK28" s="0"/>
      <c r="GUL28" s="0"/>
      <c r="GUM28" s="0"/>
      <c r="GUN28" s="0"/>
      <c r="GUO28" s="0"/>
      <c r="GUP28" s="0"/>
      <c r="GUQ28" s="0"/>
      <c r="GUR28" s="0"/>
      <c r="GUS28" s="0"/>
      <c r="GUT28" s="0"/>
      <c r="GUU28" s="0"/>
      <c r="GUV28" s="0"/>
      <c r="GUW28" s="0"/>
      <c r="GUX28" s="0"/>
      <c r="GUY28" s="0"/>
      <c r="GUZ28" s="0"/>
      <c r="GVA28" s="0"/>
      <c r="GVB28" s="0"/>
      <c r="GVC28" s="0"/>
      <c r="GVD28" s="0"/>
      <c r="GVE28" s="0"/>
      <c r="GVF28" s="0"/>
      <c r="GVG28" s="0"/>
      <c r="GVH28" s="0"/>
      <c r="GVI28" s="0"/>
      <c r="GVJ28" s="0"/>
      <c r="GVK28" s="0"/>
      <c r="GVL28" s="0"/>
      <c r="GVM28" s="0"/>
      <c r="GVN28" s="0"/>
      <c r="GVO28" s="0"/>
      <c r="GVP28" s="0"/>
      <c r="GVQ28" s="0"/>
      <c r="GVR28" s="0"/>
      <c r="GVS28" s="0"/>
      <c r="GVT28" s="0"/>
      <c r="GVU28" s="0"/>
      <c r="GVV28" s="0"/>
      <c r="GVW28" s="0"/>
      <c r="GVX28" s="0"/>
      <c r="GVY28" s="0"/>
      <c r="GVZ28" s="0"/>
      <c r="GWA28" s="0"/>
      <c r="GWB28" s="0"/>
      <c r="GWC28" s="0"/>
      <c r="GWD28" s="0"/>
      <c r="GWE28" s="0"/>
      <c r="GWF28" s="0"/>
      <c r="GWG28" s="0"/>
      <c r="GWH28" s="0"/>
      <c r="GWI28" s="0"/>
      <c r="GWJ28" s="0"/>
      <c r="GWK28" s="0"/>
      <c r="GWL28" s="0"/>
      <c r="GWM28" s="0"/>
      <c r="GWN28" s="0"/>
      <c r="GWO28" s="0"/>
      <c r="GWP28" s="0"/>
      <c r="GWQ28" s="0"/>
      <c r="GWR28" s="0"/>
      <c r="GWS28" s="0"/>
      <c r="GWT28" s="0"/>
      <c r="GWU28" s="0"/>
      <c r="GWV28" s="0"/>
      <c r="GWW28" s="0"/>
      <c r="GWX28" s="0"/>
      <c r="GWY28" s="0"/>
      <c r="GWZ28" s="0"/>
      <c r="GXA28" s="0"/>
      <c r="GXB28" s="0"/>
      <c r="GXC28" s="0"/>
      <c r="GXD28" s="0"/>
      <c r="GXE28" s="0"/>
      <c r="GXF28" s="0"/>
      <c r="GXG28" s="0"/>
      <c r="GXH28" s="0"/>
      <c r="GXI28" s="0"/>
      <c r="GXJ28" s="0"/>
      <c r="GXK28" s="0"/>
      <c r="GXL28" s="0"/>
      <c r="GXM28" s="0"/>
      <c r="GXN28" s="0"/>
      <c r="GXO28" s="0"/>
      <c r="GXP28" s="0"/>
      <c r="GXQ28" s="0"/>
      <c r="GXR28" s="0"/>
      <c r="GXS28" s="0"/>
      <c r="GXT28" s="0"/>
      <c r="GXU28" s="0"/>
      <c r="GXV28" s="0"/>
      <c r="GXW28" s="0"/>
      <c r="GXX28" s="0"/>
      <c r="GXY28" s="0"/>
      <c r="GXZ28" s="0"/>
      <c r="GYA28" s="0"/>
      <c r="GYB28" s="0"/>
      <c r="GYC28" s="0"/>
      <c r="GYD28" s="0"/>
      <c r="GYE28" s="0"/>
      <c r="GYF28" s="0"/>
      <c r="GYG28" s="0"/>
      <c r="GYH28" s="0"/>
      <c r="GYI28" s="0"/>
      <c r="GYJ28" s="0"/>
      <c r="GYK28" s="0"/>
      <c r="GYL28" s="0"/>
      <c r="GYM28" s="0"/>
      <c r="GYN28" s="0"/>
      <c r="GYO28" s="0"/>
      <c r="GYP28" s="0"/>
      <c r="GYQ28" s="0"/>
      <c r="GYR28" s="0"/>
      <c r="GYS28" s="0"/>
      <c r="GYT28" s="0"/>
      <c r="GYU28" s="0"/>
      <c r="GYV28" s="0"/>
      <c r="GYW28" s="0"/>
      <c r="GYX28" s="0"/>
      <c r="GYY28" s="0"/>
      <c r="GYZ28" s="0"/>
      <c r="GZA28" s="0"/>
      <c r="GZB28" s="0"/>
      <c r="GZC28" s="0"/>
      <c r="GZD28" s="0"/>
      <c r="GZE28" s="0"/>
      <c r="GZF28" s="0"/>
      <c r="GZG28" s="0"/>
      <c r="GZH28" s="0"/>
      <c r="GZI28" s="0"/>
      <c r="GZJ28" s="0"/>
      <c r="GZK28" s="0"/>
      <c r="GZL28" s="0"/>
      <c r="GZM28" s="0"/>
      <c r="GZN28" s="0"/>
      <c r="GZO28" s="0"/>
      <c r="GZP28" s="0"/>
      <c r="GZQ28" s="0"/>
      <c r="GZR28" s="0"/>
      <c r="GZS28" s="0"/>
      <c r="GZT28" s="0"/>
      <c r="GZU28" s="0"/>
      <c r="GZV28" s="0"/>
      <c r="GZW28" s="0"/>
      <c r="GZX28" s="0"/>
      <c r="GZY28" s="0"/>
      <c r="GZZ28" s="0"/>
      <c r="HAA28" s="0"/>
      <c r="HAB28" s="0"/>
      <c r="HAC28" s="0"/>
      <c r="HAD28" s="0"/>
      <c r="HAE28" s="0"/>
      <c r="HAF28" s="0"/>
      <c r="HAG28" s="0"/>
      <c r="HAH28" s="0"/>
      <c r="HAI28" s="0"/>
      <c r="HAJ28" s="0"/>
      <c r="HAK28" s="0"/>
      <c r="HAL28" s="0"/>
      <c r="HAM28" s="0"/>
      <c r="HAN28" s="0"/>
      <c r="HAO28" s="0"/>
      <c r="HAP28" s="0"/>
      <c r="HAQ28" s="0"/>
      <c r="HAR28" s="0"/>
      <c r="HAS28" s="0"/>
      <c r="HAT28" s="0"/>
      <c r="HAU28" s="0"/>
      <c r="HAV28" s="0"/>
      <c r="HAW28" s="0"/>
      <c r="HAX28" s="0"/>
      <c r="HAY28" s="0"/>
      <c r="HAZ28" s="0"/>
      <c r="HBA28" s="0"/>
      <c r="HBB28" s="0"/>
      <c r="HBC28" s="0"/>
      <c r="HBD28" s="0"/>
      <c r="HBE28" s="0"/>
      <c r="HBF28" s="0"/>
      <c r="HBG28" s="0"/>
      <c r="HBH28" s="0"/>
      <c r="HBI28" s="0"/>
      <c r="HBJ28" s="0"/>
      <c r="HBK28" s="0"/>
      <c r="HBL28" s="0"/>
      <c r="HBM28" s="0"/>
      <c r="HBN28" s="0"/>
      <c r="HBO28" s="0"/>
      <c r="HBP28" s="0"/>
      <c r="HBQ28" s="0"/>
      <c r="HBR28" s="0"/>
      <c r="HBS28" s="0"/>
      <c r="HBT28" s="0"/>
      <c r="HBU28" s="0"/>
      <c r="HBV28" s="0"/>
      <c r="HBW28" s="0"/>
      <c r="HBX28" s="0"/>
      <c r="HBY28" s="0"/>
      <c r="HBZ28" s="0"/>
      <c r="HCA28" s="0"/>
      <c r="HCB28" s="0"/>
      <c r="HCC28" s="0"/>
      <c r="HCD28" s="0"/>
      <c r="HCE28" s="0"/>
      <c r="HCF28" s="0"/>
      <c r="HCG28" s="0"/>
      <c r="HCH28" s="0"/>
      <c r="HCI28" s="0"/>
      <c r="HCJ28" s="0"/>
      <c r="HCK28" s="0"/>
      <c r="HCL28" s="0"/>
      <c r="HCM28" s="0"/>
      <c r="HCN28" s="0"/>
      <c r="HCO28" s="0"/>
      <c r="HCP28" s="0"/>
      <c r="HCQ28" s="0"/>
      <c r="HCR28" s="0"/>
      <c r="HCS28" s="0"/>
      <c r="HCT28" s="0"/>
      <c r="HCU28" s="0"/>
      <c r="HCV28" s="0"/>
      <c r="HCW28" s="0"/>
      <c r="HCX28" s="0"/>
      <c r="HCY28" s="0"/>
      <c r="HCZ28" s="0"/>
      <c r="HDA28" s="0"/>
      <c r="HDB28" s="0"/>
      <c r="HDC28" s="0"/>
      <c r="HDD28" s="0"/>
      <c r="HDE28" s="0"/>
      <c r="HDF28" s="0"/>
      <c r="HDG28" s="0"/>
      <c r="HDH28" s="0"/>
      <c r="HDI28" s="0"/>
      <c r="HDJ28" s="0"/>
      <c r="HDK28" s="0"/>
      <c r="HDL28" s="0"/>
      <c r="HDM28" s="0"/>
      <c r="HDN28" s="0"/>
      <c r="HDO28" s="0"/>
      <c r="HDP28" s="0"/>
      <c r="HDQ28" s="0"/>
      <c r="HDR28" s="0"/>
      <c r="HDS28" s="0"/>
      <c r="HDT28" s="0"/>
      <c r="HDU28" s="0"/>
      <c r="HDV28" s="0"/>
      <c r="HDW28" s="0"/>
      <c r="HDX28" s="0"/>
      <c r="HDY28" s="0"/>
      <c r="HDZ28" s="0"/>
      <c r="HEA28" s="0"/>
      <c r="HEB28" s="0"/>
      <c r="HEC28" s="0"/>
      <c r="HED28" s="0"/>
      <c r="HEE28" s="0"/>
      <c r="HEF28" s="0"/>
      <c r="HEG28" s="0"/>
      <c r="HEH28" s="0"/>
      <c r="HEI28" s="0"/>
      <c r="HEJ28" s="0"/>
      <c r="HEK28" s="0"/>
      <c r="HEL28" s="0"/>
      <c r="HEM28" s="0"/>
      <c r="HEN28" s="0"/>
      <c r="HEO28" s="0"/>
      <c r="HEP28" s="0"/>
      <c r="HEQ28" s="0"/>
      <c r="HER28" s="0"/>
      <c r="HES28" s="0"/>
      <c r="HET28" s="0"/>
      <c r="HEU28" s="0"/>
      <c r="HEV28" s="0"/>
      <c r="HEW28" s="0"/>
      <c r="HEX28" s="0"/>
      <c r="HEY28" s="0"/>
      <c r="HEZ28" s="0"/>
      <c r="HFA28" s="0"/>
      <c r="HFB28" s="0"/>
      <c r="HFC28" s="0"/>
      <c r="HFD28" s="0"/>
      <c r="HFE28" s="0"/>
      <c r="HFF28" s="0"/>
      <c r="HFG28" s="0"/>
      <c r="HFH28" s="0"/>
      <c r="HFI28" s="0"/>
      <c r="HFJ28" s="0"/>
      <c r="HFK28" s="0"/>
      <c r="HFL28" s="0"/>
      <c r="HFM28" s="0"/>
      <c r="HFN28" s="0"/>
      <c r="HFO28" s="0"/>
      <c r="HFP28" s="0"/>
      <c r="HFQ28" s="0"/>
      <c r="HFR28" s="0"/>
      <c r="HFS28" s="0"/>
      <c r="HFT28" s="0"/>
      <c r="HFU28" s="0"/>
      <c r="HFV28" s="0"/>
      <c r="HFW28" s="0"/>
      <c r="HFX28" s="0"/>
      <c r="HFY28" s="0"/>
      <c r="HFZ28" s="0"/>
      <c r="HGA28" s="0"/>
      <c r="HGB28" s="0"/>
      <c r="HGC28" s="0"/>
      <c r="HGD28" s="0"/>
      <c r="HGE28" s="0"/>
      <c r="HGF28" s="0"/>
      <c r="HGG28" s="0"/>
      <c r="HGH28" s="0"/>
      <c r="HGI28" s="0"/>
      <c r="HGJ28" s="0"/>
      <c r="HGK28" s="0"/>
      <c r="HGL28" s="0"/>
      <c r="HGM28" s="0"/>
      <c r="HGN28" s="0"/>
      <c r="HGO28" s="0"/>
      <c r="HGP28" s="0"/>
      <c r="HGQ28" s="0"/>
      <c r="HGR28" s="0"/>
      <c r="HGS28" s="0"/>
      <c r="HGT28" s="0"/>
      <c r="HGU28" s="0"/>
      <c r="HGV28" s="0"/>
      <c r="HGW28" s="0"/>
      <c r="HGX28" s="0"/>
      <c r="HGY28" s="0"/>
      <c r="HGZ28" s="0"/>
      <c r="HHA28" s="0"/>
      <c r="HHB28" s="0"/>
      <c r="HHC28" s="0"/>
      <c r="HHD28" s="0"/>
      <c r="HHE28" s="0"/>
      <c r="HHF28" s="0"/>
      <c r="HHG28" s="0"/>
      <c r="HHH28" s="0"/>
      <c r="HHI28" s="0"/>
      <c r="HHJ28" s="0"/>
      <c r="HHK28" s="0"/>
      <c r="HHL28" s="0"/>
      <c r="HHM28" s="0"/>
      <c r="HHN28" s="0"/>
      <c r="HHO28" s="0"/>
      <c r="HHP28" s="0"/>
      <c r="HHQ28" s="0"/>
      <c r="HHR28" s="0"/>
      <c r="HHS28" s="0"/>
      <c r="HHT28" s="0"/>
      <c r="HHU28" s="0"/>
      <c r="HHV28" s="0"/>
      <c r="HHW28" s="0"/>
      <c r="HHX28" s="0"/>
      <c r="HHY28" s="0"/>
      <c r="HHZ28" s="0"/>
      <c r="HIA28" s="0"/>
      <c r="HIB28" s="0"/>
      <c r="HIC28" s="0"/>
      <c r="HID28" s="0"/>
      <c r="HIE28" s="0"/>
      <c r="HIF28" s="0"/>
      <c r="HIG28" s="0"/>
      <c r="HIH28" s="0"/>
      <c r="HII28" s="0"/>
      <c r="HIJ28" s="0"/>
      <c r="HIK28" s="0"/>
      <c r="HIL28" s="0"/>
      <c r="HIM28" s="0"/>
      <c r="HIN28" s="0"/>
      <c r="HIO28" s="0"/>
      <c r="HIP28" s="0"/>
      <c r="HIQ28" s="0"/>
      <c r="HIR28" s="0"/>
      <c r="HIS28" s="0"/>
      <c r="HIT28" s="0"/>
      <c r="HIU28" s="0"/>
      <c r="HIV28" s="0"/>
      <c r="HIW28" s="0"/>
      <c r="HIX28" s="0"/>
      <c r="HIY28" s="0"/>
      <c r="HIZ28" s="0"/>
      <c r="HJA28" s="0"/>
      <c r="HJB28" s="0"/>
      <c r="HJC28" s="0"/>
      <c r="HJD28" s="0"/>
      <c r="HJE28" s="0"/>
      <c r="HJF28" s="0"/>
      <c r="HJG28" s="0"/>
      <c r="HJH28" s="0"/>
      <c r="HJI28" s="0"/>
      <c r="HJJ28" s="0"/>
      <c r="HJK28" s="0"/>
      <c r="HJL28" s="0"/>
      <c r="HJM28" s="0"/>
      <c r="HJN28" s="0"/>
      <c r="HJO28" s="0"/>
      <c r="HJP28" s="0"/>
      <c r="HJQ28" s="0"/>
      <c r="HJR28" s="0"/>
      <c r="HJS28" s="0"/>
      <c r="HJT28" s="0"/>
      <c r="HJU28" s="0"/>
      <c r="HJV28" s="0"/>
      <c r="HJW28" s="0"/>
      <c r="HJX28" s="0"/>
      <c r="HJY28" s="0"/>
      <c r="HJZ28" s="0"/>
      <c r="HKA28" s="0"/>
      <c r="HKB28" s="0"/>
      <c r="HKC28" s="0"/>
      <c r="HKD28" s="0"/>
      <c r="HKE28" s="0"/>
      <c r="HKF28" s="0"/>
      <c r="HKG28" s="0"/>
      <c r="HKH28" s="0"/>
      <c r="HKI28" s="0"/>
      <c r="HKJ28" s="0"/>
      <c r="HKK28" s="0"/>
      <c r="HKL28" s="0"/>
      <c r="HKM28" s="0"/>
      <c r="HKN28" s="0"/>
      <c r="HKO28" s="0"/>
      <c r="HKP28" s="0"/>
      <c r="HKQ28" s="0"/>
      <c r="HKR28" s="0"/>
      <c r="HKS28" s="0"/>
      <c r="HKT28" s="0"/>
      <c r="HKU28" s="0"/>
      <c r="HKV28" s="0"/>
      <c r="HKW28" s="0"/>
      <c r="HKX28" s="0"/>
      <c r="HKY28" s="0"/>
      <c r="HKZ28" s="0"/>
      <c r="HLA28" s="0"/>
      <c r="HLB28" s="0"/>
      <c r="HLC28" s="0"/>
      <c r="HLD28" s="0"/>
      <c r="HLE28" s="0"/>
      <c r="HLF28" s="0"/>
      <c r="HLG28" s="0"/>
      <c r="HLH28" s="0"/>
      <c r="HLI28" s="0"/>
      <c r="HLJ28" s="0"/>
      <c r="HLK28" s="0"/>
      <c r="HLL28" s="0"/>
      <c r="HLM28" s="0"/>
      <c r="HLN28" s="0"/>
      <c r="HLO28" s="0"/>
      <c r="HLP28" s="0"/>
      <c r="HLQ28" s="0"/>
      <c r="HLR28" s="0"/>
      <c r="HLS28" s="0"/>
      <c r="HLT28" s="0"/>
      <c r="HLU28" s="0"/>
      <c r="HLV28" s="0"/>
      <c r="HLW28" s="0"/>
      <c r="HLX28" s="0"/>
      <c r="HLY28" s="0"/>
      <c r="HLZ28" s="0"/>
      <c r="HMA28" s="0"/>
      <c r="HMB28" s="0"/>
      <c r="HMC28" s="0"/>
      <c r="HMD28" s="0"/>
      <c r="HME28" s="0"/>
      <c r="HMF28" s="0"/>
      <c r="HMG28" s="0"/>
      <c r="HMH28" s="0"/>
      <c r="HMI28" s="0"/>
      <c r="HMJ28" s="0"/>
      <c r="HMK28" s="0"/>
      <c r="HML28" s="0"/>
      <c r="HMM28" s="0"/>
      <c r="HMN28" s="0"/>
      <c r="HMO28" s="0"/>
      <c r="HMP28" s="0"/>
      <c r="HMQ28" s="0"/>
      <c r="HMR28" s="0"/>
      <c r="HMS28" s="0"/>
      <c r="HMT28" s="0"/>
      <c r="HMU28" s="0"/>
      <c r="HMV28" s="0"/>
      <c r="HMW28" s="0"/>
      <c r="HMX28" s="0"/>
      <c r="HMY28" s="0"/>
      <c r="HMZ28" s="0"/>
      <c r="HNA28" s="0"/>
      <c r="HNB28" s="0"/>
      <c r="HNC28" s="0"/>
      <c r="HND28" s="0"/>
      <c r="HNE28" s="0"/>
      <c r="HNF28" s="0"/>
      <c r="HNG28" s="0"/>
      <c r="HNH28" s="0"/>
      <c r="HNI28" s="0"/>
      <c r="HNJ28" s="0"/>
      <c r="HNK28" s="0"/>
      <c r="HNL28" s="0"/>
      <c r="HNM28" s="0"/>
      <c r="HNN28" s="0"/>
      <c r="HNO28" s="0"/>
      <c r="HNP28" s="0"/>
      <c r="HNQ28" s="0"/>
      <c r="HNR28" s="0"/>
      <c r="HNS28" s="0"/>
      <c r="HNT28" s="0"/>
      <c r="HNU28" s="0"/>
      <c r="HNV28" s="0"/>
      <c r="HNW28" s="0"/>
      <c r="HNX28" s="0"/>
      <c r="HNY28" s="0"/>
      <c r="HNZ28" s="0"/>
      <c r="HOA28" s="0"/>
      <c r="HOB28" s="0"/>
      <c r="HOC28" s="0"/>
      <c r="HOD28" s="0"/>
      <c r="HOE28" s="0"/>
      <c r="HOF28" s="0"/>
      <c r="HOG28" s="0"/>
      <c r="HOH28" s="0"/>
      <c r="HOI28" s="0"/>
      <c r="HOJ28" s="0"/>
      <c r="HOK28" s="0"/>
      <c r="HOL28" s="0"/>
      <c r="HOM28" s="0"/>
      <c r="HON28" s="0"/>
      <c r="HOO28" s="0"/>
      <c r="HOP28" s="0"/>
      <c r="HOQ28" s="0"/>
      <c r="HOR28" s="0"/>
      <c r="HOS28" s="0"/>
      <c r="HOT28" s="0"/>
      <c r="HOU28" s="0"/>
      <c r="HOV28" s="0"/>
      <c r="HOW28" s="0"/>
      <c r="HOX28" s="0"/>
      <c r="HOY28" s="0"/>
      <c r="HOZ28" s="0"/>
      <c r="HPA28" s="0"/>
      <c r="HPB28" s="0"/>
      <c r="HPC28" s="0"/>
      <c r="HPD28" s="0"/>
      <c r="HPE28" s="0"/>
      <c r="HPF28" s="0"/>
      <c r="HPG28" s="0"/>
      <c r="HPH28" s="0"/>
      <c r="HPI28" s="0"/>
      <c r="HPJ28" s="0"/>
      <c r="HPK28" s="0"/>
      <c r="HPL28" s="0"/>
      <c r="HPM28" s="0"/>
      <c r="HPN28" s="0"/>
      <c r="HPO28" s="0"/>
      <c r="HPP28" s="0"/>
      <c r="HPQ28" s="0"/>
      <c r="HPR28" s="0"/>
      <c r="HPS28" s="0"/>
      <c r="HPT28" s="0"/>
      <c r="HPU28" s="0"/>
      <c r="HPV28" s="0"/>
      <c r="HPW28" s="0"/>
      <c r="HPX28" s="0"/>
      <c r="HPY28" s="0"/>
      <c r="HPZ28" s="0"/>
      <c r="HQA28" s="0"/>
      <c r="HQB28" s="0"/>
      <c r="HQC28" s="0"/>
      <c r="HQD28" s="0"/>
      <c r="HQE28" s="0"/>
      <c r="HQF28" s="0"/>
      <c r="HQG28" s="0"/>
      <c r="HQH28" s="0"/>
      <c r="HQI28" s="0"/>
      <c r="HQJ28" s="0"/>
      <c r="HQK28" s="0"/>
      <c r="HQL28" s="0"/>
      <c r="HQM28" s="0"/>
      <c r="HQN28" s="0"/>
      <c r="HQO28" s="0"/>
      <c r="HQP28" s="0"/>
      <c r="HQQ28" s="0"/>
      <c r="HQR28" s="0"/>
      <c r="HQS28" s="0"/>
      <c r="HQT28" s="0"/>
      <c r="HQU28" s="0"/>
      <c r="HQV28" s="0"/>
      <c r="HQW28" s="0"/>
      <c r="HQX28" s="0"/>
      <c r="HQY28" s="0"/>
      <c r="HQZ28" s="0"/>
      <c r="HRA28" s="0"/>
      <c r="HRB28" s="0"/>
      <c r="HRC28" s="0"/>
      <c r="HRD28" s="0"/>
      <c r="HRE28" s="0"/>
      <c r="HRF28" s="0"/>
      <c r="HRG28" s="0"/>
      <c r="HRH28" s="0"/>
      <c r="HRI28" s="0"/>
      <c r="HRJ28" s="0"/>
      <c r="HRK28" s="0"/>
      <c r="HRL28" s="0"/>
      <c r="HRM28" s="0"/>
      <c r="HRN28" s="0"/>
      <c r="HRO28" s="0"/>
      <c r="HRP28" s="0"/>
      <c r="HRQ28" s="0"/>
      <c r="HRR28" s="0"/>
      <c r="HRS28" s="0"/>
      <c r="HRT28" s="0"/>
      <c r="HRU28" s="0"/>
      <c r="HRV28" s="0"/>
      <c r="HRW28" s="0"/>
      <c r="HRX28" s="0"/>
      <c r="HRY28" s="0"/>
      <c r="HRZ28" s="0"/>
      <c r="HSA28" s="0"/>
      <c r="HSB28" s="0"/>
      <c r="HSC28" s="0"/>
      <c r="HSD28" s="0"/>
      <c r="HSE28" s="0"/>
      <c r="HSF28" s="0"/>
      <c r="HSG28" s="0"/>
      <c r="HSH28" s="0"/>
      <c r="HSI28" s="0"/>
      <c r="HSJ28" s="0"/>
      <c r="HSK28" s="0"/>
      <c r="HSL28" s="0"/>
      <c r="HSM28" s="0"/>
      <c r="HSN28" s="0"/>
      <c r="HSO28" s="0"/>
      <c r="HSP28" s="0"/>
      <c r="HSQ28" s="0"/>
      <c r="HSR28" s="0"/>
      <c r="HSS28" s="0"/>
      <c r="HST28" s="0"/>
      <c r="HSU28" s="0"/>
      <c r="HSV28" s="0"/>
      <c r="HSW28" s="0"/>
      <c r="HSX28" s="0"/>
      <c r="HSY28" s="0"/>
      <c r="HSZ28" s="0"/>
      <c r="HTA28" s="0"/>
      <c r="HTB28" s="0"/>
      <c r="HTC28" s="0"/>
      <c r="HTD28" s="0"/>
      <c r="HTE28" s="0"/>
      <c r="HTF28" s="0"/>
      <c r="HTG28" s="0"/>
      <c r="HTH28" s="0"/>
      <c r="HTI28" s="0"/>
      <c r="HTJ28" s="0"/>
      <c r="HTK28" s="0"/>
      <c r="HTL28" s="0"/>
      <c r="HTM28" s="0"/>
      <c r="HTN28" s="0"/>
      <c r="HTO28" s="0"/>
      <c r="HTP28" s="0"/>
      <c r="HTQ28" s="0"/>
      <c r="HTR28" s="0"/>
      <c r="HTS28" s="0"/>
      <c r="HTT28" s="0"/>
      <c r="HTU28" s="0"/>
      <c r="HTV28" s="0"/>
      <c r="HTW28" s="0"/>
      <c r="HTX28" s="0"/>
      <c r="HTY28" s="0"/>
      <c r="HTZ28" s="0"/>
      <c r="HUA28" s="0"/>
      <c r="HUB28" s="0"/>
      <c r="HUC28" s="0"/>
      <c r="HUD28" s="0"/>
      <c r="HUE28" s="0"/>
      <c r="HUF28" s="0"/>
      <c r="HUG28" s="0"/>
      <c r="HUH28" s="0"/>
      <c r="HUI28" s="0"/>
      <c r="HUJ28" s="0"/>
      <c r="HUK28" s="0"/>
      <c r="HUL28" s="0"/>
      <c r="HUM28" s="0"/>
      <c r="HUN28" s="0"/>
      <c r="HUO28" s="0"/>
      <c r="HUP28" s="0"/>
      <c r="HUQ28" s="0"/>
      <c r="HUR28" s="0"/>
      <c r="HUS28" s="0"/>
      <c r="HUT28" s="0"/>
      <c r="HUU28" s="0"/>
      <c r="HUV28" s="0"/>
      <c r="HUW28" s="0"/>
      <c r="HUX28" s="0"/>
      <c r="HUY28" s="0"/>
      <c r="HUZ28" s="0"/>
      <c r="HVA28" s="0"/>
      <c r="HVB28" s="0"/>
      <c r="HVC28" s="0"/>
      <c r="HVD28" s="0"/>
      <c r="HVE28" s="0"/>
      <c r="HVF28" s="0"/>
      <c r="HVG28" s="0"/>
      <c r="HVH28" s="0"/>
      <c r="HVI28" s="0"/>
      <c r="HVJ28" s="0"/>
      <c r="HVK28" s="0"/>
      <c r="HVL28" s="0"/>
      <c r="HVM28" s="0"/>
      <c r="HVN28" s="0"/>
      <c r="HVO28" s="0"/>
      <c r="HVP28" s="0"/>
      <c r="HVQ28" s="0"/>
      <c r="HVR28" s="0"/>
      <c r="HVS28" s="0"/>
      <c r="HVT28" s="0"/>
      <c r="HVU28" s="0"/>
      <c r="HVV28" s="0"/>
      <c r="HVW28" s="0"/>
      <c r="HVX28" s="0"/>
      <c r="HVY28" s="0"/>
      <c r="HVZ28" s="0"/>
      <c r="HWA28" s="0"/>
      <c r="HWB28" s="0"/>
      <c r="HWC28" s="0"/>
      <c r="HWD28" s="0"/>
      <c r="HWE28" s="0"/>
      <c r="HWF28" s="0"/>
      <c r="HWG28" s="0"/>
      <c r="HWH28" s="0"/>
      <c r="HWI28" s="0"/>
      <c r="HWJ28" s="0"/>
      <c r="HWK28" s="0"/>
      <c r="HWL28" s="0"/>
      <c r="HWM28" s="0"/>
      <c r="HWN28" s="0"/>
      <c r="HWO28" s="0"/>
      <c r="HWP28" s="0"/>
      <c r="HWQ28" s="0"/>
      <c r="HWR28" s="0"/>
      <c r="HWS28" s="0"/>
      <c r="HWT28" s="0"/>
      <c r="HWU28" s="0"/>
      <c r="HWV28" s="0"/>
      <c r="HWW28" s="0"/>
      <c r="HWX28" s="0"/>
      <c r="HWY28" s="0"/>
      <c r="HWZ28" s="0"/>
      <c r="HXA28" s="0"/>
      <c r="HXB28" s="0"/>
      <c r="HXC28" s="0"/>
      <c r="HXD28" s="0"/>
      <c r="HXE28" s="0"/>
      <c r="HXF28" s="0"/>
      <c r="HXG28" s="0"/>
      <c r="HXH28" s="0"/>
      <c r="HXI28" s="0"/>
      <c r="HXJ28" s="0"/>
      <c r="HXK28" s="0"/>
      <c r="HXL28" s="0"/>
      <c r="HXM28" s="0"/>
      <c r="HXN28" s="0"/>
      <c r="HXO28" s="0"/>
      <c r="HXP28" s="0"/>
      <c r="HXQ28" s="0"/>
      <c r="HXR28" s="0"/>
      <c r="HXS28" s="0"/>
      <c r="HXT28" s="0"/>
      <c r="HXU28" s="0"/>
      <c r="HXV28" s="0"/>
      <c r="HXW28" s="0"/>
      <c r="HXX28" s="0"/>
      <c r="HXY28" s="0"/>
      <c r="HXZ28" s="0"/>
      <c r="HYA28" s="0"/>
      <c r="HYB28" s="0"/>
      <c r="HYC28" s="0"/>
      <c r="HYD28" s="0"/>
      <c r="HYE28" s="0"/>
      <c r="HYF28" s="0"/>
      <c r="HYG28" s="0"/>
      <c r="HYH28" s="0"/>
      <c r="HYI28" s="0"/>
      <c r="HYJ28" s="0"/>
      <c r="HYK28" s="0"/>
      <c r="HYL28" s="0"/>
      <c r="HYM28" s="0"/>
      <c r="HYN28" s="0"/>
      <c r="HYO28" s="0"/>
      <c r="HYP28" s="0"/>
      <c r="HYQ28" s="0"/>
      <c r="HYR28" s="0"/>
      <c r="HYS28" s="0"/>
      <c r="HYT28" s="0"/>
      <c r="HYU28" s="0"/>
      <c r="HYV28" s="0"/>
      <c r="HYW28" s="0"/>
      <c r="HYX28" s="0"/>
      <c r="HYY28" s="0"/>
      <c r="HYZ28" s="0"/>
      <c r="HZA28" s="0"/>
      <c r="HZB28" s="0"/>
      <c r="HZC28" s="0"/>
      <c r="HZD28" s="0"/>
      <c r="HZE28" s="0"/>
      <c r="HZF28" s="0"/>
      <c r="HZG28" s="0"/>
      <c r="HZH28" s="0"/>
      <c r="HZI28" s="0"/>
      <c r="HZJ28" s="0"/>
      <c r="HZK28" s="0"/>
      <c r="HZL28" s="0"/>
      <c r="HZM28" s="0"/>
      <c r="HZN28" s="0"/>
      <c r="HZO28" s="0"/>
      <c r="HZP28" s="0"/>
      <c r="HZQ28" s="0"/>
      <c r="HZR28" s="0"/>
      <c r="HZS28" s="0"/>
      <c r="HZT28" s="0"/>
      <c r="HZU28" s="0"/>
      <c r="HZV28" s="0"/>
      <c r="HZW28" s="0"/>
      <c r="HZX28" s="0"/>
      <c r="HZY28" s="0"/>
      <c r="HZZ28" s="0"/>
      <c r="IAA28" s="0"/>
      <c r="IAB28" s="0"/>
      <c r="IAC28" s="0"/>
      <c r="IAD28" s="0"/>
      <c r="IAE28" s="0"/>
      <c r="IAF28" s="0"/>
      <c r="IAG28" s="0"/>
      <c r="IAH28" s="0"/>
      <c r="IAI28" s="0"/>
      <c r="IAJ28" s="0"/>
      <c r="IAK28" s="0"/>
      <c r="IAL28" s="0"/>
      <c r="IAM28" s="0"/>
      <c r="IAN28" s="0"/>
      <c r="IAO28" s="0"/>
      <c r="IAP28" s="0"/>
      <c r="IAQ28" s="0"/>
      <c r="IAR28" s="0"/>
      <c r="IAS28" s="0"/>
      <c r="IAT28" s="0"/>
      <c r="IAU28" s="0"/>
      <c r="IAV28" s="0"/>
      <c r="IAW28" s="0"/>
      <c r="IAX28" s="0"/>
      <c r="IAY28" s="0"/>
      <c r="IAZ28" s="0"/>
      <c r="IBA28" s="0"/>
      <c r="IBB28" s="0"/>
      <c r="IBC28" s="0"/>
      <c r="IBD28" s="0"/>
      <c r="IBE28" s="0"/>
      <c r="IBF28" s="0"/>
      <c r="IBG28" s="0"/>
      <c r="IBH28" s="0"/>
      <c r="IBI28" s="0"/>
      <c r="IBJ28" s="0"/>
      <c r="IBK28" s="0"/>
      <c r="IBL28" s="0"/>
      <c r="IBM28" s="0"/>
      <c r="IBN28" s="0"/>
      <c r="IBO28" s="0"/>
      <c r="IBP28" s="0"/>
      <c r="IBQ28" s="0"/>
      <c r="IBR28" s="0"/>
      <c r="IBS28" s="0"/>
      <c r="IBT28" s="0"/>
      <c r="IBU28" s="0"/>
      <c r="IBV28" s="0"/>
      <c r="IBW28" s="0"/>
      <c r="IBX28" s="0"/>
      <c r="IBY28" s="0"/>
      <c r="IBZ28" s="0"/>
      <c r="ICA28" s="0"/>
      <c r="ICB28" s="0"/>
      <c r="ICC28" s="0"/>
      <c r="ICD28" s="0"/>
      <c r="ICE28" s="0"/>
      <c r="ICF28" s="0"/>
      <c r="ICG28" s="0"/>
      <c r="ICH28" s="0"/>
      <c r="ICI28" s="0"/>
      <c r="ICJ28" s="0"/>
      <c r="ICK28" s="0"/>
      <c r="ICL28" s="0"/>
      <c r="ICM28" s="0"/>
      <c r="ICN28" s="0"/>
      <c r="ICO28" s="0"/>
      <c r="ICP28" s="0"/>
      <c r="ICQ28" s="0"/>
      <c r="ICR28" s="0"/>
      <c r="ICS28" s="0"/>
      <c r="ICT28" s="0"/>
      <c r="ICU28" s="0"/>
      <c r="ICV28" s="0"/>
      <c r="ICW28" s="0"/>
      <c r="ICX28" s="0"/>
      <c r="ICY28" s="0"/>
      <c r="ICZ28" s="0"/>
      <c r="IDA28" s="0"/>
      <c r="IDB28" s="0"/>
      <c r="IDC28" s="0"/>
      <c r="IDD28" s="0"/>
      <c r="IDE28" s="0"/>
      <c r="IDF28" s="0"/>
      <c r="IDG28" s="0"/>
      <c r="IDH28" s="0"/>
      <c r="IDI28" s="0"/>
      <c r="IDJ28" s="0"/>
      <c r="IDK28" s="0"/>
      <c r="IDL28" s="0"/>
      <c r="IDM28" s="0"/>
      <c r="IDN28" s="0"/>
      <c r="IDO28" s="0"/>
      <c r="IDP28" s="0"/>
      <c r="IDQ28" s="0"/>
      <c r="IDR28" s="0"/>
      <c r="IDS28" s="0"/>
      <c r="IDT28" s="0"/>
      <c r="IDU28" s="0"/>
      <c r="IDV28" s="0"/>
      <c r="IDW28" s="0"/>
      <c r="IDX28" s="0"/>
      <c r="IDY28" s="0"/>
      <c r="IDZ28" s="0"/>
      <c r="IEA28" s="0"/>
      <c r="IEB28" s="0"/>
      <c r="IEC28" s="0"/>
      <c r="IED28" s="0"/>
      <c r="IEE28" s="0"/>
      <c r="IEF28" s="0"/>
      <c r="IEG28" s="0"/>
      <c r="IEH28" s="0"/>
      <c r="IEI28" s="0"/>
      <c r="IEJ28" s="0"/>
      <c r="IEK28" s="0"/>
      <c r="IEL28" s="0"/>
      <c r="IEM28" s="0"/>
      <c r="IEN28" s="0"/>
      <c r="IEO28" s="0"/>
      <c r="IEP28" s="0"/>
      <c r="IEQ28" s="0"/>
      <c r="IER28" s="0"/>
      <c r="IES28" s="0"/>
      <c r="IET28" s="0"/>
      <c r="IEU28" s="0"/>
      <c r="IEV28" s="0"/>
      <c r="IEW28" s="0"/>
      <c r="IEX28" s="0"/>
      <c r="IEY28" s="0"/>
      <c r="IEZ28" s="0"/>
      <c r="IFA28" s="0"/>
      <c r="IFB28" s="0"/>
      <c r="IFC28" s="0"/>
      <c r="IFD28" s="0"/>
      <c r="IFE28" s="0"/>
      <c r="IFF28" s="0"/>
      <c r="IFG28" s="0"/>
      <c r="IFH28" s="0"/>
      <c r="IFI28" s="0"/>
      <c r="IFJ28" s="0"/>
      <c r="IFK28" s="0"/>
      <c r="IFL28" s="0"/>
      <c r="IFM28" s="0"/>
      <c r="IFN28" s="0"/>
      <c r="IFO28" s="0"/>
      <c r="IFP28" s="0"/>
      <c r="IFQ28" s="0"/>
      <c r="IFR28" s="0"/>
      <c r="IFS28" s="0"/>
      <c r="IFT28" s="0"/>
      <c r="IFU28" s="0"/>
      <c r="IFV28" s="0"/>
      <c r="IFW28" s="0"/>
      <c r="IFX28" s="0"/>
      <c r="IFY28" s="0"/>
      <c r="IFZ28" s="0"/>
      <c r="IGA28" s="0"/>
      <c r="IGB28" s="0"/>
      <c r="IGC28" s="0"/>
      <c r="IGD28" s="0"/>
      <c r="IGE28" s="0"/>
      <c r="IGF28" s="0"/>
      <c r="IGG28" s="0"/>
      <c r="IGH28" s="0"/>
      <c r="IGI28" s="0"/>
      <c r="IGJ28" s="0"/>
      <c r="IGK28" s="0"/>
      <c r="IGL28" s="0"/>
      <c r="IGM28" s="0"/>
      <c r="IGN28" s="0"/>
      <c r="IGO28" s="0"/>
      <c r="IGP28" s="0"/>
      <c r="IGQ28" s="0"/>
      <c r="IGR28" s="0"/>
      <c r="IGS28" s="0"/>
      <c r="IGT28" s="0"/>
      <c r="IGU28" s="0"/>
      <c r="IGV28" s="0"/>
      <c r="IGW28" s="0"/>
      <c r="IGX28" s="0"/>
      <c r="IGY28" s="0"/>
      <c r="IGZ28" s="0"/>
      <c r="IHA28" s="0"/>
      <c r="IHB28" s="0"/>
      <c r="IHC28" s="0"/>
      <c r="IHD28" s="0"/>
      <c r="IHE28" s="0"/>
      <c r="IHF28" s="0"/>
      <c r="IHG28" s="0"/>
      <c r="IHH28" s="0"/>
      <c r="IHI28" s="0"/>
      <c r="IHJ28" s="0"/>
      <c r="IHK28" s="0"/>
      <c r="IHL28" s="0"/>
      <c r="IHM28" s="0"/>
      <c r="IHN28" s="0"/>
      <c r="IHO28" s="0"/>
      <c r="IHP28" s="0"/>
      <c r="IHQ28" s="0"/>
      <c r="IHR28" s="0"/>
      <c r="IHS28" s="0"/>
      <c r="IHT28" s="0"/>
      <c r="IHU28" s="0"/>
      <c r="IHV28" s="0"/>
      <c r="IHW28" s="0"/>
      <c r="IHX28" s="0"/>
      <c r="IHY28" s="0"/>
      <c r="IHZ28" s="0"/>
      <c r="IIA28" s="0"/>
      <c r="IIB28" s="0"/>
      <c r="IIC28" s="0"/>
      <c r="IID28" s="0"/>
      <c r="IIE28" s="0"/>
      <c r="IIF28" s="0"/>
      <c r="IIG28" s="0"/>
      <c r="IIH28" s="0"/>
      <c r="III28" s="0"/>
      <c r="IIJ28" s="0"/>
      <c r="IIK28" s="0"/>
      <c r="IIL28" s="0"/>
      <c r="IIM28" s="0"/>
      <c r="IIN28" s="0"/>
      <c r="IIO28" s="0"/>
      <c r="IIP28" s="0"/>
      <c r="IIQ28" s="0"/>
      <c r="IIR28" s="0"/>
      <c r="IIS28" s="0"/>
      <c r="IIT28" s="0"/>
      <c r="IIU28" s="0"/>
      <c r="IIV28" s="0"/>
      <c r="IIW28" s="0"/>
      <c r="IIX28" s="0"/>
      <c r="IIY28" s="0"/>
      <c r="IIZ28" s="0"/>
      <c r="IJA28" s="0"/>
      <c r="IJB28" s="0"/>
      <c r="IJC28" s="0"/>
      <c r="IJD28" s="0"/>
      <c r="IJE28" s="0"/>
      <c r="IJF28" s="0"/>
      <c r="IJG28" s="0"/>
      <c r="IJH28" s="0"/>
      <c r="IJI28" s="0"/>
      <c r="IJJ28" s="0"/>
      <c r="IJK28" s="0"/>
      <c r="IJL28" s="0"/>
      <c r="IJM28" s="0"/>
      <c r="IJN28" s="0"/>
      <c r="IJO28" s="0"/>
      <c r="IJP28" s="0"/>
      <c r="IJQ28" s="0"/>
      <c r="IJR28" s="0"/>
      <c r="IJS28" s="0"/>
      <c r="IJT28" s="0"/>
      <c r="IJU28" s="0"/>
      <c r="IJV28" s="0"/>
      <c r="IJW28" s="0"/>
      <c r="IJX28" s="0"/>
      <c r="IJY28" s="0"/>
      <c r="IJZ28" s="0"/>
      <c r="IKA28" s="0"/>
      <c r="IKB28" s="0"/>
      <c r="IKC28" s="0"/>
      <c r="IKD28" s="0"/>
      <c r="IKE28" s="0"/>
      <c r="IKF28" s="0"/>
      <c r="IKG28" s="0"/>
      <c r="IKH28" s="0"/>
      <c r="IKI28" s="0"/>
      <c r="IKJ28" s="0"/>
      <c r="IKK28" s="0"/>
      <c r="IKL28" s="0"/>
      <c r="IKM28" s="0"/>
      <c r="IKN28" s="0"/>
      <c r="IKO28" s="0"/>
      <c r="IKP28" s="0"/>
      <c r="IKQ28" s="0"/>
      <c r="IKR28" s="0"/>
      <c r="IKS28" s="0"/>
      <c r="IKT28" s="0"/>
      <c r="IKU28" s="0"/>
      <c r="IKV28" s="0"/>
      <c r="IKW28" s="0"/>
      <c r="IKX28" s="0"/>
      <c r="IKY28" s="0"/>
      <c r="IKZ28" s="0"/>
      <c r="ILA28" s="0"/>
      <c r="ILB28" s="0"/>
      <c r="ILC28" s="0"/>
      <c r="ILD28" s="0"/>
      <c r="ILE28" s="0"/>
      <c r="ILF28" s="0"/>
      <c r="ILG28" s="0"/>
      <c r="ILH28" s="0"/>
      <c r="ILI28" s="0"/>
      <c r="ILJ28" s="0"/>
      <c r="ILK28" s="0"/>
      <c r="ILL28" s="0"/>
      <c r="ILM28" s="0"/>
      <c r="ILN28" s="0"/>
      <c r="ILO28" s="0"/>
      <c r="ILP28" s="0"/>
      <c r="ILQ28" s="0"/>
      <c r="ILR28" s="0"/>
      <c r="ILS28" s="0"/>
      <c r="ILT28" s="0"/>
      <c r="ILU28" s="0"/>
      <c r="ILV28" s="0"/>
      <c r="ILW28" s="0"/>
      <c r="ILX28" s="0"/>
      <c r="ILY28" s="0"/>
      <c r="ILZ28" s="0"/>
      <c r="IMA28" s="0"/>
      <c r="IMB28" s="0"/>
      <c r="IMC28" s="0"/>
      <c r="IMD28" s="0"/>
      <c r="IME28" s="0"/>
      <c r="IMF28" s="0"/>
      <c r="IMG28" s="0"/>
      <c r="IMH28" s="0"/>
      <c r="IMI28" s="0"/>
      <c r="IMJ28" s="0"/>
      <c r="IMK28" s="0"/>
      <c r="IML28" s="0"/>
      <c r="IMM28" s="0"/>
      <c r="IMN28" s="0"/>
      <c r="IMO28" s="0"/>
      <c r="IMP28" s="0"/>
      <c r="IMQ28" s="0"/>
      <c r="IMR28" s="0"/>
      <c r="IMS28" s="0"/>
      <c r="IMT28" s="0"/>
      <c r="IMU28" s="0"/>
      <c r="IMV28" s="0"/>
      <c r="IMW28" s="0"/>
      <c r="IMX28" s="0"/>
      <c r="IMY28" s="0"/>
      <c r="IMZ28" s="0"/>
      <c r="INA28" s="0"/>
      <c r="INB28" s="0"/>
      <c r="INC28" s="0"/>
      <c r="IND28" s="0"/>
      <c r="INE28" s="0"/>
      <c r="INF28" s="0"/>
      <c r="ING28" s="0"/>
      <c r="INH28" s="0"/>
      <c r="INI28" s="0"/>
      <c r="INJ28" s="0"/>
      <c r="INK28" s="0"/>
      <c r="INL28" s="0"/>
      <c r="INM28" s="0"/>
      <c r="INN28" s="0"/>
      <c r="INO28" s="0"/>
      <c r="INP28" s="0"/>
      <c r="INQ28" s="0"/>
      <c r="INR28" s="0"/>
      <c r="INS28" s="0"/>
      <c r="INT28" s="0"/>
      <c r="INU28" s="0"/>
      <c r="INV28" s="0"/>
      <c r="INW28" s="0"/>
      <c r="INX28" s="0"/>
      <c r="INY28" s="0"/>
      <c r="INZ28" s="0"/>
      <c r="IOA28" s="0"/>
      <c r="IOB28" s="0"/>
      <c r="IOC28" s="0"/>
      <c r="IOD28" s="0"/>
      <c r="IOE28" s="0"/>
      <c r="IOF28" s="0"/>
      <c r="IOG28" s="0"/>
      <c r="IOH28" s="0"/>
      <c r="IOI28" s="0"/>
      <c r="IOJ28" s="0"/>
      <c r="IOK28" s="0"/>
      <c r="IOL28" s="0"/>
      <c r="IOM28" s="0"/>
      <c r="ION28" s="0"/>
      <c r="IOO28" s="0"/>
      <c r="IOP28" s="0"/>
      <c r="IOQ28" s="0"/>
      <c r="IOR28" s="0"/>
      <c r="IOS28" s="0"/>
      <c r="IOT28" s="0"/>
      <c r="IOU28" s="0"/>
      <c r="IOV28" s="0"/>
      <c r="IOW28" s="0"/>
      <c r="IOX28" s="0"/>
      <c r="IOY28" s="0"/>
      <c r="IOZ28" s="0"/>
      <c r="IPA28" s="0"/>
      <c r="IPB28" s="0"/>
      <c r="IPC28" s="0"/>
      <c r="IPD28" s="0"/>
      <c r="IPE28" s="0"/>
      <c r="IPF28" s="0"/>
      <c r="IPG28" s="0"/>
      <c r="IPH28" s="0"/>
      <c r="IPI28" s="0"/>
      <c r="IPJ28" s="0"/>
      <c r="IPK28" s="0"/>
      <c r="IPL28" s="0"/>
      <c r="IPM28" s="0"/>
      <c r="IPN28" s="0"/>
      <c r="IPO28" s="0"/>
      <c r="IPP28" s="0"/>
      <c r="IPQ28" s="0"/>
      <c r="IPR28" s="0"/>
      <c r="IPS28" s="0"/>
      <c r="IPT28" s="0"/>
      <c r="IPU28" s="0"/>
      <c r="IPV28" s="0"/>
      <c r="IPW28" s="0"/>
      <c r="IPX28" s="0"/>
      <c r="IPY28" s="0"/>
      <c r="IPZ28" s="0"/>
      <c r="IQA28" s="0"/>
      <c r="IQB28" s="0"/>
      <c r="IQC28" s="0"/>
      <c r="IQD28" s="0"/>
      <c r="IQE28" s="0"/>
      <c r="IQF28" s="0"/>
      <c r="IQG28" s="0"/>
      <c r="IQH28" s="0"/>
      <c r="IQI28" s="0"/>
      <c r="IQJ28" s="0"/>
      <c r="IQK28" s="0"/>
      <c r="IQL28" s="0"/>
      <c r="IQM28" s="0"/>
      <c r="IQN28" s="0"/>
      <c r="IQO28" s="0"/>
      <c r="IQP28" s="0"/>
      <c r="IQQ28" s="0"/>
      <c r="IQR28" s="0"/>
      <c r="IQS28" s="0"/>
      <c r="IQT28" s="0"/>
      <c r="IQU28" s="0"/>
      <c r="IQV28" s="0"/>
      <c r="IQW28" s="0"/>
      <c r="IQX28" s="0"/>
      <c r="IQY28" s="0"/>
      <c r="IQZ28" s="0"/>
      <c r="IRA28" s="0"/>
      <c r="IRB28" s="0"/>
      <c r="IRC28" s="0"/>
      <c r="IRD28" s="0"/>
      <c r="IRE28" s="0"/>
      <c r="IRF28" s="0"/>
      <c r="IRG28" s="0"/>
      <c r="IRH28" s="0"/>
      <c r="IRI28" s="0"/>
      <c r="IRJ28" s="0"/>
      <c r="IRK28" s="0"/>
      <c r="IRL28" s="0"/>
      <c r="IRM28" s="0"/>
      <c r="IRN28" s="0"/>
      <c r="IRO28" s="0"/>
      <c r="IRP28" s="0"/>
      <c r="IRQ28" s="0"/>
      <c r="IRR28" s="0"/>
      <c r="IRS28" s="0"/>
      <c r="IRT28" s="0"/>
      <c r="IRU28" s="0"/>
      <c r="IRV28" s="0"/>
      <c r="IRW28" s="0"/>
      <c r="IRX28" s="0"/>
      <c r="IRY28" s="0"/>
      <c r="IRZ28" s="0"/>
      <c r="ISA28" s="0"/>
      <c r="ISB28" s="0"/>
      <c r="ISC28" s="0"/>
      <c r="ISD28" s="0"/>
      <c r="ISE28" s="0"/>
      <c r="ISF28" s="0"/>
      <c r="ISG28" s="0"/>
      <c r="ISH28" s="0"/>
      <c r="ISI28" s="0"/>
      <c r="ISJ28" s="0"/>
      <c r="ISK28" s="0"/>
      <c r="ISL28" s="0"/>
      <c r="ISM28" s="0"/>
      <c r="ISN28" s="0"/>
      <c r="ISO28" s="0"/>
      <c r="ISP28" s="0"/>
      <c r="ISQ28" s="0"/>
      <c r="ISR28" s="0"/>
      <c r="ISS28" s="0"/>
      <c r="IST28" s="0"/>
      <c r="ISU28" s="0"/>
      <c r="ISV28" s="0"/>
      <c r="ISW28" s="0"/>
      <c r="ISX28" s="0"/>
      <c r="ISY28" s="0"/>
      <c r="ISZ28" s="0"/>
      <c r="ITA28" s="0"/>
      <c r="ITB28" s="0"/>
      <c r="ITC28" s="0"/>
      <c r="ITD28" s="0"/>
      <c r="ITE28" s="0"/>
      <c r="ITF28" s="0"/>
      <c r="ITG28" s="0"/>
      <c r="ITH28" s="0"/>
      <c r="ITI28" s="0"/>
      <c r="ITJ28" s="0"/>
      <c r="ITK28" s="0"/>
      <c r="ITL28" s="0"/>
      <c r="ITM28" s="0"/>
      <c r="ITN28" s="0"/>
      <c r="ITO28" s="0"/>
      <c r="ITP28" s="0"/>
      <c r="ITQ28" s="0"/>
      <c r="ITR28" s="0"/>
      <c r="ITS28" s="0"/>
      <c r="ITT28" s="0"/>
      <c r="ITU28" s="0"/>
      <c r="ITV28" s="0"/>
      <c r="ITW28" s="0"/>
      <c r="ITX28" s="0"/>
      <c r="ITY28" s="0"/>
      <c r="ITZ28" s="0"/>
      <c r="IUA28" s="0"/>
      <c r="IUB28" s="0"/>
      <c r="IUC28" s="0"/>
      <c r="IUD28" s="0"/>
      <c r="IUE28" s="0"/>
      <c r="IUF28" s="0"/>
      <c r="IUG28" s="0"/>
      <c r="IUH28" s="0"/>
      <c r="IUI28" s="0"/>
      <c r="IUJ28" s="0"/>
      <c r="IUK28" s="0"/>
      <c r="IUL28" s="0"/>
      <c r="IUM28" s="0"/>
      <c r="IUN28" s="0"/>
      <c r="IUO28" s="0"/>
      <c r="IUP28" s="0"/>
      <c r="IUQ28" s="0"/>
      <c r="IUR28" s="0"/>
      <c r="IUS28" s="0"/>
      <c r="IUT28" s="0"/>
      <c r="IUU28" s="0"/>
      <c r="IUV28" s="0"/>
      <c r="IUW28" s="0"/>
      <c r="IUX28" s="0"/>
      <c r="IUY28" s="0"/>
      <c r="IUZ28" s="0"/>
      <c r="IVA28" s="0"/>
      <c r="IVB28" s="0"/>
      <c r="IVC28" s="0"/>
      <c r="IVD28" s="0"/>
      <c r="IVE28" s="0"/>
      <c r="IVF28" s="0"/>
      <c r="IVG28" s="0"/>
      <c r="IVH28" s="0"/>
      <c r="IVI28" s="0"/>
      <c r="IVJ28" s="0"/>
      <c r="IVK28" s="0"/>
      <c r="IVL28" s="0"/>
      <c r="IVM28" s="0"/>
      <c r="IVN28" s="0"/>
      <c r="IVO28" s="0"/>
      <c r="IVP28" s="0"/>
      <c r="IVQ28" s="0"/>
      <c r="IVR28" s="0"/>
      <c r="IVS28" s="0"/>
      <c r="IVT28" s="0"/>
      <c r="IVU28" s="0"/>
      <c r="IVV28" s="0"/>
      <c r="IVW28" s="0"/>
      <c r="IVX28" s="0"/>
      <c r="IVY28" s="0"/>
      <c r="IVZ28" s="0"/>
      <c r="IWA28" s="0"/>
      <c r="IWB28" s="0"/>
      <c r="IWC28" s="0"/>
      <c r="IWD28" s="0"/>
      <c r="IWE28" s="0"/>
      <c r="IWF28" s="0"/>
      <c r="IWG28" s="0"/>
      <c r="IWH28" s="0"/>
      <c r="IWI28" s="0"/>
      <c r="IWJ28" s="0"/>
      <c r="IWK28" s="0"/>
      <c r="IWL28" s="0"/>
      <c r="IWM28" s="0"/>
      <c r="IWN28" s="0"/>
      <c r="IWO28" s="0"/>
      <c r="IWP28" s="0"/>
      <c r="IWQ28" s="0"/>
      <c r="IWR28" s="0"/>
      <c r="IWS28" s="0"/>
      <c r="IWT28" s="0"/>
      <c r="IWU28" s="0"/>
      <c r="IWV28" s="0"/>
      <c r="IWW28" s="0"/>
      <c r="IWX28" s="0"/>
      <c r="IWY28" s="0"/>
      <c r="IWZ28" s="0"/>
      <c r="IXA28" s="0"/>
      <c r="IXB28" s="0"/>
      <c r="IXC28" s="0"/>
      <c r="IXD28" s="0"/>
      <c r="IXE28" s="0"/>
      <c r="IXF28" s="0"/>
      <c r="IXG28" s="0"/>
      <c r="IXH28" s="0"/>
      <c r="IXI28" s="0"/>
      <c r="IXJ28" s="0"/>
      <c r="IXK28" s="0"/>
      <c r="IXL28" s="0"/>
      <c r="IXM28" s="0"/>
      <c r="IXN28" s="0"/>
      <c r="IXO28" s="0"/>
      <c r="IXP28" s="0"/>
      <c r="IXQ28" s="0"/>
      <c r="IXR28" s="0"/>
      <c r="IXS28" s="0"/>
      <c r="IXT28" s="0"/>
      <c r="IXU28" s="0"/>
      <c r="IXV28" s="0"/>
      <c r="IXW28" s="0"/>
      <c r="IXX28" s="0"/>
      <c r="IXY28" s="0"/>
      <c r="IXZ28" s="0"/>
      <c r="IYA28" s="0"/>
      <c r="IYB28" s="0"/>
      <c r="IYC28" s="0"/>
      <c r="IYD28" s="0"/>
      <c r="IYE28" s="0"/>
      <c r="IYF28" s="0"/>
      <c r="IYG28" s="0"/>
      <c r="IYH28" s="0"/>
      <c r="IYI28" s="0"/>
      <c r="IYJ28" s="0"/>
      <c r="IYK28" s="0"/>
      <c r="IYL28" s="0"/>
      <c r="IYM28" s="0"/>
      <c r="IYN28" s="0"/>
      <c r="IYO28" s="0"/>
      <c r="IYP28" s="0"/>
      <c r="IYQ28" s="0"/>
      <c r="IYR28" s="0"/>
      <c r="IYS28" s="0"/>
      <c r="IYT28" s="0"/>
      <c r="IYU28" s="0"/>
      <c r="IYV28" s="0"/>
      <c r="IYW28" s="0"/>
      <c r="IYX28" s="0"/>
      <c r="IYY28" s="0"/>
      <c r="IYZ28" s="0"/>
      <c r="IZA28" s="0"/>
      <c r="IZB28" s="0"/>
      <c r="IZC28" s="0"/>
      <c r="IZD28" s="0"/>
      <c r="IZE28" s="0"/>
      <c r="IZF28" s="0"/>
      <c r="IZG28" s="0"/>
      <c r="IZH28" s="0"/>
      <c r="IZI28" s="0"/>
      <c r="IZJ28" s="0"/>
      <c r="IZK28" s="0"/>
      <c r="IZL28" s="0"/>
      <c r="IZM28" s="0"/>
      <c r="IZN28" s="0"/>
      <c r="IZO28" s="0"/>
      <c r="IZP28" s="0"/>
      <c r="IZQ28" s="0"/>
      <c r="IZR28" s="0"/>
      <c r="IZS28" s="0"/>
      <c r="IZT28" s="0"/>
      <c r="IZU28" s="0"/>
      <c r="IZV28" s="0"/>
      <c r="IZW28" s="0"/>
      <c r="IZX28" s="0"/>
      <c r="IZY28" s="0"/>
      <c r="IZZ28" s="0"/>
      <c r="JAA28" s="0"/>
      <c r="JAB28" s="0"/>
      <c r="JAC28" s="0"/>
      <c r="JAD28" s="0"/>
      <c r="JAE28" s="0"/>
      <c r="JAF28" s="0"/>
      <c r="JAG28" s="0"/>
      <c r="JAH28" s="0"/>
      <c r="JAI28" s="0"/>
      <c r="JAJ28" s="0"/>
      <c r="JAK28" s="0"/>
      <c r="JAL28" s="0"/>
      <c r="JAM28" s="0"/>
      <c r="JAN28" s="0"/>
      <c r="JAO28" s="0"/>
      <c r="JAP28" s="0"/>
      <c r="JAQ28" s="0"/>
      <c r="JAR28" s="0"/>
      <c r="JAS28" s="0"/>
      <c r="JAT28" s="0"/>
      <c r="JAU28" s="0"/>
      <c r="JAV28" s="0"/>
      <c r="JAW28" s="0"/>
      <c r="JAX28" s="0"/>
      <c r="JAY28" s="0"/>
      <c r="JAZ28" s="0"/>
      <c r="JBA28" s="0"/>
      <c r="JBB28" s="0"/>
      <c r="JBC28" s="0"/>
      <c r="JBD28" s="0"/>
      <c r="JBE28" s="0"/>
      <c r="JBF28" s="0"/>
      <c r="JBG28" s="0"/>
      <c r="JBH28" s="0"/>
      <c r="JBI28" s="0"/>
      <c r="JBJ28" s="0"/>
      <c r="JBK28" s="0"/>
      <c r="JBL28" s="0"/>
      <c r="JBM28" s="0"/>
      <c r="JBN28" s="0"/>
      <c r="JBO28" s="0"/>
      <c r="JBP28" s="0"/>
      <c r="JBQ28" s="0"/>
      <c r="JBR28" s="0"/>
      <c r="JBS28" s="0"/>
      <c r="JBT28" s="0"/>
      <c r="JBU28" s="0"/>
      <c r="JBV28" s="0"/>
      <c r="JBW28" s="0"/>
      <c r="JBX28" s="0"/>
      <c r="JBY28" s="0"/>
      <c r="JBZ28" s="0"/>
      <c r="JCA28" s="0"/>
      <c r="JCB28" s="0"/>
      <c r="JCC28" s="0"/>
      <c r="JCD28" s="0"/>
      <c r="JCE28" s="0"/>
      <c r="JCF28" s="0"/>
      <c r="JCG28" s="0"/>
      <c r="JCH28" s="0"/>
      <c r="JCI28" s="0"/>
      <c r="JCJ28" s="0"/>
      <c r="JCK28" s="0"/>
      <c r="JCL28" s="0"/>
      <c r="JCM28" s="0"/>
      <c r="JCN28" s="0"/>
      <c r="JCO28" s="0"/>
      <c r="JCP28" s="0"/>
      <c r="JCQ28" s="0"/>
      <c r="JCR28" s="0"/>
      <c r="JCS28" s="0"/>
      <c r="JCT28" s="0"/>
      <c r="JCU28" s="0"/>
      <c r="JCV28" s="0"/>
      <c r="JCW28" s="0"/>
      <c r="JCX28" s="0"/>
      <c r="JCY28" s="0"/>
      <c r="JCZ28" s="0"/>
      <c r="JDA28" s="0"/>
      <c r="JDB28" s="0"/>
      <c r="JDC28" s="0"/>
      <c r="JDD28" s="0"/>
      <c r="JDE28" s="0"/>
      <c r="JDF28" s="0"/>
      <c r="JDG28" s="0"/>
      <c r="JDH28" s="0"/>
      <c r="JDI28" s="0"/>
      <c r="JDJ28" s="0"/>
      <c r="JDK28" s="0"/>
      <c r="JDL28" s="0"/>
      <c r="JDM28" s="0"/>
      <c r="JDN28" s="0"/>
      <c r="JDO28" s="0"/>
      <c r="JDP28" s="0"/>
      <c r="JDQ28" s="0"/>
      <c r="JDR28" s="0"/>
      <c r="JDS28" s="0"/>
      <c r="JDT28" s="0"/>
      <c r="JDU28" s="0"/>
      <c r="JDV28" s="0"/>
      <c r="JDW28" s="0"/>
      <c r="JDX28" s="0"/>
      <c r="JDY28" s="0"/>
      <c r="JDZ28" s="0"/>
      <c r="JEA28" s="0"/>
      <c r="JEB28" s="0"/>
      <c r="JEC28" s="0"/>
      <c r="JED28" s="0"/>
      <c r="JEE28" s="0"/>
      <c r="JEF28" s="0"/>
      <c r="JEG28" s="0"/>
      <c r="JEH28" s="0"/>
      <c r="JEI28" s="0"/>
      <c r="JEJ28" s="0"/>
      <c r="JEK28" s="0"/>
      <c r="JEL28" s="0"/>
      <c r="JEM28" s="0"/>
      <c r="JEN28" s="0"/>
      <c r="JEO28" s="0"/>
      <c r="JEP28" s="0"/>
      <c r="JEQ28" s="0"/>
      <c r="JER28" s="0"/>
      <c r="JES28" s="0"/>
      <c r="JET28" s="0"/>
      <c r="JEU28" s="0"/>
      <c r="JEV28" s="0"/>
      <c r="JEW28" s="0"/>
      <c r="JEX28" s="0"/>
      <c r="JEY28" s="0"/>
      <c r="JEZ28" s="0"/>
      <c r="JFA28" s="0"/>
      <c r="JFB28" s="0"/>
      <c r="JFC28" s="0"/>
      <c r="JFD28" s="0"/>
      <c r="JFE28" s="0"/>
      <c r="JFF28" s="0"/>
      <c r="JFG28" s="0"/>
      <c r="JFH28" s="0"/>
      <c r="JFI28" s="0"/>
      <c r="JFJ28" s="0"/>
      <c r="JFK28" s="0"/>
      <c r="JFL28" s="0"/>
      <c r="JFM28" s="0"/>
      <c r="JFN28" s="0"/>
      <c r="JFO28" s="0"/>
      <c r="JFP28" s="0"/>
      <c r="JFQ28" s="0"/>
      <c r="JFR28" s="0"/>
      <c r="JFS28" s="0"/>
      <c r="JFT28" s="0"/>
      <c r="JFU28" s="0"/>
      <c r="JFV28" s="0"/>
      <c r="JFW28" s="0"/>
      <c r="JFX28" s="0"/>
      <c r="JFY28" s="0"/>
      <c r="JFZ28" s="0"/>
      <c r="JGA28" s="0"/>
      <c r="JGB28" s="0"/>
      <c r="JGC28" s="0"/>
      <c r="JGD28" s="0"/>
      <c r="JGE28" s="0"/>
      <c r="JGF28" s="0"/>
      <c r="JGG28" s="0"/>
      <c r="JGH28" s="0"/>
      <c r="JGI28" s="0"/>
      <c r="JGJ28" s="0"/>
      <c r="JGK28" s="0"/>
      <c r="JGL28" s="0"/>
      <c r="JGM28" s="0"/>
      <c r="JGN28" s="0"/>
      <c r="JGO28" s="0"/>
      <c r="JGP28" s="0"/>
      <c r="JGQ28" s="0"/>
      <c r="JGR28" s="0"/>
      <c r="JGS28" s="0"/>
      <c r="JGT28" s="0"/>
      <c r="JGU28" s="0"/>
      <c r="JGV28" s="0"/>
      <c r="JGW28" s="0"/>
      <c r="JGX28" s="0"/>
      <c r="JGY28" s="0"/>
      <c r="JGZ28" s="0"/>
      <c r="JHA28" s="0"/>
      <c r="JHB28" s="0"/>
      <c r="JHC28" s="0"/>
      <c r="JHD28" s="0"/>
      <c r="JHE28" s="0"/>
      <c r="JHF28" s="0"/>
      <c r="JHG28" s="0"/>
      <c r="JHH28" s="0"/>
      <c r="JHI28" s="0"/>
      <c r="JHJ28" s="0"/>
      <c r="JHK28" s="0"/>
      <c r="JHL28" s="0"/>
      <c r="JHM28" s="0"/>
      <c r="JHN28" s="0"/>
      <c r="JHO28" s="0"/>
      <c r="JHP28" s="0"/>
      <c r="JHQ28" s="0"/>
      <c r="JHR28" s="0"/>
      <c r="JHS28" s="0"/>
      <c r="JHT28" s="0"/>
      <c r="JHU28" s="0"/>
      <c r="JHV28" s="0"/>
      <c r="JHW28" s="0"/>
      <c r="JHX28" s="0"/>
      <c r="JHY28" s="0"/>
      <c r="JHZ28" s="0"/>
      <c r="JIA28" s="0"/>
      <c r="JIB28" s="0"/>
      <c r="JIC28" s="0"/>
      <c r="JID28" s="0"/>
      <c r="JIE28" s="0"/>
      <c r="JIF28" s="0"/>
      <c r="JIG28" s="0"/>
      <c r="JIH28" s="0"/>
      <c r="JII28" s="0"/>
      <c r="JIJ28" s="0"/>
      <c r="JIK28" s="0"/>
      <c r="JIL28" s="0"/>
      <c r="JIM28" s="0"/>
      <c r="JIN28" s="0"/>
      <c r="JIO28" s="0"/>
      <c r="JIP28" s="0"/>
      <c r="JIQ28" s="0"/>
      <c r="JIR28" s="0"/>
      <c r="JIS28" s="0"/>
      <c r="JIT28" s="0"/>
      <c r="JIU28" s="0"/>
      <c r="JIV28" s="0"/>
      <c r="JIW28" s="0"/>
      <c r="JIX28" s="0"/>
      <c r="JIY28" s="0"/>
      <c r="JIZ28" s="0"/>
      <c r="JJA28" s="0"/>
      <c r="JJB28" s="0"/>
      <c r="JJC28" s="0"/>
      <c r="JJD28" s="0"/>
      <c r="JJE28" s="0"/>
      <c r="JJF28" s="0"/>
      <c r="JJG28" s="0"/>
      <c r="JJH28" s="0"/>
      <c r="JJI28" s="0"/>
      <c r="JJJ28" s="0"/>
      <c r="JJK28" s="0"/>
      <c r="JJL28" s="0"/>
      <c r="JJM28" s="0"/>
      <c r="JJN28" s="0"/>
      <c r="JJO28" s="0"/>
      <c r="JJP28" s="0"/>
      <c r="JJQ28" s="0"/>
      <c r="JJR28" s="0"/>
      <c r="JJS28" s="0"/>
      <c r="JJT28" s="0"/>
      <c r="JJU28" s="0"/>
      <c r="JJV28" s="0"/>
      <c r="JJW28" s="0"/>
      <c r="JJX28" s="0"/>
      <c r="JJY28" s="0"/>
      <c r="JJZ28" s="0"/>
      <c r="JKA28" s="0"/>
      <c r="JKB28" s="0"/>
      <c r="JKC28" s="0"/>
      <c r="JKD28" s="0"/>
      <c r="JKE28" s="0"/>
      <c r="JKF28" s="0"/>
      <c r="JKG28" s="0"/>
      <c r="JKH28" s="0"/>
      <c r="JKI28" s="0"/>
      <c r="JKJ28" s="0"/>
      <c r="JKK28" s="0"/>
      <c r="JKL28" s="0"/>
      <c r="JKM28" s="0"/>
      <c r="JKN28" s="0"/>
      <c r="JKO28" s="0"/>
      <c r="JKP28" s="0"/>
      <c r="JKQ28" s="0"/>
      <c r="JKR28" s="0"/>
      <c r="JKS28" s="0"/>
      <c r="JKT28" s="0"/>
      <c r="JKU28" s="0"/>
      <c r="JKV28" s="0"/>
      <c r="JKW28" s="0"/>
      <c r="JKX28" s="0"/>
      <c r="JKY28" s="0"/>
      <c r="JKZ28" s="0"/>
      <c r="JLA28" s="0"/>
      <c r="JLB28" s="0"/>
      <c r="JLC28" s="0"/>
      <c r="JLD28" s="0"/>
      <c r="JLE28" s="0"/>
      <c r="JLF28" s="0"/>
      <c r="JLG28" s="0"/>
      <c r="JLH28" s="0"/>
      <c r="JLI28" s="0"/>
      <c r="JLJ28" s="0"/>
      <c r="JLK28" s="0"/>
      <c r="JLL28" s="0"/>
      <c r="JLM28" s="0"/>
      <c r="JLN28" s="0"/>
      <c r="JLO28" s="0"/>
      <c r="JLP28" s="0"/>
      <c r="JLQ28" s="0"/>
      <c r="JLR28" s="0"/>
      <c r="JLS28" s="0"/>
      <c r="JLT28" s="0"/>
      <c r="JLU28" s="0"/>
      <c r="JLV28" s="0"/>
      <c r="JLW28" s="0"/>
      <c r="JLX28" s="0"/>
      <c r="JLY28" s="0"/>
      <c r="JLZ28" s="0"/>
      <c r="JMA28" s="0"/>
      <c r="JMB28" s="0"/>
      <c r="JMC28" s="0"/>
      <c r="JMD28" s="0"/>
      <c r="JME28" s="0"/>
      <c r="JMF28" s="0"/>
      <c r="JMG28" s="0"/>
      <c r="JMH28" s="0"/>
      <c r="JMI28" s="0"/>
      <c r="JMJ28" s="0"/>
      <c r="JMK28" s="0"/>
      <c r="JML28" s="0"/>
      <c r="JMM28" s="0"/>
      <c r="JMN28" s="0"/>
      <c r="JMO28" s="0"/>
      <c r="JMP28" s="0"/>
      <c r="JMQ28" s="0"/>
      <c r="JMR28" s="0"/>
      <c r="JMS28" s="0"/>
      <c r="JMT28" s="0"/>
      <c r="JMU28" s="0"/>
      <c r="JMV28" s="0"/>
      <c r="JMW28" s="0"/>
      <c r="JMX28" s="0"/>
      <c r="JMY28" s="0"/>
      <c r="JMZ28" s="0"/>
      <c r="JNA28" s="0"/>
      <c r="JNB28" s="0"/>
      <c r="JNC28" s="0"/>
      <c r="JND28" s="0"/>
      <c r="JNE28" s="0"/>
      <c r="JNF28" s="0"/>
      <c r="JNG28" s="0"/>
      <c r="JNH28" s="0"/>
      <c r="JNI28" s="0"/>
      <c r="JNJ28" s="0"/>
      <c r="JNK28" s="0"/>
      <c r="JNL28" s="0"/>
      <c r="JNM28" s="0"/>
      <c r="JNN28" s="0"/>
      <c r="JNO28" s="0"/>
      <c r="JNP28" s="0"/>
      <c r="JNQ28" s="0"/>
      <c r="JNR28" s="0"/>
      <c r="JNS28" s="0"/>
      <c r="JNT28" s="0"/>
      <c r="JNU28" s="0"/>
      <c r="JNV28" s="0"/>
      <c r="JNW28" s="0"/>
      <c r="JNX28" s="0"/>
      <c r="JNY28" s="0"/>
      <c r="JNZ28" s="0"/>
      <c r="JOA28" s="0"/>
      <c r="JOB28" s="0"/>
      <c r="JOC28" s="0"/>
      <c r="JOD28" s="0"/>
      <c r="JOE28" s="0"/>
      <c r="JOF28" s="0"/>
      <c r="JOG28" s="0"/>
      <c r="JOH28" s="0"/>
      <c r="JOI28" s="0"/>
      <c r="JOJ28" s="0"/>
      <c r="JOK28" s="0"/>
      <c r="JOL28" s="0"/>
      <c r="JOM28" s="0"/>
      <c r="JON28" s="0"/>
      <c r="JOO28" s="0"/>
      <c r="JOP28" s="0"/>
      <c r="JOQ28" s="0"/>
      <c r="JOR28" s="0"/>
      <c r="JOS28" s="0"/>
      <c r="JOT28" s="0"/>
      <c r="JOU28" s="0"/>
      <c r="JOV28" s="0"/>
      <c r="JOW28" s="0"/>
      <c r="JOX28" s="0"/>
      <c r="JOY28" s="0"/>
      <c r="JOZ28" s="0"/>
      <c r="JPA28" s="0"/>
      <c r="JPB28" s="0"/>
      <c r="JPC28" s="0"/>
      <c r="JPD28" s="0"/>
      <c r="JPE28" s="0"/>
      <c r="JPF28" s="0"/>
      <c r="JPG28" s="0"/>
      <c r="JPH28" s="0"/>
      <c r="JPI28" s="0"/>
      <c r="JPJ28" s="0"/>
      <c r="JPK28" s="0"/>
      <c r="JPL28" s="0"/>
      <c r="JPM28" s="0"/>
      <c r="JPN28" s="0"/>
      <c r="JPO28" s="0"/>
      <c r="JPP28" s="0"/>
      <c r="JPQ28" s="0"/>
      <c r="JPR28" s="0"/>
      <c r="JPS28" s="0"/>
      <c r="JPT28" s="0"/>
      <c r="JPU28" s="0"/>
      <c r="JPV28" s="0"/>
      <c r="JPW28" s="0"/>
      <c r="JPX28" s="0"/>
      <c r="JPY28" s="0"/>
      <c r="JPZ28" s="0"/>
      <c r="JQA28" s="0"/>
      <c r="JQB28" s="0"/>
      <c r="JQC28" s="0"/>
      <c r="JQD28" s="0"/>
      <c r="JQE28" s="0"/>
      <c r="JQF28" s="0"/>
      <c r="JQG28" s="0"/>
      <c r="JQH28" s="0"/>
      <c r="JQI28" s="0"/>
      <c r="JQJ28" s="0"/>
      <c r="JQK28" s="0"/>
      <c r="JQL28" s="0"/>
      <c r="JQM28" s="0"/>
      <c r="JQN28" s="0"/>
      <c r="JQO28" s="0"/>
      <c r="JQP28" s="0"/>
      <c r="JQQ28" s="0"/>
      <c r="JQR28" s="0"/>
      <c r="JQS28" s="0"/>
      <c r="JQT28" s="0"/>
      <c r="JQU28" s="0"/>
      <c r="JQV28" s="0"/>
      <c r="JQW28" s="0"/>
      <c r="JQX28" s="0"/>
      <c r="JQY28" s="0"/>
      <c r="JQZ28" s="0"/>
      <c r="JRA28" s="0"/>
      <c r="JRB28" s="0"/>
      <c r="JRC28" s="0"/>
      <c r="JRD28" s="0"/>
      <c r="JRE28" s="0"/>
      <c r="JRF28" s="0"/>
      <c r="JRG28" s="0"/>
      <c r="JRH28" s="0"/>
      <c r="JRI28" s="0"/>
      <c r="JRJ28" s="0"/>
      <c r="JRK28" s="0"/>
      <c r="JRL28" s="0"/>
      <c r="JRM28" s="0"/>
      <c r="JRN28" s="0"/>
      <c r="JRO28" s="0"/>
      <c r="JRP28" s="0"/>
      <c r="JRQ28" s="0"/>
      <c r="JRR28" s="0"/>
      <c r="JRS28" s="0"/>
      <c r="JRT28" s="0"/>
      <c r="JRU28" s="0"/>
      <c r="JRV28" s="0"/>
      <c r="JRW28" s="0"/>
      <c r="JRX28" s="0"/>
      <c r="JRY28" s="0"/>
      <c r="JRZ28" s="0"/>
      <c r="JSA28" s="0"/>
      <c r="JSB28" s="0"/>
      <c r="JSC28" s="0"/>
      <c r="JSD28" s="0"/>
      <c r="JSE28" s="0"/>
      <c r="JSF28" s="0"/>
      <c r="JSG28" s="0"/>
      <c r="JSH28" s="0"/>
      <c r="JSI28" s="0"/>
      <c r="JSJ28" s="0"/>
      <c r="JSK28" s="0"/>
      <c r="JSL28" s="0"/>
      <c r="JSM28" s="0"/>
      <c r="JSN28" s="0"/>
      <c r="JSO28" s="0"/>
      <c r="JSP28" s="0"/>
      <c r="JSQ28" s="0"/>
      <c r="JSR28" s="0"/>
      <c r="JSS28" s="0"/>
      <c r="JST28" s="0"/>
      <c r="JSU28" s="0"/>
      <c r="JSV28" s="0"/>
      <c r="JSW28" s="0"/>
      <c r="JSX28" s="0"/>
      <c r="JSY28" s="0"/>
      <c r="JSZ28" s="0"/>
      <c r="JTA28" s="0"/>
      <c r="JTB28" s="0"/>
      <c r="JTC28" s="0"/>
      <c r="JTD28" s="0"/>
      <c r="JTE28" s="0"/>
      <c r="JTF28" s="0"/>
      <c r="JTG28" s="0"/>
      <c r="JTH28" s="0"/>
      <c r="JTI28" s="0"/>
      <c r="JTJ28" s="0"/>
      <c r="JTK28" s="0"/>
      <c r="JTL28" s="0"/>
      <c r="JTM28" s="0"/>
      <c r="JTN28" s="0"/>
      <c r="JTO28" s="0"/>
      <c r="JTP28" s="0"/>
      <c r="JTQ28" s="0"/>
      <c r="JTR28" s="0"/>
      <c r="JTS28" s="0"/>
      <c r="JTT28" s="0"/>
      <c r="JTU28" s="0"/>
      <c r="JTV28" s="0"/>
      <c r="JTW28" s="0"/>
      <c r="JTX28" s="0"/>
      <c r="JTY28" s="0"/>
      <c r="JTZ28" s="0"/>
      <c r="JUA28" s="0"/>
      <c r="JUB28" s="0"/>
      <c r="JUC28" s="0"/>
      <c r="JUD28" s="0"/>
      <c r="JUE28" s="0"/>
      <c r="JUF28" s="0"/>
      <c r="JUG28" s="0"/>
      <c r="JUH28" s="0"/>
      <c r="JUI28" s="0"/>
      <c r="JUJ28" s="0"/>
      <c r="JUK28" s="0"/>
      <c r="JUL28" s="0"/>
      <c r="JUM28" s="0"/>
      <c r="JUN28" s="0"/>
      <c r="JUO28" s="0"/>
      <c r="JUP28" s="0"/>
      <c r="JUQ28" s="0"/>
      <c r="JUR28" s="0"/>
      <c r="JUS28" s="0"/>
      <c r="JUT28" s="0"/>
      <c r="JUU28" s="0"/>
      <c r="JUV28" s="0"/>
      <c r="JUW28" s="0"/>
      <c r="JUX28" s="0"/>
      <c r="JUY28" s="0"/>
      <c r="JUZ28" s="0"/>
      <c r="JVA28" s="0"/>
      <c r="JVB28" s="0"/>
      <c r="JVC28" s="0"/>
      <c r="JVD28" s="0"/>
      <c r="JVE28" s="0"/>
      <c r="JVF28" s="0"/>
      <c r="JVG28" s="0"/>
      <c r="JVH28" s="0"/>
      <c r="JVI28" s="0"/>
      <c r="JVJ28" s="0"/>
      <c r="JVK28" s="0"/>
      <c r="JVL28" s="0"/>
      <c r="JVM28" s="0"/>
      <c r="JVN28" s="0"/>
      <c r="JVO28" s="0"/>
      <c r="JVP28" s="0"/>
      <c r="JVQ28" s="0"/>
      <c r="JVR28" s="0"/>
      <c r="JVS28" s="0"/>
      <c r="JVT28" s="0"/>
      <c r="JVU28" s="0"/>
      <c r="JVV28" s="0"/>
      <c r="JVW28" s="0"/>
      <c r="JVX28" s="0"/>
      <c r="JVY28" s="0"/>
      <c r="JVZ28" s="0"/>
      <c r="JWA28" s="0"/>
      <c r="JWB28" s="0"/>
      <c r="JWC28" s="0"/>
      <c r="JWD28" s="0"/>
      <c r="JWE28" s="0"/>
      <c r="JWF28" s="0"/>
      <c r="JWG28" s="0"/>
      <c r="JWH28" s="0"/>
      <c r="JWI28" s="0"/>
      <c r="JWJ28" s="0"/>
      <c r="JWK28" s="0"/>
      <c r="JWL28" s="0"/>
      <c r="JWM28" s="0"/>
      <c r="JWN28" s="0"/>
      <c r="JWO28" s="0"/>
      <c r="JWP28" s="0"/>
      <c r="JWQ28" s="0"/>
      <c r="JWR28" s="0"/>
      <c r="JWS28" s="0"/>
      <c r="JWT28" s="0"/>
      <c r="JWU28" s="0"/>
      <c r="JWV28" s="0"/>
      <c r="JWW28" s="0"/>
      <c r="JWX28" s="0"/>
      <c r="JWY28" s="0"/>
      <c r="JWZ28" s="0"/>
      <c r="JXA28" s="0"/>
      <c r="JXB28" s="0"/>
      <c r="JXC28" s="0"/>
      <c r="JXD28" s="0"/>
      <c r="JXE28" s="0"/>
      <c r="JXF28" s="0"/>
      <c r="JXG28" s="0"/>
      <c r="JXH28" s="0"/>
      <c r="JXI28" s="0"/>
      <c r="JXJ28" s="0"/>
      <c r="JXK28" s="0"/>
      <c r="JXL28" s="0"/>
      <c r="JXM28" s="0"/>
      <c r="JXN28" s="0"/>
      <c r="JXO28" s="0"/>
      <c r="JXP28" s="0"/>
      <c r="JXQ28" s="0"/>
      <c r="JXR28" s="0"/>
      <c r="JXS28" s="0"/>
      <c r="JXT28" s="0"/>
      <c r="JXU28" s="0"/>
      <c r="JXV28" s="0"/>
      <c r="JXW28" s="0"/>
      <c r="JXX28" s="0"/>
      <c r="JXY28" s="0"/>
      <c r="JXZ28" s="0"/>
      <c r="JYA28" s="0"/>
      <c r="JYB28" s="0"/>
      <c r="JYC28" s="0"/>
      <c r="JYD28" s="0"/>
      <c r="JYE28" s="0"/>
      <c r="JYF28" s="0"/>
      <c r="JYG28" s="0"/>
      <c r="JYH28" s="0"/>
      <c r="JYI28" s="0"/>
      <c r="JYJ28" s="0"/>
      <c r="JYK28" s="0"/>
      <c r="JYL28" s="0"/>
      <c r="JYM28" s="0"/>
      <c r="JYN28" s="0"/>
      <c r="JYO28" s="0"/>
      <c r="JYP28" s="0"/>
      <c r="JYQ28" s="0"/>
      <c r="JYR28" s="0"/>
      <c r="JYS28" s="0"/>
      <c r="JYT28" s="0"/>
      <c r="JYU28" s="0"/>
      <c r="JYV28" s="0"/>
      <c r="JYW28" s="0"/>
      <c r="JYX28" s="0"/>
      <c r="JYY28" s="0"/>
      <c r="JYZ28" s="0"/>
      <c r="JZA28" s="0"/>
      <c r="JZB28" s="0"/>
      <c r="JZC28" s="0"/>
      <c r="JZD28" s="0"/>
      <c r="JZE28" s="0"/>
      <c r="JZF28" s="0"/>
      <c r="JZG28" s="0"/>
      <c r="JZH28" s="0"/>
      <c r="JZI28" s="0"/>
      <c r="JZJ28" s="0"/>
      <c r="JZK28" s="0"/>
      <c r="JZL28" s="0"/>
      <c r="JZM28" s="0"/>
      <c r="JZN28" s="0"/>
      <c r="JZO28" s="0"/>
      <c r="JZP28" s="0"/>
      <c r="JZQ28" s="0"/>
      <c r="JZR28" s="0"/>
      <c r="JZS28" s="0"/>
      <c r="JZT28" s="0"/>
      <c r="JZU28" s="0"/>
      <c r="JZV28" s="0"/>
      <c r="JZW28" s="0"/>
      <c r="JZX28" s="0"/>
      <c r="JZY28" s="0"/>
      <c r="JZZ28" s="0"/>
      <c r="KAA28" s="0"/>
      <c r="KAB28" s="0"/>
      <c r="KAC28" s="0"/>
      <c r="KAD28" s="0"/>
      <c r="KAE28" s="0"/>
      <c r="KAF28" s="0"/>
      <c r="KAG28" s="0"/>
      <c r="KAH28" s="0"/>
      <c r="KAI28" s="0"/>
      <c r="KAJ28" s="0"/>
      <c r="KAK28" s="0"/>
      <c r="KAL28" s="0"/>
      <c r="KAM28" s="0"/>
      <c r="KAN28" s="0"/>
      <c r="KAO28" s="0"/>
      <c r="KAP28" s="0"/>
      <c r="KAQ28" s="0"/>
      <c r="KAR28" s="0"/>
      <c r="KAS28" s="0"/>
      <c r="KAT28" s="0"/>
      <c r="KAU28" s="0"/>
      <c r="KAV28" s="0"/>
      <c r="KAW28" s="0"/>
      <c r="KAX28" s="0"/>
      <c r="KAY28" s="0"/>
      <c r="KAZ28" s="0"/>
      <c r="KBA28" s="0"/>
      <c r="KBB28" s="0"/>
      <c r="KBC28" s="0"/>
      <c r="KBD28" s="0"/>
      <c r="KBE28" s="0"/>
      <c r="KBF28" s="0"/>
      <c r="KBG28" s="0"/>
      <c r="KBH28" s="0"/>
      <c r="KBI28" s="0"/>
      <c r="KBJ28" s="0"/>
      <c r="KBK28" s="0"/>
      <c r="KBL28" s="0"/>
      <c r="KBM28" s="0"/>
      <c r="KBN28" s="0"/>
      <c r="KBO28" s="0"/>
      <c r="KBP28" s="0"/>
      <c r="KBQ28" s="0"/>
      <c r="KBR28" s="0"/>
      <c r="KBS28" s="0"/>
      <c r="KBT28" s="0"/>
      <c r="KBU28" s="0"/>
      <c r="KBV28" s="0"/>
      <c r="KBW28" s="0"/>
      <c r="KBX28" s="0"/>
      <c r="KBY28" s="0"/>
      <c r="KBZ28" s="0"/>
      <c r="KCA28" s="0"/>
      <c r="KCB28" s="0"/>
      <c r="KCC28" s="0"/>
      <c r="KCD28" s="0"/>
      <c r="KCE28" s="0"/>
      <c r="KCF28" s="0"/>
      <c r="KCG28" s="0"/>
      <c r="KCH28" s="0"/>
      <c r="KCI28" s="0"/>
      <c r="KCJ28" s="0"/>
      <c r="KCK28" s="0"/>
      <c r="KCL28" s="0"/>
      <c r="KCM28" s="0"/>
      <c r="KCN28" s="0"/>
      <c r="KCO28" s="0"/>
      <c r="KCP28" s="0"/>
      <c r="KCQ28" s="0"/>
      <c r="KCR28" s="0"/>
      <c r="KCS28" s="0"/>
      <c r="KCT28" s="0"/>
      <c r="KCU28" s="0"/>
      <c r="KCV28" s="0"/>
      <c r="KCW28" s="0"/>
      <c r="KCX28" s="0"/>
      <c r="KCY28" s="0"/>
      <c r="KCZ28" s="0"/>
      <c r="KDA28" s="0"/>
      <c r="KDB28" s="0"/>
      <c r="KDC28" s="0"/>
      <c r="KDD28" s="0"/>
      <c r="KDE28" s="0"/>
      <c r="KDF28" s="0"/>
      <c r="KDG28" s="0"/>
      <c r="KDH28" s="0"/>
      <c r="KDI28" s="0"/>
      <c r="KDJ28" s="0"/>
      <c r="KDK28" s="0"/>
      <c r="KDL28" s="0"/>
      <c r="KDM28" s="0"/>
      <c r="KDN28" s="0"/>
      <c r="KDO28" s="0"/>
      <c r="KDP28" s="0"/>
      <c r="KDQ28" s="0"/>
      <c r="KDR28" s="0"/>
      <c r="KDS28" s="0"/>
      <c r="KDT28" s="0"/>
      <c r="KDU28" s="0"/>
      <c r="KDV28" s="0"/>
      <c r="KDW28" s="0"/>
      <c r="KDX28" s="0"/>
      <c r="KDY28" s="0"/>
      <c r="KDZ28" s="0"/>
      <c r="KEA28" s="0"/>
      <c r="KEB28" s="0"/>
      <c r="KEC28" s="0"/>
      <c r="KED28" s="0"/>
      <c r="KEE28" s="0"/>
      <c r="KEF28" s="0"/>
      <c r="KEG28" s="0"/>
      <c r="KEH28" s="0"/>
      <c r="KEI28" s="0"/>
      <c r="KEJ28" s="0"/>
      <c r="KEK28" s="0"/>
      <c r="KEL28" s="0"/>
      <c r="KEM28" s="0"/>
      <c r="KEN28" s="0"/>
      <c r="KEO28" s="0"/>
      <c r="KEP28" s="0"/>
      <c r="KEQ28" s="0"/>
      <c r="KER28" s="0"/>
      <c r="KES28" s="0"/>
      <c r="KET28" s="0"/>
      <c r="KEU28" s="0"/>
      <c r="KEV28" s="0"/>
      <c r="KEW28" s="0"/>
      <c r="KEX28" s="0"/>
      <c r="KEY28" s="0"/>
      <c r="KEZ28" s="0"/>
      <c r="KFA28" s="0"/>
      <c r="KFB28" s="0"/>
      <c r="KFC28" s="0"/>
      <c r="KFD28" s="0"/>
      <c r="KFE28" s="0"/>
      <c r="KFF28" s="0"/>
      <c r="KFG28" s="0"/>
      <c r="KFH28" s="0"/>
      <c r="KFI28" s="0"/>
      <c r="KFJ28" s="0"/>
      <c r="KFK28" s="0"/>
      <c r="KFL28" s="0"/>
      <c r="KFM28" s="0"/>
      <c r="KFN28" s="0"/>
      <c r="KFO28" s="0"/>
      <c r="KFP28" s="0"/>
      <c r="KFQ28" s="0"/>
      <c r="KFR28" s="0"/>
      <c r="KFS28" s="0"/>
      <c r="KFT28" s="0"/>
      <c r="KFU28" s="0"/>
      <c r="KFV28" s="0"/>
      <c r="KFW28" s="0"/>
      <c r="KFX28" s="0"/>
      <c r="KFY28" s="0"/>
      <c r="KFZ28" s="0"/>
      <c r="KGA28" s="0"/>
      <c r="KGB28" s="0"/>
      <c r="KGC28" s="0"/>
      <c r="KGD28" s="0"/>
      <c r="KGE28" s="0"/>
      <c r="KGF28" s="0"/>
      <c r="KGG28" s="0"/>
      <c r="KGH28" s="0"/>
      <c r="KGI28" s="0"/>
      <c r="KGJ28" s="0"/>
      <c r="KGK28" s="0"/>
      <c r="KGL28" s="0"/>
      <c r="KGM28" s="0"/>
      <c r="KGN28" s="0"/>
      <c r="KGO28" s="0"/>
      <c r="KGP28" s="0"/>
      <c r="KGQ28" s="0"/>
      <c r="KGR28" s="0"/>
      <c r="KGS28" s="0"/>
      <c r="KGT28" s="0"/>
      <c r="KGU28" s="0"/>
      <c r="KGV28" s="0"/>
      <c r="KGW28" s="0"/>
      <c r="KGX28" s="0"/>
      <c r="KGY28" s="0"/>
      <c r="KGZ28" s="0"/>
      <c r="KHA28" s="0"/>
      <c r="KHB28" s="0"/>
      <c r="KHC28" s="0"/>
      <c r="KHD28" s="0"/>
      <c r="KHE28" s="0"/>
      <c r="KHF28" s="0"/>
      <c r="KHG28" s="0"/>
      <c r="KHH28" s="0"/>
      <c r="KHI28" s="0"/>
      <c r="KHJ28" s="0"/>
      <c r="KHK28" s="0"/>
      <c r="KHL28" s="0"/>
      <c r="KHM28" s="0"/>
      <c r="KHN28" s="0"/>
      <c r="KHO28" s="0"/>
      <c r="KHP28" s="0"/>
      <c r="KHQ28" s="0"/>
      <c r="KHR28" s="0"/>
      <c r="KHS28" s="0"/>
      <c r="KHT28" s="0"/>
      <c r="KHU28" s="0"/>
      <c r="KHV28" s="0"/>
      <c r="KHW28" s="0"/>
      <c r="KHX28" s="0"/>
      <c r="KHY28" s="0"/>
      <c r="KHZ28" s="0"/>
      <c r="KIA28" s="0"/>
      <c r="KIB28" s="0"/>
      <c r="KIC28" s="0"/>
      <c r="KID28" s="0"/>
      <c r="KIE28" s="0"/>
      <c r="KIF28" s="0"/>
      <c r="KIG28" s="0"/>
      <c r="KIH28" s="0"/>
      <c r="KII28" s="0"/>
      <c r="KIJ28" s="0"/>
      <c r="KIK28" s="0"/>
      <c r="KIL28" s="0"/>
      <c r="KIM28" s="0"/>
      <c r="KIN28" s="0"/>
      <c r="KIO28" s="0"/>
      <c r="KIP28" s="0"/>
      <c r="KIQ28" s="0"/>
      <c r="KIR28" s="0"/>
      <c r="KIS28" s="0"/>
      <c r="KIT28" s="0"/>
      <c r="KIU28" s="0"/>
      <c r="KIV28" s="0"/>
      <c r="KIW28" s="0"/>
      <c r="KIX28" s="0"/>
      <c r="KIY28" s="0"/>
      <c r="KIZ28" s="0"/>
      <c r="KJA28" s="0"/>
      <c r="KJB28" s="0"/>
      <c r="KJC28" s="0"/>
      <c r="KJD28" s="0"/>
      <c r="KJE28" s="0"/>
      <c r="KJF28" s="0"/>
      <c r="KJG28" s="0"/>
      <c r="KJH28" s="0"/>
      <c r="KJI28" s="0"/>
      <c r="KJJ28" s="0"/>
      <c r="KJK28" s="0"/>
      <c r="KJL28" s="0"/>
      <c r="KJM28" s="0"/>
      <c r="KJN28" s="0"/>
      <c r="KJO28" s="0"/>
      <c r="KJP28" s="0"/>
      <c r="KJQ28" s="0"/>
      <c r="KJR28" s="0"/>
      <c r="KJS28" s="0"/>
      <c r="KJT28" s="0"/>
      <c r="KJU28" s="0"/>
      <c r="KJV28" s="0"/>
      <c r="KJW28" s="0"/>
      <c r="KJX28" s="0"/>
      <c r="KJY28" s="0"/>
      <c r="KJZ28" s="0"/>
      <c r="KKA28" s="0"/>
      <c r="KKB28" s="0"/>
      <c r="KKC28" s="0"/>
      <c r="KKD28" s="0"/>
      <c r="KKE28" s="0"/>
      <c r="KKF28" s="0"/>
      <c r="KKG28" s="0"/>
      <c r="KKH28" s="0"/>
      <c r="KKI28" s="0"/>
      <c r="KKJ28" s="0"/>
      <c r="KKK28" s="0"/>
      <c r="KKL28" s="0"/>
      <c r="KKM28" s="0"/>
      <c r="KKN28" s="0"/>
      <c r="KKO28" s="0"/>
      <c r="KKP28" s="0"/>
      <c r="KKQ28" s="0"/>
      <c r="KKR28" s="0"/>
      <c r="KKS28" s="0"/>
      <c r="KKT28" s="0"/>
      <c r="KKU28" s="0"/>
      <c r="KKV28" s="0"/>
      <c r="KKW28" s="0"/>
      <c r="KKX28" s="0"/>
      <c r="KKY28" s="0"/>
      <c r="KKZ28" s="0"/>
      <c r="KLA28" s="0"/>
      <c r="KLB28" s="0"/>
      <c r="KLC28" s="0"/>
      <c r="KLD28" s="0"/>
      <c r="KLE28" s="0"/>
      <c r="KLF28" s="0"/>
      <c r="KLG28" s="0"/>
      <c r="KLH28" s="0"/>
      <c r="KLI28" s="0"/>
      <c r="KLJ28" s="0"/>
      <c r="KLK28" s="0"/>
      <c r="KLL28" s="0"/>
      <c r="KLM28" s="0"/>
      <c r="KLN28" s="0"/>
      <c r="KLO28" s="0"/>
      <c r="KLP28" s="0"/>
      <c r="KLQ28" s="0"/>
      <c r="KLR28" s="0"/>
      <c r="KLS28" s="0"/>
      <c r="KLT28" s="0"/>
      <c r="KLU28" s="0"/>
      <c r="KLV28" s="0"/>
      <c r="KLW28" s="0"/>
      <c r="KLX28" s="0"/>
      <c r="KLY28" s="0"/>
      <c r="KLZ28" s="0"/>
      <c r="KMA28" s="0"/>
      <c r="KMB28" s="0"/>
      <c r="KMC28" s="0"/>
      <c r="KMD28" s="0"/>
      <c r="KME28" s="0"/>
      <c r="KMF28" s="0"/>
      <c r="KMG28" s="0"/>
      <c r="KMH28" s="0"/>
      <c r="KMI28" s="0"/>
      <c r="KMJ28" s="0"/>
      <c r="KMK28" s="0"/>
      <c r="KML28" s="0"/>
      <c r="KMM28" s="0"/>
      <c r="KMN28" s="0"/>
      <c r="KMO28" s="0"/>
      <c r="KMP28" s="0"/>
      <c r="KMQ28" s="0"/>
      <c r="KMR28" s="0"/>
      <c r="KMS28" s="0"/>
      <c r="KMT28" s="0"/>
      <c r="KMU28" s="0"/>
      <c r="KMV28" s="0"/>
      <c r="KMW28" s="0"/>
      <c r="KMX28" s="0"/>
      <c r="KMY28" s="0"/>
      <c r="KMZ28" s="0"/>
      <c r="KNA28" s="0"/>
      <c r="KNB28" s="0"/>
      <c r="KNC28" s="0"/>
      <c r="KND28" s="0"/>
      <c r="KNE28" s="0"/>
      <c r="KNF28" s="0"/>
      <c r="KNG28" s="0"/>
      <c r="KNH28" s="0"/>
      <c r="KNI28" s="0"/>
      <c r="KNJ28" s="0"/>
      <c r="KNK28" s="0"/>
      <c r="KNL28" s="0"/>
      <c r="KNM28" s="0"/>
      <c r="KNN28" s="0"/>
      <c r="KNO28" s="0"/>
      <c r="KNP28" s="0"/>
      <c r="KNQ28" s="0"/>
      <c r="KNR28" s="0"/>
      <c r="KNS28" s="0"/>
      <c r="KNT28" s="0"/>
      <c r="KNU28" s="0"/>
      <c r="KNV28" s="0"/>
      <c r="KNW28" s="0"/>
      <c r="KNX28" s="0"/>
      <c r="KNY28" s="0"/>
      <c r="KNZ28" s="0"/>
      <c r="KOA28" s="0"/>
      <c r="KOB28" s="0"/>
      <c r="KOC28" s="0"/>
      <c r="KOD28" s="0"/>
      <c r="KOE28" s="0"/>
      <c r="KOF28" s="0"/>
      <c r="KOG28" s="0"/>
      <c r="KOH28" s="0"/>
      <c r="KOI28" s="0"/>
      <c r="KOJ28" s="0"/>
      <c r="KOK28" s="0"/>
      <c r="KOL28" s="0"/>
      <c r="KOM28" s="0"/>
      <c r="KON28" s="0"/>
      <c r="KOO28" s="0"/>
      <c r="KOP28" s="0"/>
      <c r="KOQ28" s="0"/>
      <c r="KOR28" s="0"/>
      <c r="KOS28" s="0"/>
      <c r="KOT28" s="0"/>
      <c r="KOU28" s="0"/>
      <c r="KOV28" s="0"/>
      <c r="KOW28" s="0"/>
      <c r="KOX28" s="0"/>
      <c r="KOY28" s="0"/>
      <c r="KOZ28" s="0"/>
      <c r="KPA28" s="0"/>
      <c r="KPB28" s="0"/>
      <c r="KPC28" s="0"/>
      <c r="KPD28" s="0"/>
      <c r="KPE28" s="0"/>
      <c r="KPF28" s="0"/>
      <c r="KPG28" s="0"/>
      <c r="KPH28" s="0"/>
      <c r="KPI28" s="0"/>
      <c r="KPJ28" s="0"/>
      <c r="KPK28" s="0"/>
      <c r="KPL28" s="0"/>
      <c r="KPM28" s="0"/>
      <c r="KPN28" s="0"/>
      <c r="KPO28" s="0"/>
      <c r="KPP28" s="0"/>
      <c r="KPQ28" s="0"/>
      <c r="KPR28" s="0"/>
      <c r="KPS28" s="0"/>
      <c r="KPT28" s="0"/>
      <c r="KPU28" s="0"/>
      <c r="KPV28" s="0"/>
      <c r="KPW28" s="0"/>
      <c r="KPX28" s="0"/>
      <c r="KPY28" s="0"/>
      <c r="KPZ28" s="0"/>
      <c r="KQA28" s="0"/>
      <c r="KQB28" s="0"/>
      <c r="KQC28" s="0"/>
      <c r="KQD28" s="0"/>
      <c r="KQE28" s="0"/>
      <c r="KQF28" s="0"/>
      <c r="KQG28" s="0"/>
      <c r="KQH28" s="0"/>
      <c r="KQI28" s="0"/>
      <c r="KQJ28" s="0"/>
      <c r="KQK28" s="0"/>
      <c r="KQL28" s="0"/>
      <c r="KQM28" s="0"/>
      <c r="KQN28" s="0"/>
      <c r="KQO28" s="0"/>
      <c r="KQP28" s="0"/>
      <c r="KQQ28" s="0"/>
      <c r="KQR28" s="0"/>
      <c r="KQS28" s="0"/>
      <c r="KQT28" s="0"/>
      <c r="KQU28" s="0"/>
      <c r="KQV28" s="0"/>
      <c r="KQW28" s="0"/>
      <c r="KQX28" s="0"/>
      <c r="KQY28" s="0"/>
      <c r="KQZ28" s="0"/>
      <c r="KRA28" s="0"/>
      <c r="KRB28" s="0"/>
      <c r="KRC28" s="0"/>
      <c r="KRD28" s="0"/>
      <c r="KRE28" s="0"/>
      <c r="KRF28" s="0"/>
      <c r="KRG28" s="0"/>
      <c r="KRH28" s="0"/>
      <c r="KRI28" s="0"/>
      <c r="KRJ28" s="0"/>
      <c r="KRK28" s="0"/>
      <c r="KRL28" s="0"/>
      <c r="KRM28" s="0"/>
      <c r="KRN28" s="0"/>
      <c r="KRO28" s="0"/>
      <c r="KRP28" s="0"/>
      <c r="KRQ28" s="0"/>
      <c r="KRR28" s="0"/>
      <c r="KRS28" s="0"/>
      <c r="KRT28" s="0"/>
      <c r="KRU28" s="0"/>
      <c r="KRV28" s="0"/>
      <c r="KRW28" s="0"/>
      <c r="KRX28" s="0"/>
      <c r="KRY28" s="0"/>
      <c r="KRZ28" s="0"/>
      <c r="KSA28" s="0"/>
      <c r="KSB28" s="0"/>
      <c r="KSC28" s="0"/>
      <c r="KSD28" s="0"/>
      <c r="KSE28" s="0"/>
      <c r="KSF28" s="0"/>
      <c r="KSG28" s="0"/>
      <c r="KSH28" s="0"/>
      <c r="KSI28" s="0"/>
      <c r="KSJ28" s="0"/>
      <c r="KSK28" s="0"/>
      <c r="KSL28" s="0"/>
      <c r="KSM28" s="0"/>
      <c r="KSN28" s="0"/>
      <c r="KSO28" s="0"/>
      <c r="KSP28" s="0"/>
      <c r="KSQ28" s="0"/>
      <c r="KSR28" s="0"/>
      <c r="KSS28" s="0"/>
      <c r="KST28" s="0"/>
      <c r="KSU28" s="0"/>
      <c r="KSV28" s="0"/>
      <c r="KSW28" s="0"/>
      <c r="KSX28" s="0"/>
      <c r="KSY28" s="0"/>
      <c r="KSZ28" s="0"/>
      <c r="KTA28" s="0"/>
      <c r="KTB28" s="0"/>
      <c r="KTC28" s="0"/>
      <c r="KTD28" s="0"/>
      <c r="KTE28" s="0"/>
      <c r="KTF28" s="0"/>
      <c r="KTG28" s="0"/>
      <c r="KTH28" s="0"/>
      <c r="KTI28" s="0"/>
      <c r="KTJ28" s="0"/>
      <c r="KTK28" s="0"/>
      <c r="KTL28" s="0"/>
      <c r="KTM28" s="0"/>
      <c r="KTN28" s="0"/>
      <c r="KTO28" s="0"/>
      <c r="KTP28" s="0"/>
      <c r="KTQ28" s="0"/>
      <c r="KTR28" s="0"/>
      <c r="KTS28" s="0"/>
      <c r="KTT28" s="0"/>
      <c r="KTU28" s="0"/>
      <c r="KTV28" s="0"/>
      <c r="KTW28" s="0"/>
      <c r="KTX28" s="0"/>
      <c r="KTY28" s="0"/>
      <c r="KTZ28" s="0"/>
      <c r="KUA28" s="0"/>
      <c r="KUB28" s="0"/>
      <c r="KUC28" s="0"/>
      <c r="KUD28" s="0"/>
      <c r="KUE28" s="0"/>
      <c r="KUF28" s="0"/>
      <c r="KUG28" s="0"/>
      <c r="KUH28" s="0"/>
      <c r="KUI28" s="0"/>
      <c r="KUJ28" s="0"/>
      <c r="KUK28" s="0"/>
      <c r="KUL28" s="0"/>
      <c r="KUM28" s="0"/>
      <c r="KUN28" s="0"/>
      <c r="KUO28" s="0"/>
      <c r="KUP28" s="0"/>
      <c r="KUQ28" s="0"/>
      <c r="KUR28" s="0"/>
      <c r="KUS28" s="0"/>
      <c r="KUT28" s="0"/>
      <c r="KUU28" s="0"/>
      <c r="KUV28" s="0"/>
      <c r="KUW28" s="0"/>
      <c r="KUX28" s="0"/>
      <c r="KUY28" s="0"/>
      <c r="KUZ28" s="0"/>
      <c r="KVA28" s="0"/>
      <c r="KVB28" s="0"/>
      <c r="KVC28" s="0"/>
      <c r="KVD28" s="0"/>
      <c r="KVE28" s="0"/>
      <c r="KVF28" s="0"/>
      <c r="KVG28" s="0"/>
      <c r="KVH28" s="0"/>
      <c r="KVI28" s="0"/>
      <c r="KVJ28" s="0"/>
      <c r="KVK28" s="0"/>
      <c r="KVL28" s="0"/>
      <c r="KVM28" s="0"/>
      <c r="KVN28" s="0"/>
      <c r="KVO28" s="0"/>
      <c r="KVP28" s="0"/>
      <c r="KVQ28" s="0"/>
      <c r="KVR28" s="0"/>
      <c r="KVS28" s="0"/>
      <c r="KVT28" s="0"/>
      <c r="KVU28" s="0"/>
      <c r="KVV28" s="0"/>
      <c r="KVW28" s="0"/>
      <c r="KVX28" s="0"/>
      <c r="KVY28" s="0"/>
      <c r="KVZ28" s="0"/>
      <c r="KWA28" s="0"/>
      <c r="KWB28" s="0"/>
      <c r="KWC28" s="0"/>
      <c r="KWD28" s="0"/>
      <c r="KWE28" s="0"/>
      <c r="KWF28" s="0"/>
      <c r="KWG28" s="0"/>
      <c r="KWH28" s="0"/>
      <c r="KWI28" s="0"/>
      <c r="KWJ28" s="0"/>
      <c r="KWK28" s="0"/>
      <c r="KWL28" s="0"/>
      <c r="KWM28" s="0"/>
      <c r="KWN28" s="0"/>
      <c r="KWO28" s="0"/>
      <c r="KWP28" s="0"/>
      <c r="KWQ28" s="0"/>
      <c r="KWR28" s="0"/>
      <c r="KWS28" s="0"/>
      <c r="KWT28" s="0"/>
      <c r="KWU28" s="0"/>
      <c r="KWV28" s="0"/>
      <c r="KWW28" s="0"/>
      <c r="KWX28" s="0"/>
      <c r="KWY28" s="0"/>
      <c r="KWZ28" s="0"/>
      <c r="KXA28" s="0"/>
      <c r="KXB28" s="0"/>
      <c r="KXC28" s="0"/>
      <c r="KXD28" s="0"/>
      <c r="KXE28" s="0"/>
      <c r="KXF28" s="0"/>
      <c r="KXG28" s="0"/>
      <c r="KXH28" s="0"/>
      <c r="KXI28" s="0"/>
      <c r="KXJ28" s="0"/>
      <c r="KXK28" s="0"/>
      <c r="KXL28" s="0"/>
      <c r="KXM28" s="0"/>
      <c r="KXN28" s="0"/>
      <c r="KXO28" s="0"/>
      <c r="KXP28" s="0"/>
      <c r="KXQ28" s="0"/>
      <c r="KXR28" s="0"/>
      <c r="KXS28" s="0"/>
      <c r="KXT28" s="0"/>
      <c r="KXU28" s="0"/>
      <c r="KXV28" s="0"/>
      <c r="KXW28" s="0"/>
      <c r="KXX28" s="0"/>
      <c r="KXY28" s="0"/>
      <c r="KXZ28" s="0"/>
      <c r="KYA28" s="0"/>
      <c r="KYB28" s="0"/>
      <c r="KYC28" s="0"/>
      <c r="KYD28" s="0"/>
      <c r="KYE28" s="0"/>
      <c r="KYF28" s="0"/>
      <c r="KYG28" s="0"/>
      <c r="KYH28" s="0"/>
      <c r="KYI28" s="0"/>
      <c r="KYJ28" s="0"/>
      <c r="KYK28" s="0"/>
      <c r="KYL28" s="0"/>
      <c r="KYM28" s="0"/>
      <c r="KYN28" s="0"/>
      <c r="KYO28" s="0"/>
      <c r="KYP28" s="0"/>
      <c r="KYQ28" s="0"/>
      <c r="KYR28" s="0"/>
      <c r="KYS28" s="0"/>
      <c r="KYT28" s="0"/>
      <c r="KYU28" s="0"/>
      <c r="KYV28" s="0"/>
      <c r="KYW28" s="0"/>
      <c r="KYX28" s="0"/>
      <c r="KYY28" s="0"/>
      <c r="KYZ28" s="0"/>
      <c r="KZA28" s="0"/>
      <c r="KZB28" s="0"/>
      <c r="KZC28" s="0"/>
      <c r="KZD28" s="0"/>
      <c r="KZE28" s="0"/>
      <c r="KZF28" s="0"/>
      <c r="KZG28" s="0"/>
      <c r="KZH28" s="0"/>
      <c r="KZI28" s="0"/>
      <c r="KZJ28" s="0"/>
      <c r="KZK28" s="0"/>
      <c r="KZL28" s="0"/>
      <c r="KZM28" s="0"/>
      <c r="KZN28" s="0"/>
      <c r="KZO28" s="0"/>
      <c r="KZP28" s="0"/>
      <c r="KZQ28" s="0"/>
      <c r="KZR28" s="0"/>
      <c r="KZS28" s="0"/>
      <c r="KZT28" s="0"/>
      <c r="KZU28" s="0"/>
      <c r="KZV28" s="0"/>
      <c r="KZW28" s="0"/>
      <c r="KZX28" s="0"/>
      <c r="KZY28" s="0"/>
      <c r="KZZ28" s="0"/>
      <c r="LAA28" s="0"/>
      <c r="LAB28" s="0"/>
      <c r="LAC28" s="0"/>
      <c r="LAD28" s="0"/>
      <c r="LAE28" s="0"/>
      <c r="LAF28" s="0"/>
      <c r="LAG28" s="0"/>
      <c r="LAH28" s="0"/>
      <c r="LAI28" s="0"/>
      <c r="LAJ28" s="0"/>
      <c r="LAK28" s="0"/>
      <c r="LAL28" s="0"/>
      <c r="LAM28" s="0"/>
      <c r="LAN28" s="0"/>
      <c r="LAO28" s="0"/>
      <c r="LAP28" s="0"/>
      <c r="LAQ28" s="0"/>
      <c r="LAR28" s="0"/>
      <c r="LAS28" s="0"/>
      <c r="LAT28" s="0"/>
      <c r="LAU28" s="0"/>
      <c r="LAV28" s="0"/>
      <c r="LAW28" s="0"/>
      <c r="LAX28" s="0"/>
      <c r="LAY28" s="0"/>
      <c r="LAZ28" s="0"/>
      <c r="LBA28" s="0"/>
      <c r="LBB28" s="0"/>
      <c r="LBC28" s="0"/>
      <c r="LBD28" s="0"/>
      <c r="LBE28" s="0"/>
      <c r="LBF28" s="0"/>
      <c r="LBG28" s="0"/>
      <c r="LBH28" s="0"/>
      <c r="LBI28" s="0"/>
      <c r="LBJ28" s="0"/>
      <c r="LBK28" s="0"/>
      <c r="LBL28" s="0"/>
      <c r="LBM28" s="0"/>
      <c r="LBN28" s="0"/>
      <c r="LBO28" s="0"/>
      <c r="LBP28" s="0"/>
      <c r="LBQ28" s="0"/>
      <c r="LBR28" s="0"/>
      <c r="LBS28" s="0"/>
      <c r="LBT28" s="0"/>
      <c r="LBU28" s="0"/>
      <c r="LBV28" s="0"/>
      <c r="LBW28" s="0"/>
      <c r="LBX28" s="0"/>
      <c r="LBY28" s="0"/>
      <c r="LBZ28" s="0"/>
      <c r="LCA28" s="0"/>
      <c r="LCB28" s="0"/>
      <c r="LCC28" s="0"/>
      <c r="LCD28" s="0"/>
      <c r="LCE28" s="0"/>
      <c r="LCF28" s="0"/>
      <c r="LCG28" s="0"/>
      <c r="LCH28" s="0"/>
      <c r="LCI28" s="0"/>
      <c r="LCJ28" s="0"/>
      <c r="LCK28" s="0"/>
      <c r="LCL28" s="0"/>
      <c r="LCM28" s="0"/>
      <c r="LCN28" s="0"/>
      <c r="LCO28" s="0"/>
      <c r="LCP28" s="0"/>
      <c r="LCQ28" s="0"/>
      <c r="LCR28" s="0"/>
      <c r="LCS28" s="0"/>
      <c r="LCT28" s="0"/>
      <c r="LCU28" s="0"/>
      <c r="LCV28" s="0"/>
      <c r="LCW28" s="0"/>
      <c r="LCX28" s="0"/>
      <c r="LCY28" s="0"/>
      <c r="LCZ28" s="0"/>
      <c r="LDA28" s="0"/>
      <c r="LDB28" s="0"/>
      <c r="LDC28" s="0"/>
      <c r="LDD28" s="0"/>
      <c r="LDE28" s="0"/>
      <c r="LDF28" s="0"/>
      <c r="LDG28" s="0"/>
      <c r="LDH28" s="0"/>
      <c r="LDI28" s="0"/>
      <c r="LDJ28" s="0"/>
      <c r="LDK28" s="0"/>
      <c r="LDL28" s="0"/>
      <c r="LDM28" s="0"/>
      <c r="LDN28" s="0"/>
      <c r="LDO28" s="0"/>
      <c r="LDP28" s="0"/>
      <c r="LDQ28" s="0"/>
      <c r="LDR28" s="0"/>
      <c r="LDS28" s="0"/>
      <c r="LDT28" s="0"/>
      <c r="LDU28" s="0"/>
      <c r="LDV28" s="0"/>
      <c r="LDW28" s="0"/>
      <c r="LDX28" s="0"/>
      <c r="LDY28" s="0"/>
      <c r="LDZ28" s="0"/>
      <c r="LEA28" s="0"/>
      <c r="LEB28" s="0"/>
      <c r="LEC28" s="0"/>
      <c r="LED28" s="0"/>
      <c r="LEE28" s="0"/>
      <c r="LEF28" s="0"/>
      <c r="LEG28" s="0"/>
      <c r="LEH28" s="0"/>
      <c r="LEI28" s="0"/>
      <c r="LEJ28" s="0"/>
      <c r="LEK28" s="0"/>
      <c r="LEL28" s="0"/>
      <c r="LEM28" s="0"/>
      <c r="LEN28" s="0"/>
      <c r="LEO28" s="0"/>
      <c r="LEP28" s="0"/>
      <c r="LEQ28" s="0"/>
      <c r="LER28" s="0"/>
      <c r="LES28" s="0"/>
      <c r="LET28" s="0"/>
      <c r="LEU28" s="0"/>
      <c r="LEV28" s="0"/>
      <c r="LEW28" s="0"/>
      <c r="LEX28" s="0"/>
      <c r="LEY28" s="0"/>
      <c r="LEZ28" s="0"/>
      <c r="LFA28" s="0"/>
      <c r="LFB28" s="0"/>
      <c r="LFC28" s="0"/>
      <c r="LFD28" s="0"/>
      <c r="LFE28" s="0"/>
      <c r="LFF28" s="0"/>
      <c r="LFG28" s="0"/>
      <c r="LFH28" s="0"/>
      <c r="LFI28" s="0"/>
      <c r="LFJ28" s="0"/>
      <c r="LFK28" s="0"/>
      <c r="LFL28" s="0"/>
      <c r="LFM28" s="0"/>
      <c r="LFN28" s="0"/>
      <c r="LFO28" s="0"/>
      <c r="LFP28" s="0"/>
      <c r="LFQ28" s="0"/>
      <c r="LFR28" s="0"/>
      <c r="LFS28" s="0"/>
      <c r="LFT28" s="0"/>
      <c r="LFU28" s="0"/>
      <c r="LFV28" s="0"/>
      <c r="LFW28" s="0"/>
      <c r="LFX28" s="0"/>
      <c r="LFY28" s="0"/>
      <c r="LFZ28" s="0"/>
      <c r="LGA28" s="0"/>
      <c r="LGB28" s="0"/>
      <c r="LGC28" s="0"/>
      <c r="LGD28" s="0"/>
      <c r="LGE28" s="0"/>
      <c r="LGF28" s="0"/>
      <c r="LGG28" s="0"/>
      <c r="LGH28" s="0"/>
      <c r="LGI28" s="0"/>
      <c r="LGJ28" s="0"/>
      <c r="LGK28" s="0"/>
      <c r="LGL28" s="0"/>
      <c r="LGM28" s="0"/>
      <c r="LGN28" s="0"/>
      <c r="LGO28" s="0"/>
      <c r="LGP28" s="0"/>
      <c r="LGQ28" s="0"/>
      <c r="LGR28" s="0"/>
      <c r="LGS28" s="0"/>
      <c r="LGT28" s="0"/>
      <c r="LGU28" s="0"/>
      <c r="LGV28" s="0"/>
      <c r="LGW28" s="0"/>
      <c r="LGX28" s="0"/>
      <c r="LGY28" s="0"/>
      <c r="LGZ28" s="0"/>
      <c r="LHA28" s="0"/>
      <c r="LHB28" s="0"/>
      <c r="LHC28" s="0"/>
      <c r="LHD28" s="0"/>
      <c r="LHE28" s="0"/>
      <c r="LHF28" s="0"/>
      <c r="LHG28" s="0"/>
      <c r="LHH28" s="0"/>
      <c r="LHI28" s="0"/>
      <c r="LHJ28" s="0"/>
      <c r="LHK28" s="0"/>
      <c r="LHL28" s="0"/>
      <c r="LHM28" s="0"/>
      <c r="LHN28" s="0"/>
      <c r="LHO28" s="0"/>
      <c r="LHP28" s="0"/>
      <c r="LHQ28" s="0"/>
      <c r="LHR28" s="0"/>
      <c r="LHS28" s="0"/>
      <c r="LHT28" s="0"/>
      <c r="LHU28" s="0"/>
      <c r="LHV28" s="0"/>
      <c r="LHW28" s="0"/>
      <c r="LHX28" s="0"/>
      <c r="LHY28" s="0"/>
      <c r="LHZ28" s="0"/>
      <c r="LIA28" s="0"/>
      <c r="LIB28" s="0"/>
      <c r="LIC28" s="0"/>
      <c r="LID28" s="0"/>
      <c r="LIE28" s="0"/>
      <c r="LIF28" s="0"/>
      <c r="LIG28" s="0"/>
      <c r="LIH28" s="0"/>
      <c r="LII28" s="0"/>
      <c r="LIJ28" s="0"/>
      <c r="LIK28" s="0"/>
      <c r="LIL28" s="0"/>
      <c r="LIM28" s="0"/>
      <c r="LIN28" s="0"/>
      <c r="LIO28" s="0"/>
      <c r="LIP28" s="0"/>
      <c r="LIQ28" s="0"/>
      <c r="LIR28" s="0"/>
      <c r="LIS28" s="0"/>
      <c r="LIT28" s="0"/>
      <c r="LIU28" s="0"/>
      <c r="LIV28" s="0"/>
      <c r="LIW28" s="0"/>
      <c r="LIX28" s="0"/>
      <c r="LIY28" s="0"/>
      <c r="LIZ28" s="0"/>
      <c r="LJA28" s="0"/>
      <c r="LJB28" s="0"/>
      <c r="LJC28" s="0"/>
      <c r="LJD28" s="0"/>
      <c r="LJE28" s="0"/>
      <c r="LJF28" s="0"/>
      <c r="LJG28" s="0"/>
      <c r="LJH28" s="0"/>
      <c r="LJI28" s="0"/>
      <c r="LJJ28" s="0"/>
      <c r="LJK28" s="0"/>
      <c r="LJL28" s="0"/>
      <c r="LJM28" s="0"/>
      <c r="LJN28" s="0"/>
      <c r="LJO28" s="0"/>
      <c r="LJP28" s="0"/>
      <c r="LJQ28" s="0"/>
      <c r="LJR28" s="0"/>
      <c r="LJS28" s="0"/>
      <c r="LJT28" s="0"/>
      <c r="LJU28" s="0"/>
      <c r="LJV28" s="0"/>
      <c r="LJW28" s="0"/>
      <c r="LJX28" s="0"/>
      <c r="LJY28" s="0"/>
      <c r="LJZ28" s="0"/>
      <c r="LKA28" s="0"/>
      <c r="LKB28" s="0"/>
      <c r="LKC28" s="0"/>
      <c r="LKD28" s="0"/>
      <c r="LKE28" s="0"/>
      <c r="LKF28" s="0"/>
      <c r="LKG28" s="0"/>
      <c r="LKH28" s="0"/>
      <c r="LKI28" s="0"/>
      <c r="LKJ28" s="0"/>
      <c r="LKK28" s="0"/>
      <c r="LKL28" s="0"/>
      <c r="LKM28" s="0"/>
      <c r="LKN28" s="0"/>
      <c r="LKO28" s="0"/>
      <c r="LKP28" s="0"/>
      <c r="LKQ28" s="0"/>
      <c r="LKR28" s="0"/>
      <c r="LKS28" s="0"/>
      <c r="LKT28" s="0"/>
      <c r="LKU28" s="0"/>
      <c r="LKV28" s="0"/>
      <c r="LKW28" s="0"/>
      <c r="LKX28" s="0"/>
      <c r="LKY28" s="0"/>
      <c r="LKZ28" s="0"/>
      <c r="LLA28" s="0"/>
      <c r="LLB28" s="0"/>
      <c r="LLC28" s="0"/>
      <c r="LLD28" s="0"/>
      <c r="LLE28" s="0"/>
      <c r="LLF28" s="0"/>
      <c r="LLG28" s="0"/>
      <c r="LLH28" s="0"/>
      <c r="LLI28" s="0"/>
      <c r="LLJ28" s="0"/>
      <c r="LLK28" s="0"/>
      <c r="LLL28" s="0"/>
      <c r="LLM28" s="0"/>
      <c r="LLN28" s="0"/>
      <c r="LLO28" s="0"/>
      <c r="LLP28" s="0"/>
      <c r="LLQ28" s="0"/>
      <c r="LLR28" s="0"/>
      <c r="LLS28" s="0"/>
      <c r="LLT28" s="0"/>
      <c r="LLU28" s="0"/>
      <c r="LLV28" s="0"/>
      <c r="LLW28" s="0"/>
      <c r="LLX28" s="0"/>
      <c r="LLY28" s="0"/>
      <c r="LLZ28" s="0"/>
      <c r="LMA28" s="0"/>
      <c r="LMB28" s="0"/>
      <c r="LMC28" s="0"/>
      <c r="LMD28" s="0"/>
      <c r="LME28" s="0"/>
      <c r="LMF28" s="0"/>
      <c r="LMG28" s="0"/>
      <c r="LMH28" s="0"/>
      <c r="LMI28" s="0"/>
      <c r="LMJ28" s="0"/>
      <c r="LMK28" s="0"/>
      <c r="LML28" s="0"/>
      <c r="LMM28" s="0"/>
      <c r="LMN28" s="0"/>
      <c r="LMO28" s="0"/>
      <c r="LMP28" s="0"/>
      <c r="LMQ28" s="0"/>
      <c r="LMR28" s="0"/>
      <c r="LMS28" s="0"/>
      <c r="LMT28" s="0"/>
      <c r="LMU28" s="0"/>
      <c r="LMV28" s="0"/>
      <c r="LMW28" s="0"/>
      <c r="LMX28" s="0"/>
      <c r="LMY28" s="0"/>
      <c r="LMZ28" s="0"/>
      <c r="LNA28" s="0"/>
      <c r="LNB28" s="0"/>
      <c r="LNC28" s="0"/>
      <c r="LND28" s="0"/>
      <c r="LNE28" s="0"/>
      <c r="LNF28" s="0"/>
      <c r="LNG28" s="0"/>
      <c r="LNH28" s="0"/>
      <c r="LNI28" s="0"/>
      <c r="LNJ28" s="0"/>
      <c r="LNK28" s="0"/>
      <c r="LNL28" s="0"/>
      <c r="LNM28" s="0"/>
      <c r="LNN28" s="0"/>
      <c r="LNO28" s="0"/>
      <c r="LNP28" s="0"/>
      <c r="LNQ28" s="0"/>
      <c r="LNR28" s="0"/>
      <c r="LNS28" s="0"/>
      <c r="LNT28" s="0"/>
      <c r="LNU28" s="0"/>
      <c r="LNV28" s="0"/>
      <c r="LNW28" s="0"/>
      <c r="LNX28" s="0"/>
      <c r="LNY28" s="0"/>
      <c r="LNZ28" s="0"/>
      <c r="LOA28" s="0"/>
      <c r="LOB28" s="0"/>
      <c r="LOC28" s="0"/>
      <c r="LOD28" s="0"/>
      <c r="LOE28" s="0"/>
      <c r="LOF28" s="0"/>
      <c r="LOG28" s="0"/>
      <c r="LOH28" s="0"/>
      <c r="LOI28" s="0"/>
      <c r="LOJ28" s="0"/>
      <c r="LOK28" s="0"/>
      <c r="LOL28" s="0"/>
      <c r="LOM28" s="0"/>
      <c r="LON28" s="0"/>
      <c r="LOO28" s="0"/>
      <c r="LOP28" s="0"/>
      <c r="LOQ28" s="0"/>
      <c r="LOR28" s="0"/>
      <c r="LOS28" s="0"/>
      <c r="LOT28" s="0"/>
      <c r="LOU28" s="0"/>
      <c r="LOV28" s="0"/>
      <c r="LOW28" s="0"/>
      <c r="LOX28" s="0"/>
      <c r="LOY28" s="0"/>
      <c r="LOZ28" s="0"/>
      <c r="LPA28" s="0"/>
      <c r="LPB28" s="0"/>
      <c r="LPC28" s="0"/>
      <c r="LPD28" s="0"/>
      <c r="LPE28" s="0"/>
      <c r="LPF28" s="0"/>
      <c r="LPG28" s="0"/>
      <c r="LPH28" s="0"/>
      <c r="LPI28" s="0"/>
      <c r="LPJ28" s="0"/>
      <c r="LPK28" s="0"/>
      <c r="LPL28" s="0"/>
      <c r="LPM28" s="0"/>
      <c r="LPN28" s="0"/>
      <c r="LPO28" s="0"/>
      <c r="LPP28" s="0"/>
      <c r="LPQ28" s="0"/>
      <c r="LPR28" s="0"/>
      <c r="LPS28" s="0"/>
      <c r="LPT28" s="0"/>
      <c r="LPU28" s="0"/>
      <c r="LPV28" s="0"/>
      <c r="LPW28" s="0"/>
      <c r="LPX28" s="0"/>
      <c r="LPY28" s="0"/>
      <c r="LPZ28" s="0"/>
      <c r="LQA28" s="0"/>
      <c r="LQB28" s="0"/>
      <c r="LQC28" s="0"/>
      <c r="LQD28" s="0"/>
      <c r="LQE28" s="0"/>
      <c r="LQF28" s="0"/>
      <c r="LQG28" s="0"/>
      <c r="LQH28" s="0"/>
      <c r="LQI28" s="0"/>
      <c r="LQJ28" s="0"/>
      <c r="LQK28" s="0"/>
      <c r="LQL28" s="0"/>
      <c r="LQM28" s="0"/>
      <c r="LQN28" s="0"/>
      <c r="LQO28" s="0"/>
      <c r="LQP28" s="0"/>
      <c r="LQQ28" s="0"/>
      <c r="LQR28" s="0"/>
      <c r="LQS28" s="0"/>
      <c r="LQT28" s="0"/>
      <c r="LQU28" s="0"/>
      <c r="LQV28" s="0"/>
      <c r="LQW28" s="0"/>
      <c r="LQX28" s="0"/>
      <c r="LQY28" s="0"/>
      <c r="LQZ28" s="0"/>
      <c r="LRA28" s="0"/>
      <c r="LRB28" s="0"/>
      <c r="LRC28" s="0"/>
      <c r="LRD28" s="0"/>
      <c r="LRE28" s="0"/>
      <c r="LRF28" s="0"/>
      <c r="LRG28" s="0"/>
      <c r="LRH28" s="0"/>
      <c r="LRI28" s="0"/>
      <c r="LRJ28" s="0"/>
      <c r="LRK28" s="0"/>
      <c r="LRL28" s="0"/>
      <c r="LRM28" s="0"/>
      <c r="LRN28" s="0"/>
      <c r="LRO28" s="0"/>
      <c r="LRP28" s="0"/>
      <c r="LRQ28" s="0"/>
      <c r="LRR28" s="0"/>
      <c r="LRS28" s="0"/>
      <c r="LRT28" s="0"/>
      <c r="LRU28" s="0"/>
      <c r="LRV28" s="0"/>
      <c r="LRW28" s="0"/>
      <c r="LRX28" s="0"/>
      <c r="LRY28" s="0"/>
      <c r="LRZ28" s="0"/>
      <c r="LSA28" s="0"/>
      <c r="LSB28" s="0"/>
      <c r="LSC28" s="0"/>
      <c r="LSD28" s="0"/>
      <c r="LSE28" s="0"/>
      <c r="LSF28" s="0"/>
      <c r="LSG28" s="0"/>
      <c r="LSH28" s="0"/>
      <c r="LSI28" s="0"/>
      <c r="LSJ28" s="0"/>
      <c r="LSK28" s="0"/>
      <c r="LSL28" s="0"/>
      <c r="LSM28" s="0"/>
      <c r="LSN28" s="0"/>
      <c r="LSO28" s="0"/>
      <c r="LSP28" s="0"/>
      <c r="LSQ28" s="0"/>
      <c r="LSR28" s="0"/>
      <c r="LSS28" s="0"/>
      <c r="LST28" s="0"/>
      <c r="LSU28" s="0"/>
      <c r="LSV28" s="0"/>
      <c r="LSW28" s="0"/>
      <c r="LSX28" s="0"/>
      <c r="LSY28" s="0"/>
      <c r="LSZ28" s="0"/>
      <c r="LTA28" s="0"/>
      <c r="LTB28" s="0"/>
      <c r="LTC28" s="0"/>
      <c r="LTD28" s="0"/>
      <c r="LTE28" s="0"/>
      <c r="LTF28" s="0"/>
      <c r="LTG28" s="0"/>
      <c r="LTH28" s="0"/>
      <c r="LTI28" s="0"/>
      <c r="LTJ28" s="0"/>
      <c r="LTK28" s="0"/>
      <c r="LTL28" s="0"/>
      <c r="LTM28" s="0"/>
      <c r="LTN28" s="0"/>
      <c r="LTO28" s="0"/>
      <c r="LTP28" s="0"/>
      <c r="LTQ28" s="0"/>
      <c r="LTR28" s="0"/>
      <c r="LTS28" s="0"/>
      <c r="LTT28" s="0"/>
      <c r="LTU28" s="0"/>
      <c r="LTV28" s="0"/>
      <c r="LTW28" s="0"/>
      <c r="LTX28" s="0"/>
      <c r="LTY28" s="0"/>
      <c r="LTZ28" s="0"/>
      <c r="LUA28" s="0"/>
      <c r="LUB28" s="0"/>
      <c r="LUC28" s="0"/>
      <c r="LUD28" s="0"/>
      <c r="LUE28" s="0"/>
      <c r="LUF28" s="0"/>
      <c r="LUG28" s="0"/>
      <c r="LUH28" s="0"/>
      <c r="LUI28" s="0"/>
      <c r="LUJ28" s="0"/>
      <c r="LUK28" s="0"/>
      <c r="LUL28" s="0"/>
      <c r="LUM28" s="0"/>
      <c r="LUN28" s="0"/>
      <c r="LUO28" s="0"/>
      <c r="LUP28" s="0"/>
      <c r="LUQ28" s="0"/>
      <c r="LUR28" s="0"/>
      <c r="LUS28" s="0"/>
      <c r="LUT28" s="0"/>
      <c r="LUU28" s="0"/>
      <c r="LUV28" s="0"/>
      <c r="LUW28" s="0"/>
      <c r="LUX28" s="0"/>
      <c r="LUY28" s="0"/>
      <c r="LUZ28" s="0"/>
      <c r="LVA28" s="0"/>
      <c r="LVB28" s="0"/>
      <c r="LVC28" s="0"/>
      <c r="LVD28" s="0"/>
      <c r="LVE28" s="0"/>
      <c r="LVF28" s="0"/>
      <c r="LVG28" s="0"/>
      <c r="LVH28" s="0"/>
      <c r="LVI28" s="0"/>
      <c r="LVJ28" s="0"/>
      <c r="LVK28" s="0"/>
      <c r="LVL28" s="0"/>
      <c r="LVM28" s="0"/>
      <c r="LVN28" s="0"/>
      <c r="LVO28" s="0"/>
      <c r="LVP28" s="0"/>
      <c r="LVQ28" s="0"/>
      <c r="LVR28" s="0"/>
      <c r="LVS28" s="0"/>
      <c r="LVT28" s="0"/>
      <c r="LVU28" s="0"/>
      <c r="LVV28" s="0"/>
      <c r="LVW28" s="0"/>
      <c r="LVX28" s="0"/>
      <c r="LVY28" s="0"/>
      <c r="LVZ28" s="0"/>
      <c r="LWA28" s="0"/>
      <c r="LWB28" s="0"/>
      <c r="LWC28" s="0"/>
      <c r="LWD28" s="0"/>
      <c r="LWE28" s="0"/>
      <c r="LWF28" s="0"/>
      <c r="LWG28" s="0"/>
      <c r="LWH28" s="0"/>
      <c r="LWI28" s="0"/>
      <c r="LWJ28" s="0"/>
      <c r="LWK28" s="0"/>
      <c r="LWL28" s="0"/>
      <c r="LWM28" s="0"/>
      <c r="LWN28" s="0"/>
      <c r="LWO28" s="0"/>
      <c r="LWP28" s="0"/>
      <c r="LWQ28" s="0"/>
      <c r="LWR28" s="0"/>
      <c r="LWS28" s="0"/>
      <c r="LWT28" s="0"/>
      <c r="LWU28" s="0"/>
      <c r="LWV28" s="0"/>
      <c r="LWW28" s="0"/>
      <c r="LWX28" s="0"/>
      <c r="LWY28" s="0"/>
      <c r="LWZ28" s="0"/>
      <c r="LXA28" s="0"/>
      <c r="LXB28" s="0"/>
      <c r="LXC28" s="0"/>
      <c r="LXD28" s="0"/>
      <c r="LXE28" s="0"/>
      <c r="LXF28" s="0"/>
      <c r="LXG28" s="0"/>
      <c r="LXH28" s="0"/>
      <c r="LXI28" s="0"/>
      <c r="LXJ28" s="0"/>
      <c r="LXK28" s="0"/>
      <c r="LXL28" s="0"/>
      <c r="LXM28" s="0"/>
      <c r="LXN28" s="0"/>
      <c r="LXO28" s="0"/>
      <c r="LXP28" s="0"/>
      <c r="LXQ28" s="0"/>
      <c r="LXR28" s="0"/>
      <c r="LXS28" s="0"/>
      <c r="LXT28" s="0"/>
      <c r="LXU28" s="0"/>
      <c r="LXV28" s="0"/>
      <c r="LXW28" s="0"/>
      <c r="LXX28" s="0"/>
      <c r="LXY28" s="0"/>
      <c r="LXZ28" s="0"/>
      <c r="LYA28" s="0"/>
      <c r="LYB28" s="0"/>
      <c r="LYC28" s="0"/>
      <c r="LYD28" s="0"/>
      <c r="LYE28" s="0"/>
      <c r="LYF28" s="0"/>
      <c r="LYG28" s="0"/>
      <c r="LYH28" s="0"/>
      <c r="LYI28" s="0"/>
      <c r="LYJ28" s="0"/>
      <c r="LYK28" s="0"/>
      <c r="LYL28" s="0"/>
      <c r="LYM28" s="0"/>
      <c r="LYN28" s="0"/>
      <c r="LYO28" s="0"/>
      <c r="LYP28" s="0"/>
      <c r="LYQ28" s="0"/>
      <c r="LYR28" s="0"/>
      <c r="LYS28" s="0"/>
      <c r="LYT28" s="0"/>
      <c r="LYU28" s="0"/>
      <c r="LYV28" s="0"/>
      <c r="LYW28" s="0"/>
      <c r="LYX28" s="0"/>
      <c r="LYY28" s="0"/>
      <c r="LYZ28" s="0"/>
      <c r="LZA28" s="0"/>
      <c r="LZB28" s="0"/>
      <c r="LZC28" s="0"/>
      <c r="LZD28" s="0"/>
      <c r="LZE28" s="0"/>
      <c r="LZF28" s="0"/>
      <c r="LZG28" s="0"/>
      <c r="LZH28" s="0"/>
      <c r="LZI28" s="0"/>
      <c r="LZJ28" s="0"/>
      <c r="LZK28" s="0"/>
      <c r="LZL28" s="0"/>
      <c r="LZM28" s="0"/>
      <c r="LZN28" s="0"/>
      <c r="LZO28" s="0"/>
      <c r="LZP28" s="0"/>
      <c r="LZQ28" s="0"/>
      <c r="LZR28" s="0"/>
      <c r="LZS28" s="0"/>
      <c r="LZT28" s="0"/>
      <c r="LZU28" s="0"/>
      <c r="LZV28" s="0"/>
      <c r="LZW28" s="0"/>
      <c r="LZX28" s="0"/>
      <c r="LZY28" s="0"/>
      <c r="LZZ28" s="0"/>
      <c r="MAA28" s="0"/>
      <c r="MAB28" s="0"/>
      <c r="MAC28" s="0"/>
      <c r="MAD28" s="0"/>
      <c r="MAE28" s="0"/>
      <c r="MAF28" s="0"/>
      <c r="MAG28" s="0"/>
      <c r="MAH28" s="0"/>
      <c r="MAI28" s="0"/>
      <c r="MAJ28" s="0"/>
      <c r="MAK28" s="0"/>
      <c r="MAL28" s="0"/>
      <c r="MAM28" s="0"/>
      <c r="MAN28" s="0"/>
      <c r="MAO28" s="0"/>
      <c r="MAP28" s="0"/>
      <c r="MAQ28" s="0"/>
      <c r="MAR28" s="0"/>
      <c r="MAS28" s="0"/>
      <c r="MAT28" s="0"/>
      <c r="MAU28" s="0"/>
      <c r="MAV28" s="0"/>
      <c r="MAW28" s="0"/>
      <c r="MAX28" s="0"/>
      <c r="MAY28" s="0"/>
      <c r="MAZ28" s="0"/>
      <c r="MBA28" s="0"/>
      <c r="MBB28" s="0"/>
      <c r="MBC28" s="0"/>
      <c r="MBD28" s="0"/>
      <c r="MBE28" s="0"/>
      <c r="MBF28" s="0"/>
      <c r="MBG28" s="0"/>
      <c r="MBH28" s="0"/>
      <c r="MBI28" s="0"/>
      <c r="MBJ28" s="0"/>
      <c r="MBK28" s="0"/>
      <c r="MBL28" s="0"/>
      <c r="MBM28" s="0"/>
      <c r="MBN28" s="0"/>
      <c r="MBO28" s="0"/>
      <c r="MBP28" s="0"/>
      <c r="MBQ28" s="0"/>
      <c r="MBR28" s="0"/>
      <c r="MBS28" s="0"/>
      <c r="MBT28" s="0"/>
      <c r="MBU28" s="0"/>
      <c r="MBV28" s="0"/>
      <c r="MBW28" s="0"/>
      <c r="MBX28" s="0"/>
      <c r="MBY28" s="0"/>
      <c r="MBZ28" s="0"/>
      <c r="MCA28" s="0"/>
      <c r="MCB28" s="0"/>
      <c r="MCC28" s="0"/>
      <c r="MCD28" s="0"/>
      <c r="MCE28" s="0"/>
      <c r="MCF28" s="0"/>
      <c r="MCG28" s="0"/>
      <c r="MCH28" s="0"/>
      <c r="MCI28" s="0"/>
      <c r="MCJ28" s="0"/>
      <c r="MCK28" s="0"/>
      <c r="MCL28" s="0"/>
      <c r="MCM28" s="0"/>
      <c r="MCN28" s="0"/>
      <c r="MCO28" s="0"/>
      <c r="MCP28" s="0"/>
      <c r="MCQ28" s="0"/>
      <c r="MCR28" s="0"/>
      <c r="MCS28" s="0"/>
      <c r="MCT28" s="0"/>
      <c r="MCU28" s="0"/>
      <c r="MCV28" s="0"/>
      <c r="MCW28" s="0"/>
      <c r="MCX28" s="0"/>
      <c r="MCY28" s="0"/>
      <c r="MCZ28" s="0"/>
      <c r="MDA28" s="0"/>
      <c r="MDB28" s="0"/>
      <c r="MDC28" s="0"/>
      <c r="MDD28" s="0"/>
      <c r="MDE28" s="0"/>
      <c r="MDF28" s="0"/>
      <c r="MDG28" s="0"/>
      <c r="MDH28" s="0"/>
      <c r="MDI28" s="0"/>
      <c r="MDJ28" s="0"/>
      <c r="MDK28" s="0"/>
      <c r="MDL28" s="0"/>
      <c r="MDM28" s="0"/>
      <c r="MDN28" s="0"/>
      <c r="MDO28" s="0"/>
      <c r="MDP28" s="0"/>
      <c r="MDQ28" s="0"/>
      <c r="MDR28" s="0"/>
      <c r="MDS28" s="0"/>
      <c r="MDT28" s="0"/>
      <c r="MDU28" s="0"/>
      <c r="MDV28" s="0"/>
      <c r="MDW28" s="0"/>
      <c r="MDX28" s="0"/>
      <c r="MDY28" s="0"/>
      <c r="MDZ28" s="0"/>
      <c r="MEA28" s="0"/>
      <c r="MEB28" s="0"/>
      <c r="MEC28" s="0"/>
      <c r="MED28" s="0"/>
      <c r="MEE28" s="0"/>
      <c r="MEF28" s="0"/>
      <c r="MEG28" s="0"/>
      <c r="MEH28" s="0"/>
      <c r="MEI28" s="0"/>
      <c r="MEJ28" s="0"/>
      <c r="MEK28" s="0"/>
      <c r="MEL28" s="0"/>
      <c r="MEM28" s="0"/>
      <c r="MEN28" s="0"/>
      <c r="MEO28" s="0"/>
      <c r="MEP28" s="0"/>
      <c r="MEQ28" s="0"/>
      <c r="MER28" s="0"/>
      <c r="MES28" s="0"/>
      <c r="MET28" s="0"/>
      <c r="MEU28" s="0"/>
      <c r="MEV28" s="0"/>
      <c r="MEW28" s="0"/>
      <c r="MEX28" s="0"/>
      <c r="MEY28" s="0"/>
      <c r="MEZ28" s="0"/>
      <c r="MFA28" s="0"/>
      <c r="MFB28" s="0"/>
      <c r="MFC28" s="0"/>
      <c r="MFD28" s="0"/>
      <c r="MFE28" s="0"/>
      <c r="MFF28" s="0"/>
      <c r="MFG28" s="0"/>
      <c r="MFH28" s="0"/>
      <c r="MFI28" s="0"/>
      <c r="MFJ28" s="0"/>
      <c r="MFK28" s="0"/>
      <c r="MFL28" s="0"/>
      <c r="MFM28" s="0"/>
      <c r="MFN28" s="0"/>
      <c r="MFO28" s="0"/>
      <c r="MFP28" s="0"/>
      <c r="MFQ28" s="0"/>
      <c r="MFR28" s="0"/>
      <c r="MFS28" s="0"/>
      <c r="MFT28" s="0"/>
      <c r="MFU28" s="0"/>
      <c r="MFV28" s="0"/>
      <c r="MFW28" s="0"/>
      <c r="MFX28" s="0"/>
      <c r="MFY28" s="0"/>
      <c r="MFZ28" s="0"/>
      <c r="MGA28" s="0"/>
      <c r="MGB28" s="0"/>
      <c r="MGC28" s="0"/>
      <c r="MGD28" s="0"/>
      <c r="MGE28" s="0"/>
      <c r="MGF28" s="0"/>
      <c r="MGG28" s="0"/>
      <c r="MGH28" s="0"/>
      <c r="MGI28" s="0"/>
      <c r="MGJ28" s="0"/>
      <c r="MGK28" s="0"/>
      <c r="MGL28" s="0"/>
      <c r="MGM28" s="0"/>
      <c r="MGN28" s="0"/>
      <c r="MGO28" s="0"/>
      <c r="MGP28" s="0"/>
      <c r="MGQ28" s="0"/>
      <c r="MGR28" s="0"/>
      <c r="MGS28" s="0"/>
      <c r="MGT28" s="0"/>
      <c r="MGU28" s="0"/>
      <c r="MGV28" s="0"/>
      <c r="MGW28" s="0"/>
      <c r="MGX28" s="0"/>
      <c r="MGY28" s="0"/>
      <c r="MGZ28" s="0"/>
      <c r="MHA28" s="0"/>
      <c r="MHB28" s="0"/>
      <c r="MHC28" s="0"/>
      <c r="MHD28" s="0"/>
      <c r="MHE28" s="0"/>
      <c r="MHF28" s="0"/>
      <c r="MHG28" s="0"/>
      <c r="MHH28" s="0"/>
      <c r="MHI28" s="0"/>
      <c r="MHJ28" s="0"/>
      <c r="MHK28" s="0"/>
      <c r="MHL28" s="0"/>
      <c r="MHM28" s="0"/>
      <c r="MHN28" s="0"/>
      <c r="MHO28" s="0"/>
      <c r="MHP28" s="0"/>
      <c r="MHQ28" s="0"/>
      <c r="MHR28" s="0"/>
      <c r="MHS28" s="0"/>
      <c r="MHT28" s="0"/>
      <c r="MHU28" s="0"/>
      <c r="MHV28" s="0"/>
      <c r="MHW28" s="0"/>
      <c r="MHX28" s="0"/>
      <c r="MHY28" s="0"/>
      <c r="MHZ28" s="0"/>
      <c r="MIA28" s="0"/>
      <c r="MIB28" s="0"/>
      <c r="MIC28" s="0"/>
      <c r="MID28" s="0"/>
      <c r="MIE28" s="0"/>
      <c r="MIF28" s="0"/>
      <c r="MIG28" s="0"/>
      <c r="MIH28" s="0"/>
      <c r="MII28" s="0"/>
      <c r="MIJ28" s="0"/>
      <c r="MIK28" s="0"/>
      <c r="MIL28" s="0"/>
      <c r="MIM28" s="0"/>
      <c r="MIN28" s="0"/>
      <c r="MIO28" s="0"/>
      <c r="MIP28" s="0"/>
      <c r="MIQ28" s="0"/>
      <c r="MIR28" s="0"/>
      <c r="MIS28" s="0"/>
      <c r="MIT28" s="0"/>
      <c r="MIU28" s="0"/>
      <c r="MIV28" s="0"/>
      <c r="MIW28" s="0"/>
      <c r="MIX28" s="0"/>
      <c r="MIY28" s="0"/>
      <c r="MIZ28" s="0"/>
      <c r="MJA28" s="0"/>
      <c r="MJB28" s="0"/>
      <c r="MJC28" s="0"/>
      <c r="MJD28" s="0"/>
      <c r="MJE28" s="0"/>
      <c r="MJF28" s="0"/>
      <c r="MJG28" s="0"/>
      <c r="MJH28" s="0"/>
      <c r="MJI28" s="0"/>
      <c r="MJJ28" s="0"/>
      <c r="MJK28" s="0"/>
      <c r="MJL28" s="0"/>
      <c r="MJM28" s="0"/>
      <c r="MJN28" s="0"/>
      <c r="MJO28" s="0"/>
      <c r="MJP28" s="0"/>
      <c r="MJQ28" s="0"/>
      <c r="MJR28" s="0"/>
      <c r="MJS28" s="0"/>
      <c r="MJT28" s="0"/>
      <c r="MJU28" s="0"/>
      <c r="MJV28" s="0"/>
      <c r="MJW28" s="0"/>
      <c r="MJX28" s="0"/>
      <c r="MJY28" s="0"/>
      <c r="MJZ28" s="0"/>
      <c r="MKA28" s="0"/>
      <c r="MKB28" s="0"/>
      <c r="MKC28" s="0"/>
      <c r="MKD28" s="0"/>
      <c r="MKE28" s="0"/>
      <c r="MKF28" s="0"/>
      <c r="MKG28" s="0"/>
      <c r="MKH28" s="0"/>
      <c r="MKI28" s="0"/>
      <c r="MKJ28" s="0"/>
      <c r="MKK28" s="0"/>
      <c r="MKL28" s="0"/>
      <c r="MKM28" s="0"/>
      <c r="MKN28" s="0"/>
      <c r="MKO28" s="0"/>
      <c r="MKP28" s="0"/>
      <c r="MKQ28" s="0"/>
      <c r="MKR28" s="0"/>
      <c r="MKS28" s="0"/>
      <c r="MKT28" s="0"/>
      <c r="MKU28" s="0"/>
      <c r="MKV28" s="0"/>
      <c r="MKW28" s="0"/>
      <c r="MKX28" s="0"/>
      <c r="MKY28" s="0"/>
      <c r="MKZ28" s="0"/>
      <c r="MLA28" s="0"/>
      <c r="MLB28" s="0"/>
      <c r="MLC28" s="0"/>
      <c r="MLD28" s="0"/>
      <c r="MLE28" s="0"/>
      <c r="MLF28" s="0"/>
      <c r="MLG28" s="0"/>
      <c r="MLH28" s="0"/>
      <c r="MLI28" s="0"/>
      <c r="MLJ28" s="0"/>
      <c r="MLK28" s="0"/>
      <c r="MLL28" s="0"/>
      <c r="MLM28" s="0"/>
      <c r="MLN28" s="0"/>
      <c r="MLO28" s="0"/>
      <c r="MLP28" s="0"/>
      <c r="MLQ28" s="0"/>
      <c r="MLR28" s="0"/>
      <c r="MLS28" s="0"/>
      <c r="MLT28" s="0"/>
      <c r="MLU28" s="0"/>
      <c r="MLV28" s="0"/>
      <c r="MLW28" s="0"/>
      <c r="MLX28" s="0"/>
      <c r="MLY28" s="0"/>
      <c r="MLZ28" s="0"/>
      <c r="MMA28" s="0"/>
      <c r="MMB28" s="0"/>
      <c r="MMC28" s="0"/>
      <c r="MMD28" s="0"/>
      <c r="MME28" s="0"/>
      <c r="MMF28" s="0"/>
      <c r="MMG28" s="0"/>
      <c r="MMH28" s="0"/>
      <c r="MMI28" s="0"/>
      <c r="MMJ28" s="0"/>
      <c r="MMK28" s="0"/>
      <c r="MML28" s="0"/>
      <c r="MMM28" s="0"/>
      <c r="MMN28" s="0"/>
      <c r="MMO28" s="0"/>
      <c r="MMP28" s="0"/>
      <c r="MMQ28" s="0"/>
      <c r="MMR28" s="0"/>
      <c r="MMS28" s="0"/>
      <c r="MMT28" s="0"/>
      <c r="MMU28" s="0"/>
      <c r="MMV28" s="0"/>
      <c r="MMW28" s="0"/>
      <c r="MMX28" s="0"/>
      <c r="MMY28" s="0"/>
      <c r="MMZ28" s="0"/>
      <c r="MNA28" s="0"/>
      <c r="MNB28" s="0"/>
      <c r="MNC28" s="0"/>
      <c r="MND28" s="0"/>
      <c r="MNE28" s="0"/>
      <c r="MNF28" s="0"/>
      <c r="MNG28" s="0"/>
      <c r="MNH28" s="0"/>
      <c r="MNI28" s="0"/>
      <c r="MNJ28" s="0"/>
      <c r="MNK28" s="0"/>
      <c r="MNL28" s="0"/>
      <c r="MNM28" s="0"/>
      <c r="MNN28" s="0"/>
      <c r="MNO28" s="0"/>
      <c r="MNP28" s="0"/>
      <c r="MNQ28" s="0"/>
      <c r="MNR28" s="0"/>
      <c r="MNS28" s="0"/>
      <c r="MNT28" s="0"/>
      <c r="MNU28" s="0"/>
      <c r="MNV28" s="0"/>
      <c r="MNW28" s="0"/>
      <c r="MNX28" s="0"/>
      <c r="MNY28" s="0"/>
      <c r="MNZ28" s="0"/>
      <c r="MOA28" s="0"/>
      <c r="MOB28" s="0"/>
      <c r="MOC28" s="0"/>
      <c r="MOD28" s="0"/>
      <c r="MOE28" s="0"/>
      <c r="MOF28" s="0"/>
      <c r="MOG28" s="0"/>
      <c r="MOH28" s="0"/>
      <c r="MOI28" s="0"/>
      <c r="MOJ28" s="0"/>
      <c r="MOK28" s="0"/>
      <c r="MOL28" s="0"/>
      <c r="MOM28" s="0"/>
      <c r="MON28" s="0"/>
      <c r="MOO28" s="0"/>
      <c r="MOP28" s="0"/>
      <c r="MOQ28" s="0"/>
      <c r="MOR28" s="0"/>
      <c r="MOS28" s="0"/>
      <c r="MOT28" s="0"/>
      <c r="MOU28" s="0"/>
      <c r="MOV28" s="0"/>
      <c r="MOW28" s="0"/>
      <c r="MOX28" s="0"/>
      <c r="MOY28" s="0"/>
      <c r="MOZ28" s="0"/>
      <c r="MPA28" s="0"/>
      <c r="MPB28" s="0"/>
      <c r="MPC28" s="0"/>
      <c r="MPD28" s="0"/>
      <c r="MPE28" s="0"/>
      <c r="MPF28" s="0"/>
      <c r="MPG28" s="0"/>
      <c r="MPH28" s="0"/>
      <c r="MPI28" s="0"/>
      <c r="MPJ28" s="0"/>
      <c r="MPK28" s="0"/>
      <c r="MPL28" s="0"/>
      <c r="MPM28" s="0"/>
      <c r="MPN28" s="0"/>
      <c r="MPO28" s="0"/>
      <c r="MPP28" s="0"/>
      <c r="MPQ28" s="0"/>
      <c r="MPR28" s="0"/>
      <c r="MPS28" s="0"/>
      <c r="MPT28" s="0"/>
      <c r="MPU28" s="0"/>
      <c r="MPV28" s="0"/>
      <c r="MPW28" s="0"/>
      <c r="MPX28" s="0"/>
      <c r="MPY28" s="0"/>
      <c r="MPZ28" s="0"/>
      <c r="MQA28" s="0"/>
      <c r="MQB28" s="0"/>
      <c r="MQC28" s="0"/>
      <c r="MQD28" s="0"/>
      <c r="MQE28" s="0"/>
      <c r="MQF28" s="0"/>
      <c r="MQG28" s="0"/>
      <c r="MQH28" s="0"/>
      <c r="MQI28" s="0"/>
      <c r="MQJ28" s="0"/>
      <c r="MQK28" s="0"/>
      <c r="MQL28" s="0"/>
      <c r="MQM28" s="0"/>
      <c r="MQN28" s="0"/>
      <c r="MQO28" s="0"/>
      <c r="MQP28" s="0"/>
      <c r="MQQ28" s="0"/>
      <c r="MQR28" s="0"/>
      <c r="MQS28" s="0"/>
      <c r="MQT28" s="0"/>
      <c r="MQU28" s="0"/>
      <c r="MQV28" s="0"/>
      <c r="MQW28" s="0"/>
      <c r="MQX28" s="0"/>
      <c r="MQY28" s="0"/>
      <c r="MQZ28" s="0"/>
      <c r="MRA28" s="0"/>
      <c r="MRB28" s="0"/>
      <c r="MRC28" s="0"/>
      <c r="MRD28" s="0"/>
      <c r="MRE28" s="0"/>
      <c r="MRF28" s="0"/>
      <c r="MRG28" s="0"/>
      <c r="MRH28" s="0"/>
      <c r="MRI28" s="0"/>
      <c r="MRJ28" s="0"/>
      <c r="MRK28" s="0"/>
      <c r="MRL28" s="0"/>
      <c r="MRM28" s="0"/>
      <c r="MRN28" s="0"/>
      <c r="MRO28" s="0"/>
      <c r="MRP28" s="0"/>
      <c r="MRQ28" s="0"/>
      <c r="MRR28" s="0"/>
      <c r="MRS28" s="0"/>
      <c r="MRT28" s="0"/>
      <c r="MRU28" s="0"/>
      <c r="MRV28" s="0"/>
      <c r="MRW28" s="0"/>
      <c r="MRX28" s="0"/>
      <c r="MRY28" s="0"/>
      <c r="MRZ28" s="0"/>
      <c r="MSA28" s="0"/>
      <c r="MSB28" s="0"/>
      <c r="MSC28" s="0"/>
      <c r="MSD28" s="0"/>
      <c r="MSE28" s="0"/>
      <c r="MSF28" s="0"/>
      <c r="MSG28" s="0"/>
      <c r="MSH28" s="0"/>
      <c r="MSI28" s="0"/>
      <c r="MSJ28" s="0"/>
      <c r="MSK28" s="0"/>
      <c r="MSL28" s="0"/>
      <c r="MSM28" s="0"/>
      <c r="MSN28" s="0"/>
      <c r="MSO28" s="0"/>
      <c r="MSP28" s="0"/>
      <c r="MSQ28" s="0"/>
      <c r="MSR28" s="0"/>
      <c r="MSS28" s="0"/>
      <c r="MST28" s="0"/>
      <c r="MSU28" s="0"/>
      <c r="MSV28" s="0"/>
      <c r="MSW28" s="0"/>
      <c r="MSX28" s="0"/>
      <c r="MSY28" s="0"/>
      <c r="MSZ28" s="0"/>
      <c r="MTA28" s="0"/>
      <c r="MTB28" s="0"/>
      <c r="MTC28" s="0"/>
      <c r="MTD28" s="0"/>
      <c r="MTE28" s="0"/>
      <c r="MTF28" s="0"/>
      <c r="MTG28" s="0"/>
      <c r="MTH28" s="0"/>
      <c r="MTI28" s="0"/>
      <c r="MTJ28" s="0"/>
      <c r="MTK28" s="0"/>
      <c r="MTL28" s="0"/>
      <c r="MTM28" s="0"/>
      <c r="MTN28" s="0"/>
      <c r="MTO28" s="0"/>
      <c r="MTP28" s="0"/>
      <c r="MTQ28" s="0"/>
      <c r="MTR28" s="0"/>
      <c r="MTS28" s="0"/>
      <c r="MTT28" s="0"/>
      <c r="MTU28" s="0"/>
      <c r="MTV28" s="0"/>
      <c r="MTW28" s="0"/>
      <c r="MTX28" s="0"/>
      <c r="MTY28" s="0"/>
      <c r="MTZ28" s="0"/>
      <c r="MUA28" s="0"/>
      <c r="MUB28" s="0"/>
      <c r="MUC28" s="0"/>
      <c r="MUD28" s="0"/>
      <c r="MUE28" s="0"/>
      <c r="MUF28" s="0"/>
      <c r="MUG28" s="0"/>
      <c r="MUH28" s="0"/>
      <c r="MUI28" s="0"/>
      <c r="MUJ28" s="0"/>
      <c r="MUK28" s="0"/>
      <c r="MUL28" s="0"/>
      <c r="MUM28" s="0"/>
      <c r="MUN28" s="0"/>
      <c r="MUO28" s="0"/>
      <c r="MUP28" s="0"/>
      <c r="MUQ28" s="0"/>
      <c r="MUR28" s="0"/>
      <c r="MUS28" s="0"/>
      <c r="MUT28" s="0"/>
      <c r="MUU28" s="0"/>
      <c r="MUV28" s="0"/>
      <c r="MUW28" s="0"/>
      <c r="MUX28" s="0"/>
      <c r="MUY28" s="0"/>
      <c r="MUZ28" s="0"/>
      <c r="MVA28" s="0"/>
      <c r="MVB28" s="0"/>
      <c r="MVC28" s="0"/>
      <c r="MVD28" s="0"/>
      <c r="MVE28" s="0"/>
      <c r="MVF28" s="0"/>
      <c r="MVG28" s="0"/>
      <c r="MVH28" s="0"/>
      <c r="MVI28" s="0"/>
      <c r="MVJ28" s="0"/>
      <c r="MVK28" s="0"/>
      <c r="MVL28" s="0"/>
      <c r="MVM28" s="0"/>
      <c r="MVN28" s="0"/>
      <c r="MVO28" s="0"/>
      <c r="MVP28" s="0"/>
      <c r="MVQ28" s="0"/>
      <c r="MVR28" s="0"/>
      <c r="MVS28" s="0"/>
      <c r="MVT28" s="0"/>
      <c r="MVU28" s="0"/>
      <c r="MVV28" s="0"/>
      <c r="MVW28" s="0"/>
      <c r="MVX28" s="0"/>
      <c r="MVY28" s="0"/>
      <c r="MVZ28" s="0"/>
      <c r="MWA28" s="0"/>
      <c r="MWB28" s="0"/>
      <c r="MWC28" s="0"/>
      <c r="MWD28" s="0"/>
      <c r="MWE28" s="0"/>
      <c r="MWF28" s="0"/>
      <c r="MWG28" s="0"/>
      <c r="MWH28" s="0"/>
      <c r="MWI28" s="0"/>
      <c r="MWJ28" s="0"/>
      <c r="MWK28" s="0"/>
      <c r="MWL28" s="0"/>
      <c r="MWM28" s="0"/>
      <c r="MWN28" s="0"/>
      <c r="MWO28" s="0"/>
      <c r="MWP28" s="0"/>
      <c r="MWQ28" s="0"/>
      <c r="MWR28" s="0"/>
      <c r="MWS28" s="0"/>
      <c r="MWT28" s="0"/>
      <c r="MWU28" s="0"/>
      <c r="MWV28" s="0"/>
      <c r="MWW28" s="0"/>
      <c r="MWX28" s="0"/>
      <c r="MWY28" s="0"/>
      <c r="MWZ28" s="0"/>
      <c r="MXA28" s="0"/>
      <c r="MXB28" s="0"/>
      <c r="MXC28" s="0"/>
      <c r="MXD28" s="0"/>
      <c r="MXE28" s="0"/>
      <c r="MXF28" s="0"/>
      <c r="MXG28" s="0"/>
      <c r="MXH28" s="0"/>
      <c r="MXI28" s="0"/>
      <c r="MXJ28" s="0"/>
      <c r="MXK28" s="0"/>
      <c r="MXL28" s="0"/>
      <c r="MXM28" s="0"/>
      <c r="MXN28" s="0"/>
      <c r="MXO28" s="0"/>
      <c r="MXP28" s="0"/>
      <c r="MXQ28" s="0"/>
      <c r="MXR28" s="0"/>
      <c r="MXS28" s="0"/>
      <c r="MXT28" s="0"/>
      <c r="MXU28" s="0"/>
      <c r="MXV28" s="0"/>
      <c r="MXW28" s="0"/>
      <c r="MXX28" s="0"/>
      <c r="MXY28" s="0"/>
      <c r="MXZ28" s="0"/>
      <c r="MYA28" s="0"/>
      <c r="MYB28" s="0"/>
      <c r="MYC28" s="0"/>
      <c r="MYD28" s="0"/>
      <c r="MYE28" s="0"/>
      <c r="MYF28" s="0"/>
      <c r="MYG28" s="0"/>
      <c r="MYH28" s="0"/>
      <c r="MYI28" s="0"/>
      <c r="MYJ28" s="0"/>
      <c r="MYK28" s="0"/>
      <c r="MYL28" s="0"/>
      <c r="MYM28" s="0"/>
      <c r="MYN28" s="0"/>
      <c r="MYO28" s="0"/>
      <c r="MYP28" s="0"/>
      <c r="MYQ28" s="0"/>
      <c r="MYR28" s="0"/>
      <c r="MYS28" s="0"/>
      <c r="MYT28" s="0"/>
      <c r="MYU28" s="0"/>
      <c r="MYV28" s="0"/>
      <c r="MYW28" s="0"/>
      <c r="MYX28" s="0"/>
      <c r="MYY28" s="0"/>
      <c r="MYZ28" s="0"/>
      <c r="MZA28" s="0"/>
      <c r="MZB28" s="0"/>
      <c r="MZC28" s="0"/>
      <c r="MZD28" s="0"/>
      <c r="MZE28" s="0"/>
      <c r="MZF28" s="0"/>
      <c r="MZG28" s="0"/>
      <c r="MZH28" s="0"/>
      <c r="MZI28" s="0"/>
      <c r="MZJ28" s="0"/>
      <c r="MZK28" s="0"/>
      <c r="MZL28" s="0"/>
      <c r="MZM28" s="0"/>
      <c r="MZN28" s="0"/>
      <c r="MZO28" s="0"/>
      <c r="MZP28" s="0"/>
      <c r="MZQ28" s="0"/>
      <c r="MZR28" s="0"/>
      <c r="MZS28" s="0"/>
      <c r="MZT28" s="0"/>
      <c r="MZU28" s="0"/>
      <c r="MZV28" s="0"/>
      <c r="MZW28" s="0"/>
      <c r="MZX28" s="0"/>
      <c r="MZY28" s="0"/>
      <c r="MZZ28" s="0"/>
      <c r="NAA28" s="0"/>
      <c r="NAB28" s="0"/>
      <c r="NAC28" s="0"/>
      <c r="NAD28" s="0"/>
      <c r="NAE28" s="0"/>
      <c r="NAF28" s="0"/>
      <c r="NAG28" s="0"/>
      <c r="NAH28" s="0"/>
      <c r="NAI28" s="0"/>
      <c r="NAJ28" s="0"/>
      <c r="NAK28" s="0"/>
      <c r="NAL28" s="0"/>
      <c r="NAM28" s="0"/>
      <c r="NAN28" s="0"/>
      <c r="NAO28" s="0"/>
      <c r="NAP28" s="0"/>
      <c r="NAQ28" s="0"/>
      <c r="NAR28" s="0"/>
      <c r="NAS28" s="0"/>
      <c r="NAT28" s="0"/>
      <c r="NAU28" s="0"/>
      <c r="NAV28" s="0"/>
      <c r="NAW28" s="0"/>
      <c r="NAX28" s="0"/>
      <c r="NAY28" s="0"/>
      <c r="NAZ28" s="0"/>
      <c r="NBA28" s="0"/>
      <c r="NBB28" s="0"/>
      <c r="NBC28" s="0"/>
      <c r="NBD28" s="0"/>
      <c r="NBE28" s="0"/>
      <c r="NBF28" s="0"/>
      <c r="NBG28" s="0"/>
      <c r="NBH28" s="0"/>
      <c r="NBI28" s="0"/>
      <c r="NBJ28" s="0"/>
      <c r="NBK28" s="0"/>
      <c r="NBL28" s="0"/>
      <c r="NBM28" s="0"/>
      <c r="NBN28" s="0"/>
      <c r="NBO28" s="0"/>
      <c r="NBP28" s="0"/>
      <c r="NBQ28" s="0"/>
      <c r="NBR28" s="0"/>
      <c r="NBS28" s="0"/>
      <c r="NBT28" s="0"/>
      <c r="NBU28" s="0"/>
      <c r="NBV28" s="0"/>
      <c r="NBW28" s="0"/>
      <c r="NBX28" s="0"/>
      <c r="NBY28" s="0"/>
      <c r="NBZ28" s="0"/>
      <c r="NCA28" s="0"/>
      <c r="NCB28" s="0"/>
      <c r="NCC28" s="0"/>
      <c r="NCD28" s="0"/>
      <c r="NCE28" s="0"/>
      <c r="NCF28" s="0"/>
      <c r="NCG28" s="0"/>
      <c r="NCH28" s="0"/>
      <c r="NCI28" s="0"/>
      <c r="NCJ28" s="0"/>
      <c r="NCK28" s="0"/>
      <c r="NCL28" s="0"/>
      <c r="NCM28" s="0"/>
      <c r="NCN28" s="0"/>
      <c r="NCO28" s="0"/>
      <c r="NCP28" s="0"/>
      <c r="NCQ28" s="0"/>
      <c r="NCR28" s="0"/>
      <c r="NCS28" s="0"/>
      <c r="NCT28" s="0"/>
      <c r="NCU28" s="0"/>
      <c r="NCV28" s="0"/>
      <c r="NCW28" s="0"/>
      <c r="NCX28" s="0"/>
      <c r="NCY28" s="0"/>
      <c r="NCZ28" s="0"/>
      <c r="NDA28" s="0"/>
      <c r="NDB28" s="0"/>
      <c r="NDC28" s="0"/>
      <c r="NDD28" s="0"/>
      <c r="NDE28" s="0"/>
      <c r="NDF28" s="0"/>
      <c r="NDG28" s="0"/>
      <c r="NDH28" s="0"/>
      <c r="NDI28" s="0"/>
      <c r="NDJ28" s="0"/>
      <c r="NDK28" s="0"/>
      <c r="NDL28" s="0"/>
      <c r="NDM28" s="0"/>
      <c r="NDN28" s="0"/>
      <c r="NDO28" s="0"/>
      <c r="NDP28" s="0"/>
      <c r="NDQ28" s="0"/>
      <c r="NDR28" s="0"/>
      <c r="NDS28" s="0"/>
      <c r="NDT28" s="0"/>
      <c r="NDU28" s="0"/>
      <c r="NDV28" s="0"/>
      <c r="NDW28" s="0"/>
      <c r="NDX28" s="0"/>
      <c r="NDY28" s="0"/>
      <c r="NDZ28" s="0"/>
      <c r="NEA28" s="0"/>
      <c r="NEB28" s="0"/>
      <c r="NEC28" s="0"/>
      <c r="NED28" s="0"/>
      <c r="NEE28" s="0"/>
      <c r="NEF28" s="0"/>
      <c r="NEG28" s="0"/>
      <c r="NEH28" s="0"/>
      <c r="NEI28" s="0"/>
      <c r="NEJ28" s="0"/>
      <c r="NEK28" s="0"/>
      <c r="NEL28" s="0"/>
      <c r="NEM28" s="0"/>
      <c r="NEN28" s="0"/>
      <c r="NEO28" s="0"/>
      <c r="NEP28" s="0"/>
      <c r="NEQ28" s="0"/>
      <c r="NER28" s="0"/>
      <c r="NES28" s="0"/>
      <c r="NET28" s="0"/>
      <c r="NEU28" s="0"/>
      <c r="NEV28" s="0"/>
      <c r="NEW28" s="0"/>
      <c r="NEX28" s="0"/>
      <c r="NEY28" s="0"/>
      <c r="NEZ28" s="0"/>
      <c r="NFA28" s="0"/>
      <c r="NFB28" s="0"/>
      <c r="NFC28" s="0"/>
      <c r="NFD28" s="0"/>
      <c r="NFE28" s="0"/>
      <c r="NFF28" s="0"/>
      <c r="NFG28" s="0"/>
      <c r="NFH28" s="0"/>
      <c r="NFI28" s="0"/>
      <c r="NFJ28" s="0"/>
      <c r="NFK28" s="0"/>
      <c r="NFL28" s="0"/>
      <c r="NFM28" s="0"/>
      <c r="NFN28" s="0"/>
      <c r="NFO28" s="0"/>
      <c r="NFP28" s="0"/>
      <c r="NFQ28" s="0"/>
      <c r="NFR28" s="0"/>
      <c r="NFS28" s="0"/>
      <c r="NFT28" s="0"/>
      <c r="NFU28" s="0"/>
      <c r="NFV28" s="0"/>
      <c r="NFW28" s="0"/>
      <c r="NFX28" s="0"/>
      <c r="NFY28" s="0"/>
      <c r="NFZ28" s="0"/>
      <c r="NGA28" s="0"/>
      <c r="NGB28" s="0"/>
      <c r="NGC28" s="0"/>
      <c r="NGD28" s="0"/>
      <c r="NGE28" s="0"/>
      <c r="NGF28" s="0"/>
      <c r="NGG28" s="0"/>
      <c r="NGH28" s="0"/>
      <c r="NGI28" s="0"/>
      <c r="NGJ28" s="0"/>
      <c r="NGK28" s="0"/>
      <c r="NGL28" s="0"/>
      <c r="NGM28" s="0"/>
      <c r="NGN28" s="0"/>
      <c r="NGO28" s="0"/>
      <c r="NGP28" s="0"/>
      <c r="NGQ28" s="0"/>
      <c r="NGR28" s="0"/>
      <c r="NGS28" s="0"/>
      <c r="NGT28" s="0"/>
      <c r="NGU28" s="0"/>
      <c r="NGV28" s="0"/>
      <c r="NGW28" s="0"/>
      <c r="NGX28" s="0"/>
      <c r="NGY28" s="0"/>
      <c r="NGZ28" s="0"/>
      <c r="NHA28" s="0"/>
      <c r="NHB28" s="0"/>
      <c r="NHC28" s="0"/>
      <c r="NHD28" s="0"/>
      <c r="NHE28" s="0"/>
      <c r="NHF28" s="0"/>
      <c r="NHG28" s="0"/>
      <c r="NHH28" s="0"/>
      <c r="NHI28" s="0"/>
      <c r="NHJ28" s="0"/>
      <c r="NHK28" s="0"/>
      <c r="NHL28" s="0"/>
      <c r="NHM28" s="0"/>
      <c r="NHN28" s="0"/>
      <c r="NHO28" s="0"/>
      <c r="NHP28" s="0"/>
      <c r="NHQ28" s="0"/>
      <c r="NHR28" s="0"/>
      <c r="NHS28" s="0"/>
      <c r="NHT28" s="0"/>
      <c r="NHU28" s="0"/>
      <c r="NHV28" s="0"/>
      <c r="NHW28" s="0"/>
      <c r="NHX28" s="0"/>
      <c r="NHY28" s="0"/>
      <c r="NHZ28" s="0"/>
      <c r="NIA28" s="0"/>
      <c r="NIB28" s="0"/>
      <c r="NIC28" s="0"/>
      <c r="NID28" s="0"/>
      <c r="NIE28" s="0"/>
      <c r="NIF28" s="0"/>
      <c r="NIG28" s="0"/>
      <c r="NIH28" s="0"/>
      <c r="NII28" s="0"/>
      <c r="NIJ28" s="0"/>
      <c r="NIK28" s="0"/>
      <c r="NIL28" s="0"/>
      <c r="NIM28" s="0"/>
      <c r="NIN28" s="0"/>
      <c r="NIO28" s="0"/>
      <c r="NIP28" s="0"/>
      <c r="NIQ28" s="0"/>
      <c r="NIR28" s="0"/>
      <c r="NIS28" s="0"/>
      <c r="NIT28" s="0"/>
      <c r="NIU28" s="0"/>
      <c r="NIV28" s="0"/>
      <c r="NIW28" s="0"/>
      <c r="NIX28" s="0"/>
      <c r="NIY28" s="0"/>
      <c r="NIZ28" s="0"/>
      <c r="NJA28" s="0"/>
      <c r="NJB28" s="0"/>
      <c r="NJC28" s="0"/>
      <c r="NJD28" s="0"/>
      <c r="NJE28" s="0"/>
      <c r="NJF28" s="0"/>
      <c r="NJG28" s="0"/>
      <c r="NJH28" s="0"/>
      <c r="NJI28" s="0"/>
      <c r="NJJ28" s="0"/>
      <c r="NJK28" s="0"/>
      <c r="NJL28" s="0"/>
      <c r="NJM28" s="0"/>
      <c r="NJN28" s="0"/>
      <c r="NJO28" s="0"/>
      <c r="NJP28" s="0"/>
      <c r="NJQ28" s="0"/>
      <c r="NJR28" s="0"/>
      <c r="NJS28" s="0"/>
      <c r="NJT28" s="0"/>
      <c r="NJU28" s="0"/>
      <c r="NJV28" s="0"/>
      <c r="NJW28" s="0"/>
      <c r="NJX28" s="0"/>
      <c r="NJY28" s="0"/>
      <c r="NJZ28" s="0"/>
      <c r="NKA28" s="0"/>
      <c r="NKB28" s="0"/>
      <c r="NKC28" s="0"/>
      <c r="NKD28" s="0"/>
      <c r="NKE28" s="0"/>
      <c r="NKF28" s="0"/>
      <c r="NKG28" s="0"/>
      <c r="NKH28" s="0"/>
      <c r="NKI28" s="0"/>
      <c r="NKJ28" s="0"/>
      <c r="NKK28" s="0"/>
      <c r="NKL28" s="0"/>
      <c r="NKM28" s="0"/>
      <c r="NKN28" s="0"/>
      <c r="NKO28" s="0"/>
      <c r="NKP28" s="0"/>
      <c r="NKQ28" s="0"/>
      <c r="NKR28" s="0"/>
      <c r="NKS28" s="0"/>
      <c r="NKT28" s="0"/>
      <c r="NKU28" s="0"/>
      <c r="NKV28" s="0"/>
      <c r="NKW28" s="0"/>
      <c r="NKX28" s="0"/>
      <c r="NKY28" s="0"/>
      <c r="NKZ28" s="0"/>
      <c r="NLA28" s="0"/>
      <c r="NLB28" s="0"/>
      <c r="NLC28" s="0"/>
      <c r="NLD28" s="0"/>
      <c r="NLE28" s="0"/>
      <c r="NLF28" s="0"/>
      <c r="NLG28" s="0"/>
      <c r="NLH28" s="0"/>
      <c r="NLI28" s="0"/>
      <c r="NLJ28" s="0"/>
      <c r="NLK28" s="0"/>
      <c r="NLL28" s="0"/>
      <c r="NLM28" s="0"/>
      <c r="NLN28" s="0"/>
      <c r="NLO28" s="0"/>
      <c r="NLP28" s="0"/>
      <c r="NLQ28" s="0"/>
      <c r="NLR28" s="0"/>
      <c r="NLS28" s="0"/>
      <c r="NLT28" s="0"/>
      <c r="NLU28" s="0"/>
      <c r="NLV28" s="0"/>
      <c r="NLW28" s="0"/>
      <c r="NLX28" s="0"/>
      <c r="NLY28" s="0"/>
      <c r="NLZ28" s="0"/>
      <c r="NMA28" s="0"/>
      <c r="NMB28" s="0"/>
      <c r="NMC28" s="0"/>
      <c r="NMD28" s="0"/>
      <c r="NME28" s="0"/>
      <c r="NMF28" s="0"/>
      <c r="NMG28" s="0"/>
      <c r="NMH28" s="0"/>
      <c r="NMI28" s="0"/>
      <c r="NMJ28" s="0"/>
      <c r="NMK28" s="0"/>
      <c r="NML28" s="0"/>
      <c r="NMM28" s="0"/>
      <c r="NMN28" s="0"/>
      <c r="NMO28" s="0"/>
      <c r="NMP28" s="0"/>
      <c r="NMQ28" s="0"/>
      <c r="NMR28" s="0"/>
      <c r="NMS28" s="0"/>
      <c r="NMT28" s="0"/>
      <c r="NMU28" s="0"/>
      <c r="NMV28" s="0"/>
      <c r="NMW28" s="0"/>
      <c r="NMX28" s="0"/>
      <c r="NMY28" s="0"/>
      <c r="NMZ28" s="0"/>
      <c r="NNA28" s="0"/>
      <c r="NNB28" s="0"/>
      <c r="NNC28" s="0"/>
      <c r="NND28" s="0"/>
      <c r="NNE28" s="0"/>
      <c r="NNF28" s="0"/>
      <c r="NNG28" s="0"/>
      <c r="NNH28" s="0"/>
      <c r="NNI28" s="0"/>
      <c r="NNJ28" s="0"/>
      <c r="NNK28" s="0"/>
      <c r="NNL28" s="0"/>
      <c r="NNM28" s="0"/>
      <c r="NNN28" s="0"/>
      <c r="NNO28" s="0"/>
      <c r="NNP28" s="0"/>
      <c r="NNQ28" s="0"/>
      <c r="NNR28" s="0"/>
      <c r="NNS28" s="0"/>
      <c r="NNT28" s="0"/>
      <c r="NNU28" s="0"/>
      <c r="NNV28" s="0"/>
      <c r="NNW28" s="0"/>
      <c r="NNX28" s="0"/>
      <c r="NNY28" s="0"/>
      <c r="NNZ28" s="0"/>
      <c r="NOA28" s="0"/>
      <c r="NOB28" s="0"/>
      <c r="NOC28" s="0"/>
      <c r="NOD28" s="0"/>
      <c r="NOE28" s="0"/>
      <c r="NOF28" s="0"/>
      <c r="NOG28" s="0"/>
      <c r="NOH28" s="0"/>
      <c r="NOI28" s="0"/>
      <c r="NOJ28" s="0"/>
      <c r="NOK28" s="0"/>
      <c r="NOL28" s="0"/>
      <c r="NOM28" s="0"/>
      <c r="NON28" s="0"/>
      <c r="NOO28" s="0"/>
      <c r="NOP28" s="0"/>
      <c r="NOQ28" s="0"/>
      <c r="NOR28" s="0"/>
      <c r="NOS28" s="0"/>
      <c r="NOT28" s="0"/>
      <c r="NOU28" s="0"/>
      <c r="NOV28" s="0"/>
      <c r="NOW28" s="0"/>
      <c r="NOX28" s="0"/>
      <c r="NOY28" s="0"/>
      <c r="NOZ28" s="0"/>
      <c r="NPA28" s="0"/>
      <c r="NPB28" s="0"/>
      <c r="NPC28" s="0"/>
      <c r="NPD28" s="0"/>
      <c r="NPE28" s="0"/>
      <c r="NPF28" s="0"/>
      <c r="NPG28" s="0"/>
      <c r="NPH28" s="0"/>
      <c r="NPI28" s="0"/>
      <c r="NPJ28" s="0"/>
      <c r="NPK28" s="0"/>
      <c r="NPL28" s="0"/>
      <c r="NPM28" s="0"/>
      <c r="NPN28" s="0"/>
      <c r="NPO28" s="0"/>
      <c r="NPP28" s="0"/>
      <c r="NPQ28" s="0"/>
      <c r="NPR28" s="0"/>
      <c r="NPS28" s="0"/>
      <c r="NPT28" s="0"/>
      <c r="NPU28" s="0"/>
      <c r="NPV28" s="0"/>
      <c r="NPW28" s="0"/>
      <c r="NPX28" s="0"/>
      <c r="NPY28" s="0"/>
      <c r="NPZ28" s="0"/>
      <c r="NQA28" s="0"/>
      <c r="NQB28" s="0"/>
      <c r="NQC28" s="0"/>
      <c r="NQD28" s="0"/>
      <c r="NQE28" s="0"/>
      <c r="NQF28" s="0"/>
      <c r="NQG28" s="0"/>
      <c r="NQH28" s="0"/>
      <c r="NQI28" s="0"/>
      <c r="NQJ28" s="0"/>
      <c r="NQK28" s="0"/>
      <c r="NQL28" s="0"/>
      <c r="NQM28" s="0"/>
      <c r="NQN28" s="0"/>
      <c r="NQO28" s="0"/>
      <c r="NQP28" s="0"/>
      <c r="NQQ28" s="0"/>
      <c r="NQR28" s="0"/>
      <c r="NQS28" s="0"/>
      <c r="NQT28" s="0"/>
      <c r="NQU28" s="0"/>
      <c r="NQV28" s="0"/>
      <c r="NQW28" s="0"/>
      <c r="NQX28" s="0"/>
      <c r="NQY28" s="0"/>
      <c r="NQZ28" s="0"/>
      <c r="NRA28" s="0"/>
      <c r="NRB28" s="0"/>
      <c r="NRC28" s="0"/>
      <c r="NRD28" s="0"/>
      <c r="NRE28" s="0"/>
      <c r="NRF28" s="0"/>
      <c r="NRG28" s="0"/>
      <c r="NRH28" s="0"/>
      <c r="NRI28" s="0"/>
      <c r="NRJ28" s="0"/>
      <c r="NRK28" s="0"/>
      <c r="NRL28" s="0"/>
      <c r="NRM28" s="0"/>
      <c r="NRN28" s="0"/>
      <c r="NRO28" s="0"/>
      <c r="NRP28" s="0"/>
      <c r="NRQ28" s="0"/>
      <c r="NRR28" s="0"/>
      <c r="NRS28" s="0"/>
      <c r="NRT28" s="0"/>
      <c r="NRU28" s="0"/>
      <c r="NRV28" s="0"/>
      <c r="NRW28" s="0"/>
      <c r="NRX28" s="0"/>
      <c r="NRY28" s="0"/>
      <c r="NRZ28" s="0"/>
      <c r="NSA28" s="0"/>
      <c r="NSB28" s="0"/>
      <c r="NSC28" s="0"/>
      <c r="NSD28" s="0"/>
      <c r="NSE28" s="0"/>
      <c r="NSF28" s="0"/>
      <c r="NSG28" s="0"/>
      <c r="NSH28" s="0"/>
      <c r="NSI28" s="0"/>
      <c r="NSJ28" s="0"/>
      <c r="NSK28" s="0"/>
      <c r="NSL28" s="0"/>
      <c r="NSM28" s="0"/>
      <c r="NSN28" s="0"/>
      <c r="NSO28" s="0"/>
      <c r="NSP28" s="0"/>
      <c r="NSQ28" s="0"/>
      <c r="NSR28" s="0"/>
      <c r="NSS28" s="0"/>
      <c r="NST28" s="0"/>
      <c r="NSU28" s="0"/>
      <c r="NSV28" s="0"/>
      <c r="NSW28" s="0"/>
      <c r="NSX28" s="0"/>
      <c r="NSY28" s="0"/>
      <c r="NSZ28" s="0"/>
      <c r="NTA28" s="0"/>
      <c r="NTB28" s="0"/>
      <c r="NTC28" s="0"/>
      <c r="NTD28" s="0"/>
      <c r="NTE28" s="0"/>
      <c r="NTF28" s="0"/>
      <c r="NTG28" s="0"/>
      <c r="NTH28" s="0"/>
      <c r="NTI28" s="0"/>
      <c r="NTJ28" s="0"/>
      <c r="NTK28" s="0"/>
      <c r="NTL28" s="0"/>
      <c r="NTM28" s="0"/>
      <c r="NTN28" s="0"/>
      <c r="NTO28" s="0"/>
      <c r="NTP28" s="0"/>
      <c r="NTQ28" s="0"/>
      <c r="NTR28" s="0"/>
      <c r="NTS28" s="0"/>
      <c r="NTT28" s="0"/>
      <c r="NTU28" s="0"/>
      <c r="NTV28" s="0"/>
      <c r="NTW28" s="0"/>
      <c r="NTX28" s="0"/>
      <c r="NTY28" s="0"/>
      <c r="NTZ28" s="0"/>
      <c r="NUA28" s="0"/>
      <c r="NUB28" s="0"/>
      <c r="NUC28" s="0"/>
      <c r="NUD28" s="0"/>
      <c r="NUE28" s="0"/>
      <c r="NUF28" s="0"/>
      <c r="NUG28" s="0"/>
      <c r="NUH28" s="0"/>
      <c r="NUI28" s="0"/>
      <c r="NUJ28" s="0"/>
      <c r="NUK28" s="0"/>
      <c r="NUL28" s="0"/>
      <c r="NUM28" s="0"/>
      <c r="NUN28" s="0"/>
      <c r="NUO28" s="0"/>
      <c r="NUP28" s="0"/>
      <c r="NUQ28" s="0"/>
      <c r="NUR28" s="0"/>
      <c r="NUS28" s="0"/>
      <c r="NUT28" s="0"/>
      <c r="NUU28" s="0"/>
      <c r="NUV28" s="0"/>
      <c r="NUW28" s="0"/>
      <c r="NUX28" s="0"/>
      <c r="NUY28" s="0"/>
      <c r="NUZ28" s="0"/>
      <c r="NVA28" s="0"/>
      <c r="NVB28" s="0"/>
      <c r="NVC28" s="0"/>
      <c r="NVD28" s="0"/>
      <c r="NVE28" s="0"/>
      <c r="NVF28" s="0"/>
      <c r="NVG28" s="0"/>
      <c r="NVH28" s="0"/>
      <c r="NVI28" s="0"/>
      <c r="NVJ28" s="0"/>
      <c r="NVK28" s="0"/>
      <c r="NVL28" s="0"/>
      <c r="NVM28" s="0"/>
      <c r="NVN28" s="0"/>
      <c r="NVO28" s="0"/>
      <c r="NVP28" s="0"/>
      <c r="NVQ28" s="0"/>
      <c r="NVR28" s="0"/>
      <c r="NVS28" s="0"/>
      <c r="NVT28" s="0"/>
      <c r="NVU28" s="0"/>
      <c r="NVV28" s="0"/>
      <c r="NVW28" s="0"/>
      <c r="NVX28" s="0"/>
      <c r="NVY28" s="0"/>
      <c r="NVZ28" s="0"/>
      <c r="NWA28" s="0"/>
      <c r="NWB28" s="0"/>
      <c r="NWC28" s="0"/>
      <c r="NWD28" s="0"/>
      <c r="NWE28" s="0"/>
      <c r="NWF28" s="0"/>
      <c r="NWG28" s="0"/>
      <c r="NWH28" s="0"/>
      <c r="NWI28" s="0"/>
      <c r="NWJ28" s="0"/>
      <c r="NWK28" s="0"/>
      <c r="NWL28" s="0"/>
      <c r="NWM28" s="0"/>
      <c r="NWN28" s="0"/>
      <c r="NWO28" s="0"/>
      <c r="NWP28" s="0"/>
      <c r="NWQ28" s="0"/>
      <c r="NWR28" s="0"/>
      <c r="NWS28" s="0"/>
      <c r="NWT28" s="0"/>
      <c r="NWU28" s="0"/>
      <c r="NWV28" s="0"/>
      <c r="NWW28" s="0"/>
      <c r="NWX28" s="0"/>
      <c r="NWY28" s="0"/>
      <c r="NWZ28" s="0"/>
      <c r="NXA28" s="0"/>
      <c r="NXB28" s="0"/>
      <c r="NXC28" s="0"/>
      <c r="NXD28" s="0"/>
      <c r="NXE28" s="0"/>
      <c r="NXF28" s="0"/>
      <c r="NXG28" s="0"/>
      <c r="NXH28" s="0"/>
      <c r="NXI28" s="0"/>
      <c r="NXJ28" s="0"/>
      <c r="NXK28" s="0"/>
      <c r="NXL28" s="0"/>
      <c r="NXM28" s="0"/>
      <c r="NXN28" s="0"/>
      <c r="NXO28" s="0"/>
      <c r="NXP28" s="0"/>
      <c r="NXQ28" s="0"/>
      <c r="NXR28" s="0"/>
      <c r="NXS28" s="0"/>
      <c r="NXT28" s="0"/>
      <c r="NXU28" s="0"/>
      <c r="NXV28" s="0"/>
      <c r="NXW28" s="0"/>
      <c r="NXX28" s="0"/>
      <c r="NXY28" s="0"/>
      <c r="NXZ28" s="0"/>
      <c r="NYA28" s="0"/>
      <c r="NYB28" s="0"/>
      <c r="NYC28" s="0"/>
      <c r="NYD28" s="0"/>
      <c r="NYE28" s="0"/>
      <c r="NYF28" s="0"/>
      <c r="NYG28" s="0"/>
      <c r="NYH28" s="0"/>
      <c r="NYI28" s="0"/>
      <c r="NYJ28" s="0"/>
      <c r="NYK28" s="0"/>
      <c r="NYL28" s="0"/>
      <c r="NYM28" s="0"/>
      <c r="NYN28" s="0"/>
      <c r="NYO28" s="0"/>
      <c r="NYP28" s="0"/>
      <c r="NYQ28" s="0"/>
      <c r="NYR28" s="0"/>
      <c r="NYS28" s="0"/>
      <c r="NYT28" s="0"/>
      <c r="NYU28" s="0"/>
      <c r="NYV28" s="0"/>
      <c r="NYW28" s="0"/>
      <c r="NYX28" s="0"/>
      <c r="NYY28" s="0"/>
      <c r="NYZ28" s="0"/>
      <c r="NZA28" s="0"/>
      <c r="NZB28" s="0"/>
      <c r="NZC28" s="0"/>
      <c r="NZD28" s="0"/>
      <c r="NZE28" s="0"/>
      <c r="NZF28" s="0"/>
      <c r="NZG28" s="0"/>
      <c r="NZH28" s="0"/>
      <c r="NZI28" s="0"/>
      <c r="NZJ28" s="0"/>
      <c r="NZK28" s="0"/>
      <c r="NZL28" s="0"/>
      <c r="NZM28" s="0"/>
      <c r="NZN28" s="0"/>
      <c r="NZO28" s="0"/>
      <c r="NZP28" s="0"/>
      <c r="NZQ28" s="0"/>
      <c r="NZR28" s="0"/>
      <c r="NZS28" s="0"/>
      <c r="NZT28" s="0"/>
      <c r="NZU28" s="0"/>
      <c r="NZV28" s="0"/>
      <c r="NZW28" s="0"/>
      <c r="NZX28" s="0"/>
      <c r="NZY28" s="0"/>
      <c r="NZZ28" s="0"/>
      <c r="OAA28" s="0"/>
      <c r="OAB28" s="0"/>
      <c r="OAC28" s="0"/>
      <c r="OAD28" s="0"/>
      <c r="OAE28" s="0"/>
      <c r="OAF28" s="0"/>
      <c r="OAG28" s="0"/>
      <c r="OAH28" s="0"/>
      <c r="OAI28" s="0"/>
      <c r="OAJ28" s="0"/>
      <c r="OAK28" s="0"/>
      <c r="OAL28" s="0"/>
      <c r="OAM28" s="0"/>
      <c r="OAN28" s="0"/>
      <c r="OAO28" s="0"/>
      <c r="OAP28" s="0"/>
      <c r="OAQ28" s="0"/>
      <c r="OAR28" s="0"/>
      <c r="OAS28" s="0"/>
      <c r="OAT28" s="0"/>
      <c r="OAU28" s="0"/>
      <c r="OAV28" s="0"/>
      <c r="OAW28" s="0"/>
      <c r="OAX28" s="0"/>
      <c r="OAY28" s="0"/>
      <c r="OAZ28" s="0"/>
      <c r="OBA28" s="0"/>
      <c r="OBB28" s="0"/>
      <c r="OBC28" s="0"/>
      <c r="OBD28" s="0"/>
      <c r="OBE28" s="0"/>
      <c r="OBF28" s="0"/>
      <c r="OBG28" s="0"/>
      <c r="OBH28" s="0"/>
      <c r="OBI28" s="0"/>
      <c r="OBJ28" s="0"/>
      <c r="OBK28" s="0"/>
      <c r="OBL28" s="0"/>
      <c r="OBM28" s="0"/>
      <c r="OBN28" s="0"/>
      <c r="OBO28" s="0"/>
      <c r="OBP28" s="0"/>
      <c r="OBQ28" s="0"/>
      <c r="OBR28" s="0"/>
      <c r="OBS28" s="0"/>
      <c r="OBT28" s="0"/>
      <c r="OBU28" s="0"/>
      <c r="OBV28" s="0"/>
      <c r="OBW28" s="0"/>
      <c r="OBX28" s="0"/>
      <c r="OBY28" s="0"/>
      <c r="OBZ28" s="0"/>
      <c r="OCA28" s="0"/>
      <c r="OCB28" s="0"/>
      <c r="OCC28" s="0"/>
      <c r="OCD28" s="0"/>
      <c r="OCE28" s="0"/>
      <c r="OCF28" s="0"/>
      <c r="OCG28" s="0"/>
      <c r="OCH28" s="0"/>
      <c r="OCI28" s="0"/>
      <c r="OCJ28" s="0"/>
      <c r="OCK28" s="0"/>
      <c r="OCL28" s="0"/>
      <c r="OCM28" s="0"/>
      <c r="OCN28" s="0"/>
      <c r="OCO28" s="0"/>
      <c r="OCP28" s="0"/>
      <c r="OCQ28" s="0"/>
      <c r="OCR28" s="0"/>
      <c r="OCS28" s="0"/>
      <c r="OCT28" s="0"/>
      <c r="OCU28" s="0"/>
      <c r="OCV28" s="0"/>
      <c r="OCW28" s="0"/>
      <c r="OCX28" s="0"/>
      <c r="OCY28" s="0"/>
      <c r="OCZ28" s="0"/>
      <c r="ODA28" s="0"/>
      <c r="ODB28" s="0"/>
      <c r="ODC28" s="0"/>
      <c r="ODD28" s="0"/>
      <c r="ODE28" s="0"/>
      <c r="ODF28" s="0"/>
      <c r="ODG28" s="0"/>
      <c r="ODH28" s="0"/>
      <c r="ODI28" s="0"/>
      <c r="ODJ28" s="0"/>
      <c r="ODK28" s="0"/>
      <c r="ODL28" s="0"/>
      <c r="ODM28" s="0"/>
      <c r="ODN28" s="0"/>
      <c r="ODO28" s="0"/>
      <c r="ODP28" s="0"/>
      <c r="ODQ28" s="0"/>
      <c r="ODR28" s="0"/>
      <c r="ODS28" s="0"/>
      <c r="ODT28" s="0"/>
      <c r="ODU28" s="0"/>
      <c r="ODV28" s="0"/>
      <c r="ODW28" s="0"/>
      <c r="ODX28" s="0"/>
      <c r="ODY28" s="0"/>
      <c r="ODZ28" s="0"/>
      <c r="OEA28" s="0"/>
      <c r="OEB28" s="0"/>
      <c r="OEC28" s="0"/>
      <c r="OED28" s="0"/>
      <c r="OEE28" s="0"/>
      <c r="OEF28" s="0"/>
      <c r="OEG28" s="0"/>
      <c r="OEH28" s="0"/>
      <c r="OEI28" s="0"/>
      <c r="OEJ28" s="0"/>
      <c r="OEK28" s="0"/>
      <c r="OEL28" s="0"/>
      <c r="OEM28" s="0"/>
      <c r="OEN28" s="0"/>
      <c r="OEO28" s="0"/>
      <c r="OEP28" s="0"/>
      <c r="OEQ28" s="0"/>
      <c r="OER28" s="0"/>
      <c r="OES28" s="0"/>
      <c r="OET28" s="0"/>
      <c r="OEU28" s="0"/>
      <c r="OEV28" s="0"/>
      <c r="OEW28" s="0"/>
      <c r="OEX28" s="0"/>
      <c r="OEY28" s="0"/>
      <c r="OEZ28" s="0"/>
      <c r="OFA28" s="0"/>
      <c r="OFB28" s="0"/>
      <c r="OFC28" s="0"/>
      <c r="OFD28" s="0"/>
      <c r="OFE28" s="0"/>
      <c r="OFF28" s="0"/>
      <c r="OFG28" s="0"/>
      <c r="OFH28" s="0"/>
      <c r="OFI28" s="0"/>
      <c r="OFJ28" s="0"/>
      <c r="OFK28" s="0"/>
      <c r="OFL28" s="0"/>
      <c r="OFM28" s="0"/>
      <c r="OFN28" s="0"/>
      <c r="OFO28" s="0"/>
      <c r="OFP28" s="0"/>
      <c r="OFQ28" s="0"/>
      <c r="OFR28" s="0"/>
      <c r="OFS28" s="0"/>
      <c r="OFT28" s="0"/>
      <c r="OFU28" s="0"/>
      <c r="OFV28" s="0"/>
      <c r="OFW28" s="0"/>
      <c r="OFX28" s="0"/>
      <c r="OFY28" s="0"/>
      <c r="OFZ28" s="0"/>
      <c r="OGA28" s="0"/>
      <c r="OGB28" s="0"/>
      <c r="OGC28" s="0"/>
      <c r="OGD28" s="0"/>
      <c r="OGE28" s="0"/>
      <c r="OGF28" s="0"/>
      <c r="OGG28" s="0"/>
      <c r="OGH28" s="0"/>
      <c r="OGI28" s="0"/>
      <c r="OGJ28" s="0"/>
      <c r="OGK28" s="0"/>
      <c r="OGL28" s="0"/>
      <c r="OGM28" s="0"/>
      <c r="OGN28" s="0"/>
      <c r="OGO28" s="0"/>
      <c r="OGP28" s="0"/>
      <c r="OGQ28" s="0"/>
      <c r="OGR28" s="0"/>
      <c r="OGS28" s="0"/>
      <c r="OGT28" s="0"/>
      <c r="OGU28" s="0"/>
      <c r="OGV28" s="0"/>
      <c r="OGW28" s="0"/>
      <c r="OGX28" s="0"/>
      <c r="OGY28" s="0"/>
      <c r="OGZ28" s="0"/>
      <c r="OHA28" s="0"/>
      <c r="OHB28" s="0"/>
      <c r="OHC28" s="0"/>
      <c r="OHD28" s="0"/>
      <c r="OHE28" s="0"/>
      <c r="OHF28" s="0"/>
      <c r="OHG28" s="0"/>
      <c r="OHH28" s="0"/>
      <c r="OHI28" s="0"/>
      <c r="OHJ28" s="0"/>
      <c r="OHK28" s="0"/>
      <c r="OHL28" s="0"/>
      <c r="OHM28" s="0"/>
      <c r="OHN28" s="0"/>
      <c r="OHO28" s="0"/>
      <c r="OHP28" s="0"/>
      <c r="OHQ28" s="0"/>
      <c r="OHR28" s="0"/>
      <c r="OHS28" s="0"/>
      <c r="OHT28" s="0"/>
      <c r="OHU28" s="0"/>
      <c r="OHV28" s="0"/>
      <c r="OHW28" s="0"/>
      <c r="OHX28" s="0"/>
      <c r="OHY28" s="0"/>
      <c r="OHZ28" s="0"/>
      <c r="OIA28" s="0"/>
      <c r="OIB28" s="0"/>
      <c r="OIC28" s="0"/>
      <c r="OID28" s="0"/>
      <c r="OIE28" s="0"/>
      <c r="OIF28" s="0"/>
      <c r="OIG28" s="0"/>
      <c r="OIH28" s="0"/>
      <c r="OII28" s="0"/>
      <c r="OIJ28" s="0"/>
      <c r="OIK28" s="0"/>
      <c r="OIL28" s="0"/>
      <c r="OIM28" s="0"/>
      <c r="OIN28" s="0"/>
      <c r="OIO28" s="0"/>
      <c r="OIP28" s="0"/>
      <c r="OIQ28" s="0"/>
      <c r="OIR28" s="0"/>
      <c r="OIS28" s="0"/>
      <c r="OIT28" s="0"/>
      <c r="OIU28" s="0"/>
      <c r="OIV28" s="0"/>
      <c r="OIW28" s="0"/>
      <c r="OIX28" s="0"/>
      <c r="OIY28" s="0"/>
      <c r="OIZ28" s="0"/>
      <c r="OJA28" s="0"/>
      <c r="OJB28" s="0"/>
      <c r="OJC28" s="0"/>
      <c r="OJD28" s="0"/>
      <c r="OJE28" s="0"/>
      <c r="OJF28" s="0"/>
      <c r="OJG28" s="0"/>
      <c r="OJH28" s="0"/>
      <c r="OJI28" s="0"/>
      <c r="OJJ28" s="0"/>
      <c r="OJK28" s="0"/>
      <c r="OJL28" s="0"/>
      <c r="OJM28" s="0"/>
      <c r="OJN28" s="0"/>
      <c r="OJO28" s="0"/>
      <c r="OJP28" s="0"/>
      <c r="OJQ28" s="0"/>
      <c r="OJR28" s="0"/>
      <c r="OJS28" s="0"/>
      <c r="OJT28" s="0"/>
      <c r="OJU28" s="0"/>
      <c r="OJV28" s="0"/>
      <c r="OJW28" s="0"/>
      <c r="OJX28" s="0"/>
      <c r="OJY28" s="0"/>
      <c r="OJZ28" s="0"/>
      <c r="OKA28" s="0"/>
      <c r="OKB28" s="0"/>
      <c r="OKC28" s="0"/>
      <c r="OKD28" s="0"/>
      <c r="OKE28" s="0"/>
      <c r="OKF28" s="0"/>
      <c r="OKG28" s="0"/>
      <c r="OKH28" s="0"/>
      <c r="OKI28" s="0"/>
      <c r="OKJ28" s="0"/>
      <c r="OKK28" s="0"/>
      <c r="OKL28" s="0"/>
      <c r="OKM28" s="0"/>
      <c r="OKN28" s="0"/>
      <c r="OKO28" s="0"/>
      <c r="OKP28" s="0"/>
      <c r="OKQ28" s="0"/>
      <c r="OKR28" s="0"/>
      <c r="OKS28" s="0"/>
      <c r="OKT28" s="0"/>
      <c r="OKU28" s="0"/>
      <c r="OKV28" s="0"/>
      <c r="OKW28" s="0"/>
      <c r="OKX28" s="0"/>
      <c r="OKY28" s="0"/>
      <c r="OKZ28" s="0"/>
      <c r="OLA28" s="0"/>
      <c r="OLB28" s="0"/>
      <c r="OLC28" s="0"/>
      <c r="OLD28" s="0"/>
      <c r="OLE28" s="0"/>
      <c r="OLF28" s="0"/>
      <c r="OLG28" s="0"/>
      <c r="OLH28" s="0"/>
      <c r="OLI28" s="0"/>
      <c r="OLJ28" s="0"/>
      <c r="OLK28" s="0"/>
      <c r="OLL28" s="0"/>
      <c r="OLM28" s="0"/>
      <c r="OLN28" s="0"/>
      <c r="OLO28" s="0"/>
      <c r="OLP28" s="0"/>
      <c r="OLQ28" s="0"/>
      <c r="OLR28" s="0"/>
      <c r="OLS28" s="0"/>
      <c r="OLT28" s="0"/>
      <c r="OLU28" s="0"/>
      <c r="OLV28" s="0"/>
      <c r="OLW28" s="0"/>
      <c r="OLX28" s="0"/>
      <c r="OLY28" s="0"/>
      <c r="OLZ28" s="0"/>
      <c r="OMA28" s="0"/>
      <c r="OMB28" s="0"/>
      <c r="OMC28" s="0"/>
      <c r="OMD28" s="0"/>
      <c r="OME28" s="0"/>
      <c r="OMF28" s="0"/>
      <c r="OMG28" s="0"/>
      <c r="OMH28" s="0"/>
      <c r="OMI28" s="0"/>
      <c r="OMJ28" s="0"/>
      <c r="OMK28" s="0"/>
      <c r="OML28" s="0"/>
      <c r="OMM28" s="0"/>
      <c r="OMN28" s="0"/>
      <c r="OMO28" s="0"/>
      <c r="OMP28" s="0"/>
      <c r="OMQ28" s="0"/>
      <c r="OMR28" s="0"/>
      <c r="OMS28" s="0"/>
      <c r="OMT28" s="0"/>
      <c r="OMU28" s="0"/>
      <c r="OMV28" s="0"/>
      <c r="OMW28" s="0"/>
      <c r="OMX28" s="0"/>
      <c r="OMY28" s="0"/>
      <c r="OMZ28" s="0"/>
      <c r="ONA28" s="0"/>
      <c r="ONB28" s="0"/>
      <c r="ONC28" s="0"/>
      <c r="OND28" s="0"/>
      <c r="ONE28" s="0"/>
      <c r="ONF28" s="0"/>
      <c r="ONG28" s="0"/>
      <c r="ONH28" s="0"/>
      <c r="ONI28" s="0"/>
      <c r="ONJ28" s="0"/>
      <c r="ONK28" s="0"/>
      <c r="ONL28" s="0"/>
      <c r="ONM28" s="0"/>
      <c r="ONN28" s="0"/>
      <c r="ONO28" s="0"/>
      <c r="ONP28" s="0"/>
      <c r="ONQ28" s="0"/>
      <c r="ONR28" s="0"/>
      <c r="ONS28" s="0"/>
      <c r="ONT28" s="0"/>
      <c r="ONU28" s="0"/>
      <c r="ONV28" s="0"/>
      <c r="ONW28" s="0"/>
      <c r="ONX28" s="0"/>
      <c r="ONY28" s="0"/>
      <c r="ONZ28" s="0"/>
      <c r="OOA28" s="0"/>
      <c r="OOB28" s="0"/>
      <c r="OOC28" s="0"/>
      <c r="OOD28" s="0"/>
      <c r="OOE28" s="0"/>
      <c r="OOF28" s="0"/>
      <c r="OOG28" s="0"/>
      <c r="OOH28" s="0"/>
      <c r="OOI28" s="0"/>
      <c r="OOJ28" s="0"/>
      <c r="OOK28" s="0"/>
      <c r="OOL28" s="0"/>
      <c r="OOM28" s="0"/>
      <c r="OON28" s="0"/>
      <c r="OOO28" s="0"/>
      <c r="OOP28" s="0"/>
      <c r="OOQ28" s="0"/>
      <c r="OOR28" s="0"/>
      <c r="OOS28" s="0"/>
      <c r="OOT28" s="0"/>
      <c r="OOU28" s="0"/>
      <c r="OOV28" s="0"/>
      <c r="OOW28" s="0"/>
      <c r="OOX28" s="0"/>
      <c r="OOY28" s="0"/>
      <c r="OOZ28" s="0"/>
      <c r="OPA28" s="0"/>
      <c r="OPB28" s="0"/>
      <c r="OPC28" s="0"/>
      <c r="OPD28" s="0"/>
      <c r="OPE28" s="0"/>
      <c r="OPF28" s="0"/>
      <c r="OPG28" s="0"/>
      <c r="OPH28" s="0"/>
      <c r="OPI28" s="0"/>
      <c r="OPJ28" s="0"/>
      <c r="OPK28" s="0"/>
      <c r="OPL28" s="0"/>
      <c r="OPM28" s="0"/>
      <c r="OPN28" s="0"/>
      <c r="OPO28" s="0"/>
      <c r="OPP28" s="0"/>
      <c r="OPQ28" s="0"/>
      <c r="OPR28" s="0"/>
      <c r="OPS28" s="0"/>
      <c r="OPT28" s="0"/>
      <c r="OPU28" s="0"/>
      <c r="OPV28" s="0"/>
      <c r="OPW28" s="0"/>
      <c r="OPX28" s="0"/>
      <c r="OPY28" s="0"/>
      <c r="OPZ28" s="0"/>
      <c r="OQA28" s="0"/>
      <c r="OQB28" s="0"/>
      <c r="OQC28" s="0"/>
      <c r="OQD28" s="0"/>
      <c r="OQE28" s="0"/>
      <c r="OQF28" s="0"/>
      <c r="OQG28" s="0"/>
      <c r="OQH28" s="0"/>
      <c r="OQI28" s="0"/>
      <c r="OQJ28" s="0"/>
      <c r="OQK28" s="0"/>
      <c r="OQL28" s="0"/>
      <c r="OQM28" s="0"/>
      <c r="OQN28" s="0"/>
      <c r="OQO28" s="0"/>
      <c r="OQP28" s="0"/>
      <c r="OQQ28" s="0"/>
      <c r="OQR28" s="0"/>
      <c r="OQS28" s="0"/>
      <c r="OQT28" s="0"/>
      <c r="OQU28" s="0"/>
      <c r="OQV28" s="0"/>
      <c r="OQW28" s="0"/>
      <c r="OQX28" s="0"/>
      <c r="OQY28" s="0"/>
      <c r="OQZ28" s="0"/>
      <c r="ORA28" s="0"/>
      <c r="ORB28" s="0"/>
      <c r="ORC28" s="0"/>
      <c r="ORD28" s="0"/>
      <c r="ORE28" s="0"/>
      <c r="ORF28" s="0"/>
      <c r="ORG28" s="0"/>
      <c r="ORH28" s="0"/>
      <c r="ORI28" s="0"/>
      <c r="ORJ28" s="0"/>
      <c r="ORK28" s="0"/>
      <c r="ORL28" s="0"/>
      <c r="ORM28" s="0"/>
      <c r="ORN28" s="0"/>
      <c r="ORO28" s="0"/>
      <c r="ORP28" s="0"/>
      <c r="ORQ28" s="0"/>
      <c r="ORR28" s="0"/>
      <c r="ORS28" s="0"/>
      <c r="ORT28" s="0"/>
      <c r="ORU28" s="0"/>
      <c r="ORV28" s="0"/>
      <c r="ORW28" s="0"/>
      <c r="ORX28" s="0"/>
      <c r="ORY28" s="0"/>
      <c r="ORZ28" s="0"/>
      <c r="OSA28" s="0"/>
      <c r="OSB28" s="0"/>
      <c r="OSC28" s="0"/>
      <c r="OSD28" s="0"/>
      <c r="OSE28" s="0"/>
      <c r="OSF28" s="0"/>
      <c r="OSG28" s="0"/>
      <c r="OSH28" s="0"/>
      <c r="OSI28" s="0"/>
      <c r="OSJ28" s="0"/>
      <c r="OSK28" s="0"/>
      <c r="OSL28" s="0"/>
      <c r="OSM28" s="0"/>
      <c r="OSN28" s="0"/>
      <c r="OSO28" s="0"/>
      <c r="OSP28" s="0"/>
      <c r="OSQ28" s="0"/>
      <c r="OSR28" s="0"/>
      <c r="OSS28" s="0"/>
      <c r="OST28" s="0"/>
      <c r="OSU28" s="0"/>
      <c r="OSV28" s="0"/>
      <c r="OSW28" s="0"/>
      <c r="OSX28" s="0"/>
      <c r="OSY28" s="0"/>
      <c r="OSZ28" s="0"/>
      <c r="OTA28" s="0"/>
      <c r="OTB28" s="0"/>
      <c r="OTC28" s="0"/>
      <c r="OTD28" s="0"/>
      <c r="OTE28" s="0"/>
      <c r="OTF28" s="0"/>
      <c r="OTG28" s="0"/>
      <c r="OTH28" s="0"/>
      <c r="OTI28" s="0"/>
      <c r="OTJ28" s="0"/>
      <c r="OTK28" s="0"/>
      <c r="OTL28" s="0"/>
      <c r="OTM28" s="0"/>
      <c r="OTN28" s="0"/>
      <c r="OTO28" s="0"/>
      <c r="OTP28" s="0"/>
      <c r="OTQ28" s="0"/>
      <c r="OTR28" s="0"/>
      <c r="OTS28" s="0"/>
      <c r="OTT28" s="0"/>
      <c r="OTU28" s="0"/>
      <c r="OTV28" s="0"/>
      <c r="OTW28" s="0"/>
      <c r="OTX28" s="0"/>
      <c r="OTY28" s="0"/>
      <c r="OTZ28" s="0"/>
      <c r="OUA28" s="0"/>
      <c r="OUB28" s="0"/>
      <c r="OUC28" s="0"/>
      <c r="OUD28" s="0"/>
      <c r="OUE28" s="0"/>
      <c r="OUF28" s="0"/>
      <c r="OUG28" s="0"/>
      <c r="OUH28" s="0"/>
      <c r="OUI28" s="0"/>
      <c r="OUJ28" s="0"/>
      <c r="OUK28" s="0"/>
      <c r="OUL28" s="0"/>
      <c r="OUM28" s="0"/>
      <c r="OUN28" s="0"/>
      <c r="OUO28" s="0"/>
      <c r="OUP28" s="0"/>
      <c r="OUQ28" s="0"/>
      <c r="OUR28" s="0"/>
      <c r="OUS28" s="0"/>
      <c r="OUT28" s="0"/>
      <c r="OUU28" s="0"/>
      <c r="OUV28" s="0"/>
      <c r="OUW28" s="0"/>
      <c r="OUX28" s="0"/>
      <c r="OUY28" s="0"/>
      <c r="OUZ28" s="0"/>
      <c r="OVA28" s="0"/>
      <c r="OVB28" s="0"/>
      <c r="OVC28" s="0"/>
      <c r="OVD28" s="0"/>
      <c r="OVE28" s="0"/>
      <c r="OVF28" s="0"/>
      <c r="OVG28" s="0"/>
      <c r="OVH28" s="0"/>
      <c r="OVI28" s="0"/>
      <c r="OVJ28" s="0"/>
      <c r="OVK28" s="0"/>
      <c r="OVL28" s="0"/>
      <c r="OVM28" s="0"/>
      <c r="OVN28" s="0"/>
      <c r="OVO28" s="0"/>
      <c r="OVP28" s="0"/>
      <c r="OVQ28" s="0"/>
      <c r="OVR28" s="0"/>
      <c r="OVS28" s="0"/>
      <c r="OVT28" s="0"/>
      <c r="OVU28" s="0"/>
      <c r="OVV28" s="0"/>
      <c r="OVW28" s="0"/>
      <c r="OVX28" s="0"/>
      <c r="OVY28" s="0"/>
      <c r="OVZ28" s="0"/>
      <c r="OWA28" s="0"/>
      <c r="OWB28" s="0"/>
      <c r="OWC28" s="0"/>
      <c r="OWD28" s="0"/>
      <c r="OWE28" s="0"/>
      <c r="OWF28" s="0"/>
      <c r="OWG28" s="0"/>
      <c r="OWH28" s="0"/>
      <c r="OWI28" s="0"/>
      <c r="OWJ28" s="0"/>
      <c r="OWK28" s="0"/>
      <c r="OWL28" s="0"/>
      <c r="OWM28" s="0"/>
      <c r="OWN28" s="0"/>
      <c r="OWO28" s="0"/>
      <c r="OWP28" s="0"/>
      <c r="OWQ28" s="0"/>
      <c r="OWR28" s="0"/>
      <c r="OWS28" s="0"/>
      <c r="OWT28" s="0"/>
      <c r="OWU28" s="0"/>
      <c r="OWV28" s="0"/>
      <c r="OWW28" s="0"/>
      <c r="OWX28" s="0"/>
      <c r="OWY28" s="0"/>
      <c r="OWZ28" s="0"/>
      <c r="OXA28" s="0"/>
      <c r="OXB28" s="0"/>
      <c r="OXC28" s="0"/>
      <c r="OXD28" s="0"/>
      <c r="OXE28" s="0"/>
      <c r="OXF28" s="0"/>
      <c r="OXG28" s="0"/>
      <c r="OXH28" s="0"/>
      <c r="OXI28" s="0"/>
      <c r="OXJ28" s="0"/>
      <c r="OXK28" s="0"/>
      <c r="OXL28" s="0"/>
      <c r="OXM28" s="0"/>
      <c r="OXN28" s="0"/>
      <c r="OXO28" s="0"/>
      <c r="OXP28" s="0"/>
      <c r="OXQ28" s="0"/>
      <c r="OXR28" s="0"/>
      <c r="OXS28" s="0"/>
      <c r="OXT28" s="0"/>
      <c r="OXU28" s="0"/>
      <c r="OXV28" s="0"/>
      <c r="OXW28" s="0"/>
      <c r="OXX28" s="0"/>
      <c r="OXY28" s="0"/>
      <c r="OXZ28" s="0"/>
      <c r="OYA28" s="0"/>
      <c r="OYB28" s="0"/>
      <c r="OYC28" s="0"/>
      <c r="OYD28" s="0"/>
      <c r="OYE28" s="0"/>
      <c r="OYF28" s="0"/>
      <c r="OYG28" s="0"/>
      <c r="OYH28" s="0"/>
      <c r="OYI28" s="0"/>
      <c r="OYJ28" s="0"/>
      <c r="OYK28" s="0"/>
      <c r="OYL28" s="0"/>
      <c r="OYM28" s="0"/>
      <c r="OYN28" s="0"/>
      <c r="OYO28" s="0"/>
      <c r="OYP28" s="0"/>
      <c r="OYQ28" s="0"/>
      <c r="OYR28" s="0"/>
      <c r="OYS28" s="0"/>
      <c r="OYT28" s="0"/>
      <c r="OYU28" s="0"/>
      <c r="OYV28" s="0"/>
      <c r="OYW28" s="0"/>
      <c r="OYX28" s="0"/>
      <c r="OYY28" s="0"/>
      <c r="OYZ28" s="0"/>
      <c r="OZA28" s="0"/>
      <c r="OZB28" s="0"/>
      <c r="OZC28" s="0"/>
      <c r="OZD28" s="0"/>
      <c r="OZE28" s="0"/>
      <c r="OZF28" s="0"/>
      <c r="OZG28" s="0"/>
      <c r="OZH28" s="0"/>
      <c r="OZI28" s="0"/>
      <c r="OZJ28" s="0"/>
      <c r="OZK28" s="0"/>
      <c r="OZL28" s="0"/>
      <c r="OZM28" s="0"/>
      <c r="OZN28" s="0"/>
      <c r="OZO28" s="0"/>
      <c r="OZP28" s="0"/>
      <c r="OZQ28" s="0"/>
      <c r="OZR28" s="0"/>
      <c r="OZS28" s="0"/>
      <c r="OZT28" s="0"/>
      <c r="OZU28" s="0"/>
      <c r="OZV28" s="0"/>
      <c r="OZW28" s="0"/>
      <c r="OZX28" s="0"/>
      <c r="OZY28" s="0"/>
      <c r="OZZ28" s="0"/>
      <c r="PAA28" s="0"/>
      <c r="PAB28" s="0"/>
      <c r="PAC28" s="0"/>
      <c r="PAD28" s="0"/>
      <c r="PAE28" s="0"/>
      <c r="PAF28" s="0"/>
      <c r="PAG28" s="0"/>
      <c r="PAH28" s="0"/>
      <c r="PAI28" s="0"/>
      <c r="PAJ28" s="0"/>
      <c r="PAK28" s="0"/>
      <c r="PAL28" s="0"/>
      <c r="PAM28" s="0"/>
      <c r="PAN28" s="0"/>
      <c r="PAO28" s="0"/>
      <c r="PAP28" s="0"/>
      <c r="PAQ28" s="0"/>
      <c r="PAR28" s="0"/>
      <c r="PAS28" s="0"/>
      <c r="PAT28" s="0"/>
      <c r="PAU28" s="0"/>
      <c r="PAV28" s="0"/>
      <c r="PAW28" s="0"/>
      <c r="PAX28" s="0"/>
      <c r="PAY28" s="0"/>
      <c r="PAZ28" s="0"/>
      <c r="PBA28" s="0"/>
      <c r="PBB28" s="0"/>
      <c r="PBC28" s="0"/>
      <c r="PBD28" s="0"/>
      <c r="PBE28" s="0"/>
      <c r="PBF28" s="0"/>
      <c r="PBG28" s="0"/>
      <c r="PBH28" s="0"/>
      <c r="PBI28" s="0"/>
      <c r="PBJ28" s="0"/>
      <c r="PBK28" s="0"/>
      <c r="PBL28" s="0"/>
      <c r="PBM28" s="0"/>
      <c r="PBN28" s="0"/>
      <c r="PBO28" s="0"/>
      <c r="PBP28" s="0"/>
      <c r="PBQ28" s="0"/>
      <c r="PBR28" s="0"/>
      <c r="PBS28" s="0"/>
      <c r="PBT28" s="0"/>
      <c r="PBU28" s="0"/>
      <c r="PBV28" s="0"/>
      <c r="PBW28" s="0"/>
      <c r="PBX28" s="0"/>
      <c r="PBY28" s="0"/>
      <c r="PBZ28" s="0"/>
      <c r="PCA28" s="0"/>
      <c r="PCB28" s="0"/>
      <c r="PCC28" s="0"/>
      <c r="PCD28" s="0"/>
      <c r="PCE28" s="0"/>
      <c r="PCF28" s="0"/>
      <c r="PCG28" s="0"/>
      <c r="PCH28" s="0"/>
      <c r="PCI28" s="0"/>
      <c r="PCJ28" s="0"/>
      <c r="PCK28" s="0"/>
      <c r="PCL28" s="0"/>
      <c r="PCM28" s="0"/>
      <c r="PCN28" s="0"/>
      <c r="PCO28" s="0"/>
      <c r="PCP28" s="0"/>
      <c r="PCQ28" s="0"/>
      <c r="PCR28" s="0"/>
      <c r="PCS28" s="0"/>
      <c r="PCT28" s="0"/>
      <c r="PCU28" s="0"/>
      <c r="PCV28" s="0"/>
      <c r="PCW28" s="0"/>
      <c r="PCX28" s="0"/>
      <c r="PCY28" s="0"/>
      <c r="PCZ28" s="0"/>
      <c r="PDA28" s="0"/>
      <c r="PDB28" s="0"/>
      <c r="PDC28" s="0"/>
      <c r="PDD28" s="0"/>
      <c r="PDE28" s="0"/>
      <c r="PDF28" s="0"/>
      <c r="PDG28" s="0"/>
      <c r="PDH28" s="0"/>
      <c r="PDI28" s="0"/>
      <c r="PDJ28" s="0"/>
      <c r="PDK28" s="0"/>
      <c r="PDL28" s="0"/>
      <c r="PDM28" s="0"/>
      <c r="PDN28" s="0"/>
      <c r="PDO28" s="0"/>
      <c r="PDP28" s="0"/>
      <c r="PDQ28" s="0"/>
      <c r="PDR28" s="0"/>
      <c r="PDS28" s="0"/>
      <c r="PDT28" s="0"/>
      <c r="PDU28" s="0"/>
      <c r="PDV28" s="0"/>
      <c r="PDW28" s="0"/>
      <c r="PDX28" s="0"/>
      <c r="PDY28" s="0"/>
      <c r="PDZ28" s="0"/>
      <c r="PEA28" s="0"/>
      <c r="PEB28" s="0"/>
      <c r="PEC28" s="0"/>
      <c r="PED28" s="0"/>
      <c r="PEE28" s="0"/>
      <c r="PEF28" s="0"/>
      <c r="PEG28" s="0"/>
      <c r="PEH28" s="0"/>
      <c r="PEI28" s="0"/>
      <c r="PEJ28" s="0"/>
      <c r="PEK28" s="0"/>
      <c r="PEL28" s="0"/>
      <c r="PEM28" s="0"/>
      <c r="PEN28" s="0"/>
      <c r="PEO28" s="0"/>
      <c r="PEP28" s="0"/>
      <c r="PEQ28" s="0"/>
      <c r="PER28" s="0"/>
      <c r="PES28" s="0"/>
      <c r="PET28" s="0"/>
      <c r="PEU28" s="0"/>
      <c r="PEV28" s="0"/>
      <c r="PEW28" s="0"/>
      <c r="PEX28" s="0"/>
      <c r="PEY28" s="0"/>
      <c r="PEZ28" s="0"/>
      <c r="PFA28" s="0"/>
      <c r="PFB28" s="0"/>
      <c r="PFC28" s="0"/>
      <c r="PFD28" s="0"/>
      <c r="PFE28" s="0"/>
      <c r="PFF28" s="0"/>
      <c r="PFG28" s="0"/>
      <c r="PFH28" s="0"/>
      <c r="PFI28" s="0"/>
      <c r="PFJ28" s="0"/>
      <c r="PFK28" s="0"/>
      <c r="PFL28" s="0"/>
      <c r="PFM28" s="0"/>
      <c r="PFN28" s="0"/>
      <c r="PFO28" s="0"/>
      <c r="PFP28" s="0"/>
      <c r="PFQ28" s="0"/>
      <c r="PFR28" s="0"/>
      <c r="PFS28" s="0"/>
      <c r="PFT28" s="0"/>
      <c r="PFU28" s="0"/>
      <c r="PFV28" s="0"/>
      <c r="PFW28" s="0"/>
      <c r="PFX28" s="0"/>
      <c r="PFY28" s="0"/>
      <c r="PFZ28" s="0"/>
      <c r="PGA28" s="0"/>
      <c r="PGB28" s="0"/>
      <c r="PGC28" s="0"/>
      <c r="PGD28" s="0"/>
      <c r="PGE28" s="0"/>
      <c r="PGF28" s="0"/>
      <c r="PGG28" s="0"/>
      <c r="PGH28" s="0"/>
      <c r="PGI28" s="0"/>
      <c r="PGJ28" s="0"/>
      <c r="PGK28" s="0"/>
      <c r="PGL28" s="0"/>
      <c r="PGM28" s="0"/>
      <c r="PGN28" s="0"/>
      <c r="PGO28" s="0"/>
      <c r="PGP28" s="0"/>
      <c r="PGQ28" s="0"/>
      <c r="PGR28" s="0"/>
      <c r="PGS28" s="0"/>
      <c r="PGT28" s="0"/>
      <c r="PGU28" s="0"/>
      <c r="PGV28" s="0"/>
      <c r="PGW28" s="0"/>
      <c r="PGX28" s="0"/>
      <c r="PGY28" s="0"/>
      <c r="PGZ28" s="0"/>
      <c r="PHA28" s="0"/>
      <c r="PHB28" s="0"/>
      <c r="PHC28" s="0"/>
      <c r="PHD28" s="0"/>
      <c r="PHE28" s="0"/>
      <c r="PHF28" s="0"/>
      <c r="PHG28" s="0"/>
      <c r="PHH28" s="0"/>
      <c r="PHI28" s="0"/>
      <c r="PHJ28" s="0"/>
      <c r="PHK28" s="0"/>
      <c r="PHL28" s="0"/>
      <c r="PHM28" s="0"/>
      <c r="PHN28" s="0"/>
      <c r="PHO28" s="0"/>
      <c r="PHP28" s="0"/>
      <c r="PHQ28" s="0"/>
      <c r="PHR28" s="0"/>
      <c r="PHS28" s="0"/>
      <c r="PHT28" s="0"/>
      <c r="PHU28" s="0"/>
      <c r="PHV28" s="0"/>
      <c r="PHW28" s="0"/>
      <c r="PHX28" s="0"/>
      <c r="PHY28" s="0"/>
      <c r="PHZ28" s="0"/>
      <c r="PIA28" s="0"/>
      <c r="PIB28" s="0"/>
      <c r="PIC28" s="0"/>
      <c r="PID28" s="0"/>
      <c r="PIE28" s="0"/>
      <c r="PIF28" s="0"/>
      <c r="PIG28" s="0"/>
      <c r="PIH28" s="0"/>
      <c r="PII28" s="0"/>
      <c r="PIJ28" s="0"/>
      <c r="PIK28" s="0"/>
      <c r="PIL28" s="0"/>
      <c r="PIM28" s="0"/>
      <c r="PIN28" s="0"/>
      <c r="PIO28" s="0"/>
      <c r="PIP28" s="0"/>
      <c r="PIQ28" s="0"/>
      <c r="PIR28" s="0"/>
      <c r="PIS28" s="0"/>
      <c r="PIT28" s="0"/>
      <c r="PIU28" s="0"/>
      <c r="PIV28" s="0"/>
      <c r="PIW28" s="0"/>
      <c r="PIX28" s="0"/>
      <c r="PIY28" s="0"/>
      <c r="PIZ28" s="0"/>
      <c r="PJA28" s="0"/>
      <c r="PJB28" s="0"/>
      <c r="PJC28" s="0"/>
      <c r="PJD28" s="0"/>
      <c r="PJE28" s="0"/>
      <c r="PJF28" s="0"/>
      <c r="PJG28" s="0"/>
      <c r="PJH28" s="0"/>
      <c r="PJI28" s="0"/>
      <c r="PJJ28" s="0"/>
      <c r="PJK28" s="0"/>
      <c r="PJL28" s="0"/>
      <c r="PJM28" s="0"/>
      <c r="PJN28" s="0"/>
      <c r="PJO28" s="0"/>
      <c r="PJP28" s="0"/>
      <c r="PJQ28" s="0"/>
      <c r="PJR28" s="0"/>
      <c r="PJS28" s="0"/>
      <c r="PJT28" s="0"/>
      <c r="PJU28" s="0"/>
      <c r="PJV28" s="0"/>
      <c r="PJW28" s="0"/>
      <c r="PJX28" s="0"/>
      <c r="PJY28" s="0"/>
      <c r="PJZ28" s="0"/>
      <c r="PKA28" s="0"/>
      <c r="PKB28" s="0"/>
      <c r="PKC28" s="0"/>
      <c r="PKD28" s="0"/>
      <c r="PKE28" s="0"/>
      <c r="PKF28" s="0"/>
      <c r="PKG28" s="0"/>
      <c r="PKH28" s="0"/>
      <c r="PKI28" s="0"/>
      <c r="PKJ28" s="0"/>
      <c r="PKK28" s="0"/>
      <c r="PKL28" s="0"/>
      <c r="PKM28" s="0"/>
      <c r="PKN28" s="0"/>
      <c r="PKO28" s="0"/>
      <c r="PKP28" s="0"/>
      <c r="PKQ28" s="0"/>
      <c r="PKR28" s="0"/>
      <c r="PKS28" s="0"/>
      <c r="PKT28" s="0"/>
      <c r="PKU28" s="0"/>
      <c r="PKV28" s="0"/>
      <c r="PKW28" s="0"/>
      <c r="PKX28" s="0"/>
      <c r="PKY28" s="0"/>
      <c r="PKZ28" s="0"/>
      <c r="PLA28" s="0"/>
      <c r="PLB28" s="0"/>
      <c r="PLC28" s="0"/>
      <c r="PLD28" s="0"/>
      <c r="PLE28" s="0"/>
      <c r="PLF28" s="0"/>
      <c r="PLG28" s="0"/>
      <c r="PLH28" s="0"/>
      <c r="PLI28" s="0"/>
      <c r="PLJ28" s="0"/>
      <c r="PLK28" s="0"/>
      <c r="PLL28" s="0"/>
      <c r="PLM28" s="0"/>
      <c r="PLN28" s="0"/>
      <c r="PLO28" s="0"/>
      <c r="PLP28" s="0"/>
      <c r="PLQ28" s="0"/>
      <c r="PLR28" s="0"/>
      <c r="PLS28" s="0"/>
      <c r="PLT28" s="0"/>
      <c r="PLU28" s="0"/>
      <c r="PLV28" s="0"/>
      <c r="PLW28" s="0"/>
      <c r="PLX28" s="0"/>
      <c r="PLY28" s="0"/>
      <c r="PLZ28" s="0"/>
      <c r="PMA28" s="0"/>
      <c r="PMB28" s="0"/>
      <c r="PMC28" s="0"/>
      <c r="PMD28" s="0"/>
      <c r="PME28" s="0"/>
      <c r="PMF28" s="0"/>
      <c r="PMG28" s="0"/>
      <c r="PMH28" s="0"/>
      <c r="PMI28" s="0"/>
      <c r="PMJ28" s="0"/>
      <c r="PMK28" s="0"/>
      <c r="PML28" s="0"/>
      <c r="PMM28" s="0"/>
      <c r="PMN28" s="0"/>
      <c r="PMO28" s="0"/>
      <c r="PMP28" s="0"/>
      <c r="PMQ28" s="0"/>
      <c r="PMR28" s="0"/>
      <c r="PMS28" s="0"/>
      <c r="PMT28" s="0"/>
      <c r="PMU28" s="0"/>
      <c r="PMV28" s="0"/>
      <c r="PMW28" s="0"/>
      <c r="PMX28" s="0"/>
      <c r="PMY28" s="0"/>
      <c r="PMZ28" s="0"/>
      <c r="PNA28" s="0"/>
      <c r="PNB28" s="0"/>
      <c r="PNC28" s="0"/>
      <c r="PND28" s="0"/>
      <c r="PNE28" s="0"/>
      <c r="PNF28" s="0"/>
      <c r="PNG28" s="0"/>
      <c r="PNH28" s="0"/>
      <c r="PNI28" s="0"/>
      <c r="PNJ28" s="0"/>
      <c r="PNK28" s="0"/>
      <c r="PNL28" s="0"/>
      <c r="PNM28" s="0"/>
      <c r="PNN28" s="0"/>
      <c r="PNO28" s="0"/>
      <c r="PNP28" s="0"/>
      <c r="PNQ28" s="0"/>
      <c r="PNR28" s="0"/>
      <c r="PNS28" s="0"/>
      <c r="PNT28" s="0"/>
      <c r="PNU28" s="0"/>
      <c r="PNV28" s="0"/>
      <c r="PNW28" s="0"/>
      <c r="PNX28" s="0"/>
      <c r="PNY28" s="0"/>
      <c r="PNZ28" s="0"/>
      <c r="POA28" s="0"/>
      <c r="POB28" s="0"/>
      <c r="POC28" s="0"/>
      <c r="POD28" s="0"/>
      <c r="POE28" s="0"/>
      <c r="POF28" s="0"/>
      <c r="POG28" s="0"/>
      <c r="POH28" s="0"/>
      <c r="POI28" s="0"/>
      <c r="POJ28" s="0"/>
      <c r="POK28" s="0"/>
      <c r="POL28" s="0"/>
      <c r="POM28" s="0"/>
      <c r="PON28" s="0"/>
      <c r="POO28" s="0"/>
      <c r="POP28" s="0"/>
      <c r="POQ28" s="0"/>
      <c r="POR28" s="0"/>
      <c r="POS28" s="0"/>
      <c r="POT28" s="0"/>
      <c r="POU28" s="0"/>
      <c r="POV28" s="0"/>
      <c r="POW28" s="0"/>
      <c r="POX28" s="0"/>
      <c r="POY28" s="0"/>
      <c r="POZ28" s="0"/>
      <c r="PPA28" s="0"/>
      <c r="PPB28" s="0"/>
      <c r="PPC28" s="0"/>
      <c r="PPD28" s="0"/>
      <c r="PPE28" s="0"/>
      <c r="PPF28" s="0"/>
      <c r="PPG28" s="0"/>
      <c r="PPH28" s="0"/>
      <c r="PPI28" s="0"/>
      <c r="PPJ28" s="0"/>
      <c r="PPK28" s="0"/>
      <c r="PPL28" s="0"/>
      <c r="PPM28" s="0"/>
      <c r="PPN28" s="0"/>
      <c r="PPO28" s="0"/>
      <c r="PPP28" s="0"/>
      <c r="PPQ28" s="0"/>
      <c r="PPR28" s="0"/>
      <c r="PPS28" s="0"/>
      <c r="PPT28" s="0"/>
      <c r="PPU28" s="0"/>
      <c r="PPV28" s="0"/>
      <c r="PPW28" s="0"/>
      <c r="PPX28" s="0"/>
      <c r="PPY28" s="0"/>
      <c r="PPZ28" s="0"/>
      <c r="PQA28" s="0"/>
      <c r="PQB28" s="0"/>
      <c r="PQC28" s="0"/>
      <c r="PQD28" s="0"/>
      <c r="PQE28" s="0"/>
      <c r="PQF28" s="0"/>
      <c r="PQG28" s="0"/>
      <c r="PQH28" s="0"/>
      <c r="PQI28" s="0"/>
      <c r="PQJ28" s="0"/>
      <c r="PQK28" s="0"/>
      <c r="PQL28" s="0"/>
      <c r="PQM28" s="0"/>
      <c r="PQN28" s="0"/>
      <c r="PQO28" s="0"/>
      <c r="PQP28" s="0"/>
      <c r="PQQ28" s="0"/>
      <c r="PQR28" s="0"/>
      <c r="PQS28" s="0"/>
      <c r="PQT28" s="0"/>
      <c r="PQU28" s="0"/>
      <c r="PQV28" s="0"/>
      <c r="PQW28" s="0"/>
      <c r="PQX28" s="0"/>
      <c r="PQY28" s="0"/>
      <c r="PQZ28" s="0"/>
      <c r="PRA28" s="0"/>
      <c r="PRB28" s="0"/>
      <c r="PRC28" s="0"/>
      <c r="PRD28" s="0"/>
      <c r="PRE28" s="0"/>
      <c r="PRF28" s="0"/>
      <c r="PRG28" s="0"/>
      <c r="PRH28" s="0"/>
      <c r="PRI28" s="0"/>
      <c r="PRJ28" s="0"/>
      <c r="PRK28" s="0"/>
      <c r="PRL28" s="0"/>
      <c r="PRM28" s="0"/>
      <c r="PRN28" s="0"/>
      <c r="PRO28" s="0"/>
      <c r="PRP28" s="0"/>
      <c r="PRQ28" s="0"/>
      <c r="PRR28" s="0"/>
      <c r="PRS28" s="0"/>
      <c r="PRT28" s="0"/>
      <c r="PRU28" s="0"/>
      <c r="PRV28" s="0"/>
      <c r="PRW28" s="0"/>
      <c r="PRX28" s="0"/>
      <c r="PRY28" s="0"/>
      <c r="PRZ28" s="0"/>
      <c r="PSA28" s="0"/>
      <c r="PSB28" s="0"/>
      <c r="PSC28" s="0"/>
      <c r="PSD28" s="0"/>
      <c r="PSE28" s="0"/>
      <c r="PSF28" s="0"/>
      <c r="PSG28" s="0"/>
      <c r="PSH28" s="0"/>
      <c r="PSI28" s="0"/>
      <c r="PSJ28" s="0"/>
      <c r="PSK28" s="0"/>
      <c r="PSL28" s="0"/>
      <c r="PSM28" s="0"/>
      <c r="PSN28" s="0"/>
      <c r="PSO28" s="0"/>
      <c r="PSP28" s="0"/>
      <c r="PSQ28" s="0"/>
      <c r="PSR28" s="0"/>
      <c r="PSS28" s="0"/>
      <c r="PST28" s="0"/>
      <c r="PSU28" s="0"/>
      <c r="PSV28" s="0"/>
      <c r="PSW28" s="0"/>
      <c r="PSX28" s="0"/>
      <c r="PSY28" s="0"/>
      <c r="PSZ28" s="0"/>
      <c r="PTA28" s="0"/>
      <c r="PTB28" s="0"/>
      <c r="PTC28" s="0"/>
      <c r="PTD28" s="0"/>
      <c r="PTE28" s="0"/>
      <c r="PTF28" s="0"/>
      <c r="PTG28" s="0"/>
      <c r="PTH28" s="0"/>
      <c r="PTI28" s="0"/>
      <c r="PTJ28" s="0"/>
      <c r="PTK28" s="0"/>
      <c r="PTL28" s="0"/>
      <c r="PTM28" s="0"/>
      <c r="PTN28" s="0"/>
      <c r="PTO28" s="0"/>
      <c r="PTP28" s="0"/>
      <c r="PTQ28" s="0"/>
      <c r="PTR28" s="0"/>
      <c r="PTS28" s="0"/>
      <c r="PTT28" s="0"/>
      <c r="PTU28" s="0"/>
      <c r="PTV28" s="0"/>
      <c r="PTW28" s="0"/>
      <c r="PTX28" s="0"/>
      <c r="PTY28" s="0"/>
      <c r="PTZ28" s="0"/>
      <c r="PUA28" s="0"/>
      <c r="PUB28" s="0"/>
      <c r="PUC28" s="0"/>
      <c r="PUD28" s="0"/>
      <c r="PUE28" s="0"/>
      <c r="PUF28" s="0"/>
      <c r="PUG28" s="0"/>
      <c r="PUH28" s="0"/>
      <c r="PUI28" s="0"/>
      <c r="PUJ28" s="0"/>
      <c r="PUK28" s="0"/>
      <c r="PUL28" s="0"/>
      <c r="PUM28" s="0"/>
      <c r="PUN28" s="0"/>
      <c r="PUO28" s="0"/>
      <c r="PUP28" s="0"/>
      <c r="PUQ28" s="0"/>
      <c r="PUR28" s="0"/>
      <c r="PUS28" s="0"/>
      <c r="PUT28" s="0"/>
      <c r="PUU28" s="0"/>
      <c r="PUV28" s="0"/>
      <c r="PUW28" s="0"/>
      <c r="PUX28" s="0"/>
      <c r="PUY28" s="0"/>
      <c r="PUZ28" s="0"/>
      <c r="PVA28" s="0"/>
      <c r="PVB28" s="0"/>
      <c r="PVC28" s="0"/>
      <c r="PVD28" s="0"/>
      <c r="PVE28" s="0"/>
      <c r="PVF28" s="0"/>
      <c r="PVG28" s="0"/>
      <c r="PVH28" s="0"/>
      <c r="PVI28" s="0"/>
      <c r="PVJ28" s="0"/>
      <c r="PVK28" s="0"/>
      <c r="PVL28" s="0"/>
      <c r="PVM28" s="0"/>
      <c r="PVN28" s="0"/>
      <c r="PVO28" s="0"/>
      <c r="PVP28" s="0"/>
      <c r="PVQ28" s="0"/>
      <c r="PVR28" s="0"/>
      <c r="PVS28" s="0"/>
      <c r="PVT28" s="0"/>
      <c r="PVU28" s="0"/>
      <c r="PVV28" s="0"/>
      <c r="PVW28" s="0"/>
      <c r="PVX28" s="0"/>
      <c r="PVY28" s="0"/>
      <c r="PVZ28" s="0"/>
      <c r="PWA28" s="0"/>
      <c r="PWB28" s="0"/>
      <c r="PWC28" s="0"/>
      <c r="PWD28" s="0"/>
      <c r="PWE28" s="0"/>
      <c r="PWF28" s="0"/>
      <c r="PWG28" s="0"/>
      <c r="PWH28" s="0"/>
      <c r="PWI28" s="0"/>
      <c r="PWJ28" s="0"/>
      <c r="PWK28" s="0"/>
      <c r="PWL28" s="0"/>
      <c r="PWM28" s="0"/>
      <c r="PWN28" s="0"/>
      <c r="PWO28" s="0"/>
      <c r="PWP28" s="0"/>
      <c r="PWQ28" s="0"/>
      <c r="PWR28" s="0"/>
      <c r="PWS28" s="0"/>
      <c r="PWT28" s="0"/>
      <c r="PWU28" s="0"/>
      <c r="PWV28" s="0"/>
      <c r="PWW28" s="0"/>
      <c r="PWX28" s="0"/>
      <c r="PWY28" s="0"/>
      <c r="PWZ28" s="0"/>
      <c r="PXA28" s="0"/>
      <c r="PXB28" s="0"/>
      <c r="PXC28" s="0"/>
      <c r="PXD28" s="0"/>
      <c r="PXE28" s="0"/>
      <c r="PXF28" s="0"/>
      <c r="PXG28" s="0"/>
      <c r="PXH28" s="0"/>
      <c r="PXI28" s="0"/>
      <c r="PXJ28" s="0"/>
      <c r="PXK28" s="0"/>
      <c r="PXL28" s="0"/>
      <c r="PXM28" s="0"/>
      <c r="PXN28" s="0"/>
      <c r="PXO28" s="0"/>
      <c r="PXP28" s="0"/>
      <c r="PXQ28" s="0"/>
      <c r="PXR28" s="0"/>
      <c r="PXS28" s="0"/>
      <c r="PXT28" s="0"/>
      <c r="PXU28" s="0"/>
      <c r="PXV28" s="0"/>
      <c r="PXW28" s="0"/>
      <c r="PXX28" s="0"/>
      <c r="PXY28" s="0"/>
      <c r="PXZ28" s="0"/>
      <c r="PYA28" s="0"/>
      <c r="PYB28" s="0"/>
      <c r="PYC28" s="0"/>
      <c r="PYD28" s="0"/>
      <c r="PYE28" s="0"/>
      <c r="PYF28" s="0"/>
      <c r="PYG28" s="0"/>
      <c r="PYH28" s="0"/>
      <c r="PYI28" s="0"/>
      <c r="PYJ28" s="0"/>
      <c r="PYK28" s="0"/>
      <c r="PYL28" s="0"/>
      <c r="PYM28" s="0"/>
      <c r="PYN28" s="0"/>
      <c r="PYO28" s="0"/>
      <c r="PYP28" s="0"/>
      <c r="PYQ28" s="0"/>
      <c r="PYR28" s="0"/>
      <c r="PYS28" s="0"/>
      <c r="PYT28" s="0"/>
      <c r="PYU28" s="0"/>
      <c r="PYV28" s="0"/>
      <c r="PYW28" s="0"/>
      <c r="PYX28" s="0"/>
      <c r="PYY28" s="0"/>
      <c r="PYZ28" s="0"/>
      <c r="PZA28" s="0"/>
      <c r="PZB28" s="0"/>
      <c r="PZC28" s="0"/>
      <c r="PZD28" s="0"/>
      <c r="PZE28" s="0"/>
      <c r="PZF28" s="0"/>
      <c r="PZG28" s="0"/>
      <c r="PZH28" s="0"/>
      <c r="PZI28" s="0"/>
      <c r="PZJ28" s="0"/>
      <c r="PZK28" s="0"/>
      <c r="PZL28" s="0"/>
      <c r="PZM28" s="0"/>
      <c r="PZN28" s="0"/>
      <c r="PZO28" s="0"/>
      <c r="PZP28" s="0"/>
      <c r="PZQ28" s="0"/>
      <c r="PZR28" s="0"/>
      <c r="PZS28" s="0"/>
      <c r="PZT28" s="0"/>
      <c r="PZU28" s="0"/>
      <c r="PZV28" s="0"/>
      <c r="PZW28" s="0"/>
      <c r="PZX28" s="0"/>
      <c r="PZY28" s="0"/>
      <c r="PZZ28" s="0"/>
      <c r="QAA28" s="0"/>
      <c r="QAB28" s="0"/>
      <c r="QAC28" s="0"/>
      <c r="QAD28" s="0"/>
      <c r="QAE28" s="0"/>
      <c r="QAF28" s="0"/>
      <c r="QAG28" s="0"/>
      <c r="QAH28" s="0"/>
      <c r="QAI28" s="0"/>
      <c r="QAJ28" s="0"/>
      <c r="QAK28" s="0"/>
      <c r="QAL28" s="0"/>
      <c r="QAM28" s="0"/>
      <c r="QAN28" s="0"/>
      <c r="QAO28" s="0"/>
      <c r="QAP28" s="0"/>
      <c r="QAQ28" s="0"/>
      <c r="QAR28" s="0"/>
      <c r="QAS28" s="0"/>
      <c r="QAT28" s="0"/>
      <c r="QAU28" s="0"/>
      <c r="QAV28" s="0"/>
      <c r="QAW28" s="0"/>
      <c r="QAX28" s="0"/>
      <c r="QAY28" s="0"/>
      <c r="QAZ28" s="0"/>
      <c r="QBA28" s="0"/>
      <c r="QBB28" s="0"/>
      <c r="QBC28" s="0"/>
      <c r="QBD28" s="0"/>
      <c r="QBE28" s="0"/>
      <c r="QBF28" s="0"/>
      <c r="QBG28" s="0"/>
      <c r="QBH28" s="0"/>
      <c r="QBI28" s="0"/>
      <c r="QBJ28" s="0"/>
      <c r="QBK28" s="0"/>
      <c r="QBL28" s="0"/>
      <c r="QBM28" s="0"/>
      <c r="QBN28" s="0"/>
      <c r="QBO28" s="0"/>
      <c r="QBP28" s="0"/>
      <c r="QBQ28" s="0"/>
      <c r="QBR28" s="0"/>
      <c r="QBS28" s="0"/>
      <c r="QBT28" s="0"/>
      <c r="QBU28" s="0"/>
      <c r="QBV28" s="0"/>
      <c r="QBW28" s="0"/>
      <c r="QBX28" s="0"/>
      <c r="QBY28" s="0"/>
      <c r="QBZ28" s="0"/>
      <c r="QCA28" s="0"/>
      <c r="QCB28" s="0"/>
      <c r="QCC28" s="0"/>
      <c r="QCD28" s="0"/>
      <c r="QCE28" s="0"/>
      <c r="QCF28" s="0"/>
      <c r="QCG28" s="0"/>
      <c r="QCH28" s="0"/>
      <c r="QCI28" s="0"/>
      <c r="QCJ28" s="0"/>
      <c r="QCK28" s="0"/>
      <c r="QCL28" s="0"/>
      <c r="QCM28" s="0"/>
      <c r="QCN28" s="0"/>
      <c r="QCO28" s="0"/>
      <c r="QCP28" s="0"/>
      <c r="QCQ28" s="0"/>
      <c r="QCR28" s="0"/>
      <c r="QCS28" s="0"/>
      <c r="QCT28" s="0"/>
      <c r="QCU28" s="0"/>
      <c r="QCV28" s="0"/>
      <c r="QCW28" s="0"/>
      <c r="QCX28" s="0"/>
      <c r="QCY28" s="0"/>
      <c r="QCZ28" s="0"/>
      <c r="QDA28" s="0"/>
      <c r="QDB28" s="0"/>
      <c r="QDC28" s="0"/>
      <c r="QDD28" s="0"/>
      <c r="QDE28" s="0"/>
      <c r="QDF28" s="0"/>
      <c r="QDG28" s="0"/>
      <c r="QDH28" s="0"/>
      <c r="QDI28" s="0"/>
      <c r="QDJ28" s="0"/>
      <c r="QDK28" s="0"/>
      <c r="QDL28" s="0"/>
      <c r="QDM28" s="0"/>
      <c r="QDN28" s="0"/>
      <c r="QDO28" s="0"/>
      <c r="QDP28" s="0"/>
      <c r="QDQ28" s="0"/>
      <c r="QDR28" s="0"/>
      <c r="QDS28" s="0"/>
      <c r="QDT28" s="0"/>
      <c r="QDU28" s="0"/>
      <c r="QDV28" s="0"/>
      <c r="QDW28" s="0"/>
      <c r="QDX28" s="0"/>
      <c r="QDY28" s="0"/>
      <c r="QDZ28" s="0"/>
      <c r="QEA28" s="0"/>
      <c r="QEB28" s="0"/>
      <c r="QEC28" s="0"/>
      <c r="QED28" s="0"/>
      <c r="QEE28" s="0"/>
      <c r="QEF28" s="0"/>
      <c r="QEG28" s="0"/>
      <c r="QEH28" s="0"/>
      <c r="QEI28" s="0"/>
      <c r="QEJ28" s="0"/>
      <c r="QEK28" s="0"/>
      <c r="QEL28" s="0"/>
      <c r="QEM28" s="0"/>
      <c r="QEN28" s="0"/>
      <c r="QEO28" s="0"/>
      <c r="QEP28" s="0"/>
      <c r="QEQ28" s="0"/>
      <c r="QER28" s="0"/>
      <c r="QES28" s="0"/>
      <c r="QET28" s="0"/>
      <c r="QEU28" s="0"/>
      <c r="QEV28" s="0"/>
      <c r="QEW28" s="0"/>
      <c r="QEX28" s="0"/>
      <c r="QEY28" s="0"/>
      <c r="QEZ28" s="0"/>
      <c r="QFA28" s="0"/>
      <c r="QFB28" s="0"/>
      <c r="QFC28" s="0"/>
      <c r="QFD28" s="0"/>
      <c r="QFE28" s="0"/>
      <c r="QFF28" s="0"/>
      <c r="QFG28" s="0"/>
      <c r="QFH28" s="0"/>
      <c r="QFI28" s="0"/>
      <c r="QFJ28" s="0"/>
      <c r="QFK28" s="0"/>
      <c r="QFL28" s="0"/>
      <c r="QFM28" s="0"/>
      <c r="QFN28" s="0"/>
      <c r="QFO28" s="0"/>
      <c r="QFP28" s="0"/>
      <c r="QFQ28" s="0"/>
      <c r="QFR28" s="0"/>
      <c r="QFS28" s="0"/>
      <c r="QFT28" s="0"/>
      <c r="QFU28" s="0"/>
      <c r="QFV28" s="0"/>
      <c r="QFW28" s="0"/>
      <c r="QFX28" s="0"/>
      <c r="QFY28" s="0"/>
      <c r="QFZ28" s="0"/>
      <c r="QGA28" s="0"/>
      <c r="QGB28" s="0"/>
      <c r="QGC28" s="0"/>
      <c r="QGD28" s="0"/>
      <c r="QGE28" s="0"/>
      <c r="QGF28" s="0"/>
      <c r="QGG28" s="0"/>
      <c r="QGH28" s="0"/>
      <c r="QGI28" s="0"/>
      <c r="QGJ28" s="0"/>
      <c r="QGK28" s="0"/>
      <c r="QGL28" s="0"/>
      <c r="QGM28" s="0"/>
      <c r="QGN28" s="0"/>
      <c r="QGO28" s="0"/>
      <c r="QGP28" s="0"/>
      <c r="QGQ28" s="0"/>
      <c r="QGR28" s="0"/>
      <c r="QGS28" s="0"/>
      <c r="QGT28" s="0"/>
      <c r="QGU28" s="0"/>
      <c r="QGV28" s="0"/>
      <c r="QGW28" s="0"/>
      <c r="QGX28" s="0"/>
      <c r="QGY28" s="0"/>
      <c r="QGZ28" s="0"/>
      <c r="QHA28" s="0"/>
      <c r="QHB28" s="0"/>
      <c r="QHC28" s="0"/>
      <c r="QHD28" s="0"/>
      <c r="QHE28" s="0"/>
      <c r="QHF28" s="0"/>
      <c r="QHG28" s="0"/>
      <c r="QHH28" s="0"/>
      <c r="QHI28" s="0"/>
      <c r="QHJ28" s="0"/>
      <c r="QHK28" s="0"/>
      <c r="QHL28" s="0"/>
      <c r="QHM28" s="0"/>
      <c r="QHN28" s="0"/>
      <c r="QHO28" s="0"/>
      <c r="QHP28" s="0"/>
      <c r="QHQ28" s="0"/>
      <c r="QHR28" s="0"/>
      <c r="QHS28" s="0"/>
      <c r="QHT28" s="0"/>
      <c r="QHU28" s="0"/>
      <c r="QHV28" s="0"/>
      <c r="QHW28" s="0"/>
      <c r="QHX28" s="0"/>
      <c r="QHY28" s="0"/>
      <c r="QHZ28" s="0"/>
      <c r="QIA28" s="0"/>
      <c r="QIB28" s="0"/>
      <c r="QIC28" s="0"/>
      <c r="QID28" s="0"/>
      <c r="QIE28" s="0"/>
      <c r="QIF28" s="0"/>
      <c r="QIG28" s="0"/>
      <c r="QIH28" s="0"/>
      <c r="QII28" s="0"/>
      <c r="QIJ28" s="0"/>
      <c r="QIK28" s="0"/>
      <c r="QIL28" s="0"/>
      <c r="QIM28" s="0"/>
      <c r="QIN28" s="0"/>
      <c r="QIO28" s="0"/>
      <c r="QIP28" s="0"/>
      <c r="QIQ28" s="0"/>
      <c r="QIR28" s="0"/>
      <c r="QIS28" s="0"/>
      <c r="QIT28" s="0"/>
      <c r="QIU28" s="0"/>
      <c r="QIV28" s="0"/>
      <c r="QIW28" s="0"/>
      <c r="QIX28" s="0"/>
      <c r="QIY28" s="0"/>
      <c r="QIZ28" s="0"/>
      <c r="QJA28" s="0"/>
      <c r="QJB28" s="0"/>
      <c r="QJC28" s="0"/>
      <c r="QJD28" s="0"/>
      <c r="QJE28" s="0"/>
      <c r="QJF28" s="0"/>
      <c r="QJG28" s="0"/>
      <c r="QJH28" s="0"/>
      <c r="QJI28" s="0"/>
      <c r="QJJ28" s="0"/>
      <c r="QJK28" s="0"/>
      <c r="QJL28" s="0"/>
      <c r="QJM28" s="0"/>
      <c r="QJN28" s="0"/>
      <c r="QJO28" s="0"/>
      <c r="QJP28" s="0"/>
      <c r="QJQ28" s="0"/>
      <c r="QJR28" s="0"/>
      <c r="QJS28" s="0"/>
      <c r="QJT28" s="0"/>
      <c r="QJU28" s="0"/>
      <c r="QJV28" s="0"/>
      <c r="QJW28" s="0"/>
      <c r="QJX28" s="0"/>
      <c r="QJY28" s="0"/>
      <c r="QJZ28" s="0"/>
      <c r="QKA28" s="0"/>
      <c r="QKB28" s="0"/>
      <c r="QKC28" s="0"/>
      <c r="QKD28" s="0"/>
      <c r="QKE28" s="0"/>
      <c r="QKF28" s="0"/>
      <c r="QKG28" s="0"/>
      <c r="QKH28" s="0"/>
      <c r="QKI28" s="0"/>
      <c r="QKJ28" s="0"/>
      <c r="QKK28" s="0"/>
      <c r="QKL28" s="0"/>
      <c r="QKM28" s="0"/>
      <c r="QKN28" s="0"/>
      <c r="QKO28" s="0"/>
      <c r="QKP28" s="0"/>
      <c r="QKQ28" s="0"/>
      <c r="QKR28" s="0"/>
      <c r="QKS28" s="0"/>
      <c r="QKT28" s="0"/>
      <c r="QKU28" s="0"/>
      <c r="QKV28" s="0"/>
      <c r="QKW28" s="0"/>
      <c r="QKX28" s="0"/>
      <c r="QKY28" s="0"/>
      <c r="QKZ28" s="0"/>
      <c r="QLA28" s="0"/>
      <c r="QLB28" s="0"/>
      <c r="QLC28" s="0"/>
      <c r="QLD28" s="0"/>
      <c r="QLE28" s="0"/>
      <c r="QLF28" s="0"/>
      <c r="QLG28" s="0"/>
      <c r="QLH28" s="0"/>
      <c r="QLI28" s="0"/>
      <c r="QLJ28" s="0"/>
      <c r="QLK28" s="0"/>
      <c r="QLL28" s="0"/>
      <c r="QLM28" s="0"/>
      <c r="QLN28" s="0"/>
      <c r="QLO28" s="0"/>
      <c r="QLP28" s="0"/>
      <c r="QLQ28" s="0"/>
      <c r="QLR28" s="0"/>
      <c r="QLS28" s="0"/>
      <c r="QLT28" s="0"/>
      <c r="QLU28" s="0"/>
      <c r="QLV28" s="0"/>
      <c r="QLW28" s="0"/>
      <c r="QLX28" s="0"/>
      <c r="QLY28" s="0"/>
      <c r="QLZ28" s="0"/>
      <c r="QMA28" s="0"/>
      <c r="QMB28" s="0"/>
      <c r="QMC28" s="0"/>
      <c r="QMD28" s="0"/>
      <c r="QME28" s="0"/>
      <c r="QMF28" s="0"/>
      <c r="QMG28" s="0"/>
      <c r="QMH28" s="0"/>
      <c r="QMI28" s="0"/>
      <c r="QMJ28" s="0"/>
      <c r="QMK28" s="0"/>
      <c r="QML28" s="0"/>
      <c r="QMM28" s="0"/>
      <c r="QMN28" s="0"/>
      <c r="QMO28" s="0"/>
      <c r="QMP28" s="0"/>
      <c r="QMQ28" s="0"/>
      <c r="QMR28" s="0"/>
      <c r="QMS28" s="0"/>
      <c r="QMT28" s="0"/>
      <c r="QMU28" s="0"/>
      <c r="QMV28" s="0"/>
      <c r="QMW28" s="0"/>
      <c r="QMX28" s="0"/>
      <c r="QMY28" s="0"/>
      <c r="QMZ28" s="0"/>
      <c r="QNA28" s="0"/>
      <c r="QNB28" s="0"/>
      <c r="QNC28" s="0"/>
      <c r="QND28" s="0"/>
      <c r="QNE28" s="0"/>
      <c r="QNF28" s="0"/>
      <c r="QNG28" s="0"/>
      <c r="QNH28" s="0"/>
      <c r="QNI28" s="0"/>
      <c r="QNJ28" s="0"/>
      <c r="QNK28" s="0"/>
      <c r="QNL28" s="0"/>
      <c r="QNM28" s="0"/>
      <c r="QNN28" s="0"/>
      <c r="QNO28" s="0"/>
      <c r="QNP28" s="0"/>
      <c r="QNQ28" s="0"/>
      <c r="QNR28" s="0"/>
      <c r="QNS28" s="0"/>
      <c r="QNT28" s="0"/>
      <c r="QNU28" s="0"/>
      <c r="QNV28" s="0"/>
      <c r="QNW28" s="0"/>
      <c r="QNX28" s="0"/>
      <c r="QNY28" s="0"/>
      <c r="QNZ28" s="0"/>
      <c r="QOA28" s="0"/>
      <c r="QOB28" s="0"/>
      <c r="QOC28" s="0"/>
      <c r="QOD28" s="0"/>
      <c r="QOE28" s="0"/>
      <c r="QOF28" s="0"/>
      <c r="QOG28" s="0"/>
      <c r="QOH28" s="0"/>
      <c r="QOI28" s="0"/>
      <c r="QOJ28" s="0"/>
      <c r="QOK28" s="0"/>
      <c r="QOL28" s="0"/>
      <c r="QOM28" s="0"/>
      <c r="QON28" s="0"/>
      <c r="QOO28" s="0"/>
      <c r="QOP28" s="0"/>
      <c r="QOQ28" s="0"/>
      <c r="QOR28" s="0"/>
      <c r="QOS28" s="0"/>
      <c r="QOT28" s="0"/>
      <c r="QOU28" s="0"/>
      <c r="QOV28" s="0"/>
      <c r="QOW28" s="0"/>
      <c r="QOX28" s="0"/>
      <c r="QOY28" s="0"/>
      <c r="QOZ28" s="0"/>
      <c r="QPA28" s="0"/>
      <c r="QPB28" s="0"/>
      <c r="QPC28" s="0"/>
      <c r="QPD28" s="0"/>
      <c r="QPE28" s="0"/>
      <c r="QPF28" s="0"/>
      <c r="QPG28" s="0"/>
      <c r="QPH28" s="0"/>
      <c r="QPI28" s="0"/>
      <c r="QPJ28" s="0"/>
      <c r="QPK28" s="0"/>
      <c r="QPL28" s="0"/>
      <c r="QPM28" s="0"/>
      <c r="QPN28" s="0"/>
      <c r="QPO28" s="0"/>
      <c r="QPP28" s="0"/>
      <c r="QPQ28" s="0"/>
      <c r="QPR28" s="0"/>
      <c r="QPS28" s="0"/>
      <c r="QPT28" s="0"/>
      <c r="QPU28" s="0"/>
      <c r="QPV28" s="0"/>
      <c r="QPW28" s="0"/>
      <c r="QPX28" s="0"/>
      <c r="QPY28" s="0"/>
      <c r="QPZ28" s="0"/>
      <c r="QQA28" s="0"/>
      <c r="QQB28" s="0"/>
      <c r="QQC28" s="0"/>
      <c r="QQD28" s="0"/>
      <c r="QQE28" s="0"/>
      <c r="QQF28" s="0"/>
      <c r="QQG28" s="0"/>
      <c r="QQH28" s="0"/>
      <c r="QQI28" s="0"/>
      <c r="QQJ28" s="0"/>
      <c r="QQK28" s="0"/>
      <c r="QQL28" s="0"/>
      <c r="QQM28" s="0"/>
      <c r="QQN28" s="0"/>
      <c r="QQO28" s="0"/>
      <c r="QQP28" s="0"/>
      <c r="QQQ28" s="0"/>
      <c r="QQR28" s="0"/>
      <c r="QQS28" s="0"/>
      <c r="QQT28" s="0"/>
      <c r="QQU28" s="0"/>
      <c r="QQV28" s="0"/>
      <c r="QQW28" s="0"/>
      <c r="QQX28" s="0"/>
      <c r="QQY28" s="0"/>
      <c r="QQZ28" s="0"/>
      <c r="QRA28" s="0"/>
      <c r="QRB28" s="0"/>
      <c r="QRC28" s="0"/>
      <c r="QRD28" s="0"/>
      <c r="QRE28" s="0"/>
      <c r="QRF28" s="0"/>
      <c r="QRG28" s="0"/>
      <c r="QRH28" s="0"/>
      <c r="QRI28" s="0"/>
      <c r="QRJ28" s="0"/>
      <c r="QRK28" s="0"/>
      <c r="QRL28" s="0"/>
      <c r="QRM28" s="0"/>
      <c r="QRN28" s="0"/>
      <c r="QRO28" s="0"/>
      <c r="QRP28" s="0"/>
      <c r="QRQ28" s="0"/>
      <c r="QRR28" s="0"/>
      <c r="QRS28" s="0"/>
      <c r="QRT28" s="0"/>
      <c r="QRU28" s="0"/>
      <c r="QRV28" s="0"/>
      <c r="QRW28" s="0"/>
      <c r="QRX28" s="0"/>
      <c r="QRY28" s="0"/>
      <c r="QRZ28" s="0"/>
      <c r="QSA28" s="0"/>
      <c r="QSB28" s="0"/>
      <c r="QSC28" s="0"/>
      <c r="QSD28" s="0"/>
      <c r="QSE28" s="0"/>
      <c r="QSF28" s="0"/>
      <c r="QSG28" s="0"/>
      <c r="QSH28" s="0"/>
      <c r="QSI28" s="0"/>
      <c r="QSJ28" s="0"/>
      <c r="QSK28" s="0"/>
      <c r="QSL28" s="0"/>
      <c r="QSM28" s="0"/>
      <c r="QSN28" s="0"/>
      <c r="QSO28" s="0"/>
      <c r="QSP28" s="0"/>
      <c r="QSQ28" s="0"/>
      <c r="QSR28" s="0"/>
      <c r="QSS28" s="0"/>
      <c r="QST28" s="0"/>
      <c r="QSU28" s="0"/>
      <c r="QSV28" s="0"/>
      <c r="QSW28" s="0"/>
      <c r="QSX28" s="0"/>
      <c r="QSY28" s="0"/>
      <c r="QSZ28" s="0"/>
      <c r="QTA28" s="0"/>
      <c r="QTB28" s="0"/>
      <c r="QTC28" s="0"/>
      <c r="QTD28" s="0"/>
      <c r="QTE28" s="0"/>
      <c r="QTF28" s="0"/>
      <c r="QTG28" s="0"/>
      <c r="QTH28" s="0"/>
      <c r="QTI28" s="0"/>
      <c r="QTJ28" s="0"/>
      <c r="QTK28" s="0"/>
      <c r="QTL28" s="0"/>
      <c r="QTM28" s="0"/>
      <c r="QTN28" s="0"/>
      <c r="QTO28" s="0"/>
      <c r="QTP28" s="0"/>
      <c r="QTQ28" s="0"/>
      <c r="QTR28" s="0"/>
      <c r="QTS28" s="0"/>
      <c r="QTT28" s="0"/>
      <c r="QTU28" s="0"/>
      <c r="QTV28" s="0"/>
      <c r="QTW28" s="0"/>
      <c r="QTX28" s="0"/>
      <c r="QTY28" s="0"/>
      <c r="QTZ28" s="0"/>
      <c r="QUA28" s="0"/>
      <c r="QUB28" s="0"/>
      <c r="QUC28" s="0"/>
      <c r="QUD28" s="0"/>
      <c r="QUE28" s="0"/>
      <c r="QUF28" s="0"/>
      <c r="QUG28" s="0"/>
      <c r="QUH28" s="0"/>
      <c r="QUI28" s="0"/>
      <c r="QUJ28" s="0"/>
      <c r="QUK28" s="0"/>
      <c r="QUL28" s="0"/>
      <c r="QUM28" s="0"/>
      <c r="QUN28" s="0"/>
      <c r="QUO28" s="0"/>
      <c r="QUP28" s="0"/>
      <c r="QUQ28" s="0"/>
      <c r="QUR28" s="0"/>
      <c r="QUS28" s="0"/>
      <c r="QUT28" s="0"/>
      <c r="QUU28" s="0"/>
      <c r="QUV28" s="0"/>
      <c r="QUW28" s="0"/>
      <c r="QUX28" s="0"/>
      <c r="QUY28" s="0"/>
      <c r="QUZ28" s="0"/>
      <c r="QVA28" s="0"/>
      <c r="QVB28" s="0"/>
      <c r="QVC28" s="0"/>
      <c r="QVD28" s="0"/>
      <c r="QVE28" s="0"/>
      <c r="QVF28" s="0"/>
      <c r="QVG28" s="0"/>
      <c r="QVH28" s="0"/>
      <c r="QVI28" s="0"/>
      <c r="QVJ28" s="0"/>
      <c r="QVK28" s="0"/>
      <c r="QVL28" s="0"/>
      <c r="QVM28" s="0"/>
      <c r="QVN28" s="0"/>
      <c r="QVO28" s="0"/>
      <c r="QVP28" s="0"/>
      <c r="QVQ28" s="0"/>
      <c r="QVR28" s="0"/>
      <c r="QVS28" s="0"/>
      <c r="QVT28" s="0"/>
      <c r="QVU28" s="0"/>
      <c r="QVV28" s="0"/>
      <c r="QVW28" s="0"/>
      <c r="QVX28" s="0"/>
      <c r="QVY28" s="0"/>
      <c r="QVZ28" s="0"/>
      <c r="QWA28" s="0"/>
      <c r="QWB28" s="0"/>
      <c r="QWC28" s="0"/>
      <c r="QWD28" s="0"/>
      <c r="QWE28" s="0"/>
      <c r="QWF28" s="0"/>
      <c r="QWG28" s="0"/>
      <c r="QWH28" s="0"/>
      <c r="QWI28" s="0"/>
      <c r="QWJ28" s="0"/>
      <c r="QWK28" s="0"/>
      <c r="QWL28" s="0"/>
      <c r="QWM28" s="0"/>
      <c r="QWN28" s="0"/>
      <c r="QWO28" s="0"/>
      <c r="QWP28" s="0"/>
      <c r="QWQ28" s="0"/>
      <c r="QWR28" s="0"/>
      <c r="QWS28" s="0"/>
      <c r="QWT28" s="0"/>
      <c r="QWU28" s="0"/>
      <c r="QWV28" s="0"/>
      <c r="QWW28" s="0"/>
      <c r="QWX28" s="0"/>
      <c r="QWY28" s="0"/>
      <c r="QWZ28" s="0"/>
      <c r="QXA28" s="0"/>
      <c r="QXB28" s="0"/>
      <c r="QXC28" s="0"/>
      <c r="QXD28" s="0"/>
      <c r="QXE28" s="0"/>
      <c r="QXF28" s="0"/>
      <c r="QXG28" s="0"/>
      <c r="QXH28" s="0"/>
      <c r="QXI28" s="0"/>
      <c r="QXJ28" s="0"/>
      <c r="QXK28" s="0"/>
      <c r="QXL28" s="0"/>
      <c r="QXM28" s="0"/>
      <c r="QXN28" s="0"/>
      <c r="QXO28" s="0"/>
      <c r="QXP28" s="0"/>
      <c r="QXQ28" s="0"/>
      <c r="QXR28" s="0"/>
      <c r="QXS28" s="0"/>
      <c r="QXT28" s="0"/>
      <c r="QXU28" s="0"/>
      <c r="QXV28" s="0"/>
      <c r="QXW28" s="0"/>
      <c r="QXX28" s="0"/>
      <c r="QXY28" s="0"/>
      <c r="QXZ28" s="0"/>
      <c r="QYA28" s="0"/>
      <c r="QYB28" s="0"/>
      <c r="QYC28" s="0"/>
      <c r="QYD28" s="0"/>
      <c r="QYE28" s="0"/>
      <c r="QYF28" s="0"/>
      <c r="QYG28" s="0"/>
      <c r="QYH28" s="0"/>
      <c r="QYI28" s="0"/>
      <c r="QYJ28" s="0"/>
      <c r="QYK28" s="0"/>
      <c r="QYL28" s="0"/>
      <c r="QYM28" s="0"/>
      <c r="QYN28" s="0"/>
      <c r="QYO28" s="0"/>
      <c r="QYP28" s="0"/>
      <c r="QYQ28" s="0"/>
      <c r="QYR28" s="0"/>
      <c r="QYS28" s="0"/>
      <c r="QYT28" s="0"/>
      <c r="QYU28" s="0"/>
      <c r="QYV28" s="0"/>
      <c r="QYW28" s="0"/>
      <c r="QYX28" s="0"/>
      <c r="QYY28" s="0"/>
      <c r="QYZ28" s="0"/>
      <c r="QZA28" s="0"/>
      <c r="QZB28" s="0"/>
      <c r="QZC28" s="0"/>
      <c r="QZD28" s="0"/>
      <c r="QZE28" s="0"/>
      <c r="QZF28" s="0"/>
      <c r="QZG28" s="0"/>
      <c r="QZH28" s="0"/>
      <c r="QZI28" s="0"/>
      <c r="QZJ28" s="0"/>
      <c r="QZK28" s="0"/>
      <c r="QZL28" s="0"/>
      <c r="QZM28" s="0"/>
      <c r="QZN28" s="0"/>
      <c r="QZO28" s="0"/>
      <c r="QZP28" s="0"/>
      <c r="QZQ28" s="0"/>
      <c r="QZR28" s="0"/>
      <c r="QZS28" s="0"/>
      <c r="QZT28" s="0"/>
      <c r="QZU28" s="0"/>
      <c r="QZV28" s="0"/>
      <c r="QZW28" s="0"/>
      <c r="QZX28" s="0"/>
      <c r="QZY28" s="0"/>
      <c r="QZZ28" s="0"/>
      <c r="RAA28" s="0"/>
      <c r="RAB28" s="0"/>
      <c r="RAC28" s="0"/>
      <c r="RAD28" s="0"/>
      <c r="RAE28" s="0"/>
      <c r="RAF28" s="0"/>
      <c r="RAG28" s="0"/>
      <c r="RAH28" s="0"/>
      <c r="RAI28" s="0"/>
      <c r="RAJ28" s="0"/>
      <c r="RAK28" s="0"/>
      <c r="RAL28" s="0"/>
      <c r="RAM28" s="0"/>
      <c r="RAN28" s="0"/>
      <c r="RAO28" s="0"/>
      <c r="RAP28" s="0"/>
      <c r="RAQ28" s="0"/>
      <c r="RAR28" s="0"/>
      <c r="RAS28" s="0"/>
      <c r="RAT28" s="0"/>
      <c r="RAU28" s="0"/>
      <c r="RAV28" s="0"/>
      <c r="RAW28" s="0"/>
      <c r="RAX28" s="0"/>
      <c r="RAY28" s="0"/>
      <c r="RAZ28" s="0"/>
      <c r="RBA28" s="0"/>
      <c r="RBB28" s="0"/>
      <c r="RBC28" s="0"/>
      <c r="RBD28" s="0"/>
      <c r="RBE28" s="0"/>
      <c r="RBF28" s="0"/>
      <c r="RBG28" s="0"/>
      <c r="RBH28" s="0"/>
      <c r="RBI28" s="0"/>
      <c r="RBJ28" s="0"/>
      <c r="RBK28" s="0"/>
      <c r="RBL28" s="0"/>
      <c r="RBM28" s="0"/>
      <c r="RBN28" s="0"/>
      <c r="RBO28" s="0"/>
      <c r="RBP28" s="0"/>
      <c r="RBQ28" s="0"/>
      <c r="RBR28" s="0"/>
      <c r="RBS28" s="0"/>
      <c r="RBT28" s="0"/>
      <c r="RBU28" s="0"/>
      <c r="RBV28" s="0"/>
      <c r="RBW28" s="0"/>
      <c r="RBX28" s="0"/>
      <c r="RBY28" s="0"/>
      <c r="RBZ28" s="0"/>
      <c r="RCA28" s="0"/>
      <c r="RCB28" s="0"/>
      <c r="RCC28" s="0"/>
      <c r="RCD28" s="0"/>
      <c r="RCE28" s="0"/>
      <c r="RCF28" s="0"/>
      <c r="RCG28" s="0"/>
      <c r="RCH28" s="0"/>
      <c r="RCI28" s="0"/>
      <c r="RCJ28" s="0"/>
      <c r="RCK28" s="0"/>
      <c r="RCL28" s="0"/>
      <c r="RCM28" s="0"/>
      <c r="RCN28" s="0"/>
      <c r="RCO28" s="0"/>
      <c r="RCP28" s="0"/>
      <c r="RCQ28" s="0"/>
      <c r="RCR28" s="0"/>
      <c r="RCS28" s="0"/>
      <c r="RCT28" s="0"/>
      <c r="RCU28" s="0"/>
      <c r="RCV28" s="0"/>
      <c r="RCW28" s="0"/>
      <c r="RCX28" s="0"/>
      <c r="RCY28" s="0"/>
      <c r="RCZ28" s="0"/>
      <c r="RDA28" s="0"/>
      <c r="RDB28" s="0"/>
      <c r="RDC28" s="0"/>
      <c r="RDD28" s="0"/>
      <c r="RDE28" s="0"/>
      <c r="RDF28" s="0"/>
      <c r="RDG28" s="0"/>
      <c r="RDH28" s="0"/>
      <c r="RDI28" s="0"/>
      <c r="RDJ28" s="0"/>
      <c r="RDK28" s="0"/>
      <c r="RDL28" s="0"/>
      <c r="RDM28" s="0"/>
      <c r="RDN28" s="0"/>
      <c r="RDO28" s="0"/>
      <c r="RDP28" s="0"/>
      <c r="RDQ28" s="0"/>
      <c r="RDR28" s="0"/>
      <c r="RDS28" s="0"/>
      <c r="RDT28" s="0"/>
      <c r="RDU28" s="0"/>
      <c r="RDV28" s="0"/>
      <c r="RDW28" s="0"/>
      <c r="RDX28" s="0"/>
      <c r="RDY28" s="0"/>
      <c r="RDZ28" s="0"/>
      <c r="REA28" s="0"/>
      <c r="REB28" s="0"/>
      <c r="REC28" s="0"/>
      <c r="RED28" s="0"/>
      <c r="REE28" s="0"/>
      <c r="REF28" s="0"/>
      <c r="REG28" s="0"/>
      <c r="REH28" s="0"/>
      <c r="REI28" s="0"/>
      <c r="REJ28" s="0"/>
      <c r="REK28" s="0"/>
      <c r="REL28" s="0"/>
      <c r="REM28" s="0"/>
      <c r="REN28" s="0"/>
      <c r="REO28" s="0"/>
      <c r="REP28" s="0"/>
      <c r="REQ28" s="0"/>
      <c r="RER28" s="0"/>
      <c r="RES28" s="0"/>
      <c r="RET28" s="0"/>
      <c r="REU28" s="0"/>
      <c r="REV28" s="0"/>
      <c r="REW28" s="0"/>
      <c r="REX28" s="0"/>
      <c r="REY28" s="0"/>
      <c r="REZ28" s="0"/>
      <c r="RFA28" s="0"/>
      <c r="RFB28" s="0"/>
      <c r="RFC28" s="0"/>
      <c r="RFD28" s="0"/>
      <c r="RFE28" s="0"/>
      <c r="RFF28" s="0"/>
      <c r="RFG28" s="0"/>
      <c r="RFH28" s="0"/>
      <c r="RFI28" s="0"/>
      <c r="RFJ28" s="0"/>
      <c r="RFK28" s="0"/>
      <c r="RFL28" s="0"/>
      <c r="RFM28" s="0"/>
      <c r="RFN28" s="0"/>
      <c r="RFO28" s="0"/>
      <c r="RFP28" s="0"/>
      <c r="RFQ28" s="0"/>
      <c r="RFR28" s="0"/>
      <c r="RFS28" s="0"/>
      <c r="RFT28" s="0"/>
      <c r="RFU28" s="0"/>
      <c r="RFV28" s="0"/>
      <c r="RFW28" s="0"/>
      <c r="RFX28" s="0"/>
      <c r="RFY28" s="0"/>
      <c r="RFZ28" s="0"/>
      <c r="RGA28" s="0"/>
      <c r="RGB28" s="0"/>
      <c r="RGC28" s="0"/>
      <c r="RGD28" s="0"/>
      <c r="RGE28" s="0"/>
      <c r="RGF28" s="0"/>
      <c r="RGG28" s="0"/>
      <c r="RGH28" s="0"/>
      <c r="RGI28" s="0"/>
      <c r="RGJ28" s="0"/>
      <c r="RGK28" s="0"/>
      <c r="RGL28" s="0"/>
      <c r="RGM28" s="0"/>
      <c r="RGN28" s="0"/>
      <c r="RGO28" s="0"/>
      <c r="RGP28" s="0"/>
      <c r="RGQ28" s="0"/>
      <c r="RGR28" s="0"/>
      <c r="RGS28" s="0"/>
      <c r="RGT28" s="0"/>
      <c r="RGU28" s="0"/>
      <c r="RGV28" s="0"/>
      <c r="RGW28" s="0"/>
      <c r="RGX28" s="0"/>
      <c r="RGY28" s="0"/>
      <c r="RGZ28" s="0"/>
      <c r="RHA28" s="0"/>
      <c r="RHB28" s="0"/>
      <c r="RHC28" s="0"/>
      <c r="RHD28" s="0"/>
      <c r="RHE28" s="0"/>
      <c r="RHF28" s="0"/>
      <c r="RHG28" s="0"/>
      <c r="RHH28" s="0"/>
      <c r="RHI28" s="0"/>
      <c r="RHJ28" s="0"/>
      <c r="RHK28" s="0"/>
      <c r="RHL28" s="0"/>
      <c r="RHM28" s="0"/>
      <c r="RHN28" s="0"/>
      <c r="RHO28" s="0"/>
      <c r="RHP28" s="0"/>
      <c r="RHQ28" s="0"/>
      <c r="RHR28" s="0"/>
      <c r="RHS28" s="0"/>
      <c r="RHT28" s="0"/>
      <c r="RHU28" s="0"/>
      <c r="RHV28" s="0"/>
      <c r="RHW28" s="0"/>
      <c r="RHX28" s="0"/>
      <c r="RHY28" s="0"/>
      <c r="RHZ28" s="0"/>
      <c r="RIA28" s="0"/>
      <c r="RIB28" s="0"/>
      <c r="RIC28" s="0"/>
      <c r="RID28" s="0"/>
      <c r="RIE28" s="0"/>
      <c r="RIF28" s="0"/>
      <c r="RIG28" s="0"/>
      <c r="RIH28" s="0"/>
      <c r="RII28" s="0"/>
      <c r="RIJ28" s="0"/>
      <c r="RIK28" s="0"/>
      <c r="RIL28" s="0"/>
      <c r="RIM28" s="0"/>
      <c r="RIN28" s="0"/>
      <c r="RIO28" s="0"/>
      <c r="RIP28" s="0"/>
      <c r="RIQ28" s="0"/>
      <c r="RIR28" s="0"/>
      <c r="RIS28" s="0"/>
      <c r="RIT28" s="0"/>
      <c r="RIU28" s="0"/>
      <c r="RIV28" s="0"/>
      <c r="RIW28" s="0"/>
      <c r="RIX28" s="0"/>
      <c r="RIY28" s="0"/>
      <c r="RIZ28" s="0"/>
      <c r="RJA28" s="0"/>
      <c r="RJB28" s="0"/>
      <c r="RJC28" s="0"/>
      <c r="RJD28" s="0"/>
      <c r="RJE28" s="0"/>
      <c r="RJF28" s="0"/>
      <c r="RJG28" s="0"/>
      <c r="RJH28" s="0"/>
      <c r="RJI28" s="0"/>
      <c r="RJJ28" s="0"/>
      <c r="RJK28" s="0"/>
      <c r="RJL28" s="0"/>
      <c r="RJM28" s="0"/>
      <c r="RJN28" s="0"/>
      <c r="RJO28" s="0"/>
      <c r="RJP28" s="0"/>
      <c r="RJQ28" s="0"/>
      <c r="RJR28" s="0"/>
      <c r="RJS28" s="0"/>
      <c r="RJT28" s="0"/>
      <c r="RJU28" s="0"/>
      <c r="RJV28" s="0"/>
      <c r="RJW28" s="0"/>
      <c r="RJX28" s="0"/>
      <c r="RJY28" s="0"/>
      <c r="RJZ28" s="0"/>
      <c r="RKA28" s="0"/>
      <c r="RKB28" s="0"/>
      <c r="RKC28" s="0"/>
      <c r="RKD28" s="0"/>
      <c r="RKE28" s="0"/>
      <c r="RKF28" s="0"/>
      <c r="RKG28" s="0"/>
      <c r="RKH28" s="0"/>
      <c r="RKI28" s="0"/>
      <c r="RKJ28" s="0"/>
      <c r="RKK28" s="0"/>
      <c r="RKL28" s="0"/>
      <c r="RKM28" s="0"/>
      <c r="RKN28" s="0"/>
      <c r="RKO28" s="0"/>
      <c r="RKP28" s="0"/>
      <c r="RKQ28" s="0"/>
      <c r="RKR28" s="0"/>
      <c r="RKS28" s="0"/>
      <c r="RKT28" s="0"/>
      <c r="RKU28" s="0"/>
      <c r="RKV28" s="0"/>
      <c r="RKW28" s="0"/>
      <c r="RKX28" s="0"/>
      <c r="RKY28" s="0"/>
      <c r="RKZ28" s="0"/>
      <c r="RLA28" s="0"/>
      <c r="RLB28" s="0"/>
      <c r="RLC28" s="0"/>
      <c r="RLD28" s="0"/>
      <c r="RLE28" s="0"/>
      <c r="RLF28" s="0"/>
      <c r="RLG28" s="0"/>
      <c r="RLH28" s="0"/>
      <c r="RLI28" s="0"/>
      <c r="RLJ28" s="0"/>
      <c r="RLK28" s="0"/>
      <c r="RLL28" s="0"/>
      <c r="RLM28" s="0"/>
      <c r="RLN28" s="0"/>
      <c r="RLO28" s="0"/>
      <c r="RLP28" s="0"/>
      <c r="RLQ28" s="0"/>
      <c r="RLR28" s="0"/>
      <c r="RLS28" s="0"/>
      <c r="RLT28" s="0"/>
      <c r="RLU28" s="0"/>
      <c r="RLV28" s="0"/>
      <c r="RLW28" s="0"/>
      <c r="RLX28" s="0"/>
      <c r="RLY28" s="0"/>
      <c r="RLZ28" s="0"/>
      <c r="RMA28" s="0"/>
      <c r="RMB28" s="0"/>
      <c r="RMC28" s="0"/>
      <c r="RMD28" s="0"/>
      <c r="RME28" s="0"/>
      <c r="RMF28" s="0"/>
      <c r="RMG28" s="0"/>
      <c r="RMH28" s="0"/>
      <c r="RMI28" s="0"/>
      <c r="RMJ28" s="0"/>
      <c r="RMK28" s="0"/>
      <c r="RML28" s="0"/>
      <c r="RMM28" s="0"/>
      <c r="RMN28" s="0"/>
      <c r="RMO28" s="0"/>
      <c r="RMP28" s="0"/>
      <c r="RMQ28" s="0"/>
      <c r="RMR28" s="0"/>
      <c r="RMS28" s="0"/>
      <c r="RMT28" s="0"/>
      <c r="RMU28" s="0"/>
      <c r="RMV28" s="0"/>
      <c r="RMW28" s="0"/>
      <c r="RMX28" s="0"/>
      <c r="RMY28" s="0"/>
      <c r="RMZ28" s="0"/>
      <c r="RNA28" s="0"/>
      <c r="RNB28" s="0"/>
      <c r="RNC28" s="0"/>
      <c r="RND28" s="0"/>
      <c r="RNE28" s="0"/>
      <c r="RNF28" s="0"/>
      <c r="RNG28" s="0"/>
      <c r="RNH28" s="0"/>
      <c r="RNI28" s="0"/>
      <c r="RNJ28" s="0"/>
      <c r="RNK28" s="0"/>
      <c r="RNL28" s="0"/>
      <c r="RNM28" s="0"/>
      <c r="RNN28" s="0"/>
      <c r="RNO28" s="0"/>
      <c r="RNP28" s="0"/>
      <c r="RNQ28" s="0"/>
      <c r="RNR28" s="0"/>
      <c r="RNS28" s="0"/>
      <c r="RNT28" s="0"/>
      <c r="RNU28" s="0"/>
      <c r="RNV28" s="0"/>
      <c r="RNW28" s="0"/>
      <c r="RNX28" s="0"/>
      <c r="RNY28" s="0"/>
      <c r="RNZ28" s="0"/>
      <c r="ROA28" s="0"/>
      <c r="ROB28" s="0"/>
      <c r="ROC28" s="0"/>
      <c r="ROD28" s="0"/>
      <c r="ROE28" s="0"/>
      <c r="ROF28" s="0"/>
      <c r="ROG28" s="0"/>
      <c r="ROH28" s="0"/>
      <c r="ROI28" s="0"/>
      <c r="ROJ28" s="0"/>
      <c r="ROK28" s="0"/>
      <c r="ROL28" s="0"/>
      <c r="ROM28" s="0"/>
      <c r="RON28" s="0"/>
      <c r="ROO28" s="0"/>
      <c r="ROP28" s="0"/>
      <c r="ROQ28" s="0"/>
      <c r="ROR28" s="0"/>
      <c r="ROS28" s="0"/>
      <c r="ROT28" s="0"/>
      <c r="ROU28" s="0"/>
      <c r="ROV28" s="0"/>
      <c r="ROW28" s="0"/>
      <c r="ROX28" s="0"/>
      <c r="ROY28" s="0"/>
      <c r="ROZ28" s="0"/>
      <c r="RPA28" s="0"/>
      <c r="RPB28" s="0"/>
      <c r="RPC28" s="0"/>
      <c r="RPD28" s="0"/>
      <c r="RPE28" s="0"/>
      <c r="RPF28" s="0"/>
      <c r="RPG28" s="0"/>
      <c r="RPH28" s="0"/>
      <c r="RPI28" s="0"/>
      <c r="RPJ28" s="0"/>
      <c r="RPK28" s="0"/>
      <c r="RPL28" s="0"/>
      <c r="RPM28" s="0"/>
      <c r="RPN28" s="0"/>
      <c r="RPO28" s="0"/>
      <c r="RPP28" s="0"/>
      <c r="RPQ28" s="0"/>
      <c r="RPR28" s="0"/>
      <c r="RPS28" s="0"/>
      <c r="RPT28" s="0"/>
      <c r="RPU28" s="0"/>
      <c r="RPV28" s="0"/>
      <c r="RPW28" s="0"/>
      <c r="RPX28" s="0"/>
      <c r="RPY28" s="0"/>
      <c r="RPZ28" s="0"/>
      <c r="RQA28" s="0"/>
      <c r="RQB28" s="0"/>
      <c r="RQC28" s="0"/>
      <c r="RQD28" s="0"/>
      <c r="RQE28" s="0"/>
      <c r="RQF28" s="0"/>
      <c r="RQG28" s="0"/>
      <c r="RQH28" s="0"/>
      <c r="RQI28" s="0"/>
      <c r="RQJ28" s="0"/>
      <c r="RQK28" s="0"/>
      <c r="RQL28" s="0"/>
      <c r="RQM28" s="0"/>
      <c r="RQN28" s="0"/>
      <c r="RQO28" s="0"/>
      <c r="RQP28" s="0"/>
      <c r="RQQ28" s="0"/>
      <c r="RQR28" s="0"/>
      <c r="RQS28" s="0"/>
      <c r="RQT28" s="0"/>
      <c r="RQU28" s="0"/>
      <c r="RQV28" s="0"/>
      <c r="RQW28" s="0"/>
      <c r="RQX28" s="0"/>
      <c r="RQY28" s="0"/>
      <c r="RQZ28" s="0"/>
      <c r="RRA28" s="0"/>
      <c r="RRB28" s="0"/>
      <c r="RRC28" s="0"/>
      <c r="RRD28" s="0"/>
      <c r="RRE28" s="0"/>
      <c r="RRF28" s="0"/>
      <c r="RRG28" s="0"/>
      <c r="RRH28" s="0"/>
      <c r="RRI28" s="0"/>
      <c r="RRJ28" s="0"/>
      <c r="RRK28" s="0"/>
      <c r="RRL28" s="0"/>
      <c r="RRM28" s="0"/>
      <c r="RRN28" s="0"/>
      <c r="RRO28" s="0"/>
      <c r="RRP28" s="0"/>
      <c r="RRQ28" s="0"/>
      <c r="RRR28" s="0"/>
      <c r="RRS28" s="0"/>
      <c r="RRT28" s="0"/>
      <c r="RRU28" s="0"/>
      <c r="RRV28" s="0"/>
      <c r="RRW28" s="0"/>
      <c r="RRX28" s="0"/>
      <c r="RRY28" s="0"/>
      <c r="RRZ28" s="0"/>
      <c r="RSA28" s="0"/>
      <c r="RSB28" s="0"/>
      <c r="RSC28" s="0"/>
      <c r="RSD28" s="0"/>
      <c r="RSE28" s="0"/>
      <c r="RSF28" s="0"/>
      <c r="RSG28" s="0"/>
      <c r="RSH28" s="0"/>
      <c r="RSI28" s="0"/>
      <c r="RSJ28" s="0"/>
      <c r="RSK28" s="0"/>
      <c r="RSL28" s="0"/>
      <c r="RSM28" s="0"/>
      <c r="RSN28" s="0"/>
      <c r="RSO28" s="0"/>
      <c r="RSP28" s="0"/>
      <c r="RSQ28" s="0"/>
      <c r="RSR28" s="0"/>
      <c r="RSS28" s="0"/>
      <c r="RST28" s="0"/>
      <c r="RSU28" s="0"/>
      <c r="RSV28" s="0"/>
      <c r="RSW28" s="0"/>
      <c r="RSX28" s="0"/>
      <c r="RSY28" s="0"/>
      <c r="RSZ28" s="0"/>
      <c r="RTA28" s="0"/>
      <c r="RTB28" s="0"/>
      <c r="RTC28" s="0"/>
      <c r="RTD28" s="0"/>
      <c r="RTE28" s="0"/>
      <c r="RTF28" s="0"/>
      <c r="RTG28" s="0"/>
      <c r="RTH28" s="0"/>
      <c r="RTI28" s="0"/>
      <c r="RTJ28" s="0"/>
      <c r="RTK28" s="0"/>
      <c r="RTL28" s="0"/>
      <c r="RTM28" s="0"/>
      <c r="RTN28" s="0"/>
      <c r="RTO28" s="0"/>
      <c r="RTP28" s="0"/>
      <c r="RTQ28" s="0"/>
      <c r="RTR28" s="0"/>
      <c r="RTS28" s="0"/>
      <c r="RTT28" s="0"/>
      <c r="RTU28" s="0"/>
      <c r="RTV28" s="0"/>
      <c r="RTW28" s="0"/>
      <c r="RTX28" s="0"/>
      <c r="RTY28" s="0"/>
      <c r="RTZ28" s="0"/>
      <c r="RUA28" s="0"/>
      <c r="RUB28" s="0"/>
      <c r="RUC28" s="0"/>
      <c r="RUD28" s="0"/>
      <c r="RUE28" s="0"/>
      <c r="RUF28" s="0"/>
      <c r="RUG28" s="0"/>
      <c r="RUH28" s="0"/>
      <c r="RUI28" s="0"/>
      <c r="RUJ28" s="0"/>
      <c r="RUK28" s="0"/>
      <c r="RUL28" s="0"/>
      <c r="RUM28" s="0"/>
      <c r="RUN28" s="0"/>
      <c r="RUO28" s="0"/>
      <c r="RUP28" s="0"/>
      <c r="RUQ28" s="0"/>
      <c r="RUR28" s="0"/>
      <c r="RUS28" s="0"/>
      <c r="RUT28" s="0"/>
      <c r="RUU28" s="0"/>
      <c r="RUV28" s="0"/>
      <c r="RUW28" s="0"/>
      <c r="RUX28" s="0"/>
      <c r="RUY28" s="0"/>
      <c r="RUZ28" s="0"/>
      <c r="RVA28" s="0"/>
      <c r="RVB28" s="0"/>
      <c r="RVC28" s="0"/>
      <c r="RVD28" s="0"/>
      <c r="RVE28" s="0"/>
      <c r="RVF28" s="0"/>
      <c r="RVG28" s="0"/>
      <c r="RVH28" s="0"/>
      <c r="RVI28" s="0"/>
      <c r="RVJ28" s="0"/>
      <c r="RVK28" s="0"/>
      <c r="RVL28" s="0"/>
      <c r="RVM28" s="0"/>
      <c r="RVN28" s="0"/>
      <c r="RVO28" s="0"/>
      <c r="RVP28" s="0"/>
      <c r="RVQ28" s="0"/>
      <c r="RVR28" s="0"/>
      <c r="RVS28" s="0"/>
      <c r="RVT28" s="0"/>
      <c r="RVU28" s="0"/>
      <c r="RVV28" s="0"/>
      <c r="RVW28" s="0"/>
      <c r="RVX28" s="0"/>
      <c r="RVY28" s="0"/>
      <c r="RVZ28" s="0"/>
      <c r="RWA28" s="0"/>
      <c r="RWB28" s="0"/>
      <c r="RWC28" s="0"/>
      <c r="RWD28" s="0"/>
      <c r="RWE28" s="0"/>
      <c r="RWF28" s="0"/>
      <c r="RWG28" s="0"/>
      <c r="RWH28" s="0"/>
      <c r="RWI28" s="0"/>
      <c r="RWJ28" s="0"/>
      <c r="RWK28" s="0"/>
      <c r="RWL28" s="0"/>
      <c r="RWM28" s="0"/>
      <c r="RWN28" s="0"/>
      <c r="RWO28" s="0"/>
      <c r="RWP28" s="0"/>
      <c r="RWQ28" s="0"/>
      <c r="RWR28" s="0"/>
      <c r="RWS28" s="0"/>
      <c r="RWT28" s="0"/>
      <c r="RWU28" s="0"/>
      <c r="RWV28" s="0"/>
      <c r="RWW28" s="0"/>
      <c r="RWX28" s="0"/>
      <c r="RWY28" s="0"/>
      <c r="RWZ28" s="0"/>
      <c r="RXA28" s="0"/>
      <c r="RXB28" s="0"/>
      <c r="RXC28" s="0"/>
      <c r="RXD28" s="0"/>
      <c r="RXE28" s="0"/>
      <c r="RXF28" s="0"/>
      <c r="RXG28" s="0"/>
      <c r="RXH28" s="0"/>
      <c r="RXI28" s="0"/>
      <c r="RXJ28" s="0"/>
      <c r="RXK28" s="0"/>
      <c r="RXL28" s="0"/>
      <c r="RXM28" s="0"/>
      <c r="RXN28" s="0"/>
      <c r="RXO28" s="0"/>
      <c r="RXP28" s="0"/>
      <c r="RXQ28" s="0"/>
      <c r="RXR28" s="0"/>
      <c r="RXS28" s="0"/>
      <c r="RXT28" s="0"/>
      <c r="RXU28" s="0"/>
      <c r="RXV28" s="0"/>
      <c r="RXW28" s="0"/>
      <c r="RXX28" s="0"/>
      <c r="RXY28" s="0"/>
      <c r="RXZ28" s="0"/>
      <c r="RYA28" s="0"/>
      <c r="RYB28" s="0"/>
      <c r="RYC28" s="0"/>
      <c r="RYD28" s="0"/>
      <c r="RYE28" s="0"/>
      <c r="RYF28" s="0"/>
      <c r="RYG28" s="0"/>
      <c r="RYH28" s="0"/>
      <c r="RYI28" s="0"/>
      <c r="RYJ28" s="0"/>
      <c r="RYK28" s="0"/>
      <c r="RYL28" s="0"/>
      <c r="RYM28" s="0"/>
      <c r="RYN28" s="0"/>
      <c r="RYO28" s="0"/>
      <c r="RYP28" s="0"/>
      <c r="RYQ28" s="0"/>
      <c r="RYR28" s="0"/>
      <c r="RYS28" s="0"/>
      <c r="RYT28" s="0"/>
      <c r="RYU28" s="0"/>
      <c r="RYV28" s="0"/>
      <c r="RYW28" s="0"/>
      <c r="RYX28" s="0"/>
      <c r="RYY28" s="0"/>
      <c r="RYZ28" s="0"/>
      <c r="RZA28" s="0"/>
      <c r="RZB28" s="0"/>
      <c r="RZC28" s="0"/>
      <c r="RZD28" s="0"/>
      <c r="RZE28" s="0"/>
      <c r="RZF28" s="0"/>
      <c r="RZG28" s="0"/>
      <c r="RZH28" s="0"/>
      <c r="RZI28" s="0"/>
      <c r="RZJ28" s="0"/>
      <c r="RZK28" s="0"/>
      <c r="RZL28" s="0"/>
      <c r="RZM28" s="0"/>
      <c r="RZN28" s="0"/>
      <c r="RZO28" s="0"/>
      <c r="RZP28" s="0"/>
      <c r="RZQ28" s="0"/>
      <c r="RZR28" s="0"/>
      <c r="RZS28" s="0"/>
      <c r="RZT28" s="0"/>
      <c r="RZU28" s="0"/>
      <c r="RZV28" s="0"/>
      <c r="RZW28" s="0"/>
      <c r="RZX28" s="0"/>
      <c r="RZY28" s="0"/>
      <c r="RZZ28" s="0"/>
      <c r="SAA28" s="0"/>
      <c r="SAB28" s="0"/>
      <c r="SAC28" s="0"/>
      <c r="SAD28" s="0"/>
      <c r="SAE28" s="0"/>
      <c r="SAF28" s="0"/>
      <c r="SAG28" s="0"/>
      <c r="SAH28" s="0"/>
      <c r="SAI28" s="0"/>
      <c r="SAJ28" s="0"/>
      <c r="SAK28" s="0"/>
      <c r="SAL28" s="0"/>
      <c r="SAM28" s="0"/>
      <c r="SAN28" s="0"/>
      <c r="SAO28" s="0"/>
      <c r="SAP28" s="0"/>
      <c r="SAQ28" s="0"/>
      <c r="SAR28" s="0"/>
      <c r="SAS28" s="0"/>
      <c r="SAT28" s="0"/>
      <c r="SAU28" s="0"/>
      <c r="SAV28" s="0"/>
      <c r="SAW28" s="0"/>
      <c r="SAX28" s="0"/>
      <c r="SAY28" s="0"/>
      <c r="SAZ28" s="0"/>
      <c r="SBA28" s="0"/>
      <c r="SBB28" s="0"/>
      <c r="SBC28" s="0"/>
      <c r="SBD28" s="0"/>
      <c r="SBE28" s="0"/>
      <c r="SBF28" s="0"/>
      <c r="SBG28" s="0"/>
      <c r="SBH28" s="0"/>
      <c r="SBI28" s="0"/>
      <c r="SBJ28" s="0"/>
      <c r="SBK28" s="0"/>
      <c r="SBL28" s="0"/>
      <c r="SBM28" s="0"/>
      <c r="SBN28" s="0"/>
      <c r="SBO28" s="0"/>
      <c r="SBP28" s="0"/>
      <c r="SBQ28" s="0"/>
      <c r="SBR28" s="0"/>
      <c r="SBS28" s="0"/>
      <c r="SBT28" s="0"/>
      <c r="SBU28" s="0"/>
      <c r="SBV28" s="0"/>
      <c r="SBW28" s="0"/>
      <c r="SBX28" s="0"/>
      <c r="SBY28" s="0"/>
      <c r="SBZ28" s="0"/>
      <c r="SCA28" s="0"/>
      <c r="SCB28" s="0"/>
      <c r="SCC28" s="0"/>
      <c r="SCD28" s="0"/>
      <c r="SCE28" s="0"/>
      <c r="SCF28" s="0"/>
      <c r="SCG28" s="0"/>
      <c r="SCH28" s="0"/>
      <c r="SCI28" s="0"/>
      <c r="SCJ28" s="0"/>
      <c r="SCK28" s="0"/>
      <c r="SCL28" s="0"/>
      <c r="SCM28" s="0"/>
      <c r="SCN28" s="0"/>
      <c r="SCO28" s="0"/>
      <c r="SCP28" s="0"/>
      <c r="SCQ28" s="0"/>
      <c r="SCR28" s="0"/>
      <c r="SCS28" s="0"/>
      <c r="SCT28" s="0"/>
      <c r="SCU28" s="0"/>
      <c r="SCV28" s="0"/>
      <c r="SCW28" s="0"/>
      <c r="SCX28" s="0"/>
      <c r="SCY28" s="0"/>
      <c r="SCZ28" s="0"/>
      <c r="SDA28" s="0"/>
      <c r="SDB28" s="0"/>
      <c r="SDC28" s="0"/>
      <c r="SDD28" s="0"/>
      <c r="SDE28" s="0"/>
      <c r="SDF28" s="0"/>
      <c r="SDG28" s="0"/>
      <c r="SDH28" s="0"/>
      <c r="SDI28" s="0"/>
      <c r="SDJ28" s="0"/>
      <c r="SDK28" s="0"/>
      <c r="SDL28" s="0"/>
      <c r="SDM28" s="0"/>
      <c r="SDN28" s="0"/>
      <c r="SDO28" s="0"/>
      <c r="SDP28" s="0"/>
      <c r="SDQ28" s="0"/>
      <c r="SDR28" s="0"/>
      <c r="SDS28" s="0"/>
      <c r="SDT28" s="0"/>
      <c r="SDU28" s="0"/>
      <c r="SDV28" s="0"/>
      <c r="SDW28" s="0"/>
      <c r="SDX28" s="0"/>
      <c r="SDY28" s="0"/>
      <c r="SDZ28" s="0"/>
      <c r="SEA28" s="0"/>
      <c r="SEB28" s="0"/>
      <c r="SEC28" s="0"/>
      <c r="SED28" s="0"/>
      <c r="SEE28" s="0"/>
      <c r="SEF28" s="0"/>
      <c r="SEG28" s="0"/>
      <c r="SEH28" s="0"/>
      <c r="SEI28" s="0"/>
      <c r="SEJ28" s="0"/>
      <c r="SEK28" s="0"/>
      <c r="SEL28" s="0"/>
      <c r="SEM28" s="0"/>
      <c r="SEN28" s="0"/>
      <c r="SEO28" s="0"/>
      <c r="SEP28" s="0"/>
      <c r="SEQ28" s="0"/>
      <c r="SER28" s="0"/>
      <c r="SES28" s="0"/>
      <c r="SET28" s="0"/>
      <c r="SEU28" s="0"/>
      <c r="SEV28" s="0"/>
      <c r="SEW28" s="0"/>
      <c r="SEX28" s="0"/>
      <c r="SEY28" s="0"/>
      <c r="SEZ28" s="0"/>
      <c r="SFA28" s="0"/>
      <c r="SFB28" s="0"/>
      <c r="SFC28" s="0"/>
      <c r="SFD28" s="0"/>
      <c r="SFE28" s="0"/>
      <c r="SFF28" s="0"/>
      <c r="SFG28" s="0"/>
      <c r="SFH28" s="0"/>
      <c r="SFI28" s="0"/>
      <c r="SFJ28" s="0"/>
      <c r="SFK28" s="0"/>
      <c r="SFL28" s="0"/>
      <c r="SFM28" s="0"/>
      <c r="SFN28" s="0"/>
      <c r="SFO28" s="0"/>
      <c r="SFP28" s="0"/>
      <c r="SFQ28" s="0"/>
      <c r="SFR28" s="0"/>
      <c r="SFS28" s="0"/>
      <c r="SFT28" s="0"/>
      <c r="SFU28" s="0"/>
      <c r="SFV28" s="0"/>
      <c r="SFW28" s="0"/>
      <c r="SFX28" s="0"/>
      <c r="SFY28" s="0"/>
      <c r="SFZ28" s="0"/>
      <c r="SGA28" s="0"/>
      <c r="SGB28" s="0"/>
      <c r="SGC28" s="0"/>
      <c r="SGD28" s="0"/>
      <c r="SGE28" s="0"/>
      <c r="SGF28" s="0"/>
      <c r="SGG28" s="0"/>
      <c r="SGH28" s="0"/>
      <c r="SGI28" s="0"/>
      <c r="SGJ28" s="0"/>
      <c r="SGK28" s="0"/>
      <c r="SGL28" s="0"/>
      <c r="SGM28" s="0"/>
      <c r="SGN28" s="0"/>
      <c r="SGO28" s="0"/>
      <c r="SGP28" s="0"/>
      <c r="SGQ28" s="0"/>
      <c r="SGR28" s="0"/>
      <c r="SGS28" s="0"/>
      <c r="SGT28" s="0"/>
      <c r="SGU28" s="0"/>
      <c r="SGV28" s="0"/>
      <c r="SGW28" s="0"/>
      <c r="SGX28" s="0"/>
      <c r="SGY28" s="0"/>
      <c r="SGZ28" s="0"/>
      <c r="SHA28" s="0"/>
      <c r="SHB28" s="0"/>
      <c r="SHC28" s="0"/>
      <c r="SHD28" s="0"/>
      <c r="SHE28" s="0"/>
      <c r="SHF28" s="0"/>
      <c r="SHG28" s="0"/>
      <c r="SHH28" s="0"/>
      <c r="SHI28" s="0"/>
      <c r="SHJ28" s="0"/>
      <c r="SHK28" s="0"/>
      <c r="SHL28" s="0"/>
      <c r="SHM28" s="0"/>
      <c r="SHN28" s="0"/>
      <c r="SHO28" s="0"/>
      <c r="SHP28" s="0"/>
      <c r="SHQ28" s="0"/>
      <c r="SHR28" s="0"/>
      <c r="SHS28" s="0"/>
      <c r="SHT28" s="0"/>
      <c r="SHU28" s="0"/>
      <c r="SHV28" s="0"/>
      <c r="SHW28" s="0"/>
      <c r="SHX28" s="0"/>
      <c r="SHY28" s="0"/>
      <c r="SHZ28" s="0"/>
      <c r="SIA28" s="0"/>
      <c r="SIB28" s="0"/>
      <c r="SIC28" s="0"/>
      <c r="SID28" s="0"/>
      <c r="SIE28" s="0"/>
      <c r="SIF28" s="0"/>
      <c r="SIG28" s="0"/>
      <c r="SIH28" s="0"/>
      <c r="SII28" s="0"/>
      <c r="SIJ28" s="0"/>
      <c r="SIK28" s="0"/>
      <c r="SIL28" s="0"/>
      <c r="SIM28" s="0"/>
      <c r="SIN28" s="0"/>
      <c r="SIO28" s="0"/>
      <c r="SIP28" s="0"/>
      <c r="SIQ28" s="0"/>
      <c r="SIR28" s="0"/>
      <c r="SIS28" s="0"/>
      <c r="SIT28" s="0"/>
      <c r="SIU28" s="0"/>
      <c r="SIV28" s="0"/>
      <c r="SIW28" s="0"/>
      <c r="SIX28" s="0"/>
      <c r="SIY28" s="0"/>
      <c r="SIZ28" s="0"/>
      <c r="SJA28" s="0"/>
      <c r="SJB28" s="0"/>
      <c r="SJC28" s="0"/>
      <c r="SJD28" s="0"/>
      <c r="SJE28" s="0"/>
      <c r="SJF28" s="0"/>
      <c r="SJG28" s="0"/>
      <c r="SJH28" s="0"/>
      <c r="SJI28" s="0"/>
      <c r="SJJ28" s="0"/>
      <c r="SJK28" s="0"/>
      <c r="SJL28" s="0"/>
      <c r="SJM28" s="0"/>
      <c r="SJN28" s="0"/>
      <c r="SJO28" s="0"/>
      <c r="SJP28" s="0"/>
      <c r="SJQ28" s="0"/>
      <c r="SJR28" s="0"/>
      <c r="SJS28" s="0"/>
      <c r="SJT28" s="0"/>
      <c r="SJU28" s="0"/>
      <c r="SJV28" s="0"/>
      <c r="SJW28" s="0"/>
      <c r="SJX28" s="0"/>
      <c r="SJY28" s="0"/>
      <c r="SJZ28" s="0"/>
      <c r="SKA28" s="0"/>
      <c r="SKB28" s="0"/>
      <c r="SKC28" s="0"/>
      <c r="SKD28" s="0"/>
      <c r="SKE28" s="0"/>
      <c r="SKF28" s="0"/>
      <c r="SKG28" s="0"/>
      <c r="SKH28" s="0"/>
      <c r="SKI28" s="0"/>
      <c r="SKJ28" s="0"/>
      <c r="SKK28" s="0"/>
      <c r="SKL28" s="0"/>
      <c r="SKM28" s="0"/>
      <c r="SKN28" s="0"/>
      <c r="SKO28" s="0"/>
      <c r="SKP28" s="0"/>
      <c r="SKQ28" s="0"/>
      <c r="SKR28" s="0"/>
      <c r="SKS28" s="0"/>
      <c r="SKT28" s="0"/>
      <c r="SKU28" s="0"/>
      <c r="SKV28" s="0"/>
      <c r="SKW28" s="0"/>
      <c r="SKX28" s="0"/>
      <c r="SKY28" s="0"/>
      <c r="SKZ28" s="0"/>
      <c r="SLA28" s="0"/>
      <c r="SLB28" s="0"/>
      <c r="SLC28" s="0"/>
      <c r="SLD28" s="0"/>
      <c r="SLE28" s="0"/>
      <c r="SLF28" s="0"/>
      <c r="SLG28" s="0"/>
      <c r="SLH28" s="0"/>
      <c r="SLI28" s="0"/>
      <c r="SLJ28" s="0"/>
      <c r="SLK28" s="0"/>
      <c r="SLL28" s="0"/>
      <c r="SLM28" s="0"/>
      <c r="SLN28" s="0"/>
      <c r="SLO28" s="0"/>
      <c r="SLP28" s="0"/>
      <c r="SLQ28" s="0"/>
      <c r="SLR28" s="0"/>
      <c r="SLS28" s="0"/>
      <c r="SLT28" s="0"/>
      <c r="SLU28" s="0"/>
      <c r="SLV28" s="0"/>
      <c r="SLW28" s="0"/>
      <c r="SLX28" s="0"/>
      <c r="SLY28" s="0"/>
      <c r="SLZ28" s="0"/>
      <c r="SMA28" s="0"/>
      <c r="SMB28" s="0"/>
      <c r="SMC28" s="0"/>
      <c r="SMD28" s="0"/>
      <c r="SME28" s="0"/>
      <c r="SMF28" s="0"/>
      <c r="SMG28" s="0"/>
      <c r="SMH28" s="0"/>
      <c r="SMI28" s="0"/>
      <c r="SMJ28" s="0"/>
      <c r="SMK28" s="0"/>
      <c r="SML28" s="0"/>
      <c r="SMM28" s="0"/>
      <c r="SMN28" s="0"/>
      <c r="SMO28" s="0"/>
      <c r="SMP28" s="0"/>
      <c r="SMQ28" s="0"/>
      <c r="SMR28" s="0"/>
      <c r="SMS28" s="0"/>
      <c r="SMT28" s="0"/>
      <c r="SMU28" s="0"/>
      <c r="SMV28" s="0"/>
      <c r="SMW28" s="0"/>
      <c r="SMX28" s="0"/>
      <c r="SMY28" s="0"/>
      <c r="SMZ28" s="0"/>
      <c r="SNA28" s="0"/>
      <c r="SNB28" s="0"/>
      <c r="SNC28" s="0"/>
      <c r="SND28" s="0"/>
      <c r="SNE28" s="0"/>
      <c r="SNF28" s="0"/>
      <c r="SNG28" s="0"/>
      <c r="SNH28" s="0"/>
      <c r="SNI28" s="0"/>
      <c r="SNJ28" s="0"/>
      <c r="SNK28" s="0"/>
      <c r="SNL28" s="0"/>
      <c r="SNM28" s="0"/>
      <c r="SNN28" s="0"/>
      <c r="SNO28" s="0"/>
      <c r="SNP28" s="0"/>
      <c r="SNQ28" s="0"/>
      <c r="SNR28" s="0"/>
      <c r="SNS28" s="0"/>
      <c r="SNT28" s="0"/>
      <c r="SNU28" s="0"/>
      <c r="SNV28" s="0"/>
      <c r="SNW28" s="0"/>
      <c r="SNX28" s="0"/>
      <c r="SNY28" s="0"/>
      <c r="SNZ28" s="0"/>
      <c r="SOA28" s="0"/>
      <c r="SOB28" s="0"/>
      <c r="SOC28" s="0"/>
      <c r="SOD28" s="0"/>
      <c r="SOE28" s="0"/>
      <c r="SOF28" s="0"/>
      <c r="SOG28" s="0"/>
      <c r="SOH28" s="0"/>
      <c r="SOI28" s="0"/>
      <c r="SOJ28" s="0"/>
      <c r="SOK28" s="0"/>
      <c r="SOL28" s="0"/>
      <c r="SOM28" s="0"/>
      <c r="SON28" s="0"/>
      <c r="SOO28" s="0"/>
      <c r="SOP28" s="0"/>
      <c r="SOQ28" s="0"/>
      <c r="SOR28" s="0"/>
      <c r="SOS28" s="0"/>
      <c r="SOT28" s="0"/>
      <c r="SOU28" s="0"/>
      <c r="SOV28" s="0"/>
      <c r="SOW28" s="0"/>
      <c r="SOX28" s="0"/>
      <c r="SOY28" s="0"/>
      <c r="SOZ28" s="0"/>
      <c r="SPA28" s="0"/>
      <c r="SPB28" s="0"/>
      <c r="SPC28" s="0"/>
      <c r="SPD28" s="0"/>
      <c r="SPE28" s="0"/>
      <c r="SPF28" s="0"/>
      <c r="SPG28" s="0"/>
      <c r="SPH28" s="0"/>
      <c r="SPI28" s="0"/>
      <c r="SPJ28" s="0"/>
      <c r="SPK28" s="0"/>
      <c r="SPL28" s="0"/>
      <c r="SPM28" s="0"/>
      <c r="SPN28" s="0"/>
      <c r="SPO28" s="0"/>
      <c r="SPP28" s="0"/>
      <c r="SPQ28" s="0"/>
      <c r="SPR28" s="0"/>
      <c r="SPS28" s="0"/>
      <c r="SPT28" s="0"/>
      <c r="SPU28" s="0"/>
      <c r="SPV28" s="0"/>
      <c r="SPW28" s="0"/>
      <c r="SPX28" s="0"/>
      <c r="SPY28" s="0"/>
      <c r="SPZ28" s="0"/>
      <c r="SQA28" s="0"/>
      <c r="SQB28" s="0"/>
      <c r="SQC28" s="0"/>
      <c r="SQD28" s="0"/>
      <c r="SQE28" s="0"/>
      <c r="SQF28" s="0"/>
      <c r="SQG28" s="0"/>
      <c r="SQH28" s="0"/>
      <c r="SQI28" s="0"/>
      <c r="SQJ28" s="0"/>
      <c r="SQK28" s="0"/>
      <c r="SQL28" s="0"/>
      <c r="SQM28" s="0"/>
      <c r="SQN28" s="0"/>
      <c r="SQO28" s="0"/>
      <c r="SQP28" s="0"/>
      <c r="SQQ28" s="0"/>
      <c r="SQR28" s="0"/>
      <c r="SQS28" s="0"/>
      <c r="SQT28" s="0"/>
      <c r="SQU28" s="0"/>
      <c r="SQV28" s="0"/>
      <c r="SQW28" s="0"/>
      <c r="SQX28" s="0"/>
      <c r="SQY28" s="0"/>
      <c r="SQZ28" s="0"/>
      <c r="SRA28" s="0"/>
      <c r="SRB28" s="0"/>
      <c r="SRC28" s="0"/>
      <c r="SRD28" s="0"/>
      <c r="SRE28" s="0"/>
      <c r="SRF28" s="0"/>
      <c r="SRG28" s="0"/>
      <c r="SRH28" s="0"/>
      <c r="SRI28" s="0"/>
      <c r="SRJ28" s="0"/>
      <c r="SRK28" s="0"/>
      <c r="SRL28" s="0"/>
      <c r="SRM28" s="0"/>
      <c r="SRN28" s="0"/>
      <c r="SRO28" s="0"/>
      <c r="SRP28" s="0"/>
      <c r="SRQ28" s="0"/>
      <c r="SRR28" s="0"/>
      <c r="SRS28" s="0"/>
      <c r="SRT28" s="0"/>
      <c r="SRU28" s="0"/>
      <c r="SRV28" s="0"/>
      <c r="SRW28" s="0"/>
      <c r="SRX28" s="0"/>
      <c r="SRY28" s="0"/>
      <c r="SRZ28" s="0"/>
      <c r="SSA28" s="0"/>
      <c r="SSB28" s="0"/>
      <c r="SSC28" s="0"/>
      <c r="SSD28" s="0"/>
      <c r="SSE28" s="0"/>
      <c r="SSF28" s="0"/>
      <c r="SSG28" s="0"/>
      <c r="SSH28" s="0"/>
      <c r="SSI28" s="0"/>
      <c r="SSJ28" s="0"/>
      <c r="SSK28" s="0"/>
      <c r="SSL28" s="0"/>
      <c r="SSM28" s="0"/>
      <c r="SSN28" s="0"/>
      <c r="SSO28" s="0"/>
      <c r="SSP28" s="0"/>
      <c r="SSQ28" s="0"/>
      <c r="SSR28" s="0"/>
      <c r="SSS28" s="0"/>
      <c r="SST28" s="0"/>
      <c r="SSU28" s="0"/>
      <c r="SSV28" s="0"/>
      <c r="SSW28" s="0"/>
      <c r="SSX28" s="0"/>
      <c r="SSY28" s="0"/>
      <c r="SSZ28" s="0"/>
      <c r="STA28" s="0"/>
      <c r="STB28" s="0"/>
      <c r="STC28" s="0"/>
      <c r="STD28" s="0"/>
      <c r="STE28" s="0"/>
      <c r="STF28" s="0"/>
      <c r="STG28" s="0"/>
      <c r="STH28" s="0"/>
      <c r="STI28" s="0"/>
      <c r="STJ28" s="0"/>
      <c r="STK28" s="0"/>
      <c r="STL28" s="0"/>
      <c r="STM28" s="0"/>
      <c r="STN28" s="0"/>
      <c r="STO28" s="0"/>
      <c r="STP28" s="0"/>
      <c r="STQ28" s="0"/>
      <c r="STR28" s="0"/>
      <c r="STS28" s="0"/>
      <c r="STT28" s="0"/>
      <c r="STU28" s="0"/>
      <c r="STV28" s="0"/>
      <c r="STW28" s="0"/>
      <c r="STX28" s="0"/>
      <c r="STY28" s="0"/>
      <c r="STZ28" s="0"/>
      <c r="SUA28" s="0"/>
      <c r="SUB28" s="0"/>
      <c r="SUC28" s="0"/>
      <c r="SUD28" s="0"/>
      <c r="SUE28" s="0"/>
      <c r="SUF28" s="0"/>
      <c r="SUG28" s="0"/>
      <c r="SUH28" s="0"/>
      <c r="SUI28" s="0"/>
      <c r="SUJ28" s="0"/>
      <c r="SUK28" s="0"/>
      <c r="SUL28" s="0"/>
      <c r="SUM28" s="0"/>
      <c r="SUN28" s="0"/>
      <c r="SUO28" s="0"/>
      <c r="SUP28" s="0"/>
      <c r="SUQ28" s="0"/>
      <c r="SUR28" s="0"/>
      <c r="SUS28" s="0"/>
      <c r="SUT28" s="0"/>
      <c r="SUU28" s="0"/>
      <c r="SUV28" s="0"/>
      <c r="SUW28" s="0"/>
      <c r="SUX28" s="0"/>
      <c r="SUY28" s="0"/>
      <c r="SUZ28" s="0"/>
      <c r="SVA28" s="0"/>
      <c r="SVB28" s="0"/>
      <c r="SVC28" s="0"/>
      <c r="SVD28" s="0"/>
      <c r="SVE28" s="0"/>
      <c r="SVF28" s="0"/>
      <c r="SVG28" s="0"/>
      <c r="SVH28" s="0"/>
      <c r="SVI28" s="0"/>
      <c r="SVJ28" s="0"/>
      <c r="SVK28" s="0"/>
      <c r="SVL28" s="0"/>
      <c r="SVM28" s="0"/>
      <c r="SVN28" s="0"/>
      <c r="SVO28" s="0"/>
      <c r="SVP28" s="0"/>
      <c r="SVQ28" s="0"/>
      <c r="SVR28" s="0"/>
      <c r="SVS28" s="0"/>
      <c r="SVT28" s="0"/>
      <c r="SVU28" s="0"/>
      <c r="SVV28" s="0"/>
      <c r="SVW28" s="0"/>
      <c r="SVX28" s="0"/>
      <c r="SVY28" s="0"/>
      <c r="SVZ28" s="0"/>
      <c r="SWA28" s="0"/>
      <c r="SWB28" s="0"/>
      <c r="SWC28" s="0"/>
      <c r="SWD28" s="0"/>
      <c r="SWE28" s="0"/>
      <c r="SWF28" s="0"/>
      <c r="SWG28" s="0"/>
      <c r="SWH28" s="0"/>
      <c r="SWI28" s="0"/>
      <c r="SWJ28" s="0"/>
      <c r="SWK28" s="0"/>
      <c r="SWL28" s="0"/>
      <c r="SWM28" s="0"/>
      <c r="SWN28" s="0"/>
      <c r="SWO28" s="0"/>
      <c r="SWP28" s="0"/>
      <c r="SWQ28" s="0"/>
      <c r="SWR28" s="0"/>
      <c r="SWS28" s="0"/>
      <c r="SWT28" s="0"/>
      <c r="SWU28" s="0"/>
      <c r="SWV28" s="0"/>
      <c r="SWW28" s="0"/>
      <c r="SWX28" s="0"/>
      <c r="SWY28" s="0"/>
      <c r="SWZ28" s="0"/>
      <c r="SXA28" s="0"/>
      <c r="SXB28" s="0"/>
      <c r="SXC28" s="0"/>
      <c r="SXD28" s="0"/>
      <c r="SXE28" s="0"/>
      <c r="SXF28" s="0"/>
      <c r="SXG28" s="0"/>
      <c r="SXH28" s="0"/>
      <c r="SXI28" s="0"/>
      <c r="SXJ28" s="0"/>
      <c r="SXK28" s="0"/>
      <c r="SXL28" s="0"/>
      <c r="SXM28" s="0"/>
      <c r="SXN28" s="0"/>
      <c r="SXO28" s="0"/>
      <c r="SXP28" s="0"/>
      <c r="SXQ28" s="0"/>
      <c r="SXR28" s="0"/>
      <c r="SXS28" s="0"/>
      <c r="SXT28" s="0"/>
      <c r="SXU28" s="0"/>
      <c r="SXV28" s="0"/>
      <c r="SXW28" s="0"/>
      <c r="SXX28" s="0"/>
      <c r="SXY28" s="0"/>
      <c r="SXZ28" s="0"/>
      <c r="SYA28" s="0"/>
      <c r="SYB28" s="0"/>
      <c r="SYC28" s="0"/>
      <c r="SYD28" s="0"/>
      <c r="SYE28" s="0"/>
      <c r="SYF28" s="0"/>
      <c r="SYG28" s="0"/>
      <c r="SYH28" s="0"/>
      <c r="SYI28" s="0"/>
      <c r="SYJ28" s="0"/>
      <c r="SYK28" s="0"/>
      <c r="SYL28" s="0"/>
      <c r="SYM28" s="0"/>
      <c r="SYN28" s="0"/>
      <c r="SYO28" s="0"/>
      <c r="SYP28" s="0"/>
      <c r="SYQ28" s="0"/>
      <c r="SYR28" s="0"/>
      <c r="SYS28" s="0"/>
      <c r="SYT28" s="0"/>
      <c r="SYU28" s="0"/>
      <c r="SYV28" s="0"/>
      <c r="SYW28" s="0"/>
      <c r="SYX28" s="0"/>
      <c r="SYY28" s="0"/>
      <c r="SYZ28" s="0"/>
      <c r="SZA28" s="0"/>
      <c r="SZB28" s="0"/>
      <c r="SZC28" s="0"/>
      <c r="SZD28" s="0"/>
      <c r="SZE28" s="0"/>
      <c r="SZF28" s="0"/>
      <c r="SZG28" s="0"/>
      <c r="SZH28" s="0"/>
      <c r="SZI28" s="0"/>
      <c r="SZJ28" s="0"/>
      <c r="SZK28" s="0"/>
      <c r="SZL28" s="0"/>
      <c r="SZM28" s="0"/>
      <c r="SZN28" s="0"/>
      <c r="SZO28" s="0"/>
      <c r="SZP28" s="0"/>
      <c r="SZQ28" s="0"/>
      <c r="SZR28" s="0"/>
      <c r="SZS28" s="0"/>
      <c r="SZT28" s="0"/>
      <c r="SZU28" s="0"/>
      <c r="SZV28" s="0"/>
      <c r="SZW28" s="0"/>
      <c r="SZX28" s="0"/>
      <c r="SZY28" s="0"/>
      <c r="SZZ28" s="0"/>
      <c r="TAA28" s="0"/>
      <c r="TAB28" s="0"/>
      <c r="TAC28" s="0"/>
      <c r="TAD28" s="0"/>
      <c r="TAE28" s="0"/>
      <c r="TAF28" s="0"/>
      <c r="TAG28" s="0"/>
      <c r="TAH28" s="0"/>
      <c r="TAI28" s="0"/>
      <c r="TAJ28" s="0"/>
      <c r="TAK28" s="0"/>
      <c r="TAL28" s="0"/>
      <c r="TAM28" s="0"/>
      <c r="TAN28" s="0"/>
      <c r="TAO28" s="0"/>
      <c r="TAP28" s="0"/>
      <c r="TAQ28" s="0"/>
      <c r="TAR28" s="0"/>
      <c r="TAS28" s="0"/>
      <c r="TAT28" s="0"/>
      <c r="TAU28" s="0"/>
      <c r="TAV28" s="0"/>
      <c r="TAW28" s="0"/>
      <c r="TAX28" s="0"/>
      <c r="TAY28" s="0"/>
      <c r="TAZ28" s="0"/>
      <c r="TBA28" s="0"/>
      <c r="TBB28" s="0"/>
      <c r="TBC28" s="0"/>
      <c r="TBD28" s="0"/>
      <c r="TBE28" s="0"/>
      <c r="TBF28" s="0"/>
      <c r="TBG28" s="0"/>
      <c r="TBH28" s="0"/>
      <c r="TBI28" s="0"/>
      <c r="TBJ28" s="0"/>
      <c r="TBK28" s="0"/>
      <c r="TBL28" s="0"/>
      <c r="TBM28" s="0"/>
      <c r="TBN28" s="0"/>
      <c r="TBO28" s="0"/>
      <c r="TBP28" s="0"/>
      <c r="TBQ28" s="0"/>
      <c r="TBR28" s="0"/>
      <c r="TBS28" s="0"/>
      <c r="TBT28" s="0"/>
      <c r="TBU28" s="0"/>
      <c r="TBV28" s="0"/>
      <c r="TBW28" s="0"/>
      <c r="TBX28" s="0"/>
      <c r="TBY28" s="0"/>
      <c r="TBZ28" s="0"/>
      <c r="TCA28" s="0"/>
      <c r="TCB28" s="0"/>
      <c r="TCC28" s="0"/>
      <c r="TCD28" s="0"/>
      <c r="TCE28" s="0"/>
      <c r="TCF28" s="0"/>
      <c r="TCG28" s="0"/>
      <c r="TCH28" s="0"/>
      <c r="TCI28" s="0"/>
      <c r="TCJ28" s="0"/>
      <c r="TCK28" s="0"/>
      <c r="TCL28" s="0"/>
      <c r="TCM28" s="0"/>
      <c r="TCN28" s="0"/>
      <c r="TCO28" s="0"/>
      <c r="TCP28" s="0"/>
      <c r="TCQ28" s="0"/>
      <c r="TCR28" s="0"/>
      <c r="TCS28" s="0"/>
      <c r="TCT28" s="0"/>
      <c r="TCU28" s="0"/>
      <c r="TCV28" s="0"/>
      <c r="TCW28" s="0"/>
      <c r="TCX28" s="0"/>
      <c r="TCY28" s="0"/>
      <c r="TCZ28" s="0"/>
      <c r="TDA28" s="0"/>
      <c r="TDB28" s="0"/>
      <c r="TDC28" s="0"/>
      <c r="TDD28" s="0"/>
      <c r="TDE28" s="0"/>
      <c r="TDF28" s="0"/>
      <c r="TDG28" s="0"/>
      <c r="TDH28" s="0"/>
      <c r="TDI28" s="0"/>
      <c r="TDJ28" s="0"/>
      <c r="TDK28" s="0"/>
      <c r="TDL28" s="0"/>
      <c r="TDM28" s="0"/>
      <c r="TDN28" s="0"/>
      <c r="TDO28" s="0"/>
      <c r="TDP28" s="0"/>
      <c r="TDQ28" s="0"/>
      <c r="TDR28" s="0"/>
      <c r="TDS28" s="0"/>
      <c r="TDT28" s="0"/>
      <c r="TDU28" s="0"/>
      <c r="TDV28" s="0"/>
      <c r="TDW28" s="0"/>
      <c r="TDX28" s="0"/>
      <c r="TDY28" s="0"/>
      <c r="TDZ28" s="0"/>
      <c r="TEA28" s="0"/>
      <c r="TEB28" s="0"/>
      <c r="TEC28" s="0"/>
      <c r="TED28" s="0"/>
      <c r="TEE28" s="0"/>
      <c r="TEF28" s="0"/>
      <c r="TEG28" s="0"/>
      <c r="TEH28" s="0"/>
      <c r="TEI28" s="0"/>
      <c r="TEJ28" s="0"/>
      <c r="TEK28" s="0"/>
      <c r="TEL28" s="0"/>
      <c r="TEM28" s="0"/>
      <c r="TEN28" s="0"/>
      <c r="TEO28" s="0"/>
      <c r="TEP28" s="0"/>
      <c r="TEQ28" s="0"/>
      <c r="TER28" s="0"/>
      <c r="TES28" s="0"/>
      <c r="TET28" s="0"/>
      <c r="TEU28" s="0"/>
      <c r="TEV28" s="0"/>
      <c r="TEW28" s="0"/>
      <c r="TEX28" s="0"/>
      <c r="TEY28" s="0"/>
      <c r="TEZ28" s="0"/>
      <c r="TFA28" s="0"/>
      <c r="TFB28" s="0"/>
      <c r="TFC28" s="0"/>
      <c r="TFD28" s="0"/>
      <c r="TFE28" s="0"/>
      <c r="TFF28" s="0"/>
      <c r="TFG28" s="0"/>
      <c r="TFH28" s="0"/>
      <c r="TFI28" s="0"/>
      <c r="TFJ28" s="0"/>
      <c r="TFK28" s="0"/>
      <c r="TFL28" s="0"/>
      <c r="TFM28" s="0"/>
      <c r="TFN28" s="0"/>
      <c r="TFO28" s="0"/>
      <c r="TFP28" s="0"/>
      <c r="TFQ28" s="0"/>
      <c r="TFR28" s="0"/>
      <c r="TFS28" s="0"/>
      <c r="TFT28" s="0"/>
      <c r="TFU28" s="0"/>
      <c r="TFV28" s="0"/>
      <c r="TFW28" s="0"/>
      <c r="TFX28" s="0"/>
      <c r="TFY28" s="0"/>
      <c r="TFZ28" s="0"/>
      <c r="TGA28" s="0"/>
      <c r="TGB28" s="0"/>
      <c r="TGC28" s="0"/>
      <c r="TGD28" s="0"/>
      <c r="TGE28" s="0"/>
      <c r="TGF28" s="0"/>
      <c r="TGG28" s="0"/>
      <c r="TGH28" s="0"/>
      <c r="TGI28" s="0"/>
      <c r="TGJ28" s="0"/>
      <c r="TGK28" s="0"/>
      <c r="TGL28" s="0"/>
      <c r="TGM28" s="0"/>
      <c r="TGN28" s="0"/>
      <c r="TGO28" s="0"/>
      <c r="TGP28" s="0"/>
      <c r="TGQ28" s="0"/>
      <c r="TGR28" s="0"/>
      <c r="TGS28" s="0"/>
      <c r="TGT28" s="0"/>
      <c r="TGU28" s="0"/>
      <c r="TGV28" s="0"/>
      <c r="TGW28" s="0"/>
      <c r="TGX28" s="0"/>
      <c r="TGY28" s="0"/>
      <c r="TGZ28" s="0"/>
      <c r="THA28" s="0"/>
      <c r="THB28" s="0"/>
      <c r="THC28" s="0"/>
      <c r="THD28" s="0"/>
      <c r="THE28" s="0"/>
      <c r="THF28" s="0"/>
      <c r="THG28" s="0"/>
      <c r="THH28" s="0"/>
      <c r="THI28" s="0"/>
      <c r="THJ28" s="0"/>
      <c r="THK28" s="0"/>
      <c r="THL28" s="0"/>
      <c r="THM28" s="0"/>
      <c r="THN28" s="0"/>
      <c r="THO28" s="0"/>
      <c r="THP28" s="0"/>
      <c r="THQ28" s="0"/>
      <c r="THR28" s="0"/>
      <c r="THS28" s="0"/>
      <c r="THT28" s="0"/>
      <c r="THU28" s="0"/>
      <c r="THV28" s="0"/>
      <c r="THW28" s="0"/>
      <c r="THX28" s="0"/>
      <c r="THY28" s="0"/>
      <c r="THZ28" s="0"/>
      <c r="TIA28" s="0"/>
      <c r="TIB28" s="0"/>
      <c r="TIC28" s="0"/>
      <c r="TID28" s="0"/>
      <c r="TIE28" s="0"/>
      <c r="TIF28" s="0"/>
      <c r="TIG28" s="0"/>
      <c r="TIH28" s="0"/>
      <c r="TII28" s="0"/>
      <c r="TIJ28" s="0"/>
      <c r="TIK28" s="0"/>
      <c r="TIL28" s="0"/>
      <c r="TIM28" s="0"/>
      <c r="TIN28" s="0"/>
      <c r="TIO28" s="0"/>
      <c r="TIP28" s="0"/>
      <c r="TIQ28" s="0"/>
      <c r="TIR28" s="0"/>
      <c r="TIS28" s="0"/>
      <c r="TIT28" s="0"/>
      <c r="TIU28" s="0"/>
      <c r="TIV28" s="0"/>
      <c r="TIW28" s="0"/>
      <c r="TIX28" s="0"/>
      <c r="TIY28" s="0"/>
      <c r="TIZ28" s="0"/>
      <c r="TJA28" s="0"/>
      <c r="TJB28" s="0"/>
      <c r="TJC28" s="0"/>
      <c r="TJD28" s="0"/>
      <c r="TJE28" s="0"/>
      <c r="TJF28" s="0"/>
      <c r="TJG28" s="0"/>
      <c r="TJH28" s="0"/>
      <c r="TJI28" s="0"/>
      <c r="TJJ28" s="0"/>
      <c r="TJK28" s="0"/>
      <c r="TJL28" s="0"/>
      <c r="TJM28" s="0"/>
      <c r="TJN28" s="0"/>
      <c r="TJO28" s="0"/>
      <c r="TJP28" s="0"/>
      <c r="TJQ28" s="0"/>
      <c r="TJR28" s="0"/>
      <c r="TJS28" s="0"/>
      <c r="TJT28" s="0"/>
      <c r="TJU28" s="0"/>
      <c r="TJV28" s="0"/>
      <c r="TJW28" s="0"/>
      <c r="TJX28" s="0"/>
      <c r="TJY28" s="0"/>
      <c r="TJZ28" s="0"/>
      <c r="TKA28" s="0"/>
      <c r="TKB28" s="0"/>
      <c r="TKC28" s="0"/>
      <c r="TKD28" s="0"/>
      <c r="TKE28" s="0"/>
      <c r="TKF28" s="0"/>
      <c r="TKG28" s="0"/>
      <c r="TKH28" s="0"/>
      <c r="TKI28" s="0"/>
      <c r="TKJ28" s="0"/>
      <c r="TKK28" s="0"/>
      <c r="TKL28" s="0"/>
      <c r="TKM28" s="0"/>
      <c r="TKN28" s="0"/>
      <c r="TKO28" s="0"/>
      <c r="TKP28" s="0"/>
      <c r="TKQ28" s="0"/>
      <c r="TKR28" s="0"/>
      <c r="TKS28" s="0"/>
      <c r="TKT28" s="0"/>
      <c r="TKU28" s="0"/>
      <c r="TKV28" s="0"/>
      <c r="TKW28" s="0"/>
      <c r="TKX28" s="0"/>
      <c r="TKY28" s="0"/>
      <c r="TKZ28" s="0"/>
      <c r="TLA28" s="0"/>
      <c r="TLB28" s="0"/>
      <c r="TLC28" s="0"/>
      <c r="TLD28" s="0"/>
      <c r="TLE28" s="0"/>
      <c r="TLF28" s="0"/>
      <c r="TLG28" s="0"/>
      <c r="TLH28" s="0"/>
      <c r="TLI28" s="0"/>
      <c r="TLJ28" s="0"/>
      <c r="TLK28" s="0"/>
      <c r="TLL28" s="0"/>
      <c r="TLM28" s="0"/>
      <c r="TLN28" s="0"/>
      <c r="TLO28" s="0"/>
      <c r="TLP28" s="0"/>
      <c r="TLQ28" s="0"/>
      <c r="TLR28" s="0"/>
      <c r="TLS28" s="0"/>
      <c r="TLT28" s="0"/>
      <c r="TLU28" s="0"/>
      <c r="TLV28" s="0"/>
      <c r="TLW28" s="0"/>
      <c r="TLX28" s="0"/>
      <c r="TLY28" s="0"/>
      <c r="TLZ28" s="0"/>
      <c r="TMA28" s="0"/>
      <c r="TMB28" s="0"/>
      <c r="TMC28" s="0"/>
      <c r="TMD28" s="0"/>
      <c r="TME28" s="0"/>
      <c r="TMF28" s="0"/>
      <c r="TMG28" s="0"/>
      <c r="TMH28" s="0"/>
      <c r="TMI28" s="0"/>
      <c r="TMJ28" s="0"/>
      <c r="TMK28" s="0"/>
      <c r="TML28" s="0"/>
      <c r="TMM28" s="0"/>
      <c r="TMN28" s="0"/>
      <c r="TMO28" s="0"/>
      <c r="TMP28" s="0"/>
      <c r="TMQ28" s="0"/>
      <c r="TMR28" s="0"/>
      <c r="TMS28" s="0"/>
      <c r="TMT28" s="0"/>
      <c r="TMU28" s="0"/>
      <c r="TMV28" s="0"/>
      <c r="TMW28" s="0"/>
      <c r="TMX28" s="0"/>
      <c r="TMY28" s="0"/>
      <c r="TMZ28" s="0"/>
      <c r="TNA28" s="0"/>
      <c r="TNB28" s="0"/>
      <c r="TNC28" s="0"/>
      <c r="TND28" s="0"/>
      <c r="TNE28" s="0"/>
      <c r="TNF28" s="0"/>
      <c r="TNG28" s="0"/>
      <c r="TNH28" s="0"/>
      <c r="TNI28" s="0"/>
      <c r="TNJ28" s="0"/>
      <c r="TNK28" s="0"/>
      <c r="TNL28" s="0"/>
      <c r="TNM28" s="0"/>
      <c r="TNN28" s="0"/>
      <c r="TNO28" s="0"/>
      <c r="TNP28" s="0"/>
      <c r="TNQ28" s="0"/>
      <c r="TNR28" s="0"/>
      <c r="TNS28" s="0"/>
      <c r="TNT28" s="0"/>
      <c r="TNU28" s="0"/>
      <c r="TNV28" s="0"/>
      <c r="TNW28" s="0"/>
      <c r="TNX28" s="0"/>
      <c r="TNY28" s="0"/>
      <c r="TNZ28" s="0"/>
      <c r="TOA28" s="0"/>
      <c r="TOB28" s="0"/>
      <c r="TOC28" s="0"/>
      <c r="TOD28" s="0"/>
      <c r="TOE28" s="0"/>
      <c r="TOF28" s="0"/>
      <c r="TOG28" s="0"/>
      <c r="TOH28" s="0"/>
      <c r="TOI28" s="0"/>
      <c r="TOJ28" s="0"/>
      <c r="TOK28" s="0"/>
      <c r="TOL28" s="0"/>
      <c r="TOM28" s="0"/>
      <c r="TON28" s="0"/>
      <c r="TOO28" s="0"/>
      <c r="TOP28" s="0"/>
      <c r="TOQ28" s="0"/>
      <c r="TOR28" s="0"/>
      <c r="TOS28" s="0"/>
      <c r="TOT28" s="0"/>
      <c r="TOU28" s="0"/>
      <c r="TOV28" s="0"/>
      <c r="TOW28" s="0"/>
      <c r="TOX28" s="0"/>
      <c r="TOY28" s="0"/>
      <c r="TOZ28" s="0"/>
      <c r="TPA28" s="0"/>
      <c r="TPB28" s="0"/>
      <c r="TPC28" s="0"/>
      <c r="TPD28" s="0"/>
      <c r="TPE28" s="0"/>
      <c r="TPF28" s="0"/>
      <c r="TPG28" s="0"/>
      <c r="TPH28" s="0"/>
      <c r="TPI28" s="0"/>
      <c r="TPJ28" s="0"/>
      <c r="TPK28" s="0"/>
      <c r="TPL28" s="0"/>
      <c r="TPM28" s="0"/>
      <c r="TPN28" s="0"/>
      <c r="TPO28" s="0"/>
      <c r="TPP28" s="0"/>
      <c r="TPQ28" s="0"/>
      <c r="TPR28" s="0"/>
      <c r="TPS28" s="0"/>
      <c r="TPT28" s="0"/>
      <c r="TPU28" s="0"/>
      <c r="TPV28" s="0"/>
      <c r="TPW28" s="0"/>
      <c r="TPX28" s="0"/>
      <c r="TPY28" s="0"/>
      <c r="TPZ28" s="0"/>
      <c r="TQA28" s="0"/>
      <c r="TQB28" s="0"/>
      <c r="TQC28" s="0"/>
      <c r="TQD28" s="0"/>
      <c r="TQE28" s="0"/>
      <c r="TQF28" s="0"/>
      <c r="TQG28" s="0"/>
      <c r="TQH28" s="0"/>
      <c r="TQI28" s="0"/>
      <c r="TQJ28" s="0"/>
      <c r="TQK28" s="0"/>
      <c r="TQL28" s="0"/>
      <c r="TQM28" s="0"/>
      <c r="TQN28" s="0"/>
      <c r="TQO28" s="0"/>
      <c r="TQP28" s="0"/>
      <c r="TQQ28" s="0"/>
      <c r="TQR28" s="0"/>
      <c r="TQS28" s="0"/>
      <c r="TQT28" s="0"/>
      <c r="TQU28" s="0"/>
      <c r="TQV28" s="0"/>
      <c r="TQW28" s="0"/>
      <c r="TQX28" s="0"/>
      <c r="TQY28" s="0"/>
      <c r="TQZ28" s="0"/>
      <c r="TRA28" s="0"/>
      <c r="TRB28" s="0"/>
      <c r="TRC28" s="0"/>
      <c r="TRD28" s="0"/>
      <c r="TRE28" s="0"/>
      <c r="TRF28" s="0"/>
      <c r="TRG28" s="0"/>
      <c r="TRH28" s="0"/>
      <c r="TRI28" s="0"/>
      <c r="TRJ28" s="0"/>
      <c r="TRK28" s="0"/>
      <c r="TRL28" s="0"/>
      <c r="TRM28" s="0"/>
      <c r="TRN28" s="0"/>
      <c r="TRO28" s="0"/>
      <c r="TRP28" s="0"/>
      <c r="TRQ28" s="0"/>
      <c r="TRR28" s="0"/>
      <c r="TRS28" s="0"/>
      <c r="TRT28" s="0"/>
      <c r="TRU28" s="0"/>
      <c r="TRV28" s="0"/>
      <c r="TRW28" s="0"/>
      <c r="TRX28" s="0"/>
      <c r="TRY28" s="0"/>
      <c r="TRZ28" s="0"/>
      <c r="TSA28" s="0"/>
      <c r="TSB28" s="0"/>
      <c r="TSC28" s="0"/>
      <c r="TSD28" s="0"/>
      <c r="TSE28" s="0"/>
      <c r="TSF28" s="0"/>
      <c r="TSG28" s="0"/>
      <c r="TSH28" s="0"/>
      <c r="TSI28" s="0"/>
      <c r="TSJ28" s="0"/>
      <c r="TSK28" s="0"/>
      <c r="TSL28" s="0"/>
      <c r="TSM28" s="0"/>
      <c r="TSN28" s="0"/>
      <c r="TSO28" s="0"/>
      <c r="TSP28" s="0"/>
      <c r="TSQ28" s="0"/>
      <c r="TSR28" s="0"/>
      <c r="TSS28" s="0"/>
      <c r="TST28" s="0"/>
      <c r="TSU28" s="0"/>
      <c r="TSV28" s="0"/>
      <c r="TSW28" s="0"/>
      <c r="TSX28" s="0"/>
      <c r="TSY28" s="0"/>
      <c r="TSZ28" s="0"/>
      <c r="TTA28" s="0"/>
      <c r="TTB28" s="0"/>
      <c r="TTC28" s="0"/>
      <c r="TTD28" s="0"/>
      <c r="TTE28" s="0"/>
      <c r="TTF28" s="0"/>
      <c r="TTG28" s="0"/>
      <c r="TTH28" s="0"/>
      <c r="TTI28" s="0"/>
      <c r="TTJ28" s="0"/>
      <c r="TTK28" s="0"/>
      <c r="TTL28" s="0"/>
      <c r="TTM28" s="0"/>
      <c r="TTN28" s="0"/>
      <c r="TTO28" s="0"/>
      <c r="TTP28" s="0"/>
      <c r="TTQ28" s="0"/>
      <c r="TTR28" s="0"/>
      <c r="TTS28" s="0"/>
      <c r="TTT28" s="0"/>
      <c r="TTU28" s="0"/>
      <c r="TTV28" s="0"/>
      <c r="TTW28" s="0"/>
      <c r="TTX28" s="0"/>
      <c r="TTY28" s="0"/>
      <c r="TTZ28" s="0"/>
      <c r="TUA28" s="0"/>
      <c r="TUB28" s="0"/>
      <c r="TUC28" s="0"/>
      <c r="TUD28" s="0"/>
      <c r="TUE28" s="0"/>
      <c r="TUF28" s="0"/>
      <c r="TUG28" s="0"/>
      <c r="TUH28" s="0"/>
      <c r="TUI28" s="0"/>
      <c r="TUJ28" s="0"/>
      <c r="TUK28" s="0"/>
      <c r="TUL28" s="0"/>
      <c r="TUM28" s="0"/>
      <c r="TUN28" s="0"/>
      <c r="TUO28" s="0"/>
      <c r="TUP28" s="0"/>
      <c r="TUQ28" s="0"/>
      <c r="TUR28" s="0"/>
      <c r="TUS28" s="0"/>
      <c r="TUT28" s="0"/>
      <c r="TUU28" s="0"/>
      <c r="TUV28" s="0"/>
      <c r="TUW28" s="0"/>
      <c r="TUX28" s="0"/>
      <c r="TUY28" s="0"/>
      <c r="TUZ28" s="0"/>
      <c r="TVA28" s="0"/>
      <c r="TVB28" s="0"/>
      <c r="TVC28" s="0"/>
      <c r="TVD28" s="0"/>
      <c r="TVE28" s="0"/>
      <c r="TVF28" s="0"/>
      <c r="TVG28" s="0"/>
      <c r="TVH28" s="0"/>
      <c r="TVI28" s="0"/>
      <c r="TVJ28" s="0"/>
      <c r="TVK28" s="0"/>
      <c r="TVL28" s="0"/>
      <c r="TVM28" s="0"/>
      <c r="TVN28" s="0"/>
      <c r="TVO28" s="0"/>
      <c r="TVP28" s="0"/>
      <c r="TVQ28" s="0"/>
      <c r="TVR28" s="0"/>
      <c r="TVS28" s="0"/>
      <c r="TVT28" s="0"/>
      <c r="TVU28" s="0"/>
      <c r="TVV28" s="0"/>
      <c r="TVW28" s="0"/>
      <c r="TVX28" s="0"/>
      <c r="TVY28" s="0"/>
      <c r="TVZ28" s="0"/>
      <c r="TWA28" s="0"/>
      <c r="TWB28" s="0"/>
      <c r="TWC28" s="0"/>
      <c r="TWD28" s="0"/>
      <c r="TWE28" s="0"/>
      <c r="TWF28" s="0"/>
      <c r="TWG28" s="0"/>
      <c r="TWH28" s="0"/>
      <c r="TWI28" s="0"/>
      <c r="TWJ28" s="0"/>
      <c r="TWK28" s="0"/>
      <c r="TWL28" s="0"/>
      <c r="TWM28" s="0"/>
      <c r="TWN28" s="0"/>
      <c r="TWO28" s="0"/>
      <c r="TWP28" s="0"/>
      <c r="TWQ28" s="0"/>
      <c r="TWR28" s="0"/>
      <c r="TWS28" s="0"/>
      <c r="TWT28" s="0"/>
      <c r="TWU28" s="0"/>
      <c r="TWV28" s="0"/>
      <c r="TWW28" s="0"/>
      <c r="TWX28" s="0"/>
      <c r="TWY28" s="0"/>
      <c r="TWZ28" s="0"/>
      <c r="TXA28" s="0"/>
      <c r="TXB28" s="0"/>
      <c r="TXC28" s="0"/>
      <c r="TXD28" s="0"/>
      <c r="TXE28" s="0"/>
      <c r="TXF28" s="0"/>
      <c r="TXG28" s="0"/>
      <c r="TXH28" s="0"/>
      <c r="TXI28" s="0"/>
      <c r="TXJ28" s="0"/>
      <c r="TXK28" s="0"/>
      <c r="TXL28" s="0"/>
      <c r="TXM28" s="0"/>
      <c r="TXN28" s="0"/>
      <c r="TXO28" s="0"/>
      <c r="TXP28" s="0"/>
      <c r="TXQ28" s="0"/>
      <c r="TXR28" s="0"/>
      <c r="TXS28" s="0"/>
      <c r="TXT28" s="0"/>
      <c r="TXU28" s="0"/>
      <c r="TXV28" s="0"/>
      <c r="TXW28" s="0"/>
      <c r="TXX28" s="0"/>
      <c r="TXY28" s="0"/>
      <c r="TXZ28" s="0"/>
      <c r="TYA28" s="0"/>
      <c r="TYB28" s="0"/>
      <c r="TYC28" s="0"/>
      <c r="TYD28" s="0"/>
      <c r="TYE28" s="0"/>
      <c r="TYF28" s="0"/>
      <c r="TYG28" s="0"/>
      <c r="TYH28" s="0"/>
      <c r="TYI28" s="0"/>
      <c r="TYJ28" s="0"/>
      <c r="TYK28" s="0"/>
      <c r="TYL28" s="0"/>
      <c r="TYM28" s="0"/>
      <c r="TYN28" s="0"/>
      <c r="TYO28" s="0"/>
      <c r="TYP28" s="0"/>
      <c r="TYQ28" s="0"/>
      <c r="TYR28" s="0"/>
      <c r="TYS28" s="0"/>
      <c r="TYT28" s="0"/>
      <c r="TYU28" s="0"/>
      <c r="TYV28" s="0"/>
      <c r="TYW28" s="0"/>
      <c r="TYX28" s="0"/>
      <c r="TYY28" s="0"/>
      <c r="TYZ28" s="0"/>
      <c r="TZA28" s="0"/>
      <c r="TZB28" s="0"/>
      <c r="TZC28" s="0"/>
      <c r="TZD28" s="0"/>
      <c r="TZE28" s="0"/>
      <c r="TZF28" s="0"/>
      <c r="TZG28" s="0"/>
      <c r="TZH28" s="0"/>
      <c r="TZI28" s="0"/>
      <c r="TZJ28" s="0"/>
      <c r="TZK28" s="0"/>
      <c r="TZL28" s="0"/>
      <c r="TZM28" s="0"/>
      <c r="TZN28" s="0"/>
      <c r="TZO28" s="0"/>
      <c r="TZP28" s="0"/>
      <c r="TZQ28" s="0"/>
      <c r="TZR28" s="0"/>
      <c r="TZS28" s="0"/>
      <c r="TZT28" s="0"/>
      <c r="TZU28" s="0"/>
      <c r="TZV28" s="0"/>
      <c r="TZW28" s="0"/>
      <c r="TZX28" s="0"/>
      <c r="TZY28" s="0"/>
      <c r="TZZ28" s="0"/>
      <c r="UAA28" s="0"/>
      <c r="UAB28" s="0"/>
      <c r="UAC28" s="0"/>
      <c r="UAD28" s="0"/>
      <c r="UAE28" s="0"/>
      <c r="UAF28" s="0"/>
      <c r="UAG28" s="0"/>
      <c r="UAH28" s="0"/>
      <c r="UAI28" s="0"/>
      <c r="UAJ28" s="0"/>
      <c r="UAK28" s="0"/>
      <c r="UAL28" s="0"/>
      <c r="UAM28" s="0"/>
      <c r="UAN28" s="0"/>
      <c r="UAO28" s="0"/>
      <c r="UAP28" s="0"/>
      <c r="UAQ28" s="0"/>
      <c r="UAR28" s="0"/>
      <c r="UAS28" s="0"/>
      <c r="UAT28" s="0"/>
      <c r="UAU28" s="0"/>
      <c r="UAV28" s="0"/>
      <c r="UAW28" s="0"/>
      <c r="UAX28" s="0"/>
      <c r="UAY28" s="0"/>
      <c r="UAZ28" s="0"/>
      <c r="UBA28" s="0"/>
      <c r="UBB28" s="0"/>
      <c r="UBC28" s="0"/>
      <c r="UBD28" s="0"/>
      <c r="UBE28" s="0"/>
      <c r="UBF28" s="0"/>
      <c r="UBG28" s="0"/>
      <c r="UBH28" s="0"/>
      <c r="UBI28" s="0"/>
      <c r="UBJ28" s="0"/>
      <c r="UBK28" s="0"/>
      <c r="UBL28" s="0"/>
      <c r="UBM28" s="0"/>
      <c r="UBN28" s="0"/>
      <c r="UBO28" s="0"/>
      <c r="UBP28" s="0"/>
      <c r="UBQ28" s="0"/>
      <c r="UBR28" s="0"/>
      <c r="UBS28" s="0"/>
      <c r="UBT28" s="0"/>
      <c r="UBU28" s="0"/>
      <c r="UBV28" s="0"/>
      <c r="UBW28" s="0"/>
      <c r="UBX28" s="0"/>
      <c r="UBY28" s="0"/>
      <c r="UBZ28" s="0"/>
      <c r="UCA28" s="0"/>
      <c r="UCB28" s="0"/>
      <c r="UCC28" s="0"/>
      <c r="UCD28" s="0"/>
      <c r="UCE28" s="0"/>
      <c r="UCF28" s="0"/>
      <c r="UCG28" s="0"/>
      <c r="UCH28" s="0"/>
      <c r="UCI28" s="0"/>
      <c r="UCJ28" s="0"/>
      <c r="UCK28" s="0"/>
      <c r="UCL28" s="0"/>
      <c r="UCM28" s="0"/>
      <c r="UCN28" s="0"/>
      <c r="UCO28" s="0"/>
      <c r="UCP28" s="0"/>
      <c r="UCQ28" s="0"/>
      <c r="UCR28" s="0"/>
      <c r="UCS28" s="0"/>
      <c r="UCT28" s="0"/>
      <c r="UCU28" s="0"/>
      <c r="UCV28" s="0"/>
      <c r="UCW28" s="0"/>
      <c r="UCX28" s="0"/>
      <c r="UCY28" s="0"/>
      <c r="UCZ28" s="0"/>
      <c r="UDA28" s="0"/>
      <c r="UDB28" s="0"/>
      <c r="UDC28" s="0"/>
      <c r="UDD28" s="0"/>
      <c r="UDE28" s="0"/>
      <c r="UDF28" s="0"/>
      <c r="UDG28" s="0"/>
      <c r="UDH28" s="0"/>
      <c r="UDI28" s="0"/>
      <c r="UDJ28" s="0"/>
      <c r="UDK28" s="0"/>
      <c r="UDL28" s="0"/>
      <c r="UDM28" s="0"/>
      <c r="UDN28" s="0"/>
      <c r="UDO28" s="0"/>
      <c r="UDP28" s="0"/>
      <c r="UDQ28" s="0"/>
      <c r="UDR28" s="0"/>
      <c r="UDS28" s="0"/>
      <c r="UDT28" s="0"/>
      <c r="UDU28" s="0"/>
      <c r="UDV28" s="0"/>
      <c r="UDW28" s="0"/>
      <c r="UDX28" s="0"/>
      <c r="UDY28" s="0"/>
      <c r="UDZ28" s="0"/>
      <c r="UEA28" s="0"/>
      <c r="UEB28" s="0"/>
      <c r="UEC28" s="0"/>
      <c r="UED28" s="0"/>
      <c r="UEE28" s="0"/>
      <c r="UEF28" s="0"/>
      <c r="UEG28" s="0"/>
      <c r="UEH28" s="0"/>
      <c r="UEI28" s="0"/>
      <c r="UEJ28" s="0"/>
      <c r="UEK28" s="0"/>
      <c r="UEL28" s="0"/>
      <c r="UEM28" s="0"/>
      <c r="UEN28" s="0"/>
      <c r="UEO28" s="0"/>
      <c r="UEP28" s="0"/>
      <c r="UEQ28" s="0"/>
      <c r="UER28" s="0"/>
      <c r="UES28" s="0"/>
      <c r="UET28" s="0"/>
      <c r="UEU28" s="0"/>
      <c r="UEV28" s="0"/>
      <c r="UEW28" s="0"/>
      <c r="UEX28" s="0"/>
      <c r="UEY28" s="0"/>
      <c r="UEZ28" s="0"/>
      <c r="UFA28" s="0"/>
      <c r="UFB28" s="0"/>
      <c r="UFC28" s="0"/>
      <c r="UFD28" s="0"/>
      <c r="UFE28" s="0"/>
      <c r="UFF28" s="0"/>
      <c r="UFG28" s="0"/>
      <c r="UFH28" s="0"/>
      <c r="UFI28" s="0"/>
      <c r="UFJ28" s="0"/>
      <c r="UFK28" s="0"/>
      <c r="UFL28" s="0"/>
      <c r="UFM28" s="0"/>
      <c r="UFN28" s="0"/>
      <c r="UFO28" s="0"/>
      <c r="UFP28" s="0"/>
      <c r="UFQ28" s="0"/>
      <c r="UFR28" s="0"/>
      <c r="UFS28" s="0"/>
      <c r="UFT28" s="0"/>
      <c r="UFU28" s="0"/>
      <c r="UFV28" s="0"/>
      <c r="UFW28" s="0"/>
      <c r="UFX28" s="0"/>
      <c r="UFY28" s="0"/>
      <c r="UFZ28" s="0"/>
      <c r="UGA28" s="0"/>
      <c r="UGB28" s="0"/>
      <c r="UGC28" s="0"/>
      <c r="UGD28" s="0"/>
      <c r="UGE28" s="0"/>
      <c r="UGF28" s="0"/>
      <c r="UGG28" s="0"/>
      <c r="UGH28" s="0"/>
      <c r="UGI28" s="0"/>
      <c r="UGJ28" s="0"/>
      <c r="UGK28" s="0"/>
      <c r="UGL28" s="0"/>
      <c r="UGM28" s="0"/>
      <c r="UGN28" s="0"/>
      <c r="UGO28" s="0"/>
      <c r="UGP28" s="0"/>
      <c r="UGQ28" s="0"/>
      <c r="UGR28" s="0"/>
      <c r="UGS28" s="0"/>
      <c r="UGT28" s="0"/>
      <c r="UGU28" s="0"/>
      <c r="UGV28" s="0"/>
      <c r="UGW28" s="0"/>
      <c r="UGX28" s="0"/>
      <c r="UGY28" s="0"/>
      <c r="UGZ28" s="0"/>
      <c r="UHA28" s="0"/>
      <c r="UHB28" s="0"/>
      <c r="UHC28" s="0"/>
      <c r="UHD28" s="0"/>
      <c r="UHE28" s="0"/>
      <c r="UHF28" s="0"/>
      <c r="UHG28" s="0"/>
      <c r="UHH28" s="0"/>
      <c r="UHI28" s="0"/>
      <c r="UHJ28" s="0"/>
      <c r="UHK28" s="0"/>
      <c r="UHL28" s="0"/>
      <c r="UHM28" s="0"/>
      <c r="UHN28" s="0"/>
      <c r="UHO28" s="0"/>
      <c r="UHP28" s="0"/>
      <c r="UHQ28" s="0"/>
      <c r="UHR28" s="0"/>
      <c r="UHS28" s="0"/>
      <c r="UHT28" s="0"/>
      <c r="UHU28" s="0"/>
      <c r="UHV28" s="0"/>
      <c r="UHW28" s="0"/>
      <c r="UHX28" s="0"/>
      <c r="UHY28" s="0"/>
      <c r="UHZ28" s="0"/>
      <c r="UIA28" s="0"/>
      <c r="UIB28" s="0"/>
      <c r="UIC28" s="0"/>
      <c r="UID28" s="0"/>
      <c r="UIE28" s="0"/>
      <c r="UIF28" s="0"/>
      <c r="UIG28" s="0"/>
      <c r="UIH28" s="0"/>
      <c r="UII28" s="0"/>
      <c r="UIJ28" s="0"/>
      <c r="UIK28" s="0"/>
      <c r="UIL28" s="0"/>
      <c r="UIM28" s="0"/>
      <c r="UIN28" s="0"/>
      <c r="UIO28" s="0"/>
      <c r="UIP28" s="0"/>
      <c r="UIQ28" s="0"/>
      <c r="UIR28" s="0"/>
      <c r="UIS28" s="0"/>
      <c r="UIT28" s="0"/>
      <c r="UIU28" s="0"/>
      <c r="UIV28" s="0"/>
      <c r="UIW28" s="0"/>
      <c r="UIX28" s="0"/>
      <c r="UIY28" s="0"/>
      <c r="UIZ28" s="0"/>
      <c r="UJA28" s="0"/>
      <c r="UJB28" s="0"/>
      <c r="UJC28" s="0"/>
      <c r="UJD28" s="0"/>
      <c r="UJE28" s="0"/>
      <c r="UJF28" s="0"/>
      <c r="UJG28" s="0"/>
      <c r="UJH28" s="0"/>
      <c r="UJI28" s="0"/>
      <c r="UJJ28" s="0"/>
      <c r="UJK28" s="0"/>
      <c r="UJL28" s="0"/>
      <c r="UJM28" s="0"/>
      <c r="UJN28" s="0"/>
      <c r="UJO28" s="0"/>
      <c r="UJP28" s="0"/>
      <c r="UJQ28" s="0"/>
      <c r="UJR28" s="0"/>
      <c r="UJS28" s="0"/>
      <c r="UJT28" s="0"/>
      <c r="UJU28" s="0"/>
      <c r="UJV28" s="0"/>
      <c r="UJW28" s="0"/>
      <c r="UJX28" s="0"/>
      <c r="UJY28" s="0"/>
      <c r="UJZ28" s="0"/>
      <c r="UKA28" s="0"/>
      <c r="UKB28" s="0"/>
      <c r="UKC28" s="0"/>
      <c r="UKD28" s="0"/>
      <c r="UKE28" s="0"/>
      <c r="UKF28" s="0"/>
      <c r="UKG28" s="0"/>
      <c r="UKH28" s="0"/>
      <c r="UKI28" s="0"/>
      <c r="UKJ28" s="0"/>
      <c r="UKK28" s="0"/>
      <c r="UKL28" s="0"/>
      <c r="UKM28" s="0"/>
      <c r="UKN28" s="0"/>
      <c r="UKO28" s="0"/>
      <c r="UKP28" s="0"/>
      <c r="UKQ28" s="0"/>
      <c r="UKR28" s="0"/>
      <c r="UKS28" s="0"/>
      <c r="UKT28" s="0"/>
      <c r="UKU28" s="0"/>
      <c r="UKV28" s="0"/>
      <c r="UKW28" s="0"/>
      <c r="UKX28" s="0"/>
      <c r="UKY28" s="0"/>
      <c r="UKZ28" s="0"/>
      <c r="ULA28" s="0"/>
      <c r="ULB28" s="0"/>
      <c r="ULC28" s="0"/>
      <c r="ULD28" s="0"/>
      <c r="ULE28" s="0"/>
      <c r="ULF28" s="0"/>
      <c r="ULG28" s="0"/>
      <c r="ULH28" s="0"/>
      <c r="ULI28" s="0"/>
      <c r="ULJ28" s="0"/>
      <c r="ULK28" s="0"/>
      <c r="ULL28" s="0"/>
      <c r="ULM28" s="0"/>
      <c r="ULN28" s="0"/>
      <c r="ULO28" s="0"/>
      <c r="ULP28" s="0"/>
      <c r="ULQ28" s="0"/>
      <c r="ULR28" s="0"/>
      <c r="ULS28" s="0"/>
      <c r="ULT28" s="0"/>
      <c r="ULU28" s="0"/>
      <c r="ULV28" s="0"/>
      <c r="ULW28" s="0"/>
      <c r="ULX28" s="0"/>
      <c r="ULY28" s="0"/>
      <c r="ULZ28" s="0"/>
      <c r="UMA28" s="0"/>
      <c r="UMB28" s="0"/>
      <c r="UMC28" s="0"/>
      <c r="UMD28" s="0"/>
      <c r="UME28" s="0"/>
      <c r="UMF28" s="0"/>
      <c r="UMG28" s="0"/>
      <c r="UMH28" s="0"/>
      <c r="UMI28" s="0"/>
      <c r="UMJ28" s="0"/>
      <c r="UMK28" s="0"/>
      <c r="UML28" s="0"/>
      <c r="UMM28" s="0"/>
      <c r="UMN28" s="0"/>
      <c r="UMO28" s="0"/>
      <c r="UMP28" s="0"/>
      <c r="UMQ28" s="0"/>
      <c r="UMR28" s="0"/>
      <c r="UMS28" s="0"/>
      <c r="UMT28" s="0"/>
      <c r="UMU28" s="0"/>
      <c r="UMV28" s="0"/>
      <c r="UMW28" s="0"/>
      <c r="UMX28" s="0"/>
      <c r="UMY28" s="0"/>
      <c r="UMZ28" s="0"/>
      <c r="UNA28" s="0"/>
      <c r="UNB28" s="0"/>
      <c r="UNC28" s="0"/>
      <c r="UND28" s="0"/>
      <c r="UNE28" s="0"/>
      <c r="UNF28" s="0"/>
      <c r="UNG28" s="0"/>
      <c r="UNH28" s="0"/>
      <c r="UNI28" s="0"/>
      <c r="UNJ28" s="0"/>
      <c r="UNK28" s="0"/>
      <c r="UNL28" s="0"/>
      <c r="UNM28" s="0"/>
      <c r="UNN28" s="0"/>
      <c r="UNO28" s="0"/>
      <c r="UNP28" s="0"/>
      <c r="UNQ28" s="0"/>
      <c r="UNR28" s="0"/>
      <c r="UNS28" s="0"/>
      <c r="UNT28" s="0"/>
      <c r="UNU28" s="0"/>
      <c r="UNV28" s="0"/>
      <c r="UNW28" s="0"/>
      <c r="UNX28" s="0"/>
      <c r="UNY28" s="0"/>
      <c r="UNZ28" s="0"/>
      <c r="UOA28" s="0"/>
      <c r="UOB28" s="0"/>
      <c r="UOC28" s="0"/>
      <c r="UOD28" s="0"/>
      <c r="UOE28" s="0"/>
      <c r="UOF28" s="0"/>
      <c r="UOG28" s="0"/>
      <c r="UOH28" s="0"/>
      <c r="UOI28" s="0"/>
      <c r="UOJ28" s="0"/>
      <c r="UOK28" s="0"/>
      <c r="UOL28" s="0"/>
      <c r="UOM28" s="0"/>
      <c r="UON28" s="0"/>
      <c r="UOO28" s="0"/>
      <c r="UOP28" s="0"/>
      <c r="UOQ28" s="0"/>
      <c r="UOR28" s="0"/>
      <c r="UOS28" s="0"/>
      <c r="UOT28" s="0"/>
      <c r="UOU28" s="0"/>
      <c r="UOV28" s="0"/>
      <c r="UOW28" s="0"/>
      <c r="UOX28" s="0"/>
      <c r="UOY28" s="0"/>
      <c r="UOZ28" s="0"/>
      <c r="UPA28" s="0"/>
      <c r="UPB28" s="0"/>
      <c r="UPC28" s="0"/>
      <c r="UPD28" s="0"/>
      <c r="UPE28" s="0"/>
      <c r="UPF28" s="0"/>
      <c r="UPG28" s="0"/>
      <c r="UPH28" s="0"/>
      <c r="UPI28" s="0"/>
      <c r="UPJ28" s="0"/>
      <c r="UPK28" s="0"/>
      <c r="UPL28" s="0"/>
      <c r="UPM28" s="0"/>
      <c r="UPN28" s="0"/>
      <c r="UPO28" s="0"/>
      <c r="UPP28" s="0"/>
      <c r="UPQ28" s="0"/>
      <c r="UPR28" s="0"/>
      <c r="UPS28" s="0"/>
      <c r="UPT28" s="0"/>
      <c r="UPU28" s="0"/>
      <c r="UPV28" s="0"/>
      <c r="UPW28" s="0"/>
      <c r="UPX28" s="0"/>
      <c r="UPY28" s="0"/>
      <c r="UPZ28" s="0"/>
      <c r="UQA28" s="0"/>
      <c r="UQB28" s="0"/>
      <c r="UQC28" s="0"/>
      <c r="UQD28" s="0"/>
      <c r="UQE28" s="0"/>
      <c r="UQF28" s="0"/>
      <c r="UQG28" s="0"/>
      <c r="UQH28" s="0"/>
      <c r="UQI28" s="0"/>
      <c r="UQJ28" s="0"/>
      <c r="UQK28" s="0"/>
      <c r="UQL28" s="0"/>
      <c r="UQM28" s="0"/>
      <c r="UQN28" s="0"/>
      <c r="UQO28" s="0"/>
      <c r="UQP28" s="0"/>
      <c r="UQQ28" s="0"/>
      <c r="UQR28" s="0"/>
      <c r="UQS28" s="0"/>
      <c r="UQT28" s="0"/>
      <c r="UQU28" s="0"/>
      <c r="UQV28" s="0"/>
      <c r="UQW28" s="0"/>
      <c r="UQX28" s="0"/>
      <c r="UQY28" s="0"/>
      <c r="UQZ28" s="0"/>
      <c r="URA28" s="0"/>
      <c r="URB28" s="0"/>
      <c r="URC28" s="0"/>
      <c r="URD28" s="0"/>
      <c r="URE28" s="0"/>
      <c r="URF28" s="0"/>
      <c r="URG28" s="0"/>
      <c r="URH28" s="0"/>
      <c r="URI28" s="0"/>
      <c r="URJ28" s="0"/>
      <c r="URK28" s="0"/>
      <c r="URL28" s="0"/>
      <c r="URM28" s="0"/>
      <c r="URN28" s="0"/>
      <c r="URO28" s="0"/>
      <c r="URP28" s="0"/>
      <c r="URQ28" s="0"/>
      <c r="URR28" s="0"/>
      <c r="URS28" s="0"/>
      <c r="URT28" s="0"/>
      <c r="URU28" s="0"/>
      <c r="URV28" s="0"/>
      <c r="URW28" s="0"/>
      <c r="URX28" s="0"/>
      <c r="URY28" s="0"/>
      <c r="URZ28" s="0"/>
      <c r="USA28" s="0"/>
      <c r="USB28" s="0"/>
      <c r="USC28" s="0"/>
      <c r="USD28" s="0"/>
      <c r="USE28" s="0"/>
      <c r="USF28" s="0"/>
      <c r="USG28" s="0"/>
      <c r="USH28" s="0"/>
      <c r="USI28" s="0"/>
      <c r="USJ28" s="0"/>
      <c r="USK28" s="0"/>
      <c r="USL28" s="0"/>
      <c r="USM28" s="0"/>
      <c r="USN28" s="0"/>
      <c r="USO28" s="0"/>
      <c r="USP28" s="0"/>
      <c r="USQ28" s="0"/>
      <c r="USR28" s="0"/>
      <c r="USS28" s="0"/>
      <c r="UST28" s="0"/>
      <c r="USU28" s="0"/>
      <c r="USV28" s="0"/>
      <c r="USW28" s="0"/>
      <c r="USX28" s="0"/>
      <c r="USY28" s="0"/>
      <c r="USZ28" s="0"/>
      <c r="UTA28" s="0"/>
      <c r="UTB28" s="0"/>
      <c r="UTC28" s="0"/>
      <c r="UTD28" s="0"/>
      <c r="UTE28" s="0"/>
      <c r="UTF28" s="0"/>
      <c r="UTG28" s="0"/>
      <c r="UTH28" s="0"/>
      <c r="UTI28" s="0"/>
      <c r="UTJ28" s="0"/>
      <c r="UTK28" s="0"/>
      <c r="UTL28" s="0"/>
      <c r="UTM28" s="0"/>
      <c r="UTN28" s="0"/>
      <c r="UTO28" s="0"/>
      <c r="UTP28" s="0"/>
      <c r="UTQ28" s="0"/>
      <c r="UTR28" s="0"/>
      <c r="UTS28" s="0"/>
      <c r="UTT28" s="0"/>
      <c r="UTU28" s="0"/>
      <c r="UTV28" s="0"/>
      <c r="UTW28" s="0"/>
      <c r="UTX28" s="0"/>
      <c r="UTY28" s="0"/>
      <c r="UTZ28" s="0"/>
      <c r="UUA28" s="0"/>
      <c r="UUB28" s="0"/>
      <c r="UUC28" s="0"/>
      <c r="UUD28" s="0"/>
      <c r="UUE28" s="0"/>
      <c r="UUF28" s="0"/>
      <c r="UUG28" s="0"/>
      <c r="UUH28" s="0"/>
      <c r="UUI28" s="0"/>
      <c r="UUJ28" s="0"/>
      <c r="UUK28" s="0"/>
      <c r="UUL28" s="0"/>
      <c r="UUM28" s="0"/>
      <c r="UUN28" s="0"/>
      <c r="UUO28" s="0"/>
      <c r="UUP28" s="0"/>
      <c r="UUQ28" s="0"/>
      <c r="UUR28" s="0"/>
      <c r="UUS28" s="0"/>
      <c r="UUT28" s="0"/>
      <c r="UUU28" s="0"/>
      <c r="UUV28" s="0"/>
      <c r="UUW28" s="0"/>
      <c r="UUX28" s="0"/>
      <c r="UUY28" s="0"/>
      <c r="UUZ28" s="0"/>
      <c r="UVA28" s="0"/>
      <c r="UVB28" s="0"/>
      <c r="UVC28" s="0"/>
      <c r="UVD28" s="0"/>
      <c r="UVE28" s="0"/>
      <c r="UVF28" s="0"/>
      <c r="UVG28" s="0"/>
      <c r="UVH28" s="0"/>
      <c r="UVI28" s="0"/>
      <c r="UVJ28" s="0"/>
      <c r="UVK28" s="0"/>
      <c r="UVL28" s="0"/>
      <c r="UVM28" s="0"/>
      <c r="UVN28" s="0"/>
      <c r="UVO28" s="0"/>
      <c r="UVP28" s="0"/>
      <c r="UVQ28" s="0"/>
      <c r="UVR28" s="0"/>
      <c r="UVS28" s="0"/>
      <c r="UVT28" s="0"/>
      <c r="UVU28" s="0"/>
      <c r="UVV28" s="0"/>
      <c r="UVW28" s="0"/>
      <c r="UVX28" s="0"/>
      <c r="UVY28" s="0"/>
      <c r="UVZ28" s="0"/>
      <c r="UWA28" s="0"/>
      <c r="UWB28" s="0"/>
      <c r="UWC28" s="0"/>
      <c r="UWD28" s="0"/>
      <c r="UWE28" s="0"/>
      <c r="UWF28" s="0"/>
      <c r="UWG28" s="0"/>
      <c r="UWH28" s="0"/>
      <c r="UWI28" s="0"/>
      <c r="UWJ28" s="0"/>
      <c r="UWK28" s="0"/>
      <c r="UWL28" s="0"/>
      <c r="UWM28" s="0"/>
      <c r="UWN28" s="0"/>
      <c r="UWO28" s="0"/>
      <c r="UWP28" s="0"/>
      <c r="UWQ28" s="0"/>
      <c r="UWR28" s="0"/>
      <c r="UWS28" s="0"/>
      <c r="UWT28" s="0"/>
      <c r="UWU28" s="0"/>
      <c r="UWV28" s="0"/>
      <c r="UWW28" s="0"/>
      <c r="UWX28" s="0"/>
      <c r="UWY28" s="0"/>
      <c r="UWZ28" s="0"/>
      <c r="UXA28" s="0"/>
      <c r="UXB28" s="0"/>
      <c r="UXC28" s="0"/>
      <c r="UXD28" s="0"/>
      <c r="UXE28" s="0"/>
      <c r="UXF28" s="0"/>
      <c r="UXG28" s="0"/>
      <c r="UXH28" s="0"/>
      <c r="UXI28" s="0"/>
      <c r="UXJ28" s="0"/>
      <c r="UXK28" s="0"/>
      <c r="UXL28" s="0"/>
      <c r="UXM28" s="0"/>
      <c r="UXN28" s="0"/>
      <c r="UXO28" s="0"/>
      <c r="UXP28" s="0"/>
      <c r="UXQ28" s="0"/>
      <c r="UXR28" s="0"/>
      <c r="UXS28" s="0"/>
      <c r="UXT28" s="0"/>
      <c r="UXU28" s="0"/>
      <c r="UXV28" s="0"/>
      <c r="UXW28" s="0"/>
      <c r="UXX28" s="0"/>
      <c r="UXY28" s="0"/>
      <c r="UXZ28" s="0"/>
      <c r="UYA28" s="0"/>
      <c r="UYB28" s="0"/>
      <c r="UYC28" s="0"/>
      <c r="UYD28" s="0"/>
      <c r="UYE28" s="0"/>
      <c r="UYF28" s="0"/>
      <c r="UYG28" s="0"/>
      <c r="UYH28" s="0"/>
      <c r="UYI28" s="0"/>
      <c r="UYJ28" s="0"/>
      <c r="UYK28" s="0"/>
      <c r="UYL28" s="0"/>
      <c r="UYM28" s="0"/>
      <c r="UYN28" s="0"/>
      <c r="UYO28" s="0"/>
      <c r="UYP28" s="0"/>
      <c r="UYQ28" s="0"/>
      <c r="UYR28" s="0"/>
      <c r="UYS28" s="0"/>
      <c r="UYT28" s="0"/>
      <c r="UYU28" s="0"/>
      <c r="UYV28" s="0"/>
      <c r="UYW28" s="0"/>
      <c r="UYX28" s="0"/>
      <c r="UYY28" s="0"/>
      <c r="UYZ28" s="0"/>
      <c r="UZA28" s="0"/>
      <c r="UZB28" s="0"/>
      <c r="UZC28" s="0"/>
      <c r="UZD28" s="0"/>
      <c r="UZE28" s="0"/>
      <c r="UZF28" s="0"/>
      <c r="UZG28" s="0"/>
      <c r="UZH28" s="0"/>
      <c r="UZI28" s="0"/>
      <c r="UZJ28" s="0"/>
      <c r="UZK28" s="0"/>
      <c r="UZL28" s="0"/>
      <c r="UZM28" s="0"/>
      <c r="UZN28" s="0"/>
      <c r="UZO28" s="0"/>
      <c r="UZP28" s="0"/>
      <c r="UZQ28" s="0"/>
      <c r="UZR28" s="0"/>
      <c r="UZS28" s="0"/>
      <c r="UZT28" s="0"/>
      <c r="UZU28" s="0"/>
      <c r="UZV28" s="0"/>
      <c r="UZW28" s="0"/>
      <c r="UZX28" s="0"/>
      <c r="UZY28" s="0"/>
      <c r="UZZ28" s="0"/>
      <c r="VAA28" s="0"/>
      <c r="VAB28" s="0"/>
      <c r="VAC28" s="0"/>
      <c r="VAD28" s="0"/>
      <c r="VAE28" s="0"/>
      <c r="VAF28" s="0"/>
      <c r="VAG28" s="0"/>
      <c r="VAH28" s="0"/>
      <c r="VAI28" s="0"/>
      <c r="VAJ28" s="0"/>
      <c r="VAK28" s="0"/>
      <c r="VAL28" s="0"/>
      <c r="VAM28" s="0"/>
      <c r="VAN28" s="0"/>
      <c r="VAO28" s="0"/>
      <c r="VAP28" s="0"/>
      <c r="VAQ28" s="0"/>
      <c r="VAR28" s="0"/>
      <c r="VAS28" s="0"/>
      <c r="VAT28" s="0"/>
      <c r="VAU28" s="0"/>
      <c r="VAV28" s="0"/>
      <c r="VAW28" s="0"/>
      <c r="VAX28" s="0"/>
      <c r="VAY28" s="0"/>
      <c r="VAZ28" s="0"/>
      <c r="VBA28" s="0"/>
      <c r="VBB28" s="0"/>
      <c r="VBC28" s="0"/>
      <c r="VBD28" s="0"/>
      <c r="VBE28" s="0"/>
      <c r="VBF28" s="0"/>
      <c r="VBG28" s="0"/>
      <c r="VBH28" s="0"/>
      <c r="VBI28" s="0"/>
      <c r="VBJ28" s="0"/>
      <c r="VBK28" s="0"/>
      <c r="VBL28" s="0"/>
      <c r="VBM28" s="0"/>
      <c r="VBN28" s="0"/>
      <c r="VBO28" s="0"/>
      <c r="VBP28" s="0"/>
      <c r="VBQ28" s="0"/>
      <c r="VBR28" s="0"/>
      <c r="VBS28" s="0"/>
      <c r="VBT28" s="0"/>
      <c r="VBU28" s="0"/>
      <c r="VBV28" s="0"/>
      <c r="VBW28" s="0"/>
      <c r="VBX28" s="0"/>
      <c r="VBY28" s="0"/>
      <c r="VBZ28" s="0"/>
      <c r="VCA28" s="0"/>
      <c r="VCB28" s="0"/>
      <c r="VCC28" s="0"/>
      <c r="VCD28" s="0"/>
      <c r="VCE28" s="0"/>
      <c r="VCF28" s="0"/>
      <c r="VCG28" s="0"/>
      <c r="VCH28" s="0"/>
      <c r="VCI28" s="0"/>
      <c r="VCJ28" s="0"/>
      <c r="VCK28" s="0"/>
      <c r="VCL28" s="0"/>
      <c r="VCM28" s="0"/>
      <c r="VCN28" s="0"/>
      <c r="VCO28" s="0"/>
      <c r="VCP28" s="0"/>
      <c r="VCQ28" s="0"/>
      <c r="VCR28" s="0"/>
      <c r="VCS28" s="0"/>
      <c r="VCT28" s="0"/>
      <c r="VCU28" s="0"/>
      <c r="VCV28" s="0"/>
      <c r="VCW28" s="0"/>
      <c r="VCX28" s="0"/>
      <c r="VCY28" s="0"/>
      <c r="VCZ28" s="0"/>
      <c r="VDA28" s="0"/>
      <c r="VDB28" s="0"/>
      <c r="VDC28" s="0"/>
      <c r="VDD28" s="0"/>
      <c r="VDE28" s="0"/>
      <c r="VDF28" s="0"/>
      <c r="VDG28" s="0"/>
      <c r="VDH28" s="0"/>
      <c r="VDI28" s="0"/>
      <c r="VDJ28" s="0"/>
      <c r="VDK28" s="0"/>
      <c r="VDL28" s="0"/>
      <c r="VDM28" s="0"/>
      <c r="VDN28" s="0"/>
      <c r="VDO28" s="0"/>
      <c r="VDP28" s="0"/>
      <c r="VDQ28" s="0"/>
      <c r="VDR28" s="0"/>
      <c r="VDS28" s="0"/>
      <c r="VDT28" s="0"/>
      <c r="VDU28" s="0"/>
      <c r="VDV28" s="0"/>
      <c r="VDW28" s="0"/>
      <c r="VDX28" s="0"/>
      <c r="VDY28" s="0"/>
      <c r="VDZ28" s="0"/>
      <c r="VEA28" s="0"/>
      <c r="VEB28" s="0"/>
      <c r="VEC28" s="0"/>
      <c r="VED28" s="0"/>
      <c r="VEE28" s="0"/>
      <c r="VEF28" s="0"/>
      <c r="VEG28" s="0"/>
      <c r="VEH28" s="0"/>
      <c r="VEI28" s="0"/>
      <c r="VEJ28" s="0"/>
      <c r="VEK28" s="0"/>
      <c r="VEL28" s="0"/>
      <c r="VEM28" s="0"/>
      <c r="VEN28" s="0"/>
      <c r="VEO28" s="0"/>
      <c r="VEP28" s="0"/>
      <c r="VEQ28" s="0"/>
      <c r="VER28" s="0"/>
      <c r="VES28" s="0"/>
      <c r="VET28" s="0"/>
      <c r="VEU28" s="0"/>
      <c r="VEV28" s="0"/>
      <c r="VEW28" s="0"/>
      <c r="VEX28" s="0"/>
      <c r="VEY28" s="0"/>
      <c r="VEZ28" s="0"/>
      <c r="VFA28" s="0"/>
      <c r="VFB28" s="0"/>
      <c r="VFC28" s="0"/>
      <c r="VFD28" s="0"/>
      <c r="VFE28" s="0"/>
      <c r="VFF28" s="0"/>
      <c r="VFG28" s="0"/>
      <c r="VFH28" s="0"/>
      <c r="VFI28" s="0"/>
      <c r="VFJ28" s="0"/>
      <c r="VFK28" s="0"/>
      <c r="VFL28" s="0"/>
      <c r="VFM28" s="0"/>
      <c r="VFN28" s="0"/>
      <c r="VFO28" s="0"/>
      <c r="VFP28" s="0"/>
      <c r="VFQ28" s="0"/>
      <c r="VFR28" s="0"/>
      <c r="VFS28" s="0"/>
      <c r="VFT28" s="0"/>
      <c r="VFU28" s="0"/>
      <c r="VFV28" s="0"/>
      <c r="VFW28" s="0"/>
      <c r="VFX28" s="0"/>
      <c r="VFY28" s="0"/>
      <c r="VFZ28" s="0"/>
      <c r="VGA28" s="0"/>
      <c r="VGB28" s="0"/>
      <c r="VGC28" s="0"/>
      <c r="VGD28" s="0"/>
      <c r="VGE28" s="0"/>
      <c r="VGF28" s="0"/>
      <c r="VGG28" s="0"/>
      <c r="VGH28" s="0"/>
      <c r="VGI28" s="0"/>
      <c r="VGJ28" s="0"/>
      <c r="VGK28" s="0"/>
      <c r="VGL28" s="0"/>
      <c r="VGM28" s="0"/>
      <c r="VGN28" s="0"/>
      <c r="VGO28" s="0"/>
      <c r="VGP28" s="0"/>
      <c r="VGQ28" s="0"/>
      <c r="VGR28" s="0"/>
      <c r="VGS28" s="0"/>
      <c r="VGT28" s="0"/>
      <c r="VGU28" s="0"/>
      <c r="VGV28" s="0"/>
      <c r="VGW28" s="0"/>
      <c r="VGX28" s="0"/>
      <c r="VGY28" s="0"/>
      <c r="VGZ28" s="0"/>
      <c r="VHA28" s="0"/>
      <c r="VHB28" s="0"/>
      <c r="VHC28" s="0"/>
      <c r="VHD28" s="0"/>
      <c r="VHE28" s="0"/>
      <c r="VHF28" s="0"/>
      <c r="VHG28" s="0"/>
      <c r="VHH28" s="0"/>
      <c r="VHI28" s="0"/>
      <c r="VHJ28" s="0"/>
      <c r="VHK28" s="0"/>
      <c r="VHL28" s="0"/>
      <c r="VHM28" s="0"/>
      <c r="VHN28" s="0"/>
      <c r="VHO28" s="0"/>
      <c r="VHP28" s="0"/>
      <c r="VHQ28" s="0"/>
      <c r="VHR28" s="0"/>
      <c r="VHS28" s="0"/>
      <c r="VHT28" s="0"/>
      <c r="VHU28" s="0"/>
      <c r="VHV28" s="0"/>
      <c r="VHW28" s="0"/>
      <c r="VHX28" s="0"/>
      <c r="VHY28" s="0"/>
      <c r="VHZ28" s="0"/>
      <c r="VIA28" s="0"/>
      <c r="VIB28" s="0"/>
      <c r="VIC28" s="0"/>
      <c r="VID28" s="0"/>
      <c r="VIE28" s="0"/>
      <c r="VIF28" s="0"/>
      <c r="VIG28" s="0"/>
      <c r="VIH28" s="0"/>
      <c r="VII28" s="0"/>
      <c r="VIJ28" s="0"/>
      <c r="VIK28" s="0"/>
      <c r="VIL28" s="0"/>
      <c r="VIM28" s="0"/>
      <c r="VIN28" s="0"/>
      <c r="VIO28" s="0"/>
      <c r="VIP28" s="0"/>
      <c r="VIQ28" s="0"/>
      <c r="VIR28" s="0"/>
      <c r="VIS28" s="0"/>
      <c r="VIT28" s="0"/>
      <c r="VIU28" s="0"/>
      <c r="VIV28" s="0"/>
      <c r="VIW28" s="0"/>
      <c r="VIX28" s="0"/>
      <c r="VIY28" s="0"/>
      <c r="VIZ28" s="0"/>
      <c r="VJA28" s="0"/>
      <c r="VJB28" s="0"/>
      <c r="VJC28" s="0"/>
      <c r="VJD28" s="0"/>
      <c r="VJE28" s="0"/>
      <c r="VJF28" s="0"/>
      <c r="VJG28" s="0"/>
      <c r="VJH28" s="0"/>
      <c r="VJI28" s="0"/>
      <c r="VJJ28" s="0"/>
      <c r="VJK28" s="0"/>
      <c r="VJL28" s="0"/>
      <c r="VJM28" s="0"/>
      <c r="VJN28" s="0"/>
      <c r="VJO28" s="0"/>
      <c r="VJP28" s="0"/>
      <c r="VJQ28" s="0"/>
      <c r="VJR28" s="0"/>
      <c r="VJS28" s="0"/>
      <c r="VJT28" s="0"/>
      <c r="VJU28" s="0"/>
      <c r="VJV28" s="0"/>
      <c r="VJW28" s="0"/>
      <c r="VJX28" s="0"/>
      <c r="VJY28" s="0"/>
      <c r="VJZ28" s="0"/>
      <c r="VKA28" s="0"/>
      <c r="VKB28" s="0"/>
      <c r="VKC28" s="0"/>
      <c r="VKD28" s="0"/>
      <c r="VKE28" s="0"/>
      <c r="VKF28" s="0"/>
      <c r="VKG28" s="0"/>
      <c r="VKH28" s="0"/>
      <c r="VKI28" s="0"/>
      <c r="VKJ28" s="0"/>
      <c r="VKK28" s="0"/>
      <c r="VKL28" s="0"/>
      <c r="VKM28" s="0"/>
      <c r="VKN28" s="0"/>
      <c r="VKO28" s="0"/>
      <c r="VKP28" s="0"/>
      <c r="VKQ28" s="0"/>
      <c r="VKR28" s="0"/>
      <c r="VKS28" s="0"/>
      <c r="VKT28" s="0"/>
      <c r="VKU28" s="0"/>
      <c r="VKV28" s="0"/>
      <c r="VKW28" s="0"/>
      <c r="VKX28" s="0"/>
      <c r="VKY28" s="0"/>
      <c r="VKZ28" s="0"/>
      <c r="VLA28" s="0"/>
      <c r="VLB28" s="0"/>
      <c r="VLC28" s="0"/>
      <c r="VLD28" s="0"/>
      <c r="VLE28" s="0"/>
      <c r="VLF28" s="0"/>
      <c r="VLG28" s="0"/>
      <c r="VLH28" s="0"/>
      <c r="VLI28" s="0"/>
      <c r="VLJ28" s="0"/>
      <c r="VLK28" s="0"/>
      <c r="VLL28" s="0"/>
      <c r="VLM28" s="0"/>
      <c r="VLN28" s="0"/>
      <c r="VLO28" s="0"/>
      <c r="VLP28" s="0"/>
      <c r="VLQ28" s="0"/>
      <c r="VLR28" s="0"/>
      <c r="VLS28" s="0"/>
      <c r="VLT28" s="0"/>
      <c r="VLU28" s="0"/>
      <c r="VLV28" s="0"/>
      <c r="VLW28" s="0"/>
      <c r="VLX28" s="0"/>
      <c r="VLY28" s="0"/>
      <c r="VLZ28" s="0"/>
      <c r="VMA28" s="0"/>
      <c r="VMB28" s="0"/>
      <c r="VMC28" s="0"/>
      <c r="VMD28" s="0"/>
      <c r="VME28" s="0"/>
      <c r="VMF28" s="0"/>
      <c r="VMG28" s="0"/>
      <c r="VMH28" s="0"/>
      <c r="VMI28" s="0"/>
      <c r="VMJ28" s="0"/>
      <c r="VMK28" s="0"/>
      <c r="VML28" s="0"/>
      <c r="VMM28" s="0"/>
      <c r="VMN28" s="0"/>
      <c r="VMO28" s="0"/>
      <c r="VMP28" s="0"/>
      <c r="VMQ28" s="0"/>
      <c r="VMR28" s="0"/>
      <c r="VMS28" s="0"/>
      <c r="VMT28" s="0"/>
      <c r="VMU28" s="0"/>
      <c r="VMV28" s="0"/>
      <c r="VMW28" s="0"/>
      <c r="VMX28" s="0"/>
      <c r="VMY28" s="0"/>
      <c r="VMZ28" s="0"/>
      <c r="VNA28" s="0"/>
      <c r="VNB28" s="0"/>
      <c r="VNC28" s="0"/>
      <c r="VND28" s="0"/>
      <c r="VNE28" s="0"/>
      <c r="VNF28" s="0"/>
      <c r="VNG28" s="0"/>
      <c r="VNH28" s="0"/>
      <c r="VNI28" s="0"/>
      <c r="VNJ28" s="0"/>
      <c r="VNK28" s="0"/>
      <c r="VNL28" s="0"/>
      <c r="VNM28" s="0"/>
      <c r="VNN28" s="0"/>
      <c r="VNO28" s="0"/>
      <c r="VNP28" s="0"/>
      <c r="VNQ28" s="0"/>
      <c r="VNR28" s="0"/>
      <c r="VNS28" s="0"/>
      <c r="VNT28" s="0"/>
      <c r="VNU28" s="0"/>
      <c r="VNV28" s="0"/>
      <c r="VNW28" s="0"/>
      <c r="VNX28" s="0"/>
      <c r="VNY28" s="0"/>
      <c r="VNZ28" s="0"/>
      <c r="VOA28" s="0"/>
      <c r="VOB28" s="0"/>
      <c r="VOC28" s="0"/>
      <c r="VOD28" s="0"/>
      <c r="VOE28" s="0"/>
      <c r="VOF28" s="0"/>
      <c r="VOG28" s="0"/>
      <c r="VOH28" s="0"/>
      <c r="VOI28" s="0"/>
      <c r="VOJ28" s="0"/>
      <c r="VOK28" s="0"/>
      <c r="VOL28" s="0"/>
      <c r="VOM28" s="0"/>
      <c r="VON28" s="0"/>
      <c r="VOO28" s="0"/>
      <c r="VOP28" s="0"/>
      <c r="VOQ28" s="0"/>
      <c r="VOR28" s="0"/>
      <c r="VOS28" s="0"/>
      <c r="VOT28" s="0"/>
      <c r="VOU28" s="0"/>
      <c r="VOV28" s="0"/>
      <c r="VOW28" s="0"/>
      <c r="VOX28" s="0"/>
      <c r="VOY28" s="0"/>
      <c r="VOZ28" s="0"/>
      <c r="VPA28" s="0"/>
      <c r="VPB28" s="0"/>
      <c r="VPC28" s="0"/>
      <c r="VPD28" s="0"/>
      <c r="VPE28" s="0"/>
      <c r="VPF28" s="0"/>
      <c r="VPG28" s="0"/>
      <c r="VPH28" s="0"/>
      <c r="VPI28" s="0"/>
      <c r="VPJ28" s="0"/>
      <c r="VPK28" s="0"/>
      <c r="VPL28" s="0"/>
      <c r="VPM28" s="0"/>
      <c r="VPN28" s="0"/>
      <c r="VPO28" s="0"/>
      <c r="VPP28" s="0"/>
      <c r="VPQ28" s="0"/>
      <c r="VPR28" s="0"/>
      <c r="VPS28" s="0"/>
      <c r="VPT28" s="0"/>
      <c r="VPU28" s="0"/>
      <c r="VPV28" s="0"/>
      <c r="VPW28" s="0"/>
      <c r="VPX28" s="0"/>
      <c r="VPY28" s="0"/>
      <c r="VPZ28" s="0"/>
      <c r="VQA28" s="0"/>
      <c r="VQB28" s="0"/>
      <c r="VQC28" s="0"/>
      <c r="VQD28" s="0"/>
      <c r="VQE28" s="0"/>
      <c r="VQF28" s="0"/>
      <c r="VQG28" s="0"/>
      <c r="VQH28" s="0"/>
      <c r="VQI28" s="0"/>
      <c r="VQJ28" s="0"/>
      <c r="VQK28" s="0"/>
      <c r="VQL28" s="0"/>
      <c r="VQM28" s="0"/>
      <c r="VQN28" s="0"/>
      <c r="VQO28" s="0"/>
      <c r="VQP28" s="0"/>
      <c r="VQQ28" s="0"/>
      <c r="VQR28" s="0"/>
      <c r="VQS28" s="0"/>
      <c r="VQT28" s="0"/>
      <c r="VQU28" s="0"/>
      <c r="VQV28" s="0"/>
      <c r="VQW28" s="0"/>
      <c r="VQX28" s="0"/>
      <c r="VQY28" s="0"/>
      <c r="VQZ28" s="0"/>
      <c r="VRA28" s="0"/>
      <c r="VRB28" s="0"/>
      <c r="VRC28" s="0"/>
      <c r="VRD28" s="0"/>
      <c r="VRE28" s="0"/>
      <c r="VRF28" s="0"/>
      <c r="VRG28" s="0"/>
      <c r="VRH28" s="0"/>
      <c r="VRI28" s="0"/>
      <c r="VRJ28" s="0"/>
      <c r="VRK28" s="0"/>
      <c r="VRL28" s="0"/>
      <c r="VRM28" s="0"/>
      <c r="VRN28" s="0"/>
      <c r="VRO28" s="0"/>
      <c r="VRP28" s="0"/>
      <c r="VRQ28" s="0"/>
      <c r="VRR28" s="0"/>
      <c r="VRS28" s="0"/>
      <c r="VRT28" s="0"/>
      <c r="VRU28" s="0"/>
      <c r="VRV28" s="0"/>
      <c r="VRW28" s="0"/>
      <c r="VRX28" s="0"/>
      <c r="VRY28" s="0"/>
      <c r="VRZ28" s="0"/>
      <c r="VSA28" s="0"/>
      <c r="VSB28" s="0"/>
      <c r="VSC28" s="0"/>
      <c r="VSD28" s="0"/>
      <c r="VSE28" s="0"/>
      <c r="VSF28" s="0"/>
      <c r="VSG28" s="0"/>
      <c r="VSH28" s="0"/>
      <c r="VSI28" s="0"/>
      <c r="VSJ28" s="0"/>
      <c r="VSK28" s="0"/>
      <c r="VSL28" s="0"/>
      <c r="VSM28" s="0"/>
      <c r="VSN28" s="0"/>
      <c r="VSO28" s="0"/>
      <c r="VSP28" s="0"/>
      <c r="VSQ28" s="0"/>
      <c r="VSR28" s="0"/>
      <c r="VSS28" s="0"/>
      <c r="VST28" s="0"/>
      <c r="VSU28" s="0"/>
      <c r="VSV28" s="0"/>
      <c r="VSW28" s="0"/>
      <c r="VSX28" s="0"/>
      <c r="VSY28" s="0"/>
      <c r="VSZ28" s="0"/>
      <c r="VTA28" s="0"/>
      <c r="VTB28" s="0"/>
      <c r="VTC28" s="0"/>
      <c r="VTD28" s="0"/>
      <c r="VTE28" s="0"/>
      <c r="VTF28" s="0"/>
      <c r="VTG28" s="0"/>
      <c r="VTH28" s="0"/>
      <c r="VTI28" s="0"/>
      <c r="VTJ28" s="0"/>
      <c r="VTK28" s="0"/>
      <c r="VTL28" s="0"/>
      <c r="VTM28" s="0"/>
      <c r="VTN28" s="0"/>
      <c r="VTO28" s="0"/>
      <c r="VTP28" s="0"/>
      <c r="VTQ28" s="0"/>
      <c r="VTR28" s="0"/>
      <c r="VTS28" s="0"/>
      <c r="VTT28" s="0"/>
      <c r="VTU28" s="0"/>
      <c r="VTV28" s="0"/>
      <c r="VTW28" s="0"/>
      <c r="VTX28" s="0"/>
      <c r="VTY28" s="0"/>
      <c r="VTZ28" s="0"/>
      <c r="VUA28" s="0"/>
      <c r="VUB28" s="0"/>
      <c r="VUC28" s="0"/>
      <c r="VUD28" s="0"/>
      <c r="VUE28" s="0"/>
      <c r="VUF28" s="0"/>
      <c r="VUG28" s="0"/>
      <c r="VUH28" s="0"/>
      <c r="VUI28" s="0"/>
      <c r="VUJ28" s="0"/>
      <c r="VUK28" s="0"/>
      <c r="VUL28" s="0"/>
      <c r="VUM28" s="0"/>
      <c r="VUN28" s="0"/>
      <c r="VUO28" s="0"/>
      <c r="VUP28" s="0"/>
      <c r="VUQ28" s="0"/>
      <c r="VUR28" s="0"/>
      <c r="VUS28" s="0"/>
      <c r="VUT28" s="0"/>
      <c r="VUU28" s="0"/>
      <c r="VUV28" s="0"/>
      <c r="VUW28" s="0"/>
      <c r="VUX28" s="0"/>
      <c r="VUY28" s="0"/>
      <c r="VUZ28" s="0"/>
      <c r="VVA28" s="0"/>
      <c r="VVB28" s="0"/>
      <c r="VVC28" s="0"/>
      <c r="VVD28" s="0"/>
      <c r="VVE28" s="0"/>
      <c r="VVF28" s="0"/>
      <c r="VVG28" s="0"/>
      <c r="VVH28" s="0"/>
      <c r="VVI28" s="0"/>
      <c r="VVJ28" s="0"/>
      <c r="VVK28" s="0"/>
      <c r="VVL28" s="0"/>
      <c r="VVM28" s="0"/>
      <c r="VVN28" s="0"/>
      <c r="VVO28" s="0"/>
      <c r="VVP28" s="0"/>
      <c r="VVQ28" s="0"/>
      <c r="VVR28" s="0"/>
      <c r="VVS28" s="0"/>
      <c r="VVT28" s="0"/>
      <c r="VVU28" s="0"/>
      <c r="VVV28" s="0"/>
      <c r="VVW28" s="0"/>
      <c r="VVX28" s="0"/>
      <c r="VVY28" s="0"/>
      <c r="VVZ28" s="0"/>
      <c r="VWA28" s="0"/>
      <c r="VWB28" s="0"/>
      <c r="VWC28" s="0"/>
      <c r="VWD28" s="0"/>
      <c r="VWE28" s="0"/>
      <c r="VWF28" s="0"/>
      <c r="VWG28" s="0"/>
      <c r="VWH28" s="0"/>
      <c r="VWI28" s="0"/>
      <c r="VWJ28" s="0"/>
      <c r="VWK28" s="0"/>
      <c r="VWL28" s="0"/>
      <c r="VWM28" s="0"/>
      <c r="VWN28" s="0"/>
      <c r="VWO28" s="0"/>
      <c r="VWP28" s="0"/>
      <c r="VWQ28" s="0"/>
      <c r="VWR28" s="0"/>
      <c r="VWS28" s="0"/>
      <c r="VWT28" s="0"/>
      <c r="VWU28" s="0"/>
      <c r="VWV28" s="0"/>
      <c r="VWW28" s="0"/>
      <c r="VWX28" s="0"/>
      <c r="VWY28" s="0"/>
      <c r="VWZ28" s="0"/>
      <c r="VXA28" s="0"/>
      <c r="VXB28" s="0"/>
      <c r="VXC28" s="0"/>
      <c r="VXD28" s="0"/>
      <c r="VXE28" s="0"/>
      <c r="VXF28" s="0"/>
      <c r="VXG28" s="0"/>
      <c r="VXH28" s="0"/>
      <c r="VXI28" s="0"/>
      <c r="VXJ28" s="0"/>
      <c r="VXK28" s="0"/>
      <c r="VXL28" s="0"/>
      <c r="VXM28" s="0"/>
      <c r="VXN28" s="0"/>
      <c r="VXO28" s="0"/>
      <c r="VXP28" s="0"/>
      <c r="VXQ28" s="0"/>
      <c r="VXR28" s="0"/>
      <c r="VXS28" s="0"/>
      <c r="VXT28" s="0"/>
      <c r="VXU28" s="0"/>
      <c r="VXV28" s="0"/>
      <c r="VXW28" s="0"/>
      <c r="VXX28" s="0"/>
      <c r="VXY28" s="0"/>
      <c r="VXZ28" s="0"/>
      <c r="VYA28" s="0"/>
      <c r="VYB28" s="0"/>
      <c r="VYC28" s="0"/>
      <c r="VYD28" s="0"/>
      <c r="VYE28" s="0"/>
      <c r="VYF28" s="0"/>
      <c r="VYG28" s="0"/>
      <c r="VYH28" s="0"/>
      <c r="VYI28" s="0"/>
      <c r="VYJ28" s="0"/>
      <c r="VYK28" s="0"/>
      <c r="VYL28" s="0"/>
      <c r="VYM28" s="0"/>
      <c r="VYN28" s="0"/>
      <c r="VYO28" s="0"/>
      <c r="VYP28" s="0"/>
      <c r="VYQ28" s="0"/>
      <c r="VYR28" s="0"/>
      <c r="VYS28" s="0"/>
      <c r="VYT28" s="0"/>
      <c r="VYU28" s="0"/>
      <c r="VYV28" s="0"/>
      <c r="VYW28" s="0"/>
      <c r="VYX28" s="0"/>
      <c r="VYY28" s="0"/>
      <c r="VYZ28" s="0"/>
      <c r="VZA28" s="0"/>
      <c r="VZB28" s="0"/>
      <c r="VZC28" s="0"/>
      <c r="VZD28" s="0"/>
      <c r="VZE28" s="0"/>
      <c r="VZF28" s="0"/>
      <c r="VZG28" s="0"/>
      <c r="VZH28" s="0"/>
      <c r="VZI28" s="0"/>
      <c r="VZJ28" s="0"/>
      <c r="VZK28" s="0"/>
      <c r="VZL28" s="0"/>
      <c r="VZM28" s="0"/>
      <c r="VZN28" s="0"/>
      <c r="VZO28" s="0"/>
      <c r="VZP28" s="0"/>
      <c r="VZQ28" s="0"/>
      <c r="VZR28" s="0"/>
      <c r="VZS28" s="0"/>
      <c r="VZT28" s="0"/>
      <c r="VZU28" s="0"/>
      <c r="VZV28" s="0"/>
      <c r="VZW28" s="0"/>
      <c r="VZX28" s="0"/>
      <c r="VZY28" s="0"/>
      <c r="VZZ28" s="0"/>
      <c r="WAA28" s="0"/>
      <c r="WAB28" s="0"/>
      <c r="WAC28" s="0"/>
      <c r="WAD28" s="0"/>
      <c r="WAE28" s="0"/>
      <c r="WAF28" s="0"/>
      <c r="WAG28" s="0"/>
      <c r="WAH28" s="0"/>
      <c r="WAI28" s="0"/>
      <c r="WAJ28" s="0"/>
      <c r="WAK28" s="0"/>
      <c r="WAL28" s="0"/>
      <c r="WAM28" s="0"/>
      <c r="WAN28" s="0"/>
      <c r="WAO28" s="0"/>
      <c r="WAP28" s="0"/>
      <c r="WAQ28" s="0"/>
      <c r="WAR28" s="0"/>
      <c r="WAS28" s="0"/>
      <c r="WAT28" s="0"/>
      <c r="WAU28" s="0"/>
      <c r="WAV28" s="0"/>
      <c r="WAW28" s="0"/>
      <c r="WAX28" s="0"/>
      <c r="WAY28" s="0"/>
      <c r="WAZ28" s="0"/>
      <c r="WBA28" s="0"/>
      <c r="WBB28" s="0"/>
      <c r="WBC28" s="0"/>
      <c r="WBD28" s="0"/>
      <c r="WBE28" s="0"/>
      <c r="WBF28" s="0"/>
      <c r="WBG28" s="0"/>
      <c r="WBH28" s="0"/>
      <c r="WBI28" s="0"/>
      <c r="WBJ28" s="0"/>
      <c r="WBK28" s="0"/>
      <c r="WBL28" s="0"/>
      <c r="WBM28" s="0"/>
      <c r="WBN28" s="0"/>
      <c r="WBO28" s="0"/>
      <c r="WBP28" s="0"/>
      <c r="WBQ28" s="0"/>
      <c r="WBR28" s="0"/>
      <c r="WBS28" s="0"/>
      <c r="WBT28" s="0"/>
      <c r="WBU28" s="0"/>
      <c r="WBV28" s="0"/>
      <c r="WBW28" s="0"/>
      <c r="WBX28" s="0"/>
      <c r="WBY28" s="0"/>
      <c r="WBZ28" s="0"/>
      <c r="WCA28" s="0"/>
      <c r="WCB28" s="0"/>
      <c r="WCC28" s="0"/>
      <c r="WCD28" s="0"/>
      <c r="WCE28" s="0"/>
      <c r="WCF28" s="0"/>
      <c r="WCG28" s="0"/>
      <c r="WCH28" s="0"/>
      <c r="WCI28" s="0"/>
      <c r="WCJ28" s="0"/>
      <c r="WCK28" s="0"/>
      <c r="WCL28" s="0"/>
      <c r="WCM28" s="0"/>
      <c r="WCN28" s="0"/>
      <c r="WCO28" s="0"/>
      <c r="WCP28" s="0"/>
      <c r="WCQ28" s="0"/>
      <c r="WCR28" s="0"/>
      <c r="WCS28" s="0"/>
      <c r="WCT28" s="0"/>
      <c r="WCU28" s="0"/>
      <c r="WCV28" s="0"/>
      <c r="WCW28" s="0"/>
      <c r="WCX28" s="0"/>
      <c r="WCY28" s="0"/>
      <c r="WCZ28" s="0"/>
      <c r="WDA28" s="0"/>
      <c r="WDB28" s="0"/>
      <c r="WDC28" s="0"/>
      <c r="WDD28" s="0"/>
      <c r="WDE28" s="0"/>
      <c r="WDF28" s="0"/>
      <c r="WDG28" s="0"/>
      <c r="WDH28" s="0"/>
      <c r="WDI28" s="0"/>
      <c r="WDJ28" s="0"/>
      <c r="WDK28" s="0"/>
      <c r="WDL28" s="0"/>
      <c r="WDM28" s="0"/>
      <c r="WDN28" s="0"/>
      <c r="WDO28" s="0"/>
      <c r="WDP28" s="0"/>
      <c r="WDQ28" s="0"/>
      <c r="WDR28" s="0"/>
      <c r="WDS28" s="0"/>
      <c r="WDT28" s="0"/>
      <c r="WDU28" s="0"/>
      <c r="WDV28" s="0"/>
      <c r="WDW28" s="0"/>
      <c r="WDX28" s="0"/>
      <c r="WDY28" s="0"/>
      <c r="WDZ28" s="0"/>
      <c r="WEA28" s="0"/>
      <c r="WEB28" s="0"/>
      <c r="WEC28" s="0"/>
      <c r="WED28" s="0"/>
      <c r="WEE28" s="0"/>
      <c r="WEF28" s="0"/>
      <c r="WEG28" s="0"/>
      <c r="WEH28" s="0"/>
      <c r="WEI28" s="0"/>
      <c r="WEJ28" s="0"/>
      <c r="WEK28" s="0"/>
      <c r="WEL28" s="0"/>
      <c r="WEM28" s="0"/>
      <c r="WEN28" s="0"/>
      <c r="WEO28" s="0"/>
      <c r="WEP28" s="0"/>
      <c r="WEQ28" s="0"/>
      <c r="WER28" s="0"/>
      <c r="WES28" s="0"/>
      <c r="WET28" s="0"/>
      <c r="WEU28" s="0"/>
      <c r="WEV28" s="0"/>
      <c r="WEW28" s="0"/>
      <c r="WEX28" s="0"/>
      <c r="WEY28" s="0"/>
      <c r="WEZ28" s="0"/>
      <c r="WFA28" s="0"/>
      <c r="WFB28" s="0"/>
      <c r="WFC28" s="0"/>
      <c r="WFD28" s="0"/>
      <c r="WFE28" s="0"/>
      <c r="WFF28" s="0"/>
      <c r="WFG28" s="0"/>
      <c r="WFH28" s="0"/>
      <c r="WFI28" s="0"/>
      <c r="WFJ28" s="0"/>
      <c r="WFK28" s="0"/>
      <c r="WFL28" s="0"/>
      <c r="WFM28" s="0"/>
      <c r="WFN28" s="0"/>
      <c r="WFO28" s="0"/>
      <c r="WFP28" s="0"/>
      <c r="WFQ28" s="0"/>
      <c r="WFR28" s="0"/>
      <c r="WFS28" s="0"/>
      <c r="WFT28" s="0"/>
      <c r="WFU28" s="0"/>
      <c r="WFV28" s="0"/>
      <c r="WFW28" s="0"/>
      <c r="WFX28" s="0"/>
      <c r="WFY28" s="0"/>
      <c r="WFZ28" s="0"/>
      <c r="WGA28" s="0"/>
      <c r="WGB28" s="0"/>
      <c r="WGC28" s="0"/>
      <c r="WGD28" s="0"/>
      <c r="WGE28" s="0"/>
      <c r="WGF28" s="0"/>
      <c r="WGG28" s="0"/>
      <c r="WGH28" s="0"/>
      <c r="WGI28" s="0"/>
      <c r="WGJ28" s="0"/>
      <c r="WGK28" s="0"/>
      <c r="WGL28" s="0"/>
      <c r="WGM28" s="0"/>
      <c r="WGN28" s="0"/>
      <c r="WGO28" s="0"/>
      <c r="WGP28" s="0"/>
      <c r="WGQ28" s="0"/>
      <c r="WGR28" s="0"/>
      <c r="WGS28" s="0"/>
      <c r="WGT28" s="0"/>
      <c r="WGU28" s="0"/>
      <c r="WGV28" s="0"/>
      <c r="WGW28" s="0"/>
      <c r="WGX28" s="0"/>
      <c r="WGY28" s="0"/>
      <c r="WGZ28" s="0"/>
      <c r="WHA28" s="0"/>
      <c r="WHB28" s="0"/>
      <c r="WHC28" s="0"/>
      <c r="WHD28" s="0"/>
      <c r="WHE28" s="0"/>
      <c r="WHF28" s="0"/>
      <c r="WHG28" s="0"/>
      <c r="WHH28" s="0"/>
      <c r="WHI28" s="0"/>
      <c r="WHJ28" s="0"/>
      <c r="WHK28" s="0"/>
      <c r="WHL28" s="0"/>
      <c r="WHM28" s="0"/>
      <c r="WHN28" s="0"/>
      <c r="WHO28" s="0"/>
      <c r="WHP28" s="0"/>
      <c r="WHQ28" s="0"/>
      <c r="WHR28" s="0"/>
      <c r="WHS28" s="0"/>
      <c r="WHT28" s="0"/>
      <c r="WHU28" s="0"/>
      <c r="WHV28" s="0"/>
      <c r="WHW28" s="0"/>
      <c r="WHX28" s="0"/>
      <c r="WHY28" s="0"/>
      <c r="WHZ28" s="0"/>
      <c r="WIA28" s="0"/>
      <c r="WIB28" s="0"/>
      <c r="WIC28" s="0"/>
      <c r="WID28" s="0"/>
      <c r="WIE28" s="0"/>
      <c r="WIF28" s="0"/>
      <c r="WIG28" s="0"/>
      <c r="WIH28" s="0"/>
      <c r="WII28" s="0"/>
      <c r="WIJ28" s="0"/>
      <c r="WIK28" s="0"/>
      <c r="WIL28" s="0"/>
      <c r="WIM28" s="0"/>
      <c r="WIN28" s="0"/>
      <c r="WIO28" s="0"/>
      <c r="WIP28" s="0"/>
      <c r="WIQ28" s="0"/>
      <c r="WIR28" s="0"/>
      <c r="WIS28" s="0"/>
      <c r="WIT28" s="0"/>
      <c r="WIU28" s="0"/>
      <c r="WIV28" s="0"/>
      <c r="WIW28" s="0"/>
      <c r="WIX28" s="0"/>
      <c r="WIY28" s="0"/>
      <c r="WIZ28" s="0"/>
      <c r="WJA28" s="0"/>
      <c r="WJB28" s="0"/>
      <c r="WJC28" s="0"/>
      <c r="WJD28" s="0"/>
      <c r="WJE28" s="0"/>
      <c r="WJF28" s="0"/>
      <c r="WJG28" s="0"/>
      <c r="WJH28" s="0"/>
      <c r="WJI28" s="0"/>
      <c r="WJJ28" s="0"/>
      <c r="WJK28" s="0"/>
      <c r="WJL28" s="0"/>
      <c r="WJM28" s="0"/>
      <c r="WJN28" s="0"/>
      <c r="WJO28" s="0"/>
      <c r="WJP28" s="0"/>
      <c r="WJQ28" s="0"/>
      <c r="WJR28" s="0"/>
      <c r="WJS28" s="0"/>
      <c r="WJT28" s="0"/>
      <c r="WJU28" s="0"/>
      <c r="WJV28" s="0"/>
      <c r="WJW28" s="0"/>
      <c r="WJX28" s="0"/>
      <c r="WJY28" s="0"/>
      <c r="WJZ28" s="0"/>
      <c r="WKA28" s="0"/>
      <c r="WKB28" s="0"/>
      <c r="WKC28" s="0"/>
      <c r="WKD28" s="0"/>
      <c r="WKE28" s="0"/>
      <c r="WKF28" s="0"/>
      <c r="WKG28" s="0"/>
      <c r="WKH28" s="0"/>
      <c r="WKI28" s="0"/>
      <c r="WKJ28" s="0"/>
      <c r="WKK28" s="0"/>
      <c r="WKL28" s="0"/>
      <c r="WKM28" s="0"/>
      <c r="WKN28" s="0"/>
      <c r="WKO28" s="0"/>
      <c r="WKP28" s="0"/>
      <c r="WKQ28" s="0"/>
      <c r="WKR28" s="0"/>
      <c r="WKS28" s="0"/>
      <c r="WKT28" s="0"/>
      <c r="WKU28" s="0"/>
      <c r="WKV28" s="0"/>
      <c r="WKW28" s="0"/>
      <c r="WKX28" s="0"/>
      <c r="WKY28" s="0"/>
      <c r="WKZ28" s="0"/>
      <c r="WLA28" s="0"/>
      <c r="WLB28" s="0"/>
      <c r="WLC28" s="0"/>
      <c r="WLD28" s="0"/>
      <c r="WLE28" s="0"/>
      <c r="WLF28" s="0"/>
      <c r="WLG28" s="0"/>
      <c r="WLH28" s="0"/>
      <c r="WLI28" s="0"/>
      <c r="WLJ28" s="0"/>
      <c r="WLK28" s="0"/>
      <c r="WLL28" s="0"/>
      <c r="WLM28" s="0"/>
      <c r="WLN28" s="0"/>
      <c r="WLO28" s="0"/>
      <c r="WLP28" s="0"/>
      <c r="WLQ28" s="0"/>
      <c r="WLR28" s="0"/>
      <c r="WLS28" s="0"/>
      <c r="WLT28" s="0"/>
      <c r="WLU28" s="0"/>
      <c r="WLV28" s="0"/>
      <c r="WLW28" s="0"/>
      <c r="WLX28" s="0"/>
      <c r="WLY28" s="0"/>
      <c r="WLZ28" s="0"/>
      <c r="WMA28" s="0"/>
      <c r="WMB28" s="0"/>
      <c r="WMC28" s="0"/>
      <c r="WMD28" s="0"/>
      <c r="WME28" s="0"/>
      <c r="WMF28" s="0"/>
      <c r="WMG28" s="0"/>
      <c r="WMH28" s="0"/>
      <c r="WMI28" s="0"/>
      <c r="WMJ28" s="0"/>
      <c r="WMK28" s="0"/>
      <c r="WML28" s="0"/>
      <c r="WMM28" s="0"/>
      <c r="WMN28" s="0"/>
      <c r="WMO28" s="0"/>
      <c r="WMP28" s="0"/>
      <c r="WMQ28" s="0"/>
      <c r="WMR28" s="0"/>
      <c r="WMS28" s="0"/>
      <c r="WMT28" s="0"/>
      <c r="WMU28" s="0"/>
      <c r="WMV28" s="0"/>
      <c r="WMW28" s="0"/>
      <c r="WMX28" s="0"/>
      <c r="WMY28" s="0"/>
      <c r="WMZ28" s="0"/>
      <c r="WNA28" s="0"/>
      <c r="WNB28" s="0"/>
      <c r="WNC28" s="0"/>
      <c r="WND28" s="0"/>
      <c r="WNE28" s="0"/>
      <c r="WNF28" s="0"/>
      <c r="WNG28" s="0"/>
      <c r="WNH28" s="0"/>
      <c r="WNI28" s="0"/>
      <c r="WNJ28" s="0"/>
      <c r="WNK28" s="0"/>
      <c r="WNL28" s="0"/>
      <c r="WNM28" s="0"/>
      <c r="WNN28" s="0"/>
      <c r="WNO28" s="0"/>
      <c r="WNP28" s="0"/>
      <c r="WNQ28" s="0"/>
      <c r="WNR28" s="0"/>
      <c r="WNS28" s="0"/>
      <c r="WNT28" s="0"/>
      <c r="WNU28" s="0"/>
      <c r="WNV28" s="0"/>
      <c r="WNW28" s="0"/>
      <c r="WNX28" s="0"/>
      <c r="WNY28" s="0"/>
      <c r="WNZ28" s="0"/>
      <c r="WOA28" s="0"/>
      <c r="WOB28" s="0"/>
      <c r="WOC28" s="0"/>
      <c r="WOD28" s="0"/>
      <c r="WOE28" s="0"/>
      <c r="WOF28" s="0"/>
      <c r="WOG28" s="0"/>
      <c r="WOH28" s="0"/>
      <c r="WOI28" s="0"/>
      <c r="WOJ28" s="0"/>
      <c r="WOK28" s="0"/>
      <c r="WOL28" s="0"/>
      <c r="WOM28" s="0"/>
      <c r="WON28" s="0"/>
      <c r="WOO28" s="0"/>
      <c r="WOP28" s="0"/>
      <c r="WOQ28" s="0"/>
      <c r="WOR28" s="0"/>
      <c r="WOS28" s="0"/>
      <c r="WOT28" s="0"/>
      <c r="WOU28" s="0"/>
      <c r="WOV28" s="0"/>
      <c r="WOW28" s="0"/>
      <c r="WOX28" s="0"/>
      <c r="WOY28" s="0"/>
      <c r="WOZ28" s="0"/>
      <c r="WPA28" s="0"/>
      <c r="WPB28" s="0"/>
      <c r="WPC28" s="0"/>
      <c r="WPD28" s="0"/>
      <c r="WPE28" s="0"/>
      <c r="WPF28" s="0"/>
      <c r="WPG28" s="0"/>
      <c r="WPH28" s="0"/>
      <c r="WPI28" s="0"/>
      <c r="WPJ28" s="0"/>
      <c r="WPK28" s="0"/>
      <c r="WPL28" s="0"/>
      <c r="WPM28" s="0"/>
      <c r="WPN28" s="0"/>
      <c r="WPO28" s="0"/>
      <c r="WPP28" s="0"/>
      <c r="WPQ28" s="0"/>
      <c r="WPR28" s="0"/>
      <c r="WPS28" s="0"/>
      <c r="WPT28" s="0"/>
      <c r="WPU28" s="0"/>
      <c r="WPV28" s="0"/>
      <c r="WPW28" s="0"/>
      <c r="WPX28" s="0"/>
      <c r="WPY28" s="0"/>
      <c r="WPZ28" s="0"/>
      <c r="WQA28" s="0"/>
      <c r="WQB28" s="0"/>
      <c r="WQC28" s="0"/>
      <c r="WQD28" s="0"/>
      <c r="WQE28" s="0"/>
      <c r="WQF28" s="0"/>
      <c r="WQG28" s="0"/>
      <c r="WQH28" s="0"/>
      <c r="WQI28" s="0"/>
      <c r="WQJ28" s="0"/>
      <c r="WQK28" s="0"/>
      <c r="WQL28" s="0"/>
      <c r="WQM28" s="0"/>
      <c r="WQN28" s="0"/>
      <c r="WQO28" s="0"/>
      <c r="WQP28" s="0"/>
      <c r="WQQ28" s="0"/>
      <c r="WQR28" s="0"/>
      <c r="WQS28" s="0"/>
      <c r="WQT28" s="0"/>
      <c r="WQU28" s="0"/>
      <c r="WQV28" s="0"/>
      <c r="WQW28" s="0"/>
      <c r="WQX28" s="0"/>
      <c r="WQY28" s="0"/>
      <c r="WQZ28" s="0"/>
      <c r="WRA28" s="0"/>
      <c r="WRB28" s="0"/>
      <c r="WRC28" s="0"/>
      <c r="WRD28" s="0"/>
      <c r="WRE28" s="0"/>
      <c r="WRF28" s="0"/>
      <c r="WRG28" s="0"/>
      <c r="WRH28" s="0"/>
      <c r="WRI28" s="0"/>
      <c r="WRJ28" s="0"/>
      <c r="WRK28" s="0"/>
      <c r="WRL28" s="0"/>
      <c r="WRM28" s="0"/>
      <c r="WRN28" s="0"/>
      <c r="WRO28" s="0"/>
      <c r="WRP28" s="0"/>
      <c r="WRQ28" s="0"/>
      <c r="WRR28" s="0"/>
      <c r="WRS28" s="0"/>
      <c r="WRT28" s="0"/>
      <c r="WRU28" s="0"/>
      <c r="WRV28" s="0"/>
      <c r="WRW28" s="0"/>
      <c r="WRX28" s="0"/>
      <c r="WRY28" s="0"/>
      <c r="WRZ28" s="0"/>
      <c r="WSA28" s="0"/>
      <c r="WSB28" s="0"/>
      <c r="WSC28" s="0"/>
      <c r="WSD28" s="0"/>
      <c r="WSE28" s="0"/>
      <c r="WSF28" s="0"/>
      <c r="WSG28" s="0"/>
      <c r="WSH28" s="0"/>
      <c r="WSI28" s="0"/>
      <c r="WSJ28" s="0"/>
      <c r="WSK28" s="0"/>
      <c r="WSL28" s="0"/>
      <c r="WSM28" s="0"/>
      <c r="WSN28" s="0"/>
      <c r="WSO28" s="0"/>
      <c r="WSP28" s="0"/>
      <c r="WSQ28" s="0"/>
      <c r="WSR28" s="0"/>
      <c r="WSS28" s="0"/>
      <c r="WST28" s="0"/>
      <c r="WSU28" s="0"/>
      <c r="WSV28" s="0"/>
      <c r="WSW28" s="0"/>
      <c r="WSX28" s="0"/>
      <c r="WSY28" s="0"/>
      <c r="WSZ28" s="0"/>
      <c r="WTA28" s="0"/>
      <c r="WTB28" s="0"/>
      <c r="WTC28" s="0"/>
      <c r="WTD28" s="0"/>
      <c r="WTE28" s="0"/>
      <c r="WTF28" s="0"/>
      <c r="WTG28" s="0"/>
      <c r="WTH28" s="0"/>
      <c r="WTI28" s="0"/>
      <c r="WTJ28" s="0"/>
      <c r="WTK28" s="0"/>
      <c r="WTL28" s="0"/>
      <c r="WTM28" s="0"/>
      <c r="WTN28" s="0"/>
      <c r="WTO28" s="0"/>
      <c r="WTP28" s="0"/>
      <c r="WTQ28" s="0"/>
      <c r="WTR28" s="0"/>
      <c r="WTS28" s="0"/>
      <c r="WTT28" s="0"/>
      <c r="WTU28" s="0"/>
      <c r="WTV28" s="0"/>
      <c r="WTW28" s="0"/>
      <c r="WTX28" s="0"/>
      <c r="WTY28" s="0"/>
      <c r="WTZ28" s="0"/>
      <c r="WUA28" s="0"/>
      <c r="WUB28" s="0"/>
      <c r="WUC28" s="0"/>
      <c r="WUD28" s="0"/>
      <c r="WUE28" s="0"/>
      <c r="WUF28" s="0"/>
      <c r="WUG28" s="0"/>
      <c r="WUH28" s="0"/>
      <c r="WUI28" s="0"/>
      <c r="WUJ28" s="0"/>
      <c r="WUK28" s="0"/>
      <c r="WUL28" s="0"/>
      <c r="WUM28" s="0"/>
      <c r="WUN28" s="0"/>
      <c r="WUO28" s="0"/>
      <c r="WUP28" s="0"/>
      <c r="WUQ28" s="0"/>
      <c r="WUR28" s="0"/>
      <c r="WUS28" s="0"/>
      <c r="WUT28" s="0"/>
      <c r="WUU28" s="0"/>
      <c r="WUV28" s="0"/>
      <c r="WUW28" s="0"/>
      <c r="WUX28" s="0"/>
      <c r="WUY28" s="0"/>
      <c r="WUZ28" s="0"/>
      <c r="WVA28" s="0"/>
      <c r="WVB28" s="0"/>
      <c r="WVC28" s="0"/>
      <c r="WVD28" s="0"/>
      <c r="WVE28" s="0"/>
      <c r="WVF28" s="0"/>
      <c r="WVG28" s="0"/>
      <c r="WVH28" s="0"/>
      <c r="WVI28" s="0"/>
      <c r="WVJ28" s="0"/>
      <c r="WVK28" s="0"/>
      <c r="WVL28" s="0"/>
      <c r="WVM28" s="0"/>
      <c r="WVN28" s="0"/>
      <c r="WVO28" s="0"/>
      <c r="WVP28" s="0"/>
      <c r="WVQ28" s="0"/>
      <c r="WVR28" s="0"/>
      <c r="WVS28" s="0"/>
      <c r="WVT28" s="0"/>
      <c r="WVU28" s="0"/>
      <c r="WVV28" s="0"/>
      <c r="WVW28" s="0"/>
      <c r="WVX28" s="0"/>
      <c r="WVY28" s="0"/>
      <c r="WVZ28" s="0"/>
      <c r="WWA28" s="0"/>
      <c r="WWB28" s="0"/>
      <c r="WWC28" s="0"/>
      <c r="WWD28" s="0"/>
      <c r="WWE28" s="0"/>
      <c r="WWF28" s="0"/>
      <c r="WWG28" s="0"/>
      <c r="WWH28" s="0"/>
      <c r="WWI28" s="0"/>
      <c r="WWJ28" s="0"/>
      <c r="WWK28" s="0"/>
      <c r="WWL28" s="0"/>
      <c r="WWM28" s="0"/>
      <c r="WWN28" s="0"/>
      <c r="WWO28" s="0"/>
      <c r="WWP28" s="0"/>
      <c r="WWQ28" s="0"/>
      <c r="WWR28" s="0"/>
      <c r="WWS28" s="0"/>
      <c r="WWT28" s="0"/>
      <c r="WWU28" s="0"/>
      <c r="WWV28" s="0"/>
      <c r="WWW28" s="0"/>
      <c r="WWX28" s="0"/>
      <c r="WWY28" s="0"/>
      <c r="WWZ28" s="0"/>
      <c r="WXA28" s="0"/>
      <c r="WXB28" s="0"/>
      <c r="WXC28" s="0"/>
      <c r="WXD28" s="0"/>
      <c r="WXE28" s="0"/>
      <c r="WXF28" s="0"/>
      <c r="WXG28" s="0"/>
      <c r="WXH28" s="0"/>
      <c r="WXI28" s="0"/>
      <c r="WXJ28" s="0"/>
      <c r="WXK28" s="0"/>
      <c r="WXL28" s="0"/>
      <c r="WXM28" s="0"/>
      <c r="WXN28" s="0"/>
      <c r="WXO28" s="0"/>
      <c r="WXP28" s="0"/>
      <c r="WXQ28" s="0"/>
      <c r="WXR28" s="0"/>
      <c r="WXS28" s="0"/>
      <c r="WXT28" s="0"/>
      <c r="WXU28" s="0"/>
      <c r="WXV28" s="0"/>
      <c r="WXW28" s="0"/>
      <c r="WXX28" s="0"/>
      <c r="WXY28" s="0"/>
      <c r="WXZ28" s="0"/>
      <c r="WYA28" s="0"/>
      <c r="WYB28" s="0"/>
      <c r="WYC28" s="0"/>
      <c r="WYD28" s="0"/>
      <c r="WYE28" s="0"/>
      <c r="WYF28" s="0"/>
      <c r="WYG28" s="0"/>
      <c r="WYH28" s="0"/>
      <c r="WYI28" s="0"/>
      <c r="WYJ28" s="0"/>
      <c r="WYK28" s="0"/>
      <c r="WYL28" s="0"/>
      <c r="WYM28" s="0"/>
      <c r="WYN28" s="0"/>
      <c r="WYO28" s="0"/>
      <c r="WYP28" s="0"/>
      <c r="WYQ28" s="0"/>
      <c r="WYR28" s="0"/>
      <c r="WYS28" s="0"/>
      <c r="WYT28" s="0"/>
      <c r="WYU28" s="0"/>
      <c r="WYV28" s="0"/>
      <c r="WYW28" s="0"/>
      <c r="WYX28" s="0"/>
      <c r="WYY28" s="0"/>
      <c r="WYZ28" s="0"/>
      <c r="WZA28" s="0"/>
      <c r="WZB28" s="0"/>
      <c r="WZC28" s="0"/>
      <c r="WZD28" s="0"/>
      <c r="WZE28" s="0"/>
      <c r="WZF28" s="0"/>
      <c r="WZG28" s="0"/>
      <c r="WZH28" s="0"/>
      <c r="WZI28" s="0"/>
      <c r="WZJ28" s="0"/>
      <c r="WZK28" s="0"/>
      <c r="WZL28" s="0"/>
      <c r="WZM28" s="0"/>
      <c r="WZN28" s="0"/>
      <c r="WZO28" s="0"/>
      <c r="WZP28" s="0"/>
      <c r="WZQ28" s="0"/>
      <c r="WZR28" s="0"/>
      <c r="WZS28" s="0"/>
      <c r="WZT28" s="0"/>
      <c r="WZU28" s="0"/>
      <c r="WZV28" s="0"/>
      <c r="WZW28" s="0"/>
      <c r="WZX28" s="0"/>
      <c r="WZY28" s="0"/>
      <c r="WZZ28" s="0"/>
      <c r="XAA28" s="0"/>
      <c r="XAB28" s="0"/>
      <c r="XAC28" s="0"/>
      <c r="XAD28" s="0"/>
      <c r="XAE28" s="0"/>
      <c r="XAF28" s="0"/>
      <c r="XAG28" s="0"/>
      <c r="XAH28" s="0"/>
      <c r="XAI28" s="0"/>
      <c r="XAJ28" s="0"/>
      <c r="XAK28" s="0"/>
      <c r="XAL28" s="0"/>
      <c r="XAM28" s="0"/>
      <c r="XAN28" s="0"/>
      <c r="XAO28" s="0"/>
      <c r="XAP28" s="0"/>
      <c r="XAQ28" s="0"/>
      <c r="XAR28" s="0"/>
      <c r="XAS28" s="0"/>
      <c r="XAT28" s="0"/>
      <c r="XAU28" s="0"/>
      <c r="XAV28" s="0"/>
      <c r="XAW28" s="0"/>
      <c r="XAX28" s="0"/>
      <c r="XAY28" s="0"/>
      <c r="XAZ28" s="0"/>
      <c r="XBA28" s="0"/>
      <c r="XBB28" s="0"/>
      <c r="XBC28" s="0"/>
      <c r="XBD28" s="0"/>
      <c r="XBE28" s="0"/>
      <c r="XBF28" s="0"/>
      <c r="XBG28" s="0"/>
      <c r="XBH28" s="0"/>
      <c r="XBI28" s="0"/>
      <c r="XBJ28" s="0"/>
      <c r="XBK28" s="0"/>
      <c r="XBL28" s="0"/>
      <c r="XBM28" s="0"/>
      <c r="XBN28" s="0"/>
      <c r="XBO28" s="0"/>
      <c r="XBP28" s="0"/>
      <c r="XBQ28" s="0"/>
      <c r="XBR28" s="0"/>
      <c r="XBS28" s="0"/>
      <c r="XBT28" s="0"/>
      <c r="XBU28" s="0"/>
      <c r="XBV28" s="0"/>
      <c r="XBW28" s="0"/>
      <c r="XBX28" s="0"/>
      <c r="XBY28" s="0"/>
      <c r="XBZ28" s="0"/>
      <c r="XCA28" s="0"/>
      <c r="XCB28" s="0"/>
      <c r="XCC28" s="0"/>
      <c r="XCD28" s="0"/>
      <c r="XCE28" s="0"/>
      <c r="XCF28" s="0"/>
      <c r="XCG28" s="0"/>
      <c r="XCH28" s="0"/>
      <c r="XCI28" s="0"/>
      <c r="XCJ28" s="0"/>
      <c r="XCK28" s="0"/>
      <c r="XCL28" s="0"/>
      <c r="XCM28" s="0"/>
      <c r="XCN28" s="0"/>
      <c r="XCO28" s="0"/>
      <c r="XCP28" s="0"/>
      <c r="XCQ28" s="0"/>
      <c r="XCR28" s="0"/>
      <c r="XCS28" s="0"/>
      <c r="XCT28" s="0"/>
      <c r="XCU28" s="0"/>
      <c r="XCV28" s="0"/>
      <c r="XCW28" s="0"/>
      <c r="XCX28" s="0"/>
      <c r="XCY28" s="0"/>
      <c r="XCZ28" s="0"/>
      <c r="XDA28" s="0"/>
      <c r="XDB28" s="0"/>
      <c r="XDC28" s="0"/>
      <c r="XDD28" s="0"/>
      <c r="XDE28" s="0"/>
      <c r="XDF28" s="0"/>
      <c r="XDG28" s="0"/>
      <c r="XDH28" s="0"/>
      <c r="XDI28" s="0"/>
      <c r="XDJ28" s="0"/>
      <c r="XDK28" s="0"/>
      <c r="XDL28" s="0"/>
      <c r="XDM28" s="0"/>
      <c r="XDN28" s="0"/>
      <c r="XDO28" s="0"/>
      <c r="XDP28" s="0"/>
      <c r="XDQ28" s="0"/>
      <c r="XDR28" s="0"/>
      <c r="XDS28" s="0"/>
      <c r="XDT28" s="0"/>
      <c r="XDU28" s="0"/>
      <c r="XDV28" s="0"/>
      <c r="XDW28" s="0"/>
      <c r="XDX28" s="0"/>
      <c r="XDY28" s="0"/>
      <c r="XDZ28" s="0"/>
      <c r="XEA28" s="0"/>
      <c r="XEB28" s="0"/>
      <c r="XEC28" s="0"/>
      <c r="XED28" s="0"/>
      <c r="XEE28" s="0"/>
      <c r="XEF28" s="0"/>
      <c r="XEG28" s="0"/>
      <c r="XEH28" s="0"/>
      <c r="XEI28" s="0"/>
      <c r="XEJ28" s="0"/>
      <c r="XEK28" s="0"/>
      <c r="XEL28" s="0"/>
      <c r="XEM28" s="0"/>
      <c r="XEN28" s="0"/>
      <c r="XEO28" s="0"/>
      <c r="XEP28" s="0"/>
      <c r="XEQ28" s="0"/>
      <c r="XER28" s="0"/>
      <c r="XES28" s="0"/>
      <c r="XET28" s="0"/>
      <c r="XEU28" s="0"/>
      <c r="XEV28" s="0"/>
      <c r="XEW28" s="0"/>
      <c r="XEX28" s="0"/>
      <c r="XEY28" s="0"/>
      <c r="XEZ28" s="0"/>
      <c r="XFA28" s="0"/>
      <c r="XFB28" s="0"/>
      <c r="XFC28" s="0"/>
      <c r="XFD28" s="0"/>
    </row>
    <row r="29" customFormat="false" ht="15" hidden="false" customHeight="false" outlineLevel="0" collapsed="false">
      <c r="B29" s="77" t="s">
        <v>104</v>
      </c>
      <c r="C29" s="77"/>
      <c r="D29" s="77"/>
      <c r="E29" s="77"/>
      <c r="F29" s="136"/>
      <c r="G29" s="137" t="n">
        <f aca="false">SUM(G10:G27)</f>
        <v>6520.635</v>
      </c>
      <c r="H29" s="137" t="n">
        <f aca="false">SUM(H10:H27)</f>
        <v>-336</v>
      </c>
      <c r="I29" s="137" t="n">
        <f aca="false">SUM(I10:I27)</f>
        <v>2707.035</v>
      </c>
      <c r="J29" s="137" t="n">
        <f aca="false">SUM(J10:J27)</f>
        <v>-144</v>
      </c>
      <c r="K29" s="137" t="n">
        <f aca="false">SUM(K10:K27)</f>
        <v>489.5725</v>
      </c>
      <c r="L29" s="137" t="n">
        <f aca="false">SUM(L10:L27)</f>
        <v>-22.6</v>
      </c>
      <c r="M29" s="137" t="n">
        <f aca="false">SUM(M10:M27)</f>
        <v>34.66</v>
      </c>
      <c r="N29" s="137" t="n">
        <f aca="false">SUM(N10:N27)</f>
        <v>8</v>
      </c>
      <c r="O29" s="137" t="n">
        <f aca="false">SUM(O10:O27)</f>
        <v>34.66</v>
      </c>
      <c r="P29" s="137" t="n">
        <f aca="false">SUM(P10:P27)</f>
        <v>8</v>
      </c>
      <c r="Q29" s="137" t="n">
        <f aca="false">SUM(Q10:Q27)</f>
        <v>3030.0075</v>
      </c>
      <c r="R29" s="137" t="n">
        <f aca="false">SUM(R10:R27)</f>
        <v>6184.635</v>
      </c>
      <c r="S29" s="138" t="n">
        <f aca="false">SUM(S10:S27)</f>
        <v>143447.4187875</v>
      </c>
      <c r="T29" s="137" t="n">
        <f aca="false">SUM(T10:T27)</f>
        <v>192.331730769231</v>
      </c>
      <c r="U29" s="138" t="n">
        <f aca="false">SUM(U10:U27)</f>
        <v>3581.21682692308</v>
      </c>
      <c r="V29" s="138" t="n">
        <f aca="false">SUM(V10:V27)</f>
        <v>147028.635614423</v>
      </c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</row>
    <row r="30" customFormat="false" ht="15" hidden="false" customHeight="false" outlineLevel="0" collapsed="false">
      <c r="B30" s="60"/>
      <c r="E30" s="139"/>
      <c r="F30" s="139"/>
      <c r="G30" s="139"/>
      <c r="H30" s="139"/>
      <c r="I30" s="139"/>
      <c r="J30" s="139"/>
      <c r="K30" s="139"/>
      <c r="L30" s="139"/>
      <c r="M30" s="140"/>
      <c r="N30" s="140"/>
      <c r="O30" s="140"/>
      <c r="P30" s="140"/>
      <c r="Q30" s="139"/>
      <c r="R30" s="139"/>
      <c r="S30" s="62"/>
      <c r="T30" s="141"/>
      <c r="U30" s="62"/>
      <c r="V30" s="113"/>
    </row>
    <row r="31" customFormat="false" ht="15" hidden="false" customHeight="false" outlineLevel="0" collapsed="false">
      <c r="B31" s="142"/>
      <c r="E31" s="139"/>
      <c r="F31" s="139"/>
      <c r="G31" s="139"/>
      <c r="H31" s="139"/>
      <c r="I31" s="139"/>
      <c r="J31" s="139"/>
      <c r="K31" s="139"/>
      <c r="L31" s="139"/>
      <c r="M31" s="140"/>
      <c r="N31" s="140"/>
      <c r="O31" s="140"/>
      <c r="P31" s="140"/>
      <c r="Q31" s="139"/>
      <c r="R31" s="139"/>
      <c r="S31" s="62"/>
      <c r="T31" s="141"/>
      <c r="U31" s="62"/>
      <c r="V31" s="113"/>
    </row>
    <row r="32" customFormat="false" ht="15" hidden="false" customHeight="true" outlineLevel="0" collapsed="false">
      <c r="A32" s="143" t="s">
        <v>50</v>
      </c>
      <c r="B32" s="92" t="s">
        <v>105</v>
      </c>
      <c r="C32" s="91" t="n">
        <v>1</v>
      </c>
      <c r="D32" s="91" t="n">
        <v>17.33</v>
      </c>
      <c r="E32" s="92" t="n">
        <v>1.5</v>
      </c>
      <c r="F32" s="144" t="n">
        <f aca="false">+C32*E32</f>
        <v>1.5</v>
      </c>
      <c r="G32" s="92" t="n">
        <f aca="false">F32*D32</f>
        <v>25.995</v>
      </c>
      <c r="H32" s="94" t="n">
        <f aca="false">E32*-4</f>
        <v>-6</v>
      </c>
      <c r="I32" s="92"/>
      <c r="J32" s="92"/>
      <c r="K32" s="92"/>
      <c r="L32" s="92"/>
      <c r="M32" s="92"/>
      <c r="N32" s="92"/>
      <c r="O32" s="92"/>
      <c r="P32" s="92"/>
      <c r="Q32" s="92"/>
      <c r="R32" s="92" t="n">
        <f aca="false">G32+H32+I32+J32</f>
        <v>19.995</v>
      </c>
      <c r="S32" s="95" t="n">
        <f aca="false">($G32+$H32)*B$3+($I32+$J32)*B$5+($K32+$L32)*F$5+($M32+$N32)*B$4+($O32+$P32)*B$6</f>
        <v>283.149195</v>
      </c>
      <c r="T32" s="93"/>
      <c r="U32" s="96" t="n">
        <f aca="false">+T32*$F$3</f>
        <v>0</v>
      </c>
      <c r="V32" s="97" t="n">
        <f aca="false">+U32+S32</f>
        <v>283.149195</v>
      </c>
    </row>
    <row r="33" customFormat="false" ht="15" hidden="false" customHeight="false" outlineLevel="0" collapsed="false">
      <c r="A33" s="89" t="s">
        <v>50</v>
      </c>
      <c r="B33" s="90" t="s">
        <v>105</v>
      </c>
      <c r="C33" s="91" t="n">
        <v>1</v>
      </c>
      <c r="D33" s="91" t="n">
        <v>17.33</v>
      </c>
      <c r="E33" s="92" t="n">
        <v>1.5</v>
      </c>
      <c r="F33" s="144" t="n">
        <f aca="false">+C33*E33</f>
        <v>1.5</v>
      </c>
      <c r="G33" s="145"/>
      <c r="H33" s="145"/>
      <c r="I33" s="105" t="n">
        <f aca="false">F33*D33</f>
        <v>25.995</v>
      </c>
      <c r="J33" s="94" t="n">
        <f aca="false">E33*-4</f>
        <v>-6</v>
      </c>
      <c r="K33" s="94"/>
      <c r="L33" s="94"/>
      <c r="M33" s="106"/>
      <c r="N33" s="106"/>
      <c r="O33" s="106"/>
      <c r="P33" s="106"/>
      <c r="Q33" s="106" t="n">
        <f aca="false">+G33+H33+I33+J33</f>
        <v>19.995</v>
      </c>
      <c r="R33" s="92"/>
      <c r="S33" s="95" t="n">
        <f aca="false">($G33+$H33)*B$3+($I33+$J33)*B$5+($K33+$L33)*F$5+($M33+$N33)*B$4+($O33+$P33)*B$6</f>
        <v>336.975735</v>
      </c>
      <c r="T33" s="93"/>
      <c r="U33" s="96" t="n">
        <f aca="false">+T33*$F$3</f>
        <v>0</v>
      </c>
      <c r="V33" s="97" t="n">
        <f aca="false">+U33+S33</f>
        <v>336.975735</v>
      </c>
    </row>
    <row r="34" customFormat="false" ht="15" hidden="false" customHeight="false" outlineLevel="0" collapsed="false">
      <c r="B34" s="77" t="s">
        <v>106</v>
      </c>
      <c r="C34" s="77"/>
      <c r="D34" s="77"/>
      <c r="E34" s="77"/>
      <c r="F34" s="136"/>
      <c r="G34" s="137" t="n">
        <f aca="false">SUM(G32:G33)</f>
        <v>25.995</v>
      </c>
      <c r="H34" s="137" t="n">
        <f aca="false">SUM(H32:H33)</f>
        <v>-6</v>
      </c>
      <c r="I34" s="137" t="n">
        <f aca="false">SUM(I32:I33)</f>
        <v>25.995</v>
      </c>
      <c r="J34" s="137" t="n">
        <f aca="false">SUM(J32:J33)</f>
        <v>-6</v>
      </c>
      <c r="K34" s="137" t="n">
        <f aca="false">SUM(K32:K33)</f>
        <v>0</v>
      </c>
      <c r="L34" s="137" t="n">
        <f aca="false">SUM(L32:L33)</f>
        <v>0</v>
      </c>
      <c r="M34" s="137" t="n">
        <f aca="false">SUM(M32:M33)</f>
        <v>0</v>
      </c>
      <c r="N34" s="137" t="n">
        <f aca="false">SUM(N32:N33)</f>
        <v>0</v>
      </c>
      <c r="O34" s="137" t="n">
        <f aca="false">SUM(O32:O33)</f>
        <v>0</v>
      </c>
      <c r="P34" s="137" t="n">
        <f aca="false">SUM(P32:P33)</f>
        <v>0</v>
      </c>
      <c r="Q34" s="137" t="n">
        <f aca="false">SUM(Q32:Q33)</f>
        <v>19.995</v>
      </c>
      <c r="R34" s="137" t="n">
        <f aca="false">SUM(R32:R33)</f>
        <v>19.995</v>
      </c>
      <c r="S34" s="138" t="n">
        <f aca="false">SUM(S32:S33)</f>
        <v>620.12493</v>
      </c>
      <c r="T34" s="137" t="n">
        <f aca="false">SUM(T32:T33)</f>
        <v>0</v>
      </c>
      <c r="U34" s="138" t="n">
        <f aca="false">SUM(U32:U33)</f>
        <v>0</v>
      </c>
      <c r="V34" s="138" t="n">
        <f aca="false">SUM(V32:V33)</f>
        <v>620.12493</v>
      </c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  <c r="IW34" s="77"/>
      <c r="IX34" s="77"/>
      <c r="IY34" s="77"/>
    </row>
    <row r="35" customFormat="false" ht="15" hidden="false" customHeight="false" outlineLevel="0" collapsed="false">
      <c r="B35" s="60"/>
      <c r="E35" s="139"/>
      <c r="F35" s="139"/>
      <c r="G35" s="139"/>
      <c r="H35" s="139"/>
      <c r="I35" s="139"/>
      <c r="J35" s="139"/>
      <c r="K35" s="139"/>
      <c r="L35" s="139"/>
      <c r="M35" s="140"/>
      <c r="N35" s="140"/>
      <c r="O35" s="140"/>
      <c r="P35" s="140"/>
      <c r="Q35" s="139"/>
      <c r="R35" s="139"/>
      <c r="S35" s="62"/>
      <c r="T35" s="139"/>
      <c r="U35" s="62"/>
      <c r="V35" s="113"/>
    </row>
    <row r="36" customFormat="false" ht="15" hidden="false" customHeight="false" outlineLevel="0" collapsed="false">
      <c r="B36" s="60"/>
      <c r="E36" s="139"/>
      <c r="F36" s="139"/>
      <c r="G36" s="139"/>
      <c r="H36" s="139"/>
      <c r="I36" s="139"/>
      <c r="J36" s="139"/>
      <c r="K36" s="139"/>
      <c r="L36" s="139"/>
      <c r="M36" s="140"/>
      <c r="N36" s="140"/>
      <c r="O36" s="140"/>
      <c r="P36" s="140"/>
      <c r="Q36" s="139"/>
      <c r="R36" s="139"/>
      <c r="S36" s="62"/>
      <c r="T36" s="146"/>
      <c r="U36" s="62"/>
      <c r="V36" s="113"/>
    </row>
    <row r="37" customFormat="false" ht="15" hidden="false" customHeight="true" outlineLevel="0" collapsed="false">
      <c r="A37" s="147"/>
      <c r="B37" s="147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  <c r="T37" s="148"/>
      <c r="U37" s="149"/>
      <c r="V37" s="150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  <c r="IW37" s="77"/>
      <c r="IX37" s="77"/>
      <c r="IY37" s="77"/>
    </row>
    <row r="38" customFormat="false" ht="15" hidden="false" customHeight="false" outlineLevel="0" collapsed="false">
      <c r="C38" s="151"/>
      <c r="D38" s="15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62"/>
      <c r="T38" s="146"/>
      <c r="U38" s="153"/>
      <c r="V38" s="113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  <c r="IY38" s="77"/>
    </row>
    <row r="39" customFormat="false" ht="15" hidden="false" customHeight="false" outlineLevel="0" collapsed="false">
      <c r="B39" s="151"/>
      <c r="C39" s="151"/>
      <c r="D39" s="77" t="s">
        <v>107</v>
      </c>
      <c r="E39" s="152"/>
      <c r="F39" s="152"/>
      <c r="G39" s="154" t="n">
        <f aca="false">G29+G34</f>
        <v>6546.63</v>
      </c>
      <c r="H39" s="154" t="n">
        <f aca="false">H29+H34</f>
        <v>-342</v>
      </c>
      <c r="I39" s="154" t="n">
        <f aca="false">I29+I34</f>
        <v>2733.03</v>
      </c>
      <c r="J39" s="154" t="n">
        <f aca="false">J29+J34</f>
        <v>-150</v>
      </c>
      <c r="K39" s="154" t="n">
        <f aca="false">K29+K34</f>
        <v>489.5725</v>
      </c>
      <c r="L39" s="154" t="n">
        <f aca="false">L29+L34</f>
        <v>-22.6</v>
      </c>
      <c r="M39" s="154" t="n">
        <f aca="false">M29+M34</f>
        <v>34.66</v>
      </c>
      <c r="N39" s="154" t="n">
        <f aca="false">N29+N34</f>
        <v>8</v>
      </c>
      <c r="O39" s="154" t="n">
        <f aca="false">O29+O34</f>
        <v>34.66</v>
      </c>
      <c r="P39" s="154" t="n">
        <f aca="false">P29+P34</f>
        <v>8</v>
      </c>
      <c r="Q39" s="154" t="n">
        <f aca="false">Q29+Q34</f>
        <v>3050.0025</v>
      </c>
      <c r="R39" s="154" t="n">
        <f aca="false">R29+R34</f>
        <v>6204.63</v>
      </c>
      <c r="S39" s="138" t="n">
        <f aca="false">S29+S34</f>
        <v>144067.5437175</v>
      </c>
      <c r="T39" s="154" t="n">
        <f aca="false">T29+T34</f>
        <v>192.331730769231</v>
      </c>
      <c r="U39" s="138" t="n">
        <f aca="false">U29+U34</f>
        <v>3581.21682692308</v>
      </c>
      <c r="V39" s="138" t="n">
        <f aca="false">V29+V34</f>
        <v>147648.760544423</v>
      </c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  <c r="IW39" s="77"/>
      <c r="IX39" s="77"/>
      <c r="IY39" s="77"/>
    </row>
    <row r="40" customFormat="false" ht="15" hidden="false" customHeight="false" outlineLevel="0" collapsed="false">
      <c r="A40" s="155"/>
      <c r="B40" s="151"/>
      <c r="C40" s="151"/>
      <c r="D40" s="151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</row>
    <row r="41" customFormat="false" ht="15" hidden="false" customHeight="false" outlineLevel="0" collapsed="false">
      <c r="A41" s="155"/>
      <c r="B41" s="151"/>
      <c r="C41" s="151"/>
      <c r="D41" s="151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  <c r="AMK41" s="0"/>
      <c r="AML41" s="0"/>
      <c r="AMM41" s="0"/>
      <c r="AMN41" s="0"/>
      <c r="AMO41" s="0"/>
      <c r="AMP41" s="0"/>
      <c r="AMQ41" s="0"/>
      <c r="AMR41" s="0"/>
      <c r="AMS41" s="0"/>
      <c r="AMT41" s="0"/>
      <c r="AMU41" s="0"/>
      <c r="AMV41" s="0"/>
      <c r="AMW41" s="0"/>
      <c r="AMX41" s="0"/>
      <c r="AMY41" s="0"/>
      <c r="AMZ41" s="0"/>
      <c r="ANA41" s="0"/>
      <c r="ANB41" s="0"/>
      <c r="ANC41" s="0"/>
      <c r="AND41" s="0"/>
      <c r="ANE41" s="0"/>
      <c r="ANF41" s="0"/>
      <c r="ANG41" s="0"/>
      <c r="ANH41" s="0"/>
      <c r="ANI41" s="0"/>
      <c r="ANJ41" s="0"/>
      <c r="ANK41" s="0"/>
      <c r="ANL41" s="0"/>
      <c r="ANM41" s="0"/>
      <c r="ANN41" s="0"/>
      <c r="ANO41" s="0"/>
      <c r="ANP41" s="0"/>
      <c r="ANQ41" s="0"/>
      <c r="ANR41" s="0"/>
      <c r="ANS41" s="0"/>
      <c r="ANT41" s="0"/>
      <c r="ANU41" s="0"/>
      <c r="ANV41" s="0"/>
      <c r="ANW41" s="0"/>
      <c r="ANX41" s="0"/>
      <c r="ANY41" s="0"/>
      <c r="ANZ41" s="0"/>
      <c r="AOA41" s="0"/>
      <c r="AOB41" s="0"/>
      <c r="AOC41" s="0"/>
      <c r="AOD41" s="0"/>
      <c r="AOE41" s="0"/>
      <c r="AOF41" s="0"/>
      <c r="AOG41" s="0"/>
      <c r="AOH41" s="0"/>
      <c r="AOI41" s="0"/>
      <c r="AOJ41" s="0"/>
      <c r="AOK41" s="0"/>
      <c r="AOL41" s="0"/>
      <c r="AOM41" s="0"/>
      <c r="AON41" s="0"/>
      <c r="AOO41" s="0"/>
      <c r="AOP41" s="0"/>
      <c r="AOQ41" s="0"/>
      <c r="AOR41" s="0"/>
      <c r="AOS41" s="0"/>
      <c r="AOT41" s="0"/>
      <c r="AOU41" s="0"/>
      <c r="AOV41" s="0"/>
      <c r="AOW41" s="0"/>
      <c r="AOX41" s="0"/>
      <c r="AOY41" s="0"/>
      <c r="AOZ41" s="0"/>
      <c r="APA41" s="0"/>
      <c r="APB41" s="0"/>
      <c r="APC41" s="0"/>
      <c r="APD41" s="0"/>
      <c r="APE41" s="0"/>
      <c r="APF41" s="0"/>
      <c r="APG41" s="0"/>
      <c r="APH41" s="0"/>
      <c r="API41" s="0"/>
      <c r="APJ41" s="0"/>
      <c r="APK41" s="0"/>
      <c r="APL41" s="0"/>
      <c r="APM41" s="0"/>
      <c r="APN41" s="0"/>
      <c r="APO41" s="0"/>
      <c r="APP41" s="0"/>
      <c r="APQ41" s="0"/>
      <c r="APR41" s="0"/>
      <c r="APS41" s="0"/>
      <c r="APT41" s="0"/>
      <c r="APU41" s="0"/>
      <c r="APV41" s="0"/>
      <c r="APW41" s="0"/>
      <c r="APX41" s="0"/>
      <c r="APY41" s="0"/>
      <c r="APZ41" s="0"/>
      <c r="AQA41" s="0"/>
      <c r="AQB41" s="0"/>
      <c r="AQC41" s="0"/>
      <c r="AQD41" s="0"/>
      <c r="AQE41" s="0"/>
      <c r="AQF41" s="0"/>
      <c r="AQG41" s="0"/>
      <c r="AQH41" s="0"/>
      <c r="AQI41" s="0"/>
      <c r="AQJ41" s="0"/>
      <c r="AQK41" s="0"/>
      <c r="AQL41" s="0"/>
      <c r="AQM41" s="0"/>
      <c r="AQN41" s="0"/>
      <c r="AQO41" s="0"/>
      <c r="AQP41" s="0"/>
      <c r="AQQ41" s="0"/>
      <c r="AQR41" s="0"/>
      <c r="AQS41" s="0"/>
      <c r="AQT41" s="0"/>
      <c r="AQU41" s="0"/>
      <c r="AQV41" s="0"/>
      <c r="AQW41" s="0"/>
      <c r="AQX41" s="0"/>
      <c r="AQY41" s="0"/>
      <c r="AQZ41" s="0"/>
      <c r="ARA41" s="0"/>
      <c r="ARB41" s="0"/>
      <c r="ARC41" s="0"/>
      <c r="ARD41" s="0"/>
      <c r="ARE41" s="0"/>
      <c r="ARF41" s="0"/>
      <c r="ARG41" s="0"/>
      <c r="ARH41" s="0"/>
      <c r="ARI41" s="0"/>
      <c r="ARJ41" s="0"/>
      <c r="ARK41" s="0"/>
      <c r="ARL41" s="0"/>
      <c r="ARM41" s="0"/>
      <c r="ARN41" s="0"/>
      <c r="ARO41" s="0"/>
      <c r="ARP41" s="0"/>
      <c r="ARQ41" s="0"/>
      <c r="ARR41" s="0"/>
      <c r="ARS41" s="0"/>
      <c r="ART41" s="0"/>
      <c r="ARU41" s="0"/>
      <c r="ARV41" s="0"/>
      <c r="ARW41" s="0"/>
      <c r="ARX41" s="0"/>
      <c r="ARY41" s="0"/>
      <c r="ARZ41" s="0"/>
      <c r="ASA41" s="0"/>
      <c r="ASB41" s="0"/>
      <c r="ASC41" s="0"/>
      <c r="ASD41" s="0"/>
      <c r="ASE41" s="0"/>
      <c r="ASF41" s="0"/>
      <c r="ASG41" s="0"/>
      <c r="ASH41" s="0"/>
      <c r="ASI41" s="0"/>
      <c r="ASJ41" s="0"/>
      <c r="ASK41" s="0"/>
      <c r="ASL41" s="0"/>
      <c r="ASM41" s="0"/>
      <c r="ASN41" s="0"/>
      <c r="ASO41" s="0"/>
      <c r="ASP41" s="0"/>
      <c r="ASQ41" s="0"/>
      <c r="ASR41" s="0"/>
      <c r="ASS41" s="0"/>
      <c r="AST41" s="0"/>
      <c r="ASU41" s="0"/>
      <c r="ASV41" s="0"/>
      <c r="ASW41" s="0"/>
      <c r="ASX41" s="0"/>
      <c r="ASY41" s="0"/>
      <c r="ASZ41" s="0"/>
      <c r="ATA41" s="0"/>
      <c r="ATB41" s="0"/>
      <c r="ATC41" s="0"/>
      <c r="ATD41" s="0"/>
      <c r="ATE41" s="0"/>
      <c r="ATF41" s="0"/>
      <c r="ATG41" s="0"/>
      <c r="ATH41" s="0"/>
      <c r="ATI41" s="0"/>
      <c r="ATJ41" s="0"/>
      <c r="ATK41" s="0"/>
      <c r="ATL41" s="0"/>
      <c r="ATM41" s="0"/>
      <c r="ATN41" s="0"/>
      <c r="ATO41" s="0"/>
      <c r="ATP41" s="0"/>
      <c r="ATQ41" s="0"/>
      <c r="ATR41" s="0"/>
      <c r="ATS41" s="0"/>
      <c r="ATT41" s="0"/>
      <c r="ATU41" s="0"/>
      <c r="ATV41" s="0"/>
      <c r="ATW41" s="0"/>
      <c r="ATX41" s="0"/>
      <c r="ATY41" s="0"/>
      <c r="ATZ41" s="0"/>
      <c r="AUA41" s="0"/>
      <c r="AUB41" s="0"/>
      <c r="AUC41" s="0"/>
      <c r="AUD41" s="0"/>
      <c r="AUE41" s="0"/>
      <c r="AUF41" s="0"/>
      <c r="AUG41" s="0"/>
      <c r="AUH41" s="0"/>
      <c r="AUI41" s="0"/>
      <c r="AUJ41" s="0"/>
      <c r="AUK41" s="0"/>
      <c r="AUL41" s="0"/>
      <c r="AUM41" s="0"/>
      <c r="AUN41" s="0"/>
      <c r="AUO41" s="0"/>
      <c r="AUP41" s="0"/>
      <c r="AUQ41" s="0"/>
      <c r="AUR41" s="0"/>
      <c r="AUS41" s="0"/>
      <c r="AUT41" s="0"/>
      <c r="AUU41" s="0"/>
      <c r="AUV41" s="0"/>
      <c r="AUW41" s="0"/>
      <c r="AUX41" s="0"/>
      <c r="AUY41" s="0"/>
      <c r="AUZ41" s="0"/>
      <c r="AVA41" s="0"/>
      <c r="AVB41" s="0"/>
      <c r="AVC41" s="0"/>
      <c r="AVD41" s="0"/>
      <c r="AVE41" s="0"/>
      <c r="AVF41" s="0"/>
      <c r="AVG41" s="0"/>
      <c r="AVH41" s="0"/>
      <c r="AVI41" s="0"/>
      <c r="AVJ41" s="0"/>
      <c r="AVK41" s="0"/>
      <c r="AVL41" s="0"/>
      <c r="AVM41" s="0"/>
      <c r="AVN41" s="0"/>
      <c r="AVO41" s="0"/>
      <c r="AVP41" s="0"/>
      <c r="AVQ41" s="0"/>
      <c r="AVR41" s="0"/>
      <c r="AVS41" s="0"/>
      <c r="AVT41" s="0"/>
      <c r="AVU41" s="0"/>
      <c r="AVV41" s="0"/>
      <c r="AVW41" s="0"/>
      <c r="AVX41" s="0"/>
      <c r="AVY41" s="0"/>
      <c r="AVZ41" s="0"/>
      <c r="AWA41" s="0"/>
      <c r="AWB41" s="0"/>
      <c r="AWC41" s="0"/>
      <c r="AWD41" s="0"/>
      <c r="AWE41" s="0"/>
      <c r="AWF41" s="0"/>
      <c r="AWG41" s="0"/>
      <c r="AWH41" s="0"/>
      <c r="AWI41" s="0"/>
      <c r="AWJ41" s="0"/>
      <c r="AWK41" s="0"/>
      <c r="AWL41" s="0"/>
      <c r="AWM41" s="0"/>
      <c r="AWN41" s="0"/>
      <c r="AWO41" s="0"/>
      <c r="AWP41" s="0"/>
      <c r="AWQ41" s="0"/>
      <c r="AWR41" s="0"/>
      <c r="AWS41" s="0"/>
      <c r="AWT41" s="0"/>
      <c r="AWU41" s="0"/>
      <c r="AWV41" s="0"/>
      <c r="AWW41" s="0"/>
      <c r="AWX41" s="0"/>
      <c r="AWY41" s="0"/>
      <c r="AWZ41" s="0"/>
      <c r="AXA41" s="0"/>
      <c r="AXB41" s="0"/>
      <c r="AXC41" s="0"/>
      <c r="AXD41" s="0"/>
      <c r="AXE41" s="0"/>
      <c r="AXF41" s="0"/>
      <c r="AXG41" s="0"/>
      <c r="AXH41" s="0"/>
      <c r="AXI41" s="0"/>
      <c r="AXJ41" s="0"/>
      <c r="AXK41" s="0"/>
      <c r="AXL41" s="0"/>
      <c r="AXM41" s="0"/>
      <c r="AXN41" s="0"/>
      <c r="AXO41" s="0"/>
      <c r="AXP41" s="0"/>
      <c r="AXQ41" s="0"/>
      <c r="AXR41" s="0"/>
      <c r="AXS41" s="0"/>
      <c r="AXT41" s="0"/>
      <c r="AXU41" s="0"/>
      <c r="AXV41" s="0"/>
      <c r="AXW41" s="0"/>
      <c r="AXX41" s="0"/>
      <c r="AXY41" s="0"/>
      <c r="AXZ41" s="0"/>
      <c r="AYA41" s="0"/>
      <c r="AYB41" s="0"/>
      <c r="AYC41" s="0"/>
      <c r="AYD41" s="0"/>
      <c r="AYE41" s="0"/>
      <c r="AYF41" s="0"/>
      <c r="AYG41" s="0"/>
      <c r="AYH41" s="0"/>
      <c r="AYI41" s="0"/>
      <c r="AYJ41" s="0"/>
      <c r="AYK41" s="0"/>
      <c r="AYL41" s="0"/>
      <c r="AYM41" s="0"/>
      <c r="AYN41" s="0"/>
      <c r="AYO41" s="0"/>
      <c r="AYP41" s="0"/>
      <c r="AYQ41" s="0"/>
      <c r="AYR41" s="0"/>
      <c r="AYS41" s="0"/>
      <c r="AYT41" s="0"/>
      <c r="AYU41" s="0"/>
      <c r="AYV41" s="0"/>
      <c r="AYW41" s="0"/>
      <c r="AYX41" s="0"/>
      <c r="AYY41" s="0"/>
      <c r="AYZ41" s="0"/>
      <c r="AZA41" s="0"/>
      <c r="AZB41" s="0"/>
      <c r="AZC41" s="0"/>
      <c r="AZD41" s="0"/>
      <c r="AZE41" s="0"/>
      <c r="AZF41" s="0"/>
      <c r="AZG41" s="0"/>
      <c r="AZH41" s="0"/>
      <c r="AZI41" s="0"/>
      <c r="AZJ41" s="0"/>
      <c r="AZK41" s="0"/>
      <c r="AZL41" s="0"/>
      <c r="AZM41" s="0"/>
      <c r="AZN41" s="0"/>
      <c r="AZO41" s="0"/>
      <c r="AZP41" s="0"/>
      <c r="AZQ41" s="0"/>
      <c r="AZR41" s="0"/>
      <c r="AZS41" s="0"/>
      <c r="AZT41" s="0"/>
      <c r="AZU41" s="0"/>
      <c r="AZV41" s="0"/>
      <c r="AZW41" s="0"/>
      <c r="AZX41" s="0"/>
      <c r="AZY41" s="0"/>
      <c r="AZZ41" s="0"/>
      <c r="BAA41" s="0"/>
      <c r="BAB41" s="0"/>
      <c r="BAC41" s="0"/>
      <c r="BAD41" s="0"/>
      <c r="BAE41" s="0"/>
      <c r="BAF41" s="0"/>
      <c r="BAG41" s="0"/>
      <c r="BAH41" s="0"/>
      <c r="BAI41" s="0"/>
      <c r="BAJ41" s="0"/>
      <c r="BAK41" s="0"/>
      <c r="BAL41" s="0"/>
      <c r="BAM41" s="0"/>
      <c r="BAN41" s="0"/>
      <c r="BAO41" s="0"/>
      <c r="BAP41" s="0"/>
      <c r="BAQ41" s="0"/>
      <c r="BAR41" s="0"/>
      <c r="BAS41" s="0"/>
      <c r="BAT41" s="0"/>
      <c r="BAU41" s="0"/>
      <c r="BAV41" s="0"/>
      <c r="BAW41" s="0"/>
      <c r="BAX41" s="0"/>
      <c r="BAY41" s="0"/>
      <c r="BAZ41" s="0"/>
      <c r="BBA41" s="0"/>
      <c r="BBB41" s="0"/>
      <c r="BBC41" s="0"/>
      <c r="BBD41" s="0"/>
      <c r="BBE41" s="0"/>
      <c r="BBF41" s="0"/>
      <c r="BBG41" s="0"/>
      <c r="BBH41" s="0"/>
      <c r="BBI41" s="0"/>
      <c r="BBJ41" s="0"/>
      <c r="BBK41" s="0"/>
      <c r="BBL41" s="0"/>
      <c r="BBM41" s="0"/>
      <c r="BBN41" s="0"/>
      <c r="BBO41" s="0"/>
      <c r="BBP41" s="0"/>
      <c r="BBQ41" s="0"/>
      <c r="BBR41" s="0"/>
      <c r="BBS41" s="0"/>
      <c r="BBT41" s="0"/>
      <c r="BBU41" s="0"/>
      <c r="BBV41" s="0"/>
      <c r="BBW41" s="0"/>
      <c r="BBX41" s="0"/>
      <c r="BBY41" s="0"/>
      <c r="BBZ41" s="0"/>
      <c r="BCA41" s="0"/>
      <c r="BCB41" s="0"/>
      <c r="BCC41" s="0"/>
      <c r="BCD41" s="0"/>
      <c r="BCE41" s="0"/>
      <c r="BCF41" s="0"/>
      <c r="BCG41" s="0"/>
      <c r="BCH41" s="0"/>
      <c r="BCI41" s="0"/>
      <c r="BCJ41" s="0"/>
      <c r="BCK41" s="0"/>
      <c r="BCL41" s="0"/>
      <c r="BCM41" s="0"/>
      <c r="BCN41" s="0"/>
      <c r="BCO41" s="0"/>
      <c r="BCP41" s="0"/>
      <c r="BCQ41" s="0"/>
      <c r="BCR41" s="0"/>
      <c r="BCS41" s="0"/>
      <c r="BCT41" s="0"/>
      <c r="BCU41" s="0"/>
      <c r="BCV41" s="0"/>
      <c r="BCW41" s="0"/>
      <c r="BCX41" s="0"/>
      <c r="BCY41" s="0"/>
      <c r="BCZ41" s="0"/>
      <c r="BDA41" s="0"/>
      <c r="BDB41" s="0"/>
      <c r="BDC41" s="0"/>
      <c r="BDD41" s="0"/>
      <c r="BDE41" s="0"/>
      <c r="BDF41" s="0"/>
      <c r="BDG41" s="0"/>
      <c r="BDH41" s="0"/>
      <c r="BDI41" s="0"/>
      <c r="BDJ41" s="0"/>
      <c r="BDK41" s="0"/>
      <c r="BDL41" s="0"/>
      <c r="BDM41" s="0"/>
      <c r="BDN41" s="0"/>
      <c r="BDO41" s="0"/>
      <c r="BDP41" s="0"/>
      <c r="BDQ41" s="0"/>
      <c r="BDR41" s="0"/>
      <c r="BDS41" s="0"/>
      <c r="BDT41" s="0"/>
      <c r="BDU41" s="0"/>
      <c r="BDV41" s="0"/>
      <c r="BDW41" s="0"/>
      <c r="BDX41" s="0"/>
      <c r="BDY41" s="0"/>
      <c r="BDZ41" s="0"/>
      <c r="BEA41" s="0"/>
      <c r="BEB41" s="0"/>
      <c r="BEC41" s="0"/>
      <c r="BED41" s="0"/>
      <c r="BEE41" s="0"/>
      <c r="BEF41" s="0"/>
      <c r="BEG41" s="0"/>
      <c r="BEH41" s="0"/>
      <c r="BEI41" s="0"/>
      <c r="BEJ41" s="0"/>
      <c r="BEK41" s="0"/>
      <c r="BEL41" s="0"/>
      <c r="BEM41" s="0"/>
      <c r="BEN41" s="0"/>
      <c r="BEO41" s="0"/>
      <c r="BEP41" s="0"/>
      <c r="BEQ41" s="0"/>
      <c r="BER41" s="0"/>
      <c r="BES41" s="0"/>
      <c r="BET41" s="0"/>
      <c r="BEU41" s="0"/>
      <c r="BEV41" s="0"/>
      <c r="BEW41" s="0"/>
      <c r="BEX41" s="0"/>
      <c r="BEY41" s="0"/>
      <c r="BEZ41" s="0"/>
      <c r="BFA41" s="0"/>
      <c r="BFB41" s="0"/>
      <c r="BFC41" s="0"/>
      <c r="BFD41" s="0"/>
      <c r="BFE41" s="0"/>
      <c r="BFF41" s="0"/>
      <c r="BFG41" s="0"/>
      <c r="BFH41" s="0"/>
      <c r="BFI41" s="0"/>
      <c r="BFJ41" s="0"/>
      <c r="BFK41" s="0"/>
      <c r="BFL41" s="0"/>
      <c r="BFM41" s="0"/>
      <c r="BFN41" s="0"/>
      <c r="BFO41" s="0"/>
      <c r="BFP41" s="0"/>
      <c r="BFQ41" s="0"/>
      <c r="BFR41" s="0"/>
      <c r="BFS41" s="0"/>
      <c r="BFT41" s="0"/>
      <c r="BFU41" s="0"/>
      <c r="BFV41" s="0"/>
      <c r="BFW41" s="0"/>
      <c r="BFX41" s="0"/>
      <c r="BFY41" s="0"/>
      <c r="BFZ41" s="0"/>
      <c r="BGA41" s="0"/>
      <c r="BGB41" s="0"/>
      <c r="BGC41" s="0"/>
      <c r="BGD41" s="0"/>
      <c r="BGE41" s="0"/>
      <c r="BGF41" s="0"/>
      <c r="BGG41" s="0"/>
      <c r="BGH41" s="0"/>
      <c r="BGI41" s="0"/>
      <c r="BGJ41" s="0"/>
      <c r="BGK41" s="0"/>
      <c r="BGL41" s="0"/>
      <c r="BGM41" s="0"/>
      <c r="BGN41" s="0"/>
      <c r="BGO41" s="0"/>
      <c r="BGP41" s="0"/>
      <c r="BGQ41" s="0"/>
      <c r="BGR41" s="0"/>
      <c r="BGS41" s="0"/>
      <c r="BGT41" s="0"/>
      <c r="BGU41" s="0"/>
      <c r="BGV41" s="0"/>
      <c r="BGW41" s="0"/>
      <c r="BGX41" s="0"/>
      <c r="BGY41" s="0"/>
      <c r="BGZ41" s="0"/>
      <c r="BHA41" s="0"/>
      <c r="BHB41" s="0"/>
      <c r="BHC41" s="0"/>
      <c r="BHD41" s="0"/>
      <c r="BHE41" s="0"/>
      <c r="BHF41" s="0"/>
      <c r="BHG41" s="0"/>
      <c r="BHH41" s="0"/>
      <c r="BHI41" s="0"/>
      <c r="BHJ41" s="0"/>
      <c r="BHK41" s="0"/>
      <c r="BHL41" s="0"/>
      <c r="BHM41" s="0"/>
      <c r="BHN41" s="0"/>
      <c r="BHO41" s="0"/>
      <c r="BHP41" s="0"/>
      <c r="BHQ41" s="0"/>
      <c r="BHR41" s="0"/>
      <c r="BHS41" s="0"/>
      <c r="BHT41" s="0"/>
      <c r="BHU41" s="0"/>
      <c r="BHV41" s="0"/>
      <c r="BHW41" s="0"/>
      <c r="BHX41" s="0"/>
      <c r="BHY41" s="0"/>
      <c r="BHZ41" s="0"/>
      <c r="BIA41" s="0"/>
      <c r="BIB41" s="0"/>
      <c r="BIC41" s="0"/>
      <c r="BID41" s="0"/>
      <c r="BIE41" s="0"/>
      <c r="BIF41" s="0"/>
      <c r="BIG41" s="0"/>
      <c r="BIH41" s="0"/>
      <c r="BII41" s="0"/>
      <c r="BIJ41" s="0"/>
      <c r="BIK41" s="0"/>
      <c r="BIL41" s="0"/>
      <c r="BIM41" s="0"/>
      <c r="BIN41" s="0"/>
      <c r="BIO41" s="0"/>
      <c r="BIP41" s="0"/>
      <c r="BIQ41" s="0"/>
      <c r="BIR41" s="0"/>
      <c r="BIS41" s="0"/>
      <c r="BIT41" s="0"/>
      <c r="BIU41" s="0"/>
      <c r="BIV41" s="0"/>
      <c r="BIW41" s="0"/>
      <c r="BIX41" s="0"/>
      <c r="BIY41" s="0"/>
      <c r="BIZ41" s="0"/>
      <c r="BJA41" s="0"/>
      <c r="BJB41" s="0"/>
      <c r="BJC41" s="0"/>
      <c r="BJD41" s="0"/>
      <c r="BJE41" s="0"/>
      <c r="BJF41" s="0"/>
      <c r="BJG41" s="0"/>
      <c r="BJH41" s="0"/>
      <c r="BJI41" s="0"/>
      <c r="BJJ41" s="0"/>
      <c r="BJK41" s="0"/>
      <c r="BJL41" s="0"/>
      <c r="BJM41" s="0"/>
      <c r="BJN41" s="0"/>
      <c r="BJO41" s="0"/>
      <c r="BJP41" s="0"/>
      <c r="BJQ41" s="0"/>
      <c r="BJR41" s="0"/>
      <c r="BJS41" s="0"/>
      <c r="BJT41" s="0"/>
      <c r="BJU41" s="0"/>
      <c r="BJV41" s="0"/>
      <c r="BJW41" s="0"/>
      <c r="BJX41" s="0"/>
      <c r="BJY41" s="0"/>
      <c r="BJZ41" s="0"/>
      <c r="BKA41" s="0"/>
      <c r="BKB41" s="0"/>
      <c r="BKC41" s="0"/>
      <c r="BKD41" s="0"/>
      <c r="BKE41" s="0"/>
      <c r="BKF41" s="0"/>
      <c r="BKG41" s="0"/>
      <c r="BKH41" s="0"/>
      <c r="BKI41" s="0"/>
      <c r="BKJ41" s="0"/>
      <c r="BKK41" s="0"/>
      <c r="BKL41" s="0"/>
      <c r="BKM41" s="0"/>
      <c r="BKN41" s="0"/>
      <c r="BKO41" s="0"/>
      <c r="BKP41" s="0"/>
      <c r="BKQ41" s="0"/>
      <c r="BKR41" s="0"/>
      <c r="BKS41" s="0"/>
      <c r="BKT41" s="0"/>
      <c r="BKU41" s="0"/>
      <c r="BKV41" s="0"/>
      <c r="BKW41" s="0"/>
      <c r="BKX41" s="0"/>
      <c r="BKY41" s="0"/>
      <c r="BKZ41" s="0"/>
      <c r="BLA41" s="0"/>
      <c r="BLB41" s="0"/>
      <c r="BLC41" s="0"/>
      <c r="BLD41" s="0"/>
      <c r="BLE41" s="0"/>
      <c r="BLF41" s="0"/>
      <c r="BLG41" s="0"/>
      <c r="BLH41" s="0"/>
      <c r="BLI41" s="0"/>
      <c r="BLJ41" s="0"/>
      <c r="BLK41" s="0"/>
      <c r="BLL41" s="0"/>
      <c r="BLM41" s="0"/>
      <c r="BLN41" s="0"/>
      <c r="BLO41" s="0"/>
      <c r="BLP41" s="0"/>
      <c r="BLQ41" s="0"/>
      <c r="BLR41" s="0"/>
      <c r="BLS41" s="0"/>
      <c r="BLT41" s="0"/>
      <c r="BLU41" s="0"/>
      <c r="BLV41" s="0"/>
      <c r="BLW41" s="0"/>
      <c r="BLX41" s="0"/>
      <c r="BLY41" s="0"/>
      <c r="BLZ41" s="0"/>
      <c r="BMA41" s="0"/>
      <c r="BMB41" s="0"/>
      <c r="BMC41" s="0"/>
      <c r="BMD41" s="0"/>
      <c r="BME41" s="0"/>
      <c r="BMF41" s="0"/>
      <c r="BMG41" s="0"/>
      <c r="BMH41" s="0"/>
      <c r="BMI41" s="0"/>
      <c r="BMJ41" s="0"/>
      <c r="BMK41" s="0"/>
      <c r="BML41" s="0"/>
      <c r="BMM41" s="0"/>
      <c r="BMN41" s="0"/>
      <c r="BMO41" s="0"/>
      <c r="BMP41" s="0"/>
      <c r="BMQ41" s="0"/>
      <c r="BMR41" s="0"/>
      <c r="BMS41" s="0"/>
      <c r="BMT41" s="0"/>
      <c r="BMU41" s="0"/>
      <c r="BMV41" s="0"/>
      <c r="BMW41" s="0"/>
      <c r="BMX41" s="0"/>
      <c r="BMY41" s="0"/>
      <c r="BMZ41" s="0"/>
      <c r="BNA41" s="0"/>
      <c r="BNB41" s="0"/>
      <c r="BNC41" s="0"/>
      <c r="BND41" s="0"/>
      <c r="BNE41" s="0"/>
      <c r="BNF41" s="0"/>
      <c r="BNG41" s="0"/>
      <c r="BNH41" s="0"/>
      <c r="BNI41" s="0"/>
      <c r="BNJ41" s="0"/>
      <c r="BNK41" s="0"/>
      <c r="BNL41" s="0"/>
      <c r="BNM41" s="0"/>
      <c r="BNN41" s="0"/>
      <c r="BNO41" s="0"/>
      <c r="BNP41" s="0"/>
      <c r="BNQ41" s="0"/>
      <c r="BNR41" s="0"/>
      <c r="BNS41" s="0"/>
      <c r="BNT41" s="0"/>
      <c r="BNU41" s="0"/>
      <c r="BNV41" s="0"/>
      <c r="BNW41" s="0"/>
      <c r="BNX41" s="0"/>
      <c r="BNY41" s="0"/>
      <c r="BNZ41" s="0"/>
      <c r="BOA41" s="0"/>
      <c r="BOB41" s="0"/>
      <c r="BOC41" s="0"/>
      <c r="BOD41" s="0"/>
      <c r="BOE41" s="0"/>
      <c r="BOF41" s="0"/>
      <c r="BOG41" s="0"/>
      <c r="BOH41" s="0"/>
      <c r="BOI41" s="0"/>
      <c r="BOJ41" s="0"/>
      <c r="BOK41" s="0"/>
      <c r="BOL41" s="0"/>
      <c r="BOM41" s="0"/>
      <c r="BON41" s="0"/>
      <c r="BOO41" s="0"/>
      <c r="BOP41" s="0"/>
      <c r="BOQ41" s="0"/>
      <c r="BOR41" s="0"/>
      <c r="BOS41" s="0"/>
      <c r="BOT41" s="0"/>
      <c r="BOU41" s="0"/>
      <c r="BOV41" s="0"/>
      <c r="BOW41" s="0"/>
      <c r="BOX41" s="0"/>
      <c r="BOY41" s="0"/>
      <c r="BOZ41" s="0"/>
      <c r="BPA41" s="0"/>
      <c r="BPB41" s="0"/>
      <c r="BPC41" s="0"/>
      <c r="BPD41" s="0"/>
      <c r="BPE41" s="0"/>
      <c r="BPF41" s="0"/>
      <c r="BPG41" s="0"/>
      <c r="BPH41" s="0"/>
      <c r="BPI41" s="0"/>
      <c r="BPJ41" s="0"/>
      <c r="BPK41" s="0"/>
      <c r="BPL41" s="0"/>
      <c r="BPM41" s="0"/>
      <c r="BPN41" s="0"/>
      <c r="BPO41" s="0"/>
      <c r="BPP41" s="0"/>
      <c r="BPQ41" s="0"/>
      <c r="BPR41" s="0"/>
      <c r="BPS41" s="0"/>
      <c r="BPT41" s="0"/>
      <c r="BPU41" s="0"/>
      <c r="BPV41" s="0"/>
      <c r="BPW41" s="0"/>
      <c r="BPX41" s="0"/>
      <c r="BPY41" s="0"/>
      <c r="BPZ41" s="0"/>
      <c r="BQA41" s="0"/>
      <c r="BQB41" s="0"/>
      <c r="BQC41" s="0"/>
      <c r="BQD41" s="0"/>
      <c r="BQE41" s="0"/>
      <c r="BQF41" s="0"/>
      <c r="BQG41" s="0"/>
      <c r="BQH41" s="0"/>
      <c r="BQI41" s="0"/>
      <c r="BQJ41" s="0"/>
      <c r="BQK41" s="0"/>
      <c r="BQL41" s="0"/>
      <c r="BQM41" s="0"/>
      <c r="BQN41" s="0"/>
      <c r="BQO41" s="0"/>
      <c r="BQP41" s="0"/>
      <c r="BQQ41" s="0"/>
      <c r="BQR41" s="0"/>
      <c r="BQS41" s="0"/>
      <c r="BQT41" s="0"/>
      <c r="BQU41" s="0"/>
      <c r="BQV41" s="0"/>
      <c r="BQW41" s="0"/>
      <c r="BQX41" s="0"/>
      <c r="BQY41" s="0"/>
      <c r="BQZ41" s="0"/>
      <c r="BRA41" s="0"/>
      <c r="BRB41" s="0"/>
      <c r="BRC41" s="0"/>
      <c r="BRD41" s="0"/>
      <c r="BRE41" s="0"/>
      <c r="BRF41" s="0"/>
      <c r="BRG41" s="0"/>
      <c r="BRH41" s="0"/>
      <c r="BRI41" s="0"/>
      <c r="BRJ41" s="0"/>
      <c r="BRK41" s="0"/>
      <c r="BRL41" s="0"/>
      <c r="BRM41" s="0"/>
      <c r="BRN41" s="0"/>
      <c r="BRO41" s="0"/>
      <c r="BRP41" s="0"/>
      <c r="BRQ41" s="0"/>
      <c r="BRR41" s="0"/>
      <c r="BRS41" s="0"/>
      <c r="BRT41" s="0"/>
      <c r="BRU41" s="0"/>
      <c r="BRV41" s="0"/>
      <c r="BRW41" s="0"/>
      <c r="BRX41" s="0"/>
      <c r="BRY41" s="0"/>
      <c r="BRZ41" s="0"/>
      <c r="BSA41" s="0"/>
      <c r="BSB41" s="0"/>
      <c r="BSC41" s="0"/>
      <c r="BSD41" s="0"/>
      <c r="BSE41" s="0"/>
      <c r="BSF41" s="0"/>
      <c r="BSG41" s="0"/>
      <c r="BSH41" s="0"/>
      <c r="BSI41" s="0"/>
      <c r="BSJ41" s="0"/>
      <c r="BSK41" s="0"/>
      <c r="BSL41" s="0"/>
      <c r="BSM41" s="0"/>
      <c r="BSN41" s="0"/>
      <c r="BSO41" s="0"/>
      <c r="BSP41" s="0"/>
      <c r="BSQ41" s="0"/>
      <c r="BSR41" s="0"/>
      <c r="BSS41" s="0"/>
      <c r="BST41" s="0"/>
      <c r="BSU41" s="0"/>
      <c r="BSV41" s="0"/>
      <c r="BSW41" s="0"/>
      <c r="BSX41" s="0"/>
      <c r="BSY41" s="0"/>
      <c r="BSZ41" s="0"/>
      <c r="BTA41" s="0"/>
      <c r="BTB41" s="0"/>
      <c r="BTC41" s="0"/>
      <c r="BTD41" s="0"/>
      <c r="BTE41" s="0"/>
      <c r="BTF41" s="0"/>
      <c r="BTG41" s="0"/>
      <c r="BTH41" s="0"/>
      <c r="BTI41" s="0"/>
      <c r="BTJ41" s="0"/>
      <c r="BTK41" s="0"/>
      <c r="BTL41" s="0"/>
      <c r="BTM41" s="0"/>
      <c r="BTN41" s="0"/>
      <c r="BTO41" s="0"/>
      <c r="BTP41" s="0"/>
      <c r="BTQ41" s="0"/>
      <c r="BTR41" s="0"/>
      <c r="BTS41" s="0"/>
      <c r="BTT41" s="0"/>
      <c r="BTU41" s="0"/>
      <c r="BTV41" s="0"/>
      <c r="BTW41" s="0"/>
      <c r="BTX41" s="0"/>
      <c r="BTY41" s="0"/>
      <c r="BTZ41" s="0"/>
      <c r="BUA41" s="0"/>
      <c r="BUB41" s="0"/>
      <c r="BUC41" s="0"/>
      <c r="BUD41" s="0"/>
      <c r="BUE41" s="0"/>
      <c r="BUF41" s="0"/>
      <c r="BUG41" s="0"/>
      <c r="BUH41" s="0"/>
      <c r="BUI41" s="0"/>
      <c r="BUJ41" s="0"/>
      <c r="BUK41" s="0"/>
      <c r="BUL41" s="0"/>
      <c r="BUM41" s="0"/>
      <c r="BUN41" s="0"/>
      <c r="BUO41" s="0"/>
      <c r="BUP41" s="0"/>
      <c r="BUQ41" s="0"/>
      <c r="BUR41" s="0"/>
      <c r="BUS41" s="0"/>
      <c r="BUT41" s="0"/>
      <c r="BUU41" s="0"/>
      <c r="BUV41" s="0"/>
      <c r="BUW41" s="0"/>
      <c r="BUX41" s="0"/>
      <c r="BUY41" s="0"/>
      <c r="BUZ41" s="0"/>
      <c r="BVA41" s="0"/>
      <c r="BVB41" s="0"/>
      <c r="BVC41" s="0"/>
      <c r="BVD41" s="0"/>
      <c r="BVE41" s="0"/>
      <c r="BVF41" s="0"/>
      <c r="BVG41" s="0"/>
      <c r="BVH41" s="0"/>
      <c r="BVI41" s="0"/>
      <c r="BVJ41" s="0"/>
      <c r="BVK41" s="0"/>
      <c r="BVL41" s="0"/>
      <c r="BVM41" s="0"/>
      <c r="BVN41" s="0"/>
      <c r="BVO41" s="0"/>
      <c r="BVP41" s="0"/>
      <c r="BVQ41" s="0"/>
      <c r="BVR41" s="0"/>
      <c r="BVS41" s="0"/>
      <c r="BVT41" s="0"/>
      <c r="BVU41" s="0"/>
      <c r="BVV41" s="0"/>
      <c r="BVW41" s="0"/>
      <c r="BVX41" s="0"/>
      <c r="BVY41" s="0"/>
      <c r="BVZ41" s="0"/>
      <c r="BWA41" s="0"/>
      <c r="BWB41" s="0"/>
      <c r="BWC41" s="0"/>
      <c r="BWD41" s="0"/>
      <c r="BWE41" s="0"/>
      <c r="BWF41" s="0"/>
      <c r="BWG41" s="0"/>
      <c r="BWH41" s="0"/>
      <c r="BWI41" s="0"/>
      <c r="BWJ41" s="0"/>
      <c r="BWK41" s="0"/>
      <c r="BWL41" s="0"/>
      <c r="BWM41" s="0"/>
      <c r="BWN41" s="0"/>
      <c r="BWO41" s="0"/>
      <c r="BWP41" s="0"/>
      <c r="BWQ41" s="0"/>
      <c r="BWR41" s="0"/>
      <c r="BWS41" s="0"/>
      <c r="BWT41" s="0"/>
      <c r="BWU41" s="0"/>
      <c r="BWV41" s="0"/>
      <c r="BWW41" s="0"/>
      <c r="BWX41" s="0"/>
      <c r="BWY41" s="0"/>
      <c r="BWZ41" s="0"/>
      <c r="BXA41" s="0"/>
      <c r="BXB41" s="0"/>
      <c r="BXC41" s="0"/>
      <c r="BXD41" s="0"/>
      <c r="BXE41" s="0"/>
      <c r="BXF41" s="0"/>
      <c r="BXG41" s="0"/>
      <c r="BXH41" s="0"/>
      <c r="BXI41" s="0"/>
      <c r="BXJ41" s="0"/>
      <c r="BXK41" s="0"/>
      <c r="BXL41" s="0"/>
      <c r="BXM41" s="0"/>
      <c r="BXN41" s="0"/>
      <c r="BXO41" s="0"/>
      <c r="BXP41" s="0"/>
      <c r="BXQ41" s="0"/>
      <c r="BXR41" s="0"/>
      <c r="BXS41" s="0"/>
      <c r="BXT41" s="0"/>
      <c r="BXU41" s="0"/>
      <c r="BXV41" s="0"/>
      <c r="BXW41" s="0"/>
      <c r="BXX41" s="0"/>
      <c r="BXY41" s="0"/>
      <c r="BXZ41" s="0"/>
      <c r="BYA41" s="0"/>
      <c r="BYB41" s="0"/>
      <c r="BYC41" s="0"/>
      <c r="BYD41" s="0"/>
      <c r="BYE41" s="0"/>
      <c r="BYF41" s="0"/>
      <c r="BYG41" s="0"/>
      <c r="BYH41" s="0"/>
      <c r="BYI41" s="0"/>
      <c r="BYJ41" s="0"/>
      <c r="BYK41" s="0"/>
      <c r="BYL41" s="0"/>
      <c r="BYM41" s="0"/>
      <c r="BYN41" s="0"/>
      <c r="BYO41" s="0"/>
      <c r="BYP41" s="0"/>
      <c r="BYQ41" s="0"/>
      <c r="BYR41" s="0"/>
      <c r="BYS41" s="0"/>
      <c r="BYT41" s="0"/>
      <c r="BYU41" s="0"/>
      <c r="BYV41" s="0"/>
      <c r="BYW41" s="0"/>
      <c r="BYX41" s="0"/>
      <c r="BYY41" s="0"/>
      <c r="BYZ41" s="0"/>
      <c r="BZA41" s="0"/>
      <c r="BZB41" s="0"/>
      <c r="BZC41" s="0"/>
      <c r="BZD41" s="0"/>
      <c r="BZE41" s="0"/>
      <c r="BZF41" s="0"/>
      <c r="BZG41" s="0"/>
      <c r="BZH41" s="0"/>
      <c r="BZI41" s="0"/>
      <c r="BZJ41" s="0"/>
      <c r="BZK41" s="0"/>
      <c r="BZL41" s="0"/>
      <c r="BZM41" s="0"/>
      <c r="BZN41" s="0"/>
      <c r="BZO41" s="0"/>
      <c r="BZP41" s="0"/>
      <c r="BZQ41" s="0"/>
      <c r="BZR41" s="0"/>
      <c r="BZS41" s="0"/>
      <c r="BZT41" s="0"/>
      <c r="BZU41" s="0"/>
      <c r="BZV41" s="0"/>
      <c r="BZW41" s="0"/>
      <c r="BZX41" s="0"/>
      <c r="BZY41" s="0"/>
      <c r="BZZ41" s="0"/>
      <c r="CAA41" s="0"/>
      <c r="CAB41" s="0"/>
      <c r="CAC41" s="0"/>
      <c r="CAD41" s="0"/>
      <c r="CAE41" s="0"/>
      <c r="CAF41" s="0"/>
      <c r="CAG41" s="0"/>
      <c r="CAH41" s="0"/>
      <c r="CAI41" s="0"/>
      <c r="CAJ41" s="0"/>
      <c r="CAK41" s="0"/>
      <c r="CAL41" s="0"/>
      <c r="CAM41" s="0"/>
      <c r="CAN41" s="0"/>
      <c r="CAO41" s="0"/>
      <c r="CAP41" s="0"/>
      <c r="CAQ41" s="0"/>
      <c r="CAR41" s="0"/>
      <c r="CAS41" s="0"/>
      <c r="CAT41" s="0"/>
      <c r="CAU41" s="0"/>
      <c r="CAV41" s="0"/>
      <c r="CAW41" s="0"/>
      <c r="CAX41" s="0"/>
      <c r="CAY41" s="0"/>
      <c r="CAZ41" s="0"/>
      <c r="CBA41" s="0"/>
      <c r="CBB41" s="0"/>
      <c r="CBC41" s="0"/>
      <c r="CBD41" s="0"/>
      <c r="CBE41" s="0"/>
      <c r="CBF41" s="0"/>
      <c r="CBG41" s="0"/>
      <c r="CBH41" s="0"/>
      <c r="CBI41" s="0"/>
      <c r="CBJ41" s="0"/>
      <c r="CBK41" s="0"/>
      <c r="CBL41" s="0"/>
      <c r="CBM41" s="0"/>
      <c r="CBN41" s="0"/>
      <c r="CBO41" s="0"/>
      <c r="CBP41" s="0"/>
      <c r="CBQ41" s="0"/>
      <c r="CBR41" s="0"/>
      <c r="CBS41" s="0"/>
      <c r="CBT41" s="0"/>
      <c r="CBU41" s="0"/>
      <c r="CBV41" s="0"/>
      <c r="CBW41" s="0"/>
      <c r="CBX41" s="0"/>
      <c r="CBY41" s="0"/>
      <c r="CBZ41" s="0"/>
      <c r="CCA41" s="0"/>
      <c r="CCB41" s="0"/>
      <c r="CCC41" s="0"/>
      <c r="CCD41" s="0"/>
      <c r="CCE41" s="0"/>
      <c r="CCF41" s="0"/>
      <c r="CCG41" s="0"/>
      <c r="CCH41" s="0"/>
      <c r="CCI41" s="0"/>
      <c r="CCJ41" s="0"/>
      <c r="CCK41" s="0"/>
      <c r="CCL41" s="0"/>
      <c r="CCM41" s="0"/>
      <c r="CCN41" s="0"/>
      <c r="CCO41" s="0"/>
      <c r="CCP41" s="0"/>
      <c r="CCQ41" s="0"/>
      <c r="CCR41" s="0"/>
      <c r="CCS41" s="0"/>
      <c r="CCT41" s="0"/>
      <c r="CCU41" s="0"/>
      <c r="CCV41" s="0"/>
      <c r="CCW41" s="0"/>
      <c r="CCX41" s="0"/>
      <c r="CCY41" s="0"/>
      <c r="CCZ41" s="0"/>
      <c r="CDA41" s="0"/>
      <c r="CDB41" s="0"/>
      <c r="CDC41" s="0"/>
      <c r="CDD41" s="0"/>
      <c r="CDE41" s="0"/>
      <c r="CDF41" s="0"/>
      <c r="CDG41" s="0"/>
      <c r="CDH41" s="0"/>
      <c r="CDI41" s="0"/>
      <c r="CDJ41" s="0"/>
      <c r="CDK41" s="0"/>
      <c r="CDL41" s="0"/>
      <c r="CDM41" s="0"/>
      <c r="CDN41" s="0"/>
      <c r="CDO41" s="0"/>
      <c r="CDP41" s="0"/>
      <c r="CDQ41" s="0"/>
      <c r="CDR41" s="0"/>
      <c r="CDS41" s="0"/>
      <c r="CDT41" s="0"/>
      <c r="CDU41" s="0"/>
      <c r="CDV41" s="0"/>
      <c r="CDW41" s="0"/>
      <c r="CDX41" s="0"/>
      <c r="CDY41" s="0"/>
      <c r="CDZ41" s="0"/>
      <c r="CEA41" s="0"/>
      <c r="CEB41" s="0"/>
      <c r="CEC41" s="0"/>
      <c r="CED41" s="0"/>
      <c r="CEE41" s="0"/>
      <c r="CEF41" s="0"/>
      <c r="CEG41" s="0"/>
      <c r="CEH41" s="0"/>
      <c r="CEI41" s="0"/>
      <c r="CEJ41" s="0"/>
      <c r="CEK41" s="0"/>
      <c r="CEL41" s="0"/>
      <c r="CEM41" s="0"/>
      <c r="CEN41" s="0"/>
      <c r="CEO41" s="0"/>
      <c r="CEP41" s="0"/>
      <c r="CEQ41" s="0"/>
      <c r="CER41" s="0"/>
      <c r="CES41" s="0"/>
      <c r="CET41" s="0"/>
      <c r="CEU41" s="0"/>
      <c r="CEV41" s="0"/>
      <c r="CEW41" s="0"/>
      <c r="CEX41" s="0"/>
      <c r="CEY41" s="0"/>
      <c r="CEZ41" s="0"/>
      <c r="CFA41" s="0"/>
      <c r="CFB41" s="0"/>
      <c r="CFC41" s="0"/>
      <c r="CFD41" s="0"/>
      <c r="CFE41" s="0"/>
      <c r="CFF41" s="0"/>
      <c r="CFG41" s="0"/>
      <c r="CFH41" s="0"/>
      <c r="CFI41" s="0"/>
      <c r="CFJ41" s="0"/>
      <c r="CFK41" s="0"/>
      <c r="CFL41" s="0"/>
      <c r="CFM41" s="0"/>
      <c r="CFN41" s="0"/>
      <c r="CFO41" s="0"/>
      <c r="CFP41" s="0"/>
      <c r="CFQ41" s="0"/>
      <c r="CFR41" s="0"/>
      <c r="CFS41" s="0"/>
      <c r="CFT41" s="0"/>
      <c r="CFU41" s="0"/>
      <c r="CFV41" s="0"/>
      <c r="CFW41" s="0"/>
      <c r="CFX41" s="0"/>
      <c r="CFY41" s="0"/>
      <c r="CFZ41" s="0"/>
      <c r="CGA41" s="0"/>
      <c r="CGB41" s="0"/>
      <c r="CGC41" s="0"/>
      <c r="CGD41" s="0"/>
      <c r="CGE41" s="0"/>
      <c r="CGF41" s="0"/>
      <c r="CGG41" s="0"/>
      <c r="CGH41" s="0"/>
      <c r="CGI41" s="0"/>
      <c r="CGJ41" s="0"/>
      <c r="CGK41" s="0"/>
      <c r="CGL41" s="0"/>
      <c r="CGM41" s="0"/>
      <c r="CGN41" s="0"/>
      <c r="CGO41" s="0"/>
      <c r="CGP41" s="0"/>
      <c r="CGQ41" s="0"/>
      <c r="CGR41" s="0"/>
      <c r="CGS41" s="0"/>
      <c r="CGT41" s="0"/>
      <c r="CGU41" s="0"/>
      <c r="CGV41" s="0"/>
      <c r="CGW41" s="0"/>
      <c r="CGX41" s="0"/>
      <c r="CGY41" s="0"/>
      <c r="CGZ41" s="0"/>
      <c r="CHA41" s="0"/>
      <c r="CHB41" s="0"/>
      <c r="CHC41" s="0"/>
      <c r="CHD41" s="0"/>
      <c r="CHE41" s="0"/>
      <c r="CHF41" s="0"/>
      <c r="CHG41" s="0"/>
      <c r="CHH41" s="0"/>
      <c r="CHI41" s="0"/>
      <c r="CHJ41" s="0"/>
      <c r="CHK41" s="0"/>
      <c r="CHL41" s="0"/>
      <c r="CHM41" s="0"/>
      <c r="CHN41" s="0"/>
      <c r="CHO41" s="0"/>
      <c r="CHP41" s="0"/>
      <c r="CHQ41" s="0"/>
      <c r="CHR41" s="0"/>
      <c r="CHS41" s="0"/>
      <c r="CHT41" s="0"/>
      <c r="CHU41" s="0"/>
      <c r="CHV41" s="0"/>
      <c r="CHW41" s="0"/>
      <c r="CHX41" s="0"/>
      <c r="CHY41" s="0"/>
      <c r="CHZ41" s="0"/>
      <c r="CIA41" s="0"/>
      <c r="CIB41" s="0"/>
      <c r="CIC41" s="0"/>
      <c r="CID41" s="0"/>
      <c r="CIE41" s="0"/>
      <c r="CIF41" s="0"/>
      <c r="CIG41" s="0"/>
      <c r="CIH41" s="0"/>
      <c r="CII41" s="0"/>
      <c r="CIJ41" s="0"/>
      <c r="CIK41" s="0"/>
      <c r="CIL41" s="0"/>
      <c r="CIM41" s="0"/>
      <c r="CIN41" s="0"/>
      <c r="CIO41" s="0"/>
      <c r="CIP41" s="0"/>
      <c r="CIQ41" s="0"/>
      <c r="CIR41" s="0"/>
      <c r="CIS41" s="0"/>
      <c r="CIT41" s="0"/>
      <c r="CIU41" s="0"/>
      <c r="CIV41" s="0"/>
      <c r="CIW41" s="0"/>
      <c r="CIX41" s="0"/>
      <c r="CIY41" s="0"/>
      <c r="CIZ41" s="0"/>
      <c r="CJA41" s="0"/>
      <c r="CJB41" s="0"/>
      <c r="CJC41" s="0"/>
      <c r="CJD41" s="0"/>
      <c r="CJE41" s="0"/>
      <c r="CJF41" s="0"/>
      <c r="CJG41" s="0"/>
      <c r="CJH41" s="0"/>
      <c r="CJI41" s="0"/>
      <c r="CJJ41" s="0"/>
      <c r="CJK41" s="0"/>
      <c r="CJL41" s="0"/>
      <c r="CJM41" s="0"/>
      <c r="CJN41" s="0"/>
      <c r="CJO41" s="0"/>
      <c r="CJP41" s="0"/>
      <c r="CJQ41" s="0"/>
      <c r="CJR41" s="0"/>
      <c r="CJS41" s="0"/>
      <c r="CJT41" s="0"/>
      <c r="CJU41" s="0"/>
      <c r="CJV41" s="0"/>
      <c r="CJW41" s="0"/>
      <c r="CJX41" s="0"/>
      <c r="CJY41" s="0"/>
      <c r="CJZ41" s="0"/>
      <c r="CKA41" s="0"/>
      <c r="CKB41" s="0"/>
      <c r="CKC41" s="0"/>
      <c r="CKD41" s="0"/>
      <c r="CKE41" s="0"/>
      <c r="CKF41" s="0"/>
      <c r="CKG41" s="0"/>
      <c r="CKH41" s="0"/>
      <c r="CKI41" s="0"/>
      <c r="CKJ41" s="0"/>
      <c r="CKK41" s="0"/>
      <c r="CKL41" s="0"/>
      <c r="CKM41" s="0"/>
      <c r="CKN41" s="0"/>
      <c r="CKO41" s="0"/>
      <c r="CKP41" s="0"/>
      <c r="CKQ41" s="0"/>
      <c r="CKR41" s="0"/>
      <c r="CKS41" s="0"/>
      <c r="CKT41" s="0"/>
      <c r="CKU41" s="0"/>
      <c r="CKV41" s="0"/>
      <c r="CKW41" s="0"/>
      <c r="CKX41" s="0"/>
      <c r="CKY41" s="0"/>
      <c r="CKZ41" s="0"/>
      <c r="CLA41" s="0"/>
      <c r="CLB41" s="0"/>
      <c r="CLC41" s="0"/>
      <c r="CLD41" s="0"/>
      <c r="CLE41" s="0"/>
      <c r="CLF41" s="0"/>
      <c r="CLG41" s="0"/>
      <c r="CLH41" s="0"/>
      <c r="CLI41" s="0"/>
      <c r="CLJ41" s="0"/>
      <c r="CLK41" s="0"/>
      <c r="CLL41" s="0"/>
      <c r="CLM41" s="0"/>
      <c r="CLN41" s="0"/>
      <c r="CLO41" s="0"/>
      <c r="CLP41" s="0"/>
      <c r="CLQ41" s="0"/>
      <c r="CLR41" s="0"/>
      <c r="CLS41" s="0"/>
      <c r="CLT41" s="0"/>
      <c r="CLU41" s="0"/>
      <c r="CLV41" s="0"/>
      <c r="CLW41" s="0"/>
      <c r="CLX41" s="0"/>
      <c r="CLY41" s="0"/>
      <c r="CLZ41" s="0"/>
      <c r="CMA41" s="0"/>
      <c r="CMB41" s="0"/>
      <c r="CMC41" s="0"/>
      <c r="CMD41" s="0"/>
      <c r="CME41" s="0"/>
      <c r="CMF41" s="0"/>
      <c r="CMG41" s="0"/>
      <c r="CMH41" s="0"/>
      <c r="CMI41" s="0"/>
      <c r="CMJ41" s="0"/>
      <c r="CMK41" s="0"/>
      <c r="CML41" s="0"/>
      <c r="CMM41" s="0"/>
      <c r="CMN41" s="0"/>
      <c r="CMO41" s="0"/>
      <c r="CMP41" s="0"/>
      <c r="CMQ41" s="0"/>
      <c r="CMR41" s="0"/>
      <c r="CMS41" s="0"/>
      <c r="CMT41" s="0"/>
      <c r="CMU41" s="0"/>
      <c r="CMV41" s="0"/>
      <c r="CMW41" s="0"/>
      <c r="CMX41" s="0"/>
      <c r="CMY41" s="0"/>
      <c r="CMZ41" s="0"/>
      <c r="CNA41" s="0"/>
      <c r="CNB41" s="0"/>
      <c r="CNC41" s="0"/>
      <c r="CND41" s="0"/>
      <c r="CNE41" s="0"/>
      <c r="CNF41" s="0"/>
      <c r="CNG41" s="0"/>
      <c r="CNH41" s="0"/>
      <c r="CNI41" s="0"/>
      <c r="CNJ41" s="0"/>
      <c r="CNK41" s="0"/>
      <c r="CNL41" s="0"/>
      <c r="CNM41" s="0"/>
      <c r="CNN41" s="0"/>
      <c r="CNO41" s="0"/>
      <c r="CNP41" s="0"/>
      <c r="CNQ41" s="0"/>
      <c r="CNR41" s="0"/>
      <c r="CNS41" s="0"/>
      <c r="CNT41" s="0"/>
      <c r="CNU41" s="0"/>
      <c r="CNV41" s="0"/>
      <c r="CNW41" s="0"/>
      <c r="CNX41" s="0"/>
      <c r="CNY41" s="0"/>
      <c r="CNZ41" s="0"/>
      <c r="COA41" s="0"/>
      <c r="COB41" s="0"/>
      <c r="COC41" s="0"/>
      <c r="COD41" s="0"/>
      <c r="COE41" s="0"/>
      <c r="COF41" s="0"/>
      <c r="COG41" s="0"/>
      <c r="COH41" s="0"/>
      <c r="COI41" s="0"/>
      <c r="COJ41" s="0"/>
      <c r="COK41" s="0"/>
      <c r="COL41" s="0"/>
      <c r="COM41" s="0"/>
      <c r="CON41" s="0"/>
      <c r="COO41" s="0"/>
      <c r="COP41" s="0"/>
      <c r="COQ41" s="0"/>
      <c r="COR41" s="0"/>
      <c r="COS41" s="0"/>
      <c r="COT41" s="0"/>
      <c r="COU41" s="0"/>
      <c r="COV41" s="0"/>
      <c r="COW41" s="0"/>
      <c r="COX41" s="0"/>
      <c r="COY41" s="0"/>
      <c r="COZ41" s="0"/>
      <c r="CPA41" s="0"/>
      <c r="CPB41" s="0"/>
      <c r="CPC41" s="0"/>
      <c r="CPD41" s="0"/>
      <c r="CPE41" s="0"/>
      <c r="CPF41" s="0"/>
      <c r="CPG41" s="0"/>
      <c r="CPH41" s="0"/>
      <c r="CPI41" s="0"/>
      <c r="CPJ41" s="0"/>
      <c r="CPK41" s="0"/>
      <c r="CPL41" s="0"/>
      <c r="CPM41" s="0"/>
      <c r="CPN41" s="0"/>
      <c r="CPO41" s="0"/>
      <c r="CPP41" s="0"/>
      <c r="CPQ41" s="0"/>
      <c r="CPR41" s="0"/>
      <c r="CPS41" s="0"/>
      <c r="CPT41" s="0"/>
      <c r="CPU41" s="0"/>
      <c r="CPV41" s="0"/>
      <c r="CPW41" s="0"/>
      <c r="CPX41" s="0"/>
      <c r="CPY41" s="0"/>
      <c r="CPZ41" s="0"/>
      <c r="CQA41" s="0"/>
      <c r="CQB41" s="0"/>
      <c r="CQC41" s="0"/>
      <c r="CQD41" s="0"/>
      <c r="CQE41" s="0"/>
      <c r="CQF41" s="0"/>
      <c r="CQG41" s="0"/>
      <c r="CQH41" s="0"/>
      <c r="CQI41" s="0"/>
      <c r="CQJ41" s="0"/>
      <c r="CQK41" s="0"/>
      <c r="CQL41" s="0"/>
      <c r="CQM41" s="0"/>
      <c r="CQN41" s="0"/>
      <c r="CQO41" s="0"/>
      <c r="CQP41" s="0"/>
      <c r="CQQ41" s="0"/>
      <c r="CQR41" s="0"/>
      <c r="CQS41" s="0"/>
      <c r="CQT41" s="0"/>
      <c r="CQU41" s="0"/>
      <c r="CQV41" s="0"/>
      <c r="CQW41" s="0"/>
      <c r="CQX41" s="0"/>
      <c r="CQY41" s="0"/>
      <c r="CQZ41" s="0"/>
      <c r="CRA41" s="0"/>
      <c r="CRB41" s="0"/>
      <c r="CRC41" s="0"/>
      <c r="CRD41" s="0"/>
      <c r="CRE41" s="0"/>
      <c r="CRF41" s="0"/>
      <c r="CRG41" s="0"/>
      <c r="CRH41" s="0"/>
      <c r="CRI41" s="0"/>
      <c r="CRJ41" s="0"/>
      <c r="CRK41" s="0"/>
      <c r="CRL41" s="0"/>
      <c r="CRM41" s="0"/>
      <c r="CRN41" s="0"/>
      <c r="CRO41" s="0"/>
      <c r="CRP41" s="0"/>
      <c r="CRQ41" s="0"/>
      <c r="CRR41" s="0"/>
      <c r="CRS41" s="0"/>
      <c r="CRT41" s="0"/>
      <c r="CRU41" s="0"/>
      <c r="CRV41" s="0"/>
      <c r="CRW41" s="0"/>
      <c r="CRX41" s="0"/>
      <c r="CRY41" s="0"/>
      <c r="CRZ41" s="0"/>
      <c r="CSA41" s="0"/>
      <c r="CSB41" s="0"/>
      <c r="CSC41" s="0"/>
      <c r="CSD41" s="0"/>
      <c r="CSE41" s="0"/>
      <c r="CSF41" s="0"/>
      <c r="CSG41" s="0"/>
      <c r="CSH41" s="0"/>
      <c r="CSI41" s="0"/>
      <c r="CSJ41" s="0"/>
      <c r="CSK41" s="0"/>
      <c r="CSL41" s="0"/>
      <c r="CSM41" s="0"/>
      <c r="CSN41" s="0"/>
      <c r="CSO41" s="0"/>
      <c r="CSP41" s="0"/>
      <c r="CSQ41" s="0"/>
      <c r="CSR41" s="0"/>
      <c r="CSS41" s="0"/>
      <c r="CST41" s="0"/>
      <c r="CSU41" s="0"/>
      <c r="CSV41" s="0"/>
      <c r="CSW41" s="0"/>
      <c r="CSX41" s="0"/>
      <c r="CSY41" s="0"/>
      <c r="CSZ41" s="0"/>
      <c r="CTA41" s="0"/>
      <c r="CTB41" s="0"/>
      <c r="CTC41" s="0"/>
      <c r="CTD41" s="0"/>
      <c r="CTE41" s="0"/>
      <c r="CTF41" s="0"/>
      <c r="CTG41" s="0"/>
      <c r="CTH41" s="0"/>
      <c r="CTI41" s="0"/>
      <c r="CTJ41" s="0"/>
      <c r="CTK41" s="0"/>
      <c r="CTL41" s="0"/>
      <c r="CTM41" s="0"/>
      <c r="CTN41" s="0"/>
      <c r="CTO41" s="0"/>
      <c r="CTP41" s="0"/>
      <c r="CTQ41" s="0"/>
      <c r="CTR41" s="0"/>
      <c r="CTS41" s="0"/>
      <c r="CTT41" s="0"/>
      <c r="CTU41" s="0"/>
      <c r="CTV41" s="0"/>
      <c r="CTW41" s="0"/>
      <c r="CTX41" s="0"/>
      <c r="CTY41" s="0"/>
      <c r="CTZ41" s="0"/>
      <c r="CUA41" s="0"/>
      <c r="CUB41" s="0"/>
      <c r="CUC41" s="0"/>
      <c r="CUD41" s="0"/>
      <c r="CUE41" s="0"/>
      <c r="CUF41" s="0"/>
      <c r="CUG41" s="0"/>
      <c r="CUH41" s="0"/>
      <c r="CUI41" s="0"/>
      <c r="CUJ41" s="0"/>
      <c r="CUK41" s="0"/>
      <c r="CUL41" s="0"/>
      <c r="CUM41" s="0"/>
      <c r="CUN41" s="0"/>
      <c r="CUO41" s="0"/>
      <c r="CUP41" s="0"/>
      <c r="CUQ41" s="0"/>
      <c r="CUR41" s="0"/>
      <c r="CUS41" s="0"/>
      <c r="CUT41" s="0"/>
      <c r="CUU41" s="0"/>
      <c r="CUV41" s="0"/>
      <c r="CUW41" s="0"/>
      <c r="CUX41" s="0"/>
      <c r="CUY41" s="0"/>
      <c r="CUZ41" s="0"/>
      <c r="CVA41" s="0"/>
      <c r="CVB41" s="0"/>
      <c r="CVC41" s="0"/>
      <c r="CVD41" s="0"/>
      <c r="CVE41" s="0"/>
      <c r="CVF41" s="0"/>
      <c r="CVG41" s="0"/>
      <c r="CVH41" s="0"/>
      <c r="CVI41" s="0"/>
      <c r="CVJ41" s="0"/>
      <c r="CVK41" s="0"/>
      <c r="CVL41" s="0"/>
      <c r="CVM41" s="0"/>
      <c r="CVN41" s="0"/>
      <c r="CVO41" s="0"/>
      <c r="CVP41" s="0"/>
      <c r="CVQ41" s="0"/>
      <c r="CVR41" s="0"/>
      <c r="CVS41" s="0"/>
      <c r="CVT41" s="0"/>
      <c r="CVU41" s="0"/>
      <c r="CVV41" s="0"/>
      <c r="CVW41" s="0"/>
      <c r="CVX41" s="0"/>
      <c r="CVY41" s="0"/>
      <c r="CVZ41" s="0"/>
      <c r="CWA41" s="0"/>
      <c r="CWB41" s="0"/>
      <c r="CWC41" s="0"/>
      <c r="CWD41" s="0"/>
      <c r="CWE41" s="0"/>
      <c r="CWF41" s="0"/>
      <c r="CWG41" s="0"/>
      <c r="CWH41" s="0"/>
      <c r="CWI41" s="0"/>
      <c r="CWJ41" s="0"/>
      <c r="CWK41" s="0"/>
      <c r="CWL41" s="0"/>
      <c r="CWM41" s="0"/>
      <c r="CWN41" s="0"/>
      <c r="CWO41" s="0"/>
      <c r="CWP41" s="0"/>
      <c r="CWQ41" s="0"/>
      <c r="CWR41" s="0"/>
      <c r="CWS41" s="0"/>
      <c r="CWT41" s="0"/>
      <c r="CWU41" s="0"/>
      <c r="CWV41" s="0"/>
      <c r="CWW41" s="0"/>
      <c r="CWX41" s="0"/>
      <c r="CWY41" s="0"/>
      <c r="CWZ41" s="0"/>
      <c r="CXA41" s="0"/>
      <c r="CXB41" s="0"/>
      <c r="CXC41" s="0"/>
      <c r="CXD41" s="0"/>
      <c r="CXE41" s="0"/>
      <c r="CXF41" s="0"/>
      <c r="CXG41" s="0"/>
      <c r="CXH41" s="0"/>
      <c r="CXI41" s="0"/>
      <c r="CXJ41" s="0"/>
      <c r="CXK41" s="0"/>
      <c r="CXL41" s="0"/>
      <c r="CXM41" s="0"/>
      <c r="CXN41" s="0"/>
      <c r="CXO41" s="0"/>
      <c r="CXP41" s="0"/>
      <c r="CXQ41" s="0"/>
      <c r="CXR41" s="0"/>
      <c r="CXS41" s="0"/>
      <c r="CXT41" s="0"/>
      <c r="CXU41" s="0"/>
      <c r="CXV41" s="0"/>
      <c r="CXW41" s="0"/>
      <c r="CXX41" s="0"/>
      <c r="CXY41" s="0"/>
      <c r="CXZ41" s="0"/>
      <c r="CYA41" s="0"/>
      <c r="CYB41" s="0"/>
      <c r="CYC41" s="0"/>
      <c r="CYD41" s="0"/>
      <c r="CYE41" s="0"/>
      <c r="CYF41" s="0"/>
      <c r="CYG41" s="0"/>
      <c r="CYH41" s="0"/>
      <c r="CYI41" s="0"/>
      <c r="CYJ41" s="0"/>
      <c r="CYK41" s="0"/>
      <c r="CYL41" s="0"/>
      <c r="CYM41" s="0"/>
      <c r="CYN41" s="0"/>
      <c r="CYO41" s="0"/>
      <c r="CYP41" s="0"/>
      <c r="CYQ41" s="0"/>
      <c r="CYR41" s="0"/>
      <c r="CYS41" s="0"/>
      <c r="CYT41" s="0"/>
      <c r="CYU41" s="0"/>
      <c r="CYV41" s="0"/>
      <c r="CYW41" s="0"/>
      <c r="CYX41" s="0"/>
      <c r="CYY41" s="0"/>
      <c r="CYZ41" s="0"/>
      <c r="CZA41" s="0"/>
      <c r="CZB41" s="0"/>
      <c r="CZC41" s="0"/>
      <c r="CZD41" s="0"/>
      <c r="CZE41" s="0"/>
      <c r="CZF41" s="0"/>
      <c r="CZG41" s="0"/>
      <c r="CZH41" s="0"/>
      <c r="CZI41" s="0"/>
      <c r="CZJ41" s="0"/>
      <c r="CZK41" s="0"/>
      <c r="CZL41" s="0"/>
      <c r="CZM41" s="0"/>
      <c r="CZN41" s="0"/>
      <c r="CZO41" s="0"/>
      <c r="CZP41" s="0"/>
      <c r="CZQ41" s="0"/>
      <c r="CZR41" s="0"/>
      <c r="CZS41" s="0"/>
      <c r="CZT41" s="0"/>
      <c r="CZU41" s="0"/>
      <c r="CZV41" s="0"/>
      <c r="CZW41" s="0"/>
      <c r="CZX41" s="0"/>
      <c r="CZY41" s="0"/>
      <c r="CZZ41" s="0"/>
      <c r="DAA41" s="0"/>
      <c r="DAB41" s="0"/>
      <c r="DAC41" s="0"/>
      <c r="DAD41" s="0"/>
      <c r="DAE41" s="0"/>
      <c r="DAF41" s="0"/>
      <c r="DAG41" s="0"/>
      <c r="DAH41" s="0"/>
      <c r="DAI41" s="0"/>
      <c r="DAJ41" s="0"/>
      <c r="DAK41" s="0"/>
      <c r="DAL41" s="0"/>
      <c r="DAM41" s="0"/>
      <c r="DAN41" s="0"/>
      <c r="DAO41" s="0"/>
      <c r="DAP41" s="0"/>
      <c r="DAQ41" s="0"/>
      <c r="DAR41" s="0"/>
      <c r="DAS41" s="0"/>
      <c r="DAT41" s="0"/>
      <c r="DAU41" s="0"/>
      <c r="DAV41" s="0"/>
      <c r="DAW41" s="0"/>
      <c r="DAX41" s="0"/>
      <c r="DAY41" s="0"/>
      <c r="DAZ41" s="0"/>
      <c r="DBA41" s="0"/>
      <c r="DBB41" s="0"/>
      <c r="DBC41" s="0"/>
      <c r="DBD41" s="0"/>
      <c r="DBE41" s="0"/>
      <c r="DBF41" s="0"/>
      <c r="DBG41" s="0"/>
      <c r="DBH41" s="0"/>
      <c r="DBI41" s="0"/>
      <c r="DBJ41" s="0"/>
      <c r="DBK41" s="0"/>
      <c r="DBL41" s="0"/>
      <c r="DBM41" s="0"/>
      <c r="DBN41" s="0"/>
      <c r="DBO41" s="0"/>
      <c r="DBP41" s="0"/>
      <c r="DBQ41" s="0"/>
      <c r="DBR41" s="0"/>
      <c r="DBS41" s="0"/>
      <c r="DBT41" s="0"/>
      <c r="DBU41" s="0"/>
      <c r="DBV41" s="0"/>
      <c r="DBW41" s="0"/>
      <c r="DBX41" s="0"/>
      <c r="DBY41" s="0"/>
      <c r="DBZ41" s="0"/>
      <c r="DCA41" s="0"/>
      <c r="DCB41" s="0"/>
      <c r="DCC41" s="0"/>
      <c r="DCD41" s="0"/>
      <c r="DCE41" s="0"/>
      <c r="DCF41" s="0"/>
      <c r="DCG41" s="0"/>
      <c r="DCH41" s="0"/>
      <c r="DCI41" s="0"/>
      <c r="DCJ41" s="0"/>
      <c r="DCK41" s="0"/>
      <c r="DCL41" s="0"/>
      <c r="DCM41" s="0"/>
      <c r="DCN41" s="0"/>
      <c r="DCO41" s="0"/>
      <c r="DCP41" s="0"/>
      <c r="DCQ41" s="0"/>
      <c r="DCR41" s="0"/>
      <c r="DCS41" s="0"/>
      <c r="DCT41" s="0"/>
      <c r="DCU41" s="0"/>
      <c r="DCV41" s="0"/>
      <c r="DCW41" s="0"/>
      <c r="DCX41" s="0"/>
      <c r="DCY41" s="0"/>
      <c r="DCZ41" s="0"/>
      <c r="DDA41" s="0"/>
      <c r="DDB41" s="0"/>
      <c r="DDC41" s="0"/>
      <c r="DDD41" s="0"/>
      <c r="DDE41" s="0"/>
      <c r="DDF41" s="0"/>
      <c r="DDG41" s="0"/>
      <c r="DDH41" s="0"/>
      <c r="DDI41" s="0"/>
      <c r="DDJ41" s="0"/>
      <c r="DDK41" s="0"/>
      <c r="DDL41" s="0"/>
      <c r="DDM41" s="0"/>
      <c r="DDN41" s="0"/>
      <c r="DDO41" s="0"/>
      <c r="DDP41" s="0"/>
      <c r="DDQ41" s="0"/>
      <c r="DDR41" s="0"/>
      <c r="DDS41" s="0"/>
      <c r="DDT41" s="0"/>
      <c r="DDU41" s="0"/>
      <c r="DDV41" s="0"/>
      <c r="DDW41" s="0"/>
      <c r="DDX41" s="0"/>
      <c r="DDY41" s="0"/>
      <c r="DDZ41" s="0"/>
      <c r="DEA41" s="0"/>
      <c r="DEB41" s="0"/>
      <c r="DEC41" s="0"/>
      <c r="DED41" s="0"/>
      <c r="DEE41" s="0"/>
      <c r="DEF41" s="0"/>
      <c r="DEG41" s="0"/>
      <c r="DEH41" s="0"/>
      <c r="DEI41" s="0"/>
      <c r="DEJ41" s="0"/>
      <c r="DEK41" s="0"/>
      <c r="DEL41" s="0"/>
      <c r="DEM41" s="0"/>
      <c r="DEN41" s="0"/>
      <c r="DEO41" s="0"/>
      <c r="DEP41" s="0"/>
      <c r="DEQ41" s="0"/>
      <c r="DER41" s="0"/>
      <c r="DES41" s="0"/>
      <c r="DET41" s="0"/>
      <c r="DEU41" s="0"/>
      <c r="DEV41" s="0"/>
      <c r="DEW41" s="0"/>
      <c r="DEX41" s="0"/>
      <c r="DEY41" s="0"/>
      <c r="DEZ41" s="0"/>
      <c r="DFA41" s="0"/>
      <c r="DFB41" s="0"/>
      <c r="DFC41" s="0"/>
      <c r="DFD41" s="0"/>
      <c r="DFE41" s="0"/>
      <c r="DFF41" s="0"/>
      <c r="DFG41" s="0"/>
      <c r="DFH41" s="0"/>
      <c r="DFI41" s="0"/>
      <c r="DFJ41" s="0"/>
      <c r="DFK41" s="0"/>
      <c r="DFL41" s="0"/>
      <c r="DFM41" s="0"/>
      <c r="DFN41" s="0"/>
      <c r="DFO41" s="0"/>
      <c r="DFP41" s="0"/>
      <c r="DFQ41" s="0"/>
      <c r="DFR41" s="0"/>
      <c r="DFS41" s="0"/>
      <c r="DFT41" s="0"/>
      <c r="DFU41" s="0"/>
      <c r="DFV41" s="0"/>
      <c r="DFW41" s="0"/>
      <c r="DFX41" s="0"/>
      <c r="DFY41" s="0"/>
      <c r="DFZ41" s="0"/>
      <c r="DGA41" s="0"/>
      <c r="DGB41" s="0"/>
      <c r="DGC41" s="0"/>
      <c r="DGD41" s="0"/>
      <c r="DGE41" s="0"/>
      <c r="DGF41" s="0"/>
      <c r="DGG41" s="0"/>
      <c r="DGH41" s="0"/>
      <c r="DGI41" s="0"/>
      <c r="DGJ41" s="0"/>
      <c r="DGK41" s="0"/>
      <c r="DGL41" s="0"/>
      <c r="DGM41" s="0"/>
      <c r="DGN41" s="0"/>
      <c r="DGO41" s="0"/>
      <c r="DGP41" s="0"/>
      <c r="DGQ41" s="0"/>
      <c r="DGR41" s="0"/>
      <c r="DGS41" s="0"/>
      <c r="DGT41" s="0"/>
      <c r="DGU41" s="0"/>
      <c r="DGV41" s="0"/>
      <c r="DGW41" s="0"/>
      <c r="DGX41" s="0"/>
      <c r="DGY41" s="0"/>
      <c r="DGZ41" s="0"/>
      <c r="DHA41" s="0"/>
      <c r="DHB41" s="0"/>
      <c r="DHC41" s="0"/>
      <c r="DHD41" s="0"/>
      <c r="DHE41" s="0"/>
      <c r="DHF41" s="0"/>
      <c r="DHG41" s="0"/>
      <c r="DHH41" s="0"/>
      <c r="DHI41" s="0"/>
      <c r="DHJ41" s="0"/>
      <c r="DHK41" s="0"/>
      <c r="DHL41" s="0"/>
      <c r="DHM41" s="0"/>
      <c r="DHN41" s="0"/>
      <c r="DHO41" s="0"/>
      <c r="DHP41" s="0"/>
      <c r="DHQ41" s="0"/>
      <c r="DHR41" s="0"/>
      <c r="DHS41" s="0"/>
      <c r="DHT41" s="0"/>
      <c r="DHU41" s="0"/>
      <c r="DHV41" s="0"/>
      <c r="DHW41" s="0"/>
      <c r="DHX41" s="0"/>
      <c r="DHY41" s="0"/>
      <c r="DHZ41" s="0"/>
      <c r="DIA41" s="0"/>
      <c r="DIB41" s="0"/>
      <c r="DIC41" s="0"/>
      <c r="DID41" s="0"/>
      <c r="DIE41" s="0"/>
      <c r="DIF41" s="0"/>
      <c r="DIG41" s="0"/>
      <c r="DIH41" s="0"/>
      <c r="DII41" s="0"/>
      <c r="DIJ41" s="0"/>
      <c r="DIK41" s="0"/>
      <c r="DIL41" s="0"/>
      <c r="DIM41" s="0"/>
      <c r="DIN41" s="0"/>
      <c r="DIO41" s="0"/>
      <c r="DIP41" s="0"/>
      <c r="DIQ41" s="0"/>
      <c r="DIR41" s="0"/>
      <c r="DIS41" s="0"/>
      <c r="DIT41" s="0"/>
      <c r="DIU41" s="0"/>
      <c r="DIV41" s="0"/>
      <c r="DIW41" s="0"/>
      <c r="DIX41" s="0"/>
      <c r="DIY41" s="0"/>
      <c r="DIZ41" s="0"/>
      <c r="DJA41" s="0"/>
      <c r="DJB41" s="0"/>
      <c r="DJC41" s="0"/>
      <c r="DJD41" s="0"/>
      <c r="DJE41" s="0"/>
      <c r="DJF41" s="0"/>
      <c r="DJG41" s="0"/>
      <c r="DJH41" s="0"/>
      <c r="DJI41" s="0"/>
      <c r="DJJ41" s="0"/>
      <c r="DJK41" s="0"/>
      <c r="DJL41" s="0"/>
      <c r="DJM41" s="0"/>
      <c r="DJN41" s="0"/>
      <c r="DJO41" s="0"/>
      <c r="DJP41" s="0"/>
      <c r="DJQ41" s="0"/>
      <c r="DJR41" s="0"/>
      <c r="DJS41" s="0"/>
      <c r="DJT41" s="0"/>
      <c r="DJU41" s="0"/>
      <c r="DJV41" s="0"/>
      <c r="DJW41" s="0"/>
      <c r="DJX41" s="0"/>
      <c r="DJY41" s="0"/>
      <c r="DJZ41" s="0"/>
      <c r="DKA41" s="0"/>
      <c r="DKB41" s="0"/>
      <c r="DKC41" s="0"/>
      <c r="DKD41" s="0"/>
      <c r="DKE41" s="0"/>
      <c r="DKF41" s="0"/>
      <c r="DKG41" s="0"/>
      <c r="DKH41" s="0"/>
      <c r="DKI41" s="0"/>
      <c r="DKJ41" s="0"/>
      <c r="DKK41" s="0"/>
      <c r="DKL41" s="0"/>
      <c r="DKM41" s="0"/>
      <c r="DKN41" s="0"/>
      <c r="DKO41" s="0"/>
      <c r="DKP41" s="0"/>
      <c r="DKQ41" s="0"/>
      <c r="DKR41" s="0"/>
      <c r="DKS41" s="0"/>
      <c r="DKT41" s="0"/>
      <c r="DKU41" s="0"/>
      <c r="DKV41" s="0"/>
      <c r="DKW41" s="0"/>
      <c r="DKX41" s="0"/>
      <c r="DKY41" s="0"/>
      <c r="DKZ41" s="0"/>
      <c r="DLA41" s="0"/>
      <c r="DLB41" s="0"/>
      <c r="DLC41" s="0"/>
      <c r="DLD41" s="0"/>
      <c r="DLE41" s="0"/>
      <c r="DLF41" s="0"/>
      <c r="DLG41" s="0"/>
      <c r="DLH41" s="0"/>
      <c r="DLI41" s="0"/>
      <c r="DLJ41" s="0"/>
      <c r="DLK41" s="0"/>
      <c r="DLL41" s="0"/>
      <c r="DLM41" s="0"/>
      <c r="DLN41" s="0"/>
      <c r="DLO41" s="0"/>
      <c r="DLP41" s="0"/>
      <c r="DLQ41" s="0"/>
      <c r="DLR41" s="0"/>
      <c r="DLS41" s="0"/>
      <c r="DLT41" s="0"/>
      <c r="DLU41" s="0"/>
      <c r="DLV41" s="0"/>
      <c r="DLW41" s="0"/>
      <c r="DLX41" s="0"/>
      <c r="DLY41" s="0"/>
      <c r="DLZ41" s="0"/>
      <c r="DMA41" s="0"/>
      <c r="DMB41" s="0"/>
      <c r="DMC41" s="0"/>
      <c r="DMD41" s="0"/>
      <c r="DME41" s="0"/>
      <c r="DMF41" s="0"/>
      <c r="DMG41" s="0"/>
      <c r="DMH41" s="0"/>
      <c r="DMI41" s="0"/>
      <c r="DMJ41" s="0"/>
      <c r="DMK41" s="0"/>
      <c r="DML41" s="0"/>
      <c r="DMM41" s="0"/>
      <c r="DMN41" s="0"/>
      <c r="DMO41" s="0"/>
      <c r="DMP41" s="0"/>
      <c r="DMQ41" s="0"/>
      <c r="DMR41" s="0"/>
      <c r="DMS41" s="0"/>
      <c r="DMT41" s="0"/>
      <c r="DMU41" s="0"/>
      <c r="DMV41" s="0"/>
      <c r="DMW41" s="0"/>
      <c r="DMX41" s="0"/>
      <c r="DMY41" s="0"/>
      <c r="DMZ41" s="0"/>
      <c r="DNA41" s="0"/>
      <c r="DNB41" s="0"/>
      <c r="DNC41" s="0"/>
      <c r="DND41" s="0"/>
      <c r="DNE41" s="0"/>
      <c r="DNF41" s="0"/>
      <c r="DNG41" s="0"/>
      <c r="DNH41" s="0"/>
      <c r="DNI41" s="0"/>
      <c r="DNJ41" s="0"/>
      <c r="DNK41" s="0"/>
      <c r="DNL41" s="0"/>
      <c r="DNM41" s="0"/>
      <c r="DNN41" s="0"/>
      <c r="DNO41" s="0"/>
      <c r="DNP41" s="0"/>
      <c r="DNQ41" s="0"/>
      <c r="DNR41" s="0"/>
      <c r="DNS41" s="0"/>
      <c r="DNT41" s="0"/>
      <c r="DNU41" s="0"/>
      <c r="DNV41" s="0"/>
      <c r="DNW41" s="0"/>
      <c r="DNX41" s="0"/>
      <c r="DNY41" s="0"/>
      <c r="DNZ41" s="0"/>
      <c r="DOA41" s="0"/>
      <c r="DOB41" s="0"/>
      <c r="DOC41" s="0"/>
      <c r="DOD41" s="0"/>
      <c r="DOE41" s="0"/>
      <c r="DOF41" s="0"/>
      <c r="DOG41" s="0"/>
      <c r="DOH41" s="0"/>
      <c r="DOI41" s="0"/>
      <c r="DOJ41" s="0"/>
      <c r="DOK41" s="0"/>
      <c r="DOL41" s="0"/>
      <c r="DOM41" s="0"/>
      <c r="DON41" s="0"/>
      <c r="DOO41" s="0"/>
      <c r="DOP41" s="0"/>
      <c r="DOQ41" s="0"/>
      <c r="DOR41" s="0"/>
      <c r="DOS41" s="0"/>
      <c r="DOT41" s="0"/>
      <c r="DOU41" s="0"/>
      <c r="DOV41" s="0"/>
      <c r="DOW41" s="0"/>
      <c r="DOX41" s="0"/>
      <c r="DOY41" s="0"/>
      <c r="DOZ41" s="0"/>
      <c r="DPA41" s="0"/>
      <c r="DPB41" s="0"/>
      <c r="DPC41" s="0"/>
      <c r="DPD41" s="0"/>
      <c r="DPE41" s="0"/>
      <c r="DPF41" s="0"/>
      <c r="DPG41" s="0"/>
      <c r="DPH41" s="0"/>
      <c r="DPI41" s="0"/>
      <c r="DPJ41" s="0"/>
      <c r="DPK41" s="0"/>
      <c r="DPL41" s="0"/>
      <c r="DPM41" s="0"/>
      <c r="DPN41" s="0"/>
      <c r="DPO41" s="0"/>
      <c r="DPP41" s="0"/>
      <c r="DPQ41" s="0"/>
      <c r="DPR41" s="0"/>
      <c r="DPS41" s="0"/>
      <c r="DPT41" s="0"/>
      <c r="DPU41" s="0"/>
      <c r="DPV41" s="0"/>
      <c r="DPW41" s="0"/>
      <c r="DPX41" s="0"/>
      <c r="DPY41" s="0"/>
      <c r="DPZ41" s="0"/>
      <c r="DQA41" s="0"/>
      <c r="DQB41" s="0"/>
      <c r="DQC41" s="0"/>
      <c r="DQD41" s="0"/>
      <c r="DQE41" s="0"/>
      <c r="DQF41" s="0"/>
      <c r="DQG41" s="0"/>
      <c r="DQH41" s="0"/>
      <c r="DQI41" s="0"/>
      <c r="DQJ41" s="0"/>
      <c r="DQK41" s="0"/>
      <c r="DQL41" s="0"/>
      <c r="DQM41" s="0"/>
      <c r="DQN41" s="0"/>
      <c r="DQO41" s="0"/>
      <c r="DQP41" s="0"/>
      <c r="DQQ41" s="0"/>
      <c r="DQR41" s="0"/>
      <c r="DQS41" s="0"/>
      <c r="DQT41" s="0"/>
      <c r="DQU41" s="0"/>
      <c r="DQV41" s="0"/>
      <c r="DQW41" s="0"/>
      <c r="DQX41" s="0"/>
      <c r="DQY41" s="0"/>
      <c r="DQZ41" s="0"/>
      <c r="DRA41" s="0"/>
      <c r="DRB41" s="0"/>
      <c r="DRC41" s="0"/>
      <c r="DRD41" s="0"/>
      <c r="DRE41" s="0"/>
      <c r="DRF41" s="0"/>
      <c r="DRG41" s="0"/>
      <c r="DRH41" s="0"/>
      <c r="DRI41" s="0"/>
      <c r="DRJ41" s="0"/>
      <c r="DRK41" s="0"/>
      <c r="DRL41" s="0"/>
      <c r="DRM41" s="0"/>
      <c r="DRN41" s="0"/>
      <c r="DRO41" s="0"/>
      <c r="DRP41" s="0"/>
      <c r="DRQ41" s="0"/>
      <c r="DRR41" s="0"/>
      <c r="DRS41" s="0"/>
      <c r="DRT41" s="0"/>
      <c r="DRU41" s="0"/>
      <c r="DRV41" s="0"/>
      <c r="DRW41" s="0"/>
      <c r="DRX41" s="0"/>
      <c r="DRY41" s="0"/>
      <c r="DRZ41" s="0"/>
      <c r="DSA41" s="0"/>
      <c r="DSB41" s="0"/>
      <c r="DSC41" s="0"/>
      <c r="DSD41" s="0"/>
      <c r="DSE41" s="0"/>
      <c r="DSF41" s="0"/>
      <c r="DSG41" s="0"/>
      <c r="DSH41" s="0"/>
      <c r="DSI41" s="0"/>
      <c r="DSJ41" s="0"/>
      <c r="DSK41" s="0"/>
      <c r="DSL41" s="0"/>
      <c r="DSM41" s="0"/>
      <c r="DSN41" s="0"/>
      <c r="DSO41" s="0"/>
      <c r="DSP41" s="0"/>
      <c r="DSQ41" s="0"/>
      <c r="DSR41" s="0"/>
      <c r="DSS41" s="0"/>
      <c r="DST41" s="0"/>
      <c r="DSU41" s="0"/>
      <c r="DSV41" s="0"/>
      <c r="DSW41" s="0"/>
      <c r="DSX41" s="0"/>
      <c r="DSY41" s="0"/>
      <c r="DSZ41" s="0"/>
      <c r="DTA41" s="0"/>
      <c r="DTB41" s="0"/>
      <c r="DTC41" s="0"/>
      <c r="DTD41" s="0"/>
      <c r="DTE41" s="0"/>
      <c r="DTF41" s="0"/>
      <c r="DTG41" s="0"/>
      <c r="DTH41" s="0"/>
      <c r="DTI41" s="0"/>
      <c r="DTJ41" s="0"/>
      <c r="DTK41" s="0"/>
      <c r="DTL41" s="0"/>
      <c r="DTM41" s="0"/>
      <c r="DTN41" s="0"/>
      <c r="DTO41" s="0"/>
      <c r="DTP41" s="0"/>
      <c r="DTQ41" s="0"/>
      <c r="DTR41" s="0"/>
      <c r="DTS41" s="0"/>
      <c r="DTT41" s="0"/>
      <c r="DTU41" s="0"/>
      <c r="DTV41" s="0"/>
      <c r="DTW41" s="0"/>
      <c r="DTX41" s="0"/>
      <c r="DTY41" s="0"/>
      <c r="DTZ41" s="0"/>
      <c r="DUA41" s="0"/>
      <c r="DUB41" s="0"/>
      <c r="DUC41" s="0"/>
      <c r="DUD41" s="0"/>
      <c r="DUE41" s="0"/>
      <c r="DUF41" s="0"/>
      <c r="DUG41" s="0"/>
      <c r="DUH41" s="0"/>
      <c r="DUI41" s="0"/>
      <c r="DUJ41" s="0"/>
      <c r="DUK41" s="0"/>
      <c r="DUL41" s="0"/>
      <c r="DUM41" s="0"/>
      <c r="DUN41" s="0"/>
      <c r="DUO41" s="0"/>
      <c r="DUP41" s="0"/>
      <c r="DUQ41" s="0"/>
      <c r="DUR41" s="0"/>
      <c r="DUS41" s="0"/>
      <c r="DUT41" s="0"/>
      <c r="DUU41" s="0"/>
      <c r="DUV41" s="0"/>
      <c r="DUW41" s="0"/>
      <c r="DUX41" s="0"/>
      <c r="DUY41" s="0"/>
      <c r="DUZ41" s="0"/>
      <c r="DVA41" s="0"/>
      <c r="DVB41" s="0"/>
      <c r="DVC41" s="0"/>
      <c r="DVD41" s="0"/>
      <c r="DVE41" s="0"/>
      <c r="DVF41" s="0"/>
      <c r="DVG41" s="0"/>
      <c r="DVH41" s="0"/>
      <c r="DVI41" s="0"/>
      <c r="DVJ41" s="0"/>
      <c r="DVK41" s="0"/>
      <c r="DVL41" s="0"/>
      <c r="DVM41" s="0"/>
      <c r="DVN41" s="0"/>
      <c r="DVO41" s="0"/>
      <c r="DVP41" s="0"/>
      <c r="DVQ41" s="0"/>
      <c r="DVR41" s="0"/>
      <c r="DVS41" s="0"/>
      <c r="DVT41" s="0"/>
      <c r="DVU41" s="0"/>
      <c r="DVV41" s="0"/>
      <c r="DVW41" s="0"/>
      <c r="DVX41" s="0"/>
      <c r="DVY41" s="0"/>
      <c r="DVZ41" s="0"/>
      <c r="DWA41" s="0"/>
      <c r="DWB41" s="0"/>
      <c r="DWC41" s="0"/>
      <c r="DWD41" s="0"/>
      <c r="DWE41" s="0"/>
      <c r="DWF41" s="0"/>
      <c r="DWG41" s="0"/>
      <c r="DWH41" s="0"/>
      <c r="DWI41" s="0"/>
      <c r="DWJ41" s="0"/>
      <c r="DWK41" s="0"/>
      <c r="DWL41" s="0"/>
      <c r="DWM41" s="0"/>
      <c r="DWN41" s="0"/>
      <c r="DWO41" s="0"/>
      <c r="DWP41" s="0"/>
      <c r="DWQ41" s="0"/>
      <c r="DWR41" s="0"/>
      <c r="DWS41" s="0"/>
      <c r="DWT41" s="0"/>
      <c r="DWU41" s="0"/>
      <c r="DWV41" s="0"/>
      <c r="DWW41" s="0"/>
      <c r="DWX41" s="0"/>
      <c r="DWY41" s="0"/>
      <c r="DWZ41" s="0"/>
      <c r="DXA41" s="0"/>
      <c r="DXB41" s="0"/>
      <c r="DXC41" s="0"/>
      <c r="DXD41" s="0"/>
      <c r="DXE41" s="0"/>
      <c r="DXF41" s="0"/>
      <c r="DXG41" s="0"/>
      <c r="DXH41" s="0"/>
      <c r="DXI41" s="0"/>
      <c r="DXJ41" s="0"/>
      <c r="DXK41" s="0"/>
      <c r="DXL41" s="0"/>
      <c r="DXM41" s="0"/>
      <c r="DXN41" s="0"/>
      <c r="DXO41" s="0"/>
      <c r="DXP41" s="0"/>
      <c r="DXQ41" s="0"/>
      <c r="DXR41" s="0"/>
      <c r="DXS41" s="0"/>
      <c r="DXT41" s="0"/>
      <c r="DXU41" s="0"/>
      <c r="DXV41" s="0"/>
      <c r="DXW41" s="0"/>
      <c r="DXX41" s="0"/>
      <c r="DXY41" s="0"/>
      <c r="DXZ41" s="0"/>
      <c r="DYA41" s="0"/>
      <c r="DYB41" s="0"/>
      <c r="DYC41" s="0"/>
      <c r="DYD41" s="0"/>
      <c r="DYE41" s="0"/>
      <c r="DYF41" s="0"/>
      <c r="DYG41" s="0"/>
      <c r="DYH41" s="0"/>
      <c r="DYI41" s="0"/>
      <c r="DYJ41" s="0"/>
      <c r="DYK41" s="0"/>
      <c r="DYL41" s="0"/>
      <c r="DYM41" s="0"/>
      <c r="DYN41" s="0"/>
      <c r="DYO41" s="0"/>
      <c r="DYP41" s="0"/>
      <c r="DYQ41" s="0"/>
      <c r="DYR41" s="0"/>
      <c r="DYS41" s="0"/>
      <c r="DYT41" s="0"/>
      <c r="DYU41" s="0"/>
      <c r="DYV41" s="0"/>
      <c r="DYW41" s="0"/>
      <c r="DYX41" s="0"/>
      <c r="DYY41" s="0"/>
      <c r="DYZ41" s="0"/>
      <c r="DZA41" s="0"/>
      <c r="DZB41" s="0"/>
      <c r="DZC41" s="0"/>
      <c r="DZD41" s="0"/>
      <c r="DZE41" s="0"/>
      <c r="DZF41" s="0"/>
      <c r="DZG41" s="0"/>
      <c r="DZH41" s="0"/>
      <c r="DZI41" s="0"/>
      <c r="DZJ41" s="0"/>
      <c r="DZK41" s="0"/>
      <c r="DZL41" s="0"/>
      <c r="DZM41" s="0"/>
      <c r="DZN41" s="0"/>
      <c r="DZO41" s="0"/>
      <c r="DZP41" s="0"/>
      <c r="DZQ41" s="0"/>
      <c r="DZR41" s="0"/>
      <c r="DZS41" s="0"/>
      <c r="DZT41" s="0"/>
      <c r="DZU41" s="0"/>
      <c r="DZV41" s="0"/>
      <c r="DZW41" s="0"/>
      <c r="DZX41" s="0"/>
      <c r="DZY41" s="0"/>
      <c r="DZZ41" s="0"/>
      <c r="EAA41" s="0"/>
      <c r="EAB41" s="0"/>
      <c r="EAC41" s="0"/>
      <c r="EAD41" s="0"/>
      <c r="EAE41" s="0"/>
      <c r="EAF41" s="0"/>
      <c r="EAG41" s="0"/>
      <c r="EAH41" s="0"/>
      <c r="EAI41" s="0"/>
      <c r="EAJ41" s="0"/>
      <c r="EAK41" s="0"/>
      <c r="EAL41" s="0"/>
      <c r="EAM41" s="0"/>
      <c r="EAN41" s="0"/>
      <c r="EAO41" s="0"/>
      <c r="EAP41" s="0"/>
      <c r="EAQ41" s="0"/>
      <c r="EAR41" s="0"/>
      <c r="EAS41" s="0"/>
      <c r="EAT41" s="0"/>
      <c r="EAU41" s="0"/>
      <c r="EAV41" s="0"/>
      <c r="EAW41" s="0"/>
      <c r="EAX41" s="0"/>
      <c r="EAY41" s="0"/>
      <c r="EAZ41" s="0"/>
      <c r="EBA41" s="0"/>
      <c r="EBB41" s="0"/>
      <c r="EBC41" s="0"/>
      <c r="EBD41" s="0"/>
      <c r="EBE41" s="0"/>
      <c r="EBF41" s="0"/>
      <c r="EBG41" s="0"/>
      <c r="EBH41" s="0"/>
      <c r="EBI41" s="0"/>
      <c r="EBJ41" s="0"/>
      <c r="EBK41" s="0"/>
      <c r="EBL41" s="0"/>
      <c r="EBM41" s="0"/>
      <c r="EBN41" s="0"/>
      <c r="EBO41" s="0"/>
      <c r="EBP41" s="0"/>
      <c r="EBQ41" s="0"/>
      <c r="EBR41" s="0"/>
      <c r="EBS41" s="0"/>
      <c r="EBT41" s="0"/>
      <c r="EBU41" s="0"/>
      <c r="EBV41" s="0"/>
      <c r="EBW41" s="0"/>
      <c r="EBX41" s="0"/>
      <c r="EBY41" s="0"/>
      <c r="EBZ41" s="0"/>
      <c r="ECA41" s="0"/>
      <c r="ECB41" s="0"/>
      <c r="ECC41" s="0"/>
      <c r="ECD41" s="0"/>
      <c r="ECE41" s="0"/>
      <c r="ECF41" s="0"/>
      <c r="ECG41" s="0"/>
      <c r="ECH41" s="0"/>
      <c r="ECI41" s="0"/>
      <c r="ECJ41" s="0"/>
      <c r="ECK41" s="0"/>
      <c r="ECL41" s="0"/>
      <c r="ECM41" s="0"/>
      <c r="ECN41" s="0"/>
      <c r="ECO41" s="0"/>
      <c r="ECP41" s="0"/>
      <c r="ECQ41" s="0"/>
      <c r="ECR41" s="0"/>
      <c r="ECS41" s="0"/>
      <c r="ECT41" s="0"/>
      <c r="ECU41" s="0"/>
      <c r="ECV41" s="0"/>
      <c r="ECW41" s="0"/>
      <c r="ECX41" s="0"/>
      <c r="ECY41" s="0"/>
      <c r="ECZ41" s="0"/>
      <c r="EDA41" s="0"/>
      <c r="EDB41" s="0"/>
      <c r="EDC41" s="0"/>
      <c r="EDD41" s="0"/>
      <c r="EDE41" s="0"/>
      <c r="EDF41" s="0"/>
      <c r="EDG41" s="0"/>
      <c r="EDH41" s="0"/>
      <c r="EDI41" s="0"/>
      <c r="EDJ41" s="0"/>
      <c r="EDK41" s="0"/>
      <c r="EDL41" s="0"/>
      <c r="EDM41" s="0"/>
      <c r="EDN41" s="0"/>
      <c r="EDO41" s="0"/>
      <c r="EDP41" s="0"/>
      <c r="EDQ41" s="0"/>
      <c r="EDR41" s="0"/>
      <c r="EDS41" s="0"/>
      <c r="EDT41" s="0"/>
      <c r="EDU41" s="0"/>
      <c r="EDV41" s="0"/>
      <c r="EDW41" s="0"/>
      <c r="EDX41" s="0"/>
      <c r="EDY41" s="0"/>
      <c r="EDZ41" s="0"/>
      <c r="EEA41" s="0"/>
      <c r="EEB41" s="0"/>
      <c r="EEC41" s="0"/>
      <c r="EED41" s="0"/>
      <c r="EEE41" s="0"/>
      <c r="EEF41" s="0"/>
      <c r="EEG41" s="0"/>
      <c r="EEH41" s="0"/>
      <c r="EEI41" s="0"/>
      <c r="EEJ41" s="0"/>
      <c r="EEK41" s="0"/>
      <c r="EEL41" s="0"/>
      <c r="EEM41" s="0"/>
      <c r="EEN41" s="0"/>
      <c r="EEO41" s="0"/>
      <c r="EEP41" s="0"/>
      <c r="EEQ41" s="0"/>
      <c r="EER41" s="0"/>
      <c r="EES41" s="0"/>
      <c r="EET41" s="0"/>
      <c r="EEU41" s="0"/>
      <c r="EEV41" s="0"/>
      <c r="EEW41" s="0"/>
      <c r="EEX41" s="0"/>
      <c r="EEY41" s="0"/>
      <c r="EEZ41" s="0"/>
      <c r="EFA41" s="0"/>
      <c r="EFB41" s="0"/>
      <c r="EFC41" s="0"/>
      <c r="EFD41" s="0"/>
      <c r="EFE41" s="0"/>
      <c r="EFF41" s="0"/>
      <c r="EFG41" s="0"/>
      <c r="EFH41" s="0"/>
      <c r="EFI41" s="0"/>
      <c r="EFJ41" s="0"/>
      <c r="EFK41" s="0"/>
      <c r="EFL41" s="0"/>
      <c r="EFM41" s="0"/>
      <c r="EFN41" s="0"/>
      <c r="EFO41" s="0"/>
      <c r="EFP41" s="0"/>
      <c r="EFQ41" s="0"/>
      <c r="EFR41" s="0"/>
      <c r="EFS41" s="0"/>
      <c r="EFT41" s="0"/>
      <c r="EFU41" s="0"/>
      <c r="EFV41" s="0"/>
      <c r="EFW41" s="0"/>
      <c r="EFX41" s="0"/>
      <c r="EFY41" s="0"/>
      <c r="EFZ41" s="0"/>
      <c r="EGA41" s="0"/>
      <c r="EGB41" s="0"/>
      <c r="EGC41" s="0"/>
      <c r="EGD41" s="0"/>
      <c r="EGE41" s="0"/>
      <c r="EGF41" s="0"/>
      <c r="EGG41" s="0"/>
      <c r="EGH41" s="0"/>
      <c r="EGI41" s="0"/>
      <c r="EGJ41" s="0"/>
      <c r="EGK41" s="0"/>
      <c r="EGL41" s="0"/>
      <c r="EGM41" s="0"/>
      <c r="EGN41" s="0"/>
      <c r="EGO41" s="0"/>
      <c r="EGP41" s="0"/>
      <c r="EGQ41" s="0"/>
      <c r="EGR41" s="0"/>
      <c r="EGS41" s="0"/>
      <c r="EGT41" s="0"/>
      <c r="EGU41" s="0"/>
      <c r="EGV41" s="0"/>
      <c r="EGW41" s="0"/>
      <c r="EGX41" s="0"/>
      <c r="EGY41" s="0"/>
      <c r="EGZ41" s="0"/>
      <c r="EHA41" s="0"/>
      <c r="EHB41" s="0"/>
      <c r="EHC41" s="0"/>
      <c r="EHD41" s="0"/>
      <c r="EHE41" s="0"/>
      <c r="EHF41" s="0"/>
      <c r="EHG41" s="0"/>
      <c r="EHH41" s="0"/>
      <c r="EHI41" s="0"/>
      <c r="EHJ41" s="0"/>
      <c r="EHK41" s="0"/>
      <c r="EHL41" s="0"/>
      <c r="EHM41" s="0"/>
      <c r="EHN41" s="0"/>
      <c r="EHO41" s="0"/>
      <c r="EHP41" s="0"/>
      <c r="EHQ41" s="0"/>
      <c r="EHR41" s="0"/>
      <c r="EHS41" s="0"/>
      <c r="EHT41" s="0"/>
      <c r="EHU41" s="0"/>
      <c r="EHV41" s="0"/>
      <c r="EHW41" s="0"/>
      <c r="EHX41" s="0"/>
      <c r="EHY41" s="0"/>
      <c r="EHZ41" s="0"/>
      <c r="EIA41" s="0"/>
      <c r="EIB41" s="0"/>
      <c r="EIC41" s="0"/>
      <c r="EID41" s="0"/>
      <c r="EIE41" s="0"/>
      <c r="EIF41" s="0"/>
      <c r="EIG41" s="0"/>
      <c r="EIH41" s="0"/>
      <c r="EII41" s="0"/>
      <c r="EIJ41" s="0"/>
      <c r="EIK41" s="0"/>
      <c r="EIL41" s="0"/>
      <c r="EIM41" s="0"/>
      <c r="EIN41" s="0"/>
      <c r="EIO41" s="0"/>
      <c r="EIP41" s="0"/>
      <c r="EIQ41" s="0"/>
      <c r="EIR41" s="0"/>
      <c r="EIS41" s="0"/>
      <c r="EIT41" s="0"/>
      <c r="EIU41" s="0"/>
      <c r="EIV41" s="0"/>
      <c r="EIW41" s="0"/>
      <c r="EIX41" s="0"/>
      <c r="EIY41" s="0"/>
      <c r="EIZ41" s="0"/>
      <c r="EJA41" s="0"/>
      <c r="EJB41" s="0"/>
      <c r="EJC41" s="0"/>
      <c r="EJD41" s="0"/>
      <c r="EJE41" s="0"/>
      <c r="EJF41" s="0"/>
      <c r="EJG41" s="0"/>
      <c r="EJH41" s="0"/>
      <c r="EJI41" s="0"/>
      <c r="EJJ41" s="0"/>
      <c r="EJK41" s="0"/>
      <c r="EJL41" s="0"/>
      <c r="EJM41" s="0"/>
      <c r="EJN41" s="0"/>
      <c r="EJO41" s="0"/>
      <c r="EJP41" s="0"/>
      <c r="EJQ41" s="0"/>
      <c r="EJR41" s="0"/>
      <c r="EJS41" s="0"/>
      <c r="EJT41" s="0"/>
      <c r="EJU41" s="0"/>
      <c r="EJV41" s="0"/>
      <c r="EJW41" s="0"/>
      <c r="EJX41" s="0"/>
      <c r="EJY41" s="0"/>
      <c r="EJZ41" s="0"/>
      <c r="EKA41" s="0"/>
      <c r="EKB41" s="0"/>
      <c r="EKC41" s="0"/>
      <c r="EKD41" s="0"/>
      <c r="EKE41" s="0"/>
      <c r="EKF41" s="0"/>
      <c r="EKG41" s="0"/>
      <c r="EKH41" s="0"/>
      <c r="EKI41" s="0"/>
      <c r="EKJ41" s="0"/>
      <c r="EKK41" s="0"/>
      <c r="EKL41" s="0"/>
      <c r="EKM41" s="0"/>
      <c r="EKN41" s="0"/>
      <c r="EKO41" s="0"/>
      <c r="EKP41" s="0"/>
      <c r="EKQ41" s="0"/>
      <c r="EKR41" s="0"/>
      <c r="EKS41" s="0"/>
      <c r="EKT41" s="0"/>
      <c r="EKU41" s="0"/>
      <c r="EKV41" s="0"/>
      <c r="EKW41" s="0"/>
      <c r="EKX41" s="0"/>
      <c r="EKY41" s="0"/>
      <c r="EKZ41" s="0"/>
      <c r="ELA41" s="0"/>
      <c r="ELB41" s="0"/>
      <c r="ELC41" s="0"/>
      <c r="ELD41" s="0"/>
      <c r="ELE41" s="0"/>
      <c r="ELF41" s="0"/>
      <c r="ELG41" s="0"/>
      <c r="ELH41" s="0"/>
      <c r="ELI41" s="0"/>
      <c r="ELJ41" s="0"/>
      <c r="ELK41" s="0"/>
      <c r="ELL41" s="0"/>
      <c r="ELM41" s="0"/>
      <c r="ELN41" s="0"/>
      <c r="ELO41" s="0"/>
      <c r="ELP41" s="0"/>
      <c r="ELQ41" s="0"/>
      <c r="ELR41" s="0"/>
      <c r="ELS41" s="0"/>
      <c r="ELT41" s="0"/>
      <c r="ELU41" s="0"/>
      <c r="ELV41" s="0"/>
      <c r="ELW41" s="0"/>
      <c r="ELX41" s="0"/>
      <c r="ELY41" s="0"/>
      <c r="ELZ41" s="0"/>
      <c r="EMA41" s="0"/>
      <c r="EMB41" s="0"/>
      <c r="EMC41" s="0"/>
      <c r="EMD41" s="0"/>
      <c r="EME41" s="0"/>
      <c r="EMF41" s="0"/>
      <c r="EMG41" s="0"/>
      <c r="EMH41" s="0"/>
      <c r="EMI41" s="0"/>
      <c r="EMJ41" s="0"/>
      <c r="EMK41" s="0"/>
      <c r="EML41" s="0"/>
      <c r="EMM41" s="0"/>
      <c r="EMN41" s="0"/>
      <c r="EMO41" s="0"/>
      <c r="EMP41" s="0"/>
      <c r="EMQ41" s="0"/>
      <c r="EMR41" s="0"/>
      <c r="EMS41" s="0"/>
      <c r="EMT41" s="0"/>
      <c r="EMU41" s="0"/>
      <c r="EMV41" s="0"/>
      <c r="EMW41" s="0"/>
      <c r="EMX41" s="0"/>
      <c r="EMY41" s="0"/>
      <c r="EMZ41" s="0"/>
      <c r="ENA41" s="0"/>
      <c r="ENB41" s="0"/>
      <c r="ENC41" s="0"/>
      <c r="END41" s="0"/>
      <c r="ENE41" s="0"/>
      <c r="ENF41" s="0"/>
      <c r="ENG41" s="0"/>
      <c r="ENH41" s="0"/>
      <c r="ENI41" s="0"/>
      <c r="ENJ41" s="0"/>
      <c r="ENK41" s="0"/>
      <c r="ENL41" s="0"/>
      <c r="ENM41" s="0"/>
      <c r="ENN41" s="0"/>
      <c r="ENO41" s="0"/>
      <c r="ENP41" s="0"/>
      <c r="ENQ41" s="0"/>
      <c r="ENR41" s="0"/>
      <c r="ENS41" s="0"/>
      <c r="ENT41" s="0"/>
      <c r="ENU41" s="0"/>
      <c r="ENV41" s="0"/>
      <c r="ENW41" s="0"/>
      <c r="ENX41" s="0"/>
      <c r="ENY41" s="0"/>
      <c r="ENZ41" s="0"/>
      <c r="EOA41" s="0"/>
      <c r="EOB41" s="0"/>
      <c r="EOC41" s="0"/>
      <c r="EOD41" s="0"/>
      <c r="EOE41" s="0"/>
      <c r="EOF41" s="0"/>
      <c r="EOG41" s="0"/>
      <c r="EOH41" s="0"/>
      <c r="EOI41" s="0"/>
      <c r="EOJ41" s="0"/>
      <c r="EOK41" s="0"/>
      <c r="EOL41" s="0"/>
      <c r="EOM41" s="0"/>
      <c r="EON41" s="0"/>
      <c r="EOO41" s="0"/>
      <c r="EOP41" s="0"/>
      <c r="EOQ41" s="0"/>
      <c r="EOR41" s="0"/>
      <c r="EOS41" s="0"/>
      <c r="EOT41" s="0"/>
      <c r="EOU41" s="0"/>
      <c r="EOV41" s="0"/>
      <c r="EOW41" s="0"/>
      <c r="EOX41" s="0"/>
      <c r="EOY41" s="0"/>
      <c r="EOZ41" s="0"/>
      <c r="EPA41" s="0"/>
      <c r="EPB41" s="0"/>
      <c r="EPC41" s="0"/>
      <c r="EPD41" s="0"/>
      <c r="EPE41" s="0"/>
      <c r="EPF41" s="0"/>
      <c r="EPG41" s="0"/>
      <c r="EPH41" s="0"/>
      <c r="EPI41" s="0"/>
      <c r="EPJ41" s="0"/>
      <c r="EPK41" s="0"/>
      <c r="EPL41" s="0"/>
      <c r="EPM41" s="0"/>
      <c r="EPN41" s="0"/>
      <c r="EPO41" s="0"/>
      <c r="EPP41" s="0"/>
      <c r="EPQ41" s="0"/>
      <c r="EPR41" s="0"/>
      <c r="EPS41" s="0"/>
      <c r="EPT41" s="0"/>
      <c r="EPU41" s="0"/>
      <c r="EPV41" s="0"/>
      <c r="EPW41" s="0"/>
      <c r="EPX41" s="0"/>
      <c r="EPY41" s="0"/>
      <c r="EPZ41" s="0"/>
      <c r="EQA41" s="0"/>
      <c r="EQB41" s="0"/>
      <c r="EQC41" s="0"/>
      <c r="EQD41" s="0"/>
      <c r="EQE41" s="0"/>
      <c r="EQF41" s="0"/>
      <c r="EQG41" s="0"/>
      <c r="EQH41" s="0"/>
      <c r="EQI41" s="0"/>
      <c r="EQJ41" s="0"/>
      <c r="EQK41" s="0"/>
      <c r="EQL41" s="0"/>
      <c r="EQM41" s="0"/>
      <c r="EQN41" s="0"/>
      <c r="EQO41" s="0"/>
      <c r="EQP41" s="0"/>
      <c r="EQQ41" s="0"/>
      <c r="EQR41" s="0"/>
      <c r="EQS41" s="0"/>
      <c r="EQT41" s="0"/>
      <c r="EQU41" s="0"/>
      <c r="EQV41" s="0"/>
      <c r="EQW41" s="0"/>
      <c r="EQX41" s="0"/>
      <c r="EQY41" s="0"/>
      <c r="EQZ41" s="0"/>
      <c r="ERA41" s="0"/>
      <c r="ERB41" s="0"/>
      <c r="ERC41" s="0"/>
      <c r="ERD41" s="0"/>
      <c r="ERE41" s="0"/>
      <c r="ERF41" s="0"/>
      <c r="ERG41" s="0"/>
      <c r="ERH41" s="0"/>
      <c r="ERI41" s="0"/>
      <c r="ERJ41" s="0"/>
      <c r="ERK41" s="0"/>
      <c r="ERL41" s="0"/>
      <c r="ERM41" s="0"/>
      <c r="ERN41" s="0"/>
      <c r="ERO41" s="0"/>
      <c r="ERP41" s="0"/>
      <c r="ERQ41" s="0"/>
      <c r="ERR41" s="0"/>
      <c r="ERS41" s="0"/>
      <c r="ERT41" s="0"/>
      <c r="ERU41" s="0"/>
      <c r="ERV41" s="0"/>
      <c r="ERW41" s="0"/>
      <c r="ERX41" s="0"/>
      <c r="ERY41" s="0"/>
      <c r="ERZ41" s="0"/>
      <c r="ESA41" s="0"/>
      <c r="ESB41" s="0"/>
      <c r="ESC41" s="0"/>
      <c r="ESD41" s="0"/>
      <c r="ESE41" s="0"/>
      <c r="ESF41" s="0"/>
      <c r="ESG41" s="0"/>
      <c r="ESH41" s="0"/>
      <c r="ESI41" s="0"/>
      <c r="ESJ41" s="0"/>
      <c r="ESK41" s="0"/>
      <c r="ESL41" s="0"/>
      <c r="ESM41" s="0"/>
      <c r="ESN41" s="0"/>
      <c r="ESO41" s="0"/>
      <c r="ESP41" s="0"/>
      <c r="ESQ41" s="0"/>
      <c r="ESR41" s="0"/>
      <c r="ESS41" s="0"/>
      <c r="EST41" s="0"/>
      <c r="ESU41" s="0"/>
      <c r="ESV41" s="0"/>
      <c r="ESW41" s="0"/>
      <c r="ESX41" s="0"/>
      <c r="ESY41" s="0"/>
      <c r="ESZ41" s="0"/>
      <c r="ETA41" s="0"/>
      <c r="ETB41" s="0"/>
      <c r="ETC41" s="0"/>
      <c r="ETD41" s="0"/>
      <c r="ETE41" s="0"/>
      <c r="ETF41" s="0"/>
      <c r="ETG41" s="0"/>
      <c r="ETH41" s="0"/>
      <c r="ETI41" s="0"/>
      <c r="ETJ41" s="0"/>
      <c r="ETK41" s="0"/>
      <c r="ETL41" s="0"/>
      <c r="ETM41" s="0"/>
      <c r="ETN41" s="0"/>
      <c r="ETO41" s="0"/>
      <c r="ETP41" s="0"/>
      <c r="ETQ41" s="0"/>
      <c r="ETR41" s="0"/>
      <c r="ETS41" s="0"/>
      <c r="ETT41" s="0"/>
      <c r="ETU41" s="0"/>
      <c r="ETV41" s="0"/>
      <c r="ETW41" s="0"/>
      <c r="ETX41" s="0"/>
      <c r="ETY41" s="0"/>
      <c r="ETZ41" s="0"/>
      <c r="EUA41" s="0"/>
      <c r="EUB41" s="0"/>
      <c r="EUC41" s="0"/>
      <c r="EUD41" s="0"/>
      <c r="EUE41" s="0"/>
      <c r="EUF41" s="0"/>
      <c r="EUG41" s="0"/>
      <c r="EUH41" s="0"/>
      <c r="EUI41" s="0"/>
      <c r="EUJ41" s="0"/>
      <c r="EUK41" s="0"/>
      <c r="EUL41" s="0"/>
      <c r="EUM41" s="0"/>
      <c r="EUN41" s="0"/>
      <c r="EUO41" s="0"/>
      <c r="EUP41" s="0"/>
      <c r="EUQ41" s="0"/>
      <c r="EUR41" s="0"/>
      <c r="EUS41" s="0"/>
      <c r="EUT41" s="0"/>
      <c r="EUU41" s="0"/>
      <c r="EUV41" s="0"/>
      <c r="EUW41" s="0"/>
      <c r="EUX41" s="0"/>
      <c r="EUY41" s="0"/>
      <c r="EUZ41" s="0"/>
      <c r="EVA41" s="0"/>
      <c r="EVB41" s="0"/>
      <c r="EVC41" s="0"/>
      <c r="EVD41" s="0"/>
      <c r="EVE41" s="0"/>
      <c r="EVF41" s="0"/>
      <c r="EVG41" s="0"/>
      <c r="EVH41" s="0"/>
      <c r="EVI41" s="0"/>
      <c r="EVJ41" s="0"/>
      <c r="EVK41" s="0"/>
      <c r="EVL41" s="0"/>
      <c r="EVM41" s="0"/>
      <c r="EVN41" s="0"/>
      <c r="EVO41" s="0"/>
      <c r="EVP41" s="0"/>
      <c r="EVQ41" s="0"/>
      <c r="EVR41" s="0"/>
      <c r="EVS41" s="0"/>
      <c r="EVT41" s="0"/>
      <c r="EVU41" s="0"/>
      <c r="EVV41" s="0"/>
      <c r="EVW41" s="0"/>
      <c r="EVX41" s="0"/>
      <c r="EVY41" s="0"/>
      <c r="EVZ41" s="0"/>
      <c r="EWA41" s="0"/>
      <c r="EWB41" s="0"/>
      <c r="EWC41" s="0"/>
      <c r="EWD41" s="0"/>
      <c r="EWE41" s="0"/>
      <c r="EWF41" s="0"/>
      <c r="EWG41" s="0"/>
      <c r="EWH41" s="0"/>
      <c r="EWI41" s="0"/>
      <c r="EWJ41" s="0"/>
      <c r="EWK41" s="0"/>
      <c r="EWL41" s="0"/>
      <c r="EWM41" s="0"/>
      <c r="EWN41" s="0"/>
      <c r="EWO41" s="0"/>
      <c r="EWP41" s="0"/>
      <c r="EWQ41" s="0"/>
      <c r="EWR41" s="0"/>
      <c r="EWS41" s="0"/>
      <c r="EWT41" s="0"/>
      <c r="EWU41" s="0"/>
      <c r="EWV41" s="0"/>
      <c r="EWW41" s="0"/>
      <c r="EWX41" s="0"/>
      <c r="EWY41" s="0"/>
      <c r="EWZ41" s="0"/>
      <c r="EXA41" s="0"/>
      <c r="EXB41" s="0"/>
      <c r="EXC41" s="0"/>
      <c r="EXD41" s="0"/>
      <c r="EXE41" s="0"/>
      <c r="EXF41" s="0"/>
      <c r="EXG41" s="0"/>
      <c r="EXH41" s="0"/>
      <c r="EXI41" s="0"/>
      <c r="EXJ41" s="0"/>
      <c r="EXK41" s="0"/>
      <c r="EXL41" s="0"/>
      <c r="EXM41" s="0"/>
      <c r="EXN41" s="0"/>
      <c r="EXO41" s="0"/>
      <c r="EXP41" s="0"/>
      <c r="EXQ41" s="0"/>
      <c r="EXR41" s="0"/>
      <c r="EXS41" s="0"/>
      <c r="EXT41" s="0"/>
      <c r="EXU41" s="0"/>
      <c r="EXV41" s="0"/>
      <c r="EXW41" s="0"/>
      <c r="EXX41" s="0"/>
      <c r="EXY41" s="0"/>
      <c r="EXZ41" s="0"/>
      <c r="EYA41" s="0"/>
      <c r="EYB41" s="0"/>
      <c r="EYC41" s="0"/>
      <c r="EYD41" s="0"/>
      <c r="EYE41" s="0"/>
      <c r="EYF41" s="0"/>
      <c r="EYG41" s="0"/>
      <c r="EYH41" s="0"/>
      <c r="EYI41" s="0"/>
      <c r="EYJ41" s="0"/>
      <c r="EYK41" s="0"/>
      <c r="EYL41" s="0"/>
      <c r="EYM41" s="0"/>
      <c r="EYN41" s="0"/>
      <c r="EYO41" s="0"/>
      <c r="EYP41" s="0"/>
      <c r="EYQ41" s="0"/>
      <c r="EYR41" s="0"/>
      <c r="EYS41" s="0"/>
      <c r="EYT41" s="0"/>
      <c r="EYU41" s="0"/>
      <c r="EYV41" s="0"/>
      <c r="EYW41" s="0"/>
      <c r="EYX41" s="0"/>
      <c r="EYY41" s="0"/>
      <c r="EYZ41" s="0"/>
      <c r="EZA41" s="0"/>
      <c r="EZB41" s="0"/>
      <c r="EZC41" s="0"/>
      <c r="EZD41" s="0"/>
      <c r="EZE41" s="0"/>
      <c r="EZF41" s="0"/>
      <c r="EZG41" s="0"/>
      <c r="EZH41" s="0"/>
      <c r="EZI41" s="0"/>
      <c r="EZJ41" s="0"/>
      <c r="EZK41" s="0"/>
      <c r="EZL41" s="0"/>
      <c r="EZM41" s="0"/>
      <c r="EZN41" s="0"/>
      <c r="EZO41" s="0"/>
      <c r="EZP41" s="0"/>
      <c r="EZQ41" s="0"/>
      <c r="EZR41" s="0"/>
      <c r="EZS41" s="0"/>
      <c r="EZT41" s="0"/>
      <c r="EZU41" s="0"/>
      <c r="EZV41" s="0"/>
      <c r="EZW41" s="0"/>
      <c r="EZX41" s="0"/>
      <c r="EZY41" s="0"/>
      <c r="EZZ41" s="0"/>
      <c r="FAA41" s="0"/>
      <c r="FAB41" s="0"/>
      <c r="FAC41" s="0"/>
      <c r="FAD41" s="0"/>
      <c r="FAE41" s="0"/>
      <c r="FAF41" s="0"/>
      <c r="FAG41" s="0"/>
      <c r="FAH41" s="0"/>
      <c r="FAI41" s="0"/>
      <c r="FAJ41" s="0"/>
      <c r="FAK41" s="0"/>
      <c r="FAL41" s="0"/>
      <c r="FAM41" s="0"/>
      <c r="FAN41" s="0"/>
      <c r="FAO41" s="0"/>
      <c r="FAP41" s="0"/>
      <c r="FAQ41" s="0"/>
      <c r="FAR41" s="0"/>
      <c r="FAS41" s="0"/>
      <c r="FAT41" s="0"/>
      <c r="FAU41" s="0"/>
      <c r="FAV41" s="0"/>
      <c r="FAW41" s="0"/>
      <c r="FAX41" s="0"/>
      <c r="FAY41" s="0"/>
      <c r="FAZ41" s="0"/>
      <c r="FBA41" s="0"/>
      <c r="FBB41" s="0"/>
      <c r="FBC41" s="0"/>
      <c r="FBD41" s="0"/>
      <c r="FBE41" s="0"/>
      <c r="FBF41" s="0"/>
      <c r="FBG41" s="0"/>
      <c r="FBH41" s="0"/>
      <c r="FBI41" s="0"/>
      <c r="FBJ41" s="0"/>
      <c r="FBK41" s="0"/>
      <c r="FBL41" s="0"/>
      <c r="FBM41" s="0"/>
      <c r="FBN41" s="0"/>
      <c r="FBO41" s="0"/>
      <c r="FBP41" s="0"/>
      <c r="FBQ41" s="0"/>
      <c r="FBR41" s="0"/>
      <c r="FBS41" s="0"/>
      <c r="FBT41" s="0"/>
      <c r="FBU41" s="0"/>
      <c r="FBV41" s="0"/>
      <c r="FBW41" s="0"/>
      <c r="FBX41" s="0"/>
      <c r="FBY41" s="0"/>
      <c r="FBZ41" s="0"/>
      <c r="FCA41" s="0"/>
      <c r="FCB41" s="0"/>
      <c r="FCC41" s="0"/>
      <c r="FCD41" s="0"/>
      <c r="FCE41" s="0"/>
      <c r="FCF41" s="0"/>
      <c r="FCG41" s="0"/>
      <c r="FCH41" s="0"/>
      <c r="FCI41" s="0"/>
      <c r="FCJ41" s="0"/>
      <c r="FCK41" s="0"/>
      <c r="FCL41" s="0"/>
      <c r="FCM41" s="0"/>
      <c r="FCN41" s="0"/>
      <c r="FCO41" s="0"/>
      <c r="FCP41" s="0"/>
      <c r="FCQ41" s="0"/>
      <c r="FCR41" s="0"/>
      <c r="FCS41" s="0"/>
      <c r="FCT41" s="0"/>
      <c r="FCU41" s="0"/>
      <c r="FCV41" s="0"/>
      <c r="FCW41" s="0"/>
      <c r="FCX41" s="0"/>
      <c r="FCY41" s="0"/>
      <c r="FCZ41" s="0"/>
      <c r="FDA41" s="0"/>
      <c r="FDB41" s="0"/>
      <c r="FDC41" s="0"/>
      <c r="FDD41" s="0"/>
      <c r="FDE41" s="0"/>
      <c r="FDF41" s="0"/>
      <c r="FDG41" s="0"/>
      <c r="FDH41" s="0"/>
      <c r="FDI41" s="0"/>
      <c r="FDJ41" s="0"/>
      <c r="FDK41" s="0"/>
      <c r="FDL41" s="0"/>
      <c r="FDM41" s="0"/>
      <c r="FDN41" s="0"/>
      <c r="FDO41" s="0"/>
      <c r="FDP41" s="0"/>
      <c r="FDQ41" s="0"/>
      <c r="FDR41" s="0"/>
      <c r="FDS41" s="0"/>
      <c r="FDT41" s="0"/>
      <c r="FDU41" s="0"/>
      <c r="FDV41" s="0"/>
      <c r="FDW41" s="0"/>
      <c r="FDX41" s="0"/>
      <c r="FDY41" s="0"/>
      <c r="FDZ41" s="0"/>
      <c r="FEA41" s="0"/>
      <c r="FEB41" s="0"/>
      <c r="FEC41" s="0"/>
      <c r="FED41" s="0"/>
      <c r="FEE41" s="0"/>
      <c r="FEF41" s="0"/>
      <c r="FEG41" s="0"/>
      <c r="FEH41" s="0"/>
      <c r="FEI41" s="0"/>
      <c r="FEJ41" s="0"/>
      <c r="FEK41" s="0"/>
      <c r="FEL41" s="0"/>
      <c r="FEM41" s="0"/>
      <c r="FEN41" s="0"/>
      <c r="FEO41" s="0"/>
      <c r="FEP41" s="0"/>
      <c r="FEQ41" s="0"/>
      <c r="FER41" s="0"/>
      <c r="FES41" s="0"/>
      <c r="FET41" s="0"/>
      <c r="FEU41" s="0"/>
      <c r="FEV41" s="0"/>
      <c r="FEW41" s="0"/>
      <c r="FEX41" s="0"/>
      <c r="FEY41" s="0"/>
      <c r="FEZ41" s="0"/>
      <c r="FFA41" s="0"/>
      <c r="FFB41" s="0"/>
      <c r="FFC41" s="0"/>
      <c r="FFD41" s="0"/>
      <c r="FFE41" s="0"/>
      <c r="FFF41" s="0"/>
      <c r="FFG41" s="0"/>
      <c r="FFH41" s="0"/>
      <c r="FFI41" s="0"/>
      <c r="FFJ41" s="0"/>
      <c r="FFK41" s="0"/>
      <c r="FFL41" s="0"/>
      <c r="FFM41" s="0"/>
      <c r="FFN41" s="0"/>
      <c r="FFO41" s="0"/>
      <c r="FFP41" s="0"/>
      <c r="FFQ41" s="0"/>
      <c r="FFR41" s="0"/>
      <c r="FFS41" s="0"/>
      <c r="FFT41" s="0"/>
      <c r="FFU41" s="0"/>
      <c r="FFV41" s="0"/>
      <c r="FFW41" s="0"/>
      <c r="FFX41" s="0"/>
      <c r="FFY41" s="0"/>
      <c r="FFZ41" s="0"/>
      <c r="FGA41" s="0"/>
      <c r="FGB41" s="0"/>
      <c r="FGC41" s="0"/>
      <c r="FGD41" s="0"/>
      <c r="FGE41" s="0"/>
      <c r="FGF41" s="0"/>
      <c r="FGG41" s="0"/>
      <c r="FGH41" s="0"/>
      <c r="FGI41" s="0"/>
      <c r="FGJ41" s="0"/>
      <c r="FGK41" s="0"/>
      <c r="FGL41" s="0"/>
      <c r="FGM41" s="0"/>
      <c r="FGN41" s="0"/>
      <c r="FGO41" s="0"/>
      <c r="FGP41" s="0"/>
      <c r="FGQ41" s="0"/>
      <c r="FGR41" s="0"/>
      <c r="FGS41" s="0"/>
      <c r="FGT41" s="0"/>
      <c r="FGU41" s="0"/>
      <c r="FGV41" s="0"/>
      <c r="FGW41" s="0"/>
      <c r="FGX41" s="0"/>
      <c r="FGY41" s="0"/>
      <c r="FGZ41" s="0"/>
      <c r="FHA41" s="0"/>
      <c r="FHB41" s="0"/>
      <c r="FHC41" s="0"/>
      <c r="FHD41" s="0"/>
      <c r="FHE41" s="0"/>
      <c r="FHF41" s="0"/>
      <c r="FHG41" s="0"/>
      <c r="FHH41" s="0"/>
      <c r="FHI41" s="0"/>
      <c r="FHJ41" s="0"/>
      <c r="FHK41" s="0"/>
      <c r="FHL41" s="0"/>
      <c r="FHM41" s="0"/>
      <c r="FHN41" s="0"/>
      <c r="FHO41" s="0"/>
      <c r="FHP41" s="0"/>
      <c r="FHQ41" s="0"/>
      <c r="FHR41" s="0"/>
      <c r="FHS41" s="0"/>
      <c r="FHT41" s="0"/>
      <c r="FHU41" s="0"/>
      <c r="FHV41" s="0"/>
      <c r="FHW41" s="0"/>
      <c r="FHX41" s="0"/>
      <c r="FHY41" s="0"/>
      <c r="FHZ41" s="0"/>
      <c r="FIA41" s="0"/>
      <c r="FIB41" s="0"/>
      <c r="FIC41" s="0"/>
      <c r="FID41" s="0"/>
      <c r="FIE41" s="0"/>
      <c r="FIF41" s="0"/>
      <c r="FIG41" s="0"/>
      <c r="FIH41" s="0"/>
      <c r="FII41" s="0"/>
      <c r="FIJ41" s="0"/>
      <c r="FIK41" s="0"/>
      <c r="FIL41" s="0"/>
      <c r="FIM41" s="0"/>
      <c r="FIN41" s="0"/>
      <c r="FIO41" s="0"/>
      <c r="FIP41" s="0"/>
      <c r="FIQ41" s="0"/>
      <c r="FIR41" s="0"/>
      <c r="FIS41" s="0"/>
      <c r="FIT41" s="0"/>
      <c r="FIU41" s="0"/>
      <c r="FIV41" s="0"/>
      <c r="FIW41" s="0"/>
      <c r="FIX41" s="0"/>
      <c r="FIY41" s="0"/>
      <c r="FIZ41" s="0"/>
      <c r="FJA41" s="0"/>
      <c r="FJB41" s="0"/>
      <c r="FJC41" s="0"/>
      <c r="FJD41" s="0"/>
      <c r="FJE41" s="0"/>
      <c r="FJF41" s="0"/>
      <c r="FJG41" s="0"/>
      <c r="FJH41" s="0"/>
      <c r="FJI41" s="0"/>
      <c r="FJJ41" s="0"/>
      <c r="FJK41" s="0"/>
      <c r="FJL41" s="0"/>
      <c r="FJM41" s="0"/>
      <c r="FJN41" s="0"/>
      <c r="FJO41" s="0"/>
      <c r="FJP41" s="0"/>
      <c r="FJQ41" s="0"/>
      <c r="FJR41" s="0"/>
      <c r="FJS41" s="0"/>
      <c r="FJT41" s="0"/>
      <c r="FJU41" s="0"/>
      <c r="FJV41" s="0"/>
      <c r="FJW41" s="0"/>
      <c r="FJX41" s="0"/>
      <c r="FJY41" s="0"/>
      <c r="FJZ41" s="0"/>
      <c r="FKA41" s="0"/>
      <c r="FKB41" s="0"/>
      <c r="FKC41" s="0"/>
      <c r="FKD41" s="0"/>
      <c r="FKE41" s="0"/>
      <c r="FKF41" s="0"/>
      <c r="FKG41" s="0"/>
      <c r="FKH41" s="0"/>
      <c r="FKI41" s="0"/>
      <c r="FKJ41" s="0"/>
      <c r="FKK41" s="0"/>
      <c r="FKL41" s="0"/>
      <c r="FKM41" s="0"/>
      <c r="FKN41" s="0"/>
      <c r="FKO41" s="0"/>
      <c r="FKP41" s="0"/>
      <c r="FKQ41" s="0"/>
      <c r="FKR41" s="0"/>
      <c r="FKS41" s="0"/>
      <c r="FKT41" s="0"/>
      <c r="FKU41" s="0"/>
      <c r="FKV41" s="0"/>
      <c r="FKW41" s="0"/>
      <c r="FKX41" s="0"/>
      <c r="FKY41" s="0"/>
      <c r="FKZ41" s="0"/>
      <c r="FLA41" s="0"/>
      <c r="FLB41" s="0"/>
      <c r="FLC41" s="0"/>
      <c r="FLD41" s="0"/>
      <c r="FLE41" s="0"/>
      <c r="FLF41" s="0"/>
      <c r="FLG41" s="0"/>
      <c r="FLH41" s="0"/>
      <c r="FLI41" s="0"/>
      <c r="FLJ41" s="0"/>
      <c r="FLK41" s="0"/>
      <c r="FLL41" s="0"/>
      <c r="FLM41" s="0"/>
      <c r="FLN41" s="0"/>
      <c r="FLO41" s="0"/>
      <c r="FLP41" s="0"/>
      <c r="FLQ41" s="0"/>
      <c r="FLR41" s="0"/>
      <c r="FLS41" s="0"/>
      <c r="FLT41" s="0"/>
      <c r="FLU41" s="0"/>
      <c r="FLV41" s="0"/>
      <c r="FLW41" s="0"/>
      <c r="FLX41" s="0"/>
      <c r="FLY41" s="0"/>
      <c r="FLZ41" s="0"/>
      <c r="FMA41" s="0"/>
      <c r="FMB41" s="0"/>
      <c r="FMC41" s="0"/>
      <c r="FMD41" s="0"/>
      <c r="FME41" s="0"/>
      <c r="FMF41" s="0"/>
      <c r="FMG41" s="0"/>
      <c r="FMH41" s="0"/>
      <c r="FMI41" s="0"/>
      <c r="FMJ41" s="0"/>
      <c r="FMK41" s="0"/>
      <c r="FML41" s="0"/>
      <c r="FMM41" s="0"/>
      <c r="FMN41" s="0"/>
      <c r="FMO41" s="0"/>
      <c r="FMP41" s="0"/>
      <c r="FMQ41" s="0"/>
      <c r="FMR41" s="0"/>
      <c r="FMS41" s="0"/>
      <c r="FMT41" s="0"/>
      <c r="FMU41" s="0"/>
      <c r="FMV41" s="0"/>
      <c r="FMW41" s="0"/>
      <c r="FMX41" s="0"/>
      <c r="FMY41" s="0"/>
      <c r="FMZ41" s="0"/>
      <c r="FNA41" s="0"/>
      <c r="FNB41" s="0"/>
      <c r="FNC41" s="0"/>
      <c r="FND41" s="0"/>
      <c r="FNE41" s="0"/>
      <c r="FNF41" s="0"/>
      <c r="FNG41" s="0"/>
      <c r="FNH41" s="0"/>
      <c r="FNI41" s="0"/>
      <c r="FNJ41" s="0"/>
      <c r="FNK41" s="0"/>
      <c r="FNL41" s="0"/>
      <c r="FNM41" s="0"/>
      <c r="FNN41" s="0"/>
      <c r="FNO41" s="0"/>
      <c r="FNP41" s="0"/>
      <c r="FNQ41" s="0"/>
      <c r="FNR41" s="0"/>
      <c r="FNS41" s="0"/>
      <c r="FNT41" s="0"/>
      <c r="FNU41" s="0"/>
      <c r="FNV41" s="0"/>
      <c r="FNW41" s="0"/>
      <c r="FNX41" s="0"/>
      <c r="FNY41" s="0"/>
      <c r="FNZ41" s="0"/>
      <c r="FOA41" s="0"/>
      <c r="FOB41" s="0"/>
      <c r="FOC41" s="0"/>
      <c r="FOD41" s="0"/>
      <c r="FOE41" s="0"/>
      <c r="FOF41" s="0"/>
      <c r="FOG41" s="0"/>
      <c r="FOH41" s="0"/>
      <c r="FOI41" s="0"/>
      <c r="FOJ41" s="0"/>
      <c r="FOK41" s="0"/>
      <c r="FOL41" s="0"/>
      <c r="FOM41" s="0"/>
      <c r="FON41" s="0"/>
      <c r="FOO41" s="0"/>
      <c r="FOP41" s="0"/>
      <c r="FOQ41" s="0"/>
      <c r="FOR41" s="0"/>
      <c r="FOS41" s="0"/>
      <c r="FOT41" s="0"/>
      <c r="FOU41" s="0"/>
      <c r="FOV41" s="0"/>
      <c r="FOW41" s="0"/>
      <c r="FOX41" s="0"/>
      <c r="FOY41" s="0"/>
      <c r="FOZ41" s="0"/>
      <c r="FPA41" s="0"/>
      <c r="FPB41" s="0"/>
      <c r="FPC41" s="0"/>
      <c r="FPD41" s="0"/>
      <c r="FPE41" s="0"/>
      <c r="FPF41" s="0"/>
      <c r="FPG41" s="0"/>
      <c r="FPH41" s="0"/>
      <c r="FPI41" s="0"/>
      <c r="FPJ41" s="0"/>
      <c r="FPK41" s="0"/>
      <c r="FPL41" s="0"/>
      <c r="FPM41" s="0"/>
      <c r="FPN41" s="0"/>
      <c r="FPO41" s="0"/>
      <c r="FPP41" s="0"/>
      <c r="FPQ41" s="0"/>
      <c r="FPR41" s="0"/>
      <c r="FPS41" s="0"/>
      <c r="FPT41" s="0"/>
      <c r="FPU41" s="0"/>
      <c r="FPV41" s="0"/>
      <c r="FPW41" s="0"/>
      <c r="FPX41" s="0"/>
      <c r="FPY41" s="0"/>
      <c r="FPZ41" s="0"/>
      <c r="FQA41" s="0"/>
      <c r="FQB41" s="0"/>
      <c r="FQC41" s="0"/>
      <c r="FQD41" s="0"/>
      <c r="FQE41" s="0"/>
      <c r="FQF41" s="0"/>
      <c r="FQG41" s="0"/>
      <c r="FQH41" s="0"/>
      <c r="FQI41" s="0"/>
      <c r="FQJ41" s="0"/>
      <c r="FQK41" s="0"/>
      <c r="FQL41" s="0"/>
      <c r="FQM41" s="0"/>
      <c r="FQN41" s="0"/>
      <c r="FQO41" s="0"/>
      <c r="FQP41" s="0"/>
      <c r="FQQ41" s="0"/>
      <c r="FQR41" s="0"/>
      <c r="FQS41" s="0"/>
      <c r="FQT41" s="0"/>
      <c r="FQU41" s="0"/>
      <c r="FQV41" s="0"/>
      <c r="FQW41" s="0"/>
      <c r="FQX41" s="0"/>
      <c r="FQY41" s="0"/>
      <c r="FQZ41" s="0"/>
      <c r="FRA41" s="0"/>
      <c r="FRB41" s="0"/>
      <c r="FRC41" s="0"/>
      <c r="FRD41" s="0"/>
      <c r="FRE41" s="0"/>
      <c r="FRF41" s="0"/>
      <c r="FRG41" s="0"/>
      <c r="FRH41" s="0"/>
      <c r="FRI41" s="0"/>
      <c r="FRJ41" s="0"/>
      <c r="FRK41" s="0"/>
      <c r="FRL41" s="0"/>
      <c r="FRM41" s="0"/>
      <c r="FRN41" s="0"/>
      <c r="FRO41" s="0"/>
      <c r="FRP41" s="0"/>
      <c r="FRQ41" s="0"/>
      <c r="FRR41" s="0"/>
      <c r="FRS41" s="0"/>
      <c r="FRT41" s="0"/>
      <c r="FRU41" s="0"/>
      <c r="FRV41" s="0"/>
      <c r="FRW41" s="0"/>
      <c r="FRX41" s="0"/>
      <c r="FRY41" s="0"/>
      <c r="FRZ41" s="0"/>
      <c r="FSA41" s="0"/>
      <c r="FSB41" s="0"/>
      <c r="FSC41" s="0"/>
      <c r="FSD41" s="0"/>
      <c r="FSE41" s="0"/>
      <c r="FSF41" s="0"/>
      <c r="FSG41" s="0"/>
      <c r="FSH41" s="0"/>
      <c r="FSI41" s="0"/>
      <c r="FSJ41" s="0"/>
      <c r="FSK41" s="0"/>
      <c r="FSL41" s="0"/>
      <c r="FSM41" s="0"/>
      <c r="FSN41" s="0"/>
      <c r="FSO41" s="0"/>
      <c r="FSP41" s="0"/>
      <c r="FSQ41" s="0"/>
      <c r="FSR41" s="0"/>
      <c r="FSS41" s="0"/>
      <c r="FST41" s="0"/>
      <c r="FSU41" s="0"/>
      <c r="FSV41" s="0"/>
      <c r="FSW41" s="0"/>
      <c r="FSX41" s="0"/>
      <c r="FSY41" s="0"/>
      <c r="FSZ41" s="0"/>
      <c r="FTA41" s="0"/>
      <c r="FTB41" s="0"/>
      <c r="FTC41" s="0"/>
      <c r="FTD41" s="0"/>
      <c r="FTE41" s="0"/>
      <c r="FTF41" s="0"/>
      <c r="FTG41" s="0"/>
      <c r="FTH41" s="0"/>
      <c r="FTI41" s="0"/>
      <c r="FTJ41" s="0"/>
      <c r="FTK41" s="0"/>
      <c r="FTL41" s="0"/>
      <c r="FTM41" s="0"/>
      <c r="FTN41" s="0"/>
      <c r="FTO41" s="0"/>
      <c r="FTP41" s="0"/>
      <c r="FTQ41" s="0"/>
      <c r="FTR41" s="0"/>
      <c r="FTS41" s="0"/>
      <c r="FTT41" s="0"/>
      <c r="FTU41" s="0"/>
      <c r="FTV41" s="0"/>
      <c r="FTW41" s="0"/>
      <c r="FTX41" s="0"/>
      <c r="FTY41" s="0"/>
      <c r="FTZ41" s="0"/>
      <c r="FUA41" s="0"/>
      <c r="FUB41" s="0"/>
      <c r="FUC41" s="0"/>
      <c r="FUD41" s="0"/>
      <c r="FUE41" s="0"/>
      <c r="FUF41" s="0"/>
      <c r="FUG41" s="0"/>
      <c r="FUH41" s="0"/>
      <c r="FUI41" s="0"/>
      <c r="FUJ41" s="0"/>
      <c r="FUK41" s="0"/>
      <c r="FUL41" s="0"/>
      <c r="FUM41" s="0"/>
      <c r="FUN41" s="0"/>
      <c r="FUO41" s="0"/>
      <c r="FUP41" s="0"/>
      <c r="FUQ41" s="0"/>
      <c r="FUR41" s="0"/>
      <c r="FUS41" s="0"/>
      <c r="FUT41" s="0"/>
      <c r="FUU41" s="0"/>
      <c r="FUV41" s="0"/>
      <c r="FUW41" s="0"/>
      <c r="FUX41" s="0"/>
      <c r="FUY41" s="0"/>
      <c r="FUZ41" s="0"/>
      <c r="FVA41" s="0"/>
      <c r="FVB41" s="0"/>
      <c r="FVC41" s="0"/>
      <c r="FVD41" s="0"/>
      <c r="FVE41" s="0"/>
      <c r="FVF41" s="0"/>
      <c r="FVG41" s="0"/>
      <c r="FVH41" s="0"/>
      <c r="FVI41" s="0"/>
      <c r="FVJ41" s="0"/>
      <c r="FVK41" s="0"/>
      <c r="FVL41" s="0"/>
      <c r="FVM41" s="0"/>
      <c r="FVN41" s="0"/>
      <c r="FVO41" s="0"/>
      <c r="FVP41" s="0"/>
      <c r="FVQ41" s="0"/>
      <c r="FVR41" s="0"/>
      <c r="FVS41" s="0"/>
      <c r="FVT41" s="0"/>
      <c r="FVU41" s="0"/>
      <c r="FVV41" s="0"/>
      <c r="FVW41" s="0"/>
      <c r="FVX41" s="0"/>
      <c r="FVY41" s="0"/>
      <c r="FVZ41" s="0"/>
      <c r="FWA41" s="0"/>
      <c r="FWB41" s="0"/>
      <c r="FWC41" s="0"/>
      <c r="FWD41" s="0"/>
      <c r="FWE41" s="0"/>
      <c r="FWF41" s="0"/>
      <c r="FWG41" s="0"/>
      <c r="FWH41" s="0"/>
      <c r="FWI41" s="0"/>
      <c r="FWJ41" s="0"/>
      <c r="FWK41" s="0"/>
      <c r="FWL41" s="0"/>
      <c r="FWM41" s="0"/>
      <c r="FWN41" s="0"/>
      <c r="FWO41" s="0"/>
      <c r="FWP41" s="0"/>
      <c r="FWQ41" s="0"/>
      <c r="FWR41" s="0"/>
      <c r="FWS41" s="0"/>
      <c r="FWT41" s="0"/>
      <c r="FWU41" s="0"/>
      <c r="FWV41" s="0"/>
      <c r="FWW41" s="0"/>
      <c r="FWX41" s="0"/>
      <c r="FWY41" s="0"/>
      <c r="FWZ41" s="0"/>
      <c r="FXA41" s="0"/>
      <c r="FXB41" s="0"/>
      <c r="FXC41" s="0"/>
      <c r="FXD41" s="0"/>
      <c r="FXE41" s="0"/>
      <c r="FXF41" s="0"/>
      <c r="FXG41" s="0"/>
      <c r="FXH41" s="0"/>
      <c r="FXI41" s="0"/>
      <c r="FXJ41" s="0"/>
      <c r="FXK41" s="0"/>
      <c r="FXL41" s="0"/>
      <c r="FXM41" s="0"/>
      <c r="FXN41" s="0"/>
      <c r="FXO41" s="0"/>
      <c r="FXP41" s="0"/>
      <c r="FXQ41" s="0"/>
      <c r="FXR41" s="0"/>
      <c r="FXS41" s="0"/>
      <c r="FXT41" s="0"/>
      <c r="FXU41" s="0"/>
      <c r="FXV41" s="0"/>
      <c r="FXW41" s="0"/>
      <c r="FXX41" s="0"/>
      <c r="FXY41" s="0"/>
      <c r="FXZ41" s="0"/>
      <c r="FYA41" s="0"/>
      <c r="FYB41" s="0"/>
      <c r="FYC41" s="0"/>
      <c r="FYD41" s="0"/>
      <c r="FYE41" s="0"/>
      <c r="FYF41" s="0"/>
      <c r="FYG41" s="0"/>
      <c r="FYH41" s="0"/>
      <c r="FYI41" s="0"/>
      <c r="FYJ41" s="0"/>
      <c r="FYK41" s="0"/>
      <c r="FYL41" s="0"/>
      <c r="FYM41" s="0"/>
      <c r="FYN41" s="0"/>
      <c r="FYO41" s="0"/>
      <c r="FYP41" s="0"/>
      <c r="FYQ41" s="0"/>
      <c r="FYR41" s="0"/>
      <c r="FYS41" s="0"/>
      <c r="FYT41" s="0"/>
      <c r="FYU41" s="0"/>
      <c r="FYV41" s="0"/>
      <c r="FYW41" s="0"/>
      <c r="FYX41" s="0"/>
      <c r="FYY41" s="0"/>
      <c r="FYZ41" s="0"/>
      <c r="FZA41" s="0"/>
      <c r="FZB41" s="0"/>
      <c r="FZC41" s="0"/>
      <c r="FZD41" s="0"/>
      <c r="FZE41" s="0"/>
      <c r="FZF41" s="0"/>
      <c r="FZG41" s="0"/>
      <c r="FZH41" s="0"/>
      <c r="FZI41" s="0"/>
      <c r="FZJ41" s="0"/>
      <c r="FZK41" s="0"/>
      <c r="FZL41" s="0"/>
      <c r="FZM41" s="0"/>
      <c r="FZN41" s="0"/>
      <c r="FZO41" s="0"/>
      <c r="FZP41" s="0"/>
      <c r="FZQ41" s="0"/>
      <c r="FZR41" s="0"/>
      <c r="FZS41" s="0"/>
      <c r="FZT41" s="0"/>
      <c r="FZU41" s="0"/>
      <c r="FZV41" s="0"/>
      <c r="FZW41" s="0"/>
      <c r="FZX41" s="0"/>
      <c r="FZY41" s="0"/>
      <c r="FZZ41" s="0"/>
      <c r="GAA41" s="0"/>
      <c r="GAB41" s="0"/>
      <c r="GAC41" s="0"/>
      <c r="GAD41" s="0"/>
      <c r="GAE41" s="0"/>
      <c r="GAF41" s="0"/>
      <c r="GAG41" s="0"/>
      <c r="GAH41" s="0"/>
      <c r="GAI41" s="0"/>
      <c r="GAJ41" s="0"/>
      <c r="GAK41" s="0"/>
      <c r="GAL41" s="0"/>
      <c r="GAM41" s="0"/>
      <c r="GAN41" s="0"/>
      <c r="GAO41" s="0"/>
      <c r="GAP41" s="0"/>
      <c r="GAQ41" s="0"/>
      <c r="GAR41" s="0"/>
      <c r="GAS41" s="0"/>
      <c r="GAT41" s="0"/>
      <c r="GAU41" s="0"/>
      <c r="GAV41" s="0"/>
      <c r="GAW41" s="0"/>
      <c r="GAX41" s="0"/>
      <c r="GAY41" s="0"/>
      <c r="GAZ41" s="0"/>
      <c r="GBA41" s="0"/>
      <c r="GBB41" s="0"/>
      <c r="GBC41" s="0"/>
      <c r="GBD41" s="0"/>
      <c r="GBE41" s="0"/>
      <c r="GBF41" s="0"/>
      <c r="GBG41" s="0"/>
      <c r="GBH41" s="0"/>
      <c r="GBI41" s="0"/>
      <c r="GBJ41" s="0"/>
      <c r="GBK41" s="0"/>
      <c r="GBL41" s="0"/>
      <c r="GBM41" s="0"/>
      <c r="GBN41" s="0"/>
      <c r="GBO41" s="0"/>
      <c r="GBP41" s="0"/>
      <c r="GBQ41" s="0"/>
      <c r="GBR41" s="0"/>
      <c r="GBS41" s="0"/>
      <c r="GBT41" s="0"/>
      <c r="GBU41" s="0"/>
      <c r="GBV41" s="0"/>
      <c r="GBW41" s="0"/>
      <c r="GBX41" s="0"/>
      <c r="GBY41" s="0"/>
      <c r="GBZ41" s="0"/>
      <c r="GCA41" s="0"/>
      <c r="GCB41" s="0"/>
      <c r="GCC41" s="0"/>
      <c r="GCD41" s="0"/>
      <c r="GCE41" s="0"/>
      <c r="GCF41" s="0"/>
      <c r="GCG41" s="0"/>
      <c r="GCH41" s="0"/>
      <c r="GCI41" s="0"/>
      <c r="GCJ41" s="0"/>
      <c r="GCK41" s="0"/>
      <c r="GCL41" s="0"/>
      <c r="GCM41" s="0"/>
      <c r="GCN41" s="0"/>
      <c r="GCO41" s="0"/>
      <c r="GCP41" s="0"/>
      <c r="GCQ41" s="0"/>
      <c r="GCR41" s="0"/>
      <c r="GCS41" s="0"/>
      <c r="GCT41" s="0"/>
      <c r="GCU41" s="0"/>
      <c r="GCV41" s="0"/>
      <c r="GCW41" s="0"/>
      <c r="GCX41" s="0"/>
      <c r="GCY41" s="0"/>
      <c r="GCZ41" s="0"/>
      <c r="GDA41" s="0"/>
      <c r="GDB41" s="0"/>
      <c r="GDC41" s="0"/>
      <c r="GDD41" s="0"/>
      <c r="GDE41" s="0"/>
      <c r="GDF41" s="0"/>
      <c r="GDG41" s="0"/>
      <c r="GDH41" s="0"/>
      <c r="GDI41" s="0"/>
      <c r="GDJ41" s="0"/>
      <c r="GDK41" s="0"/>
      <c r="GDL41" s="0"/>
      <c r="GDM41" s="0"/>
      <c r="GDN41" s="0"/>
      <c r="GDO41" s="0"/>
      <c r="GDP41" s="0"/>
      <c r="GDQ41" s="0"/>
      <c r="GDR41" s="0"/>
      <c r="GDS41" s="0"/>
      <c r="GDT41" s="0"/>
      <c r="GDU41" s="0"/>
      <c r="GDV41" s="0"/>
      <c r="GDW41" s="0"/>
      <c r="GDX41" s="0"/>
      <c r="GDY41" s="0"/>
      <c r="GDZ41" s="0"/>
      <c r="GEA41" s="0"/>
      <c r="GEB41" s="0"/>
      <c r="GEC41" s="0"/>
      <c r="GED41" s="0"/>
      <c r="GEE41" s="0"/>
      <c r="GEF41" s="0"/>
      <c r="GEG41" s="0"/>
      <c r="GEH41" s="0"/>
      <c r="GEI41" s="0"/>
      <c r="GEJ41" s="0"/>
      <c r="GEK41" s="0"/>
      <c r="GEL41" s="0"/>
      <c r="GEM41" s="0"/>
      <c r="GEN41" s="0"/>
      <c r="GEO41" s="0"/>
      <c r="GEP41" s="0"/>
      <c r="GEQ41" s="0"/>
      <c r="GER41" s="0"/>
      <c r="GES41" s="0"/>
      <c r="GET41" s="0"/>
      <c r="GEU41" s="0"/>
      <c r="GEV41" s="0"/>
      <c r="GEW41" s="0"/>
      <c r="GEX41" s="0"/>
      <c r="GEY41" s="0"/>
      <c r="GEZ41" s="0"/>
      <c r="GFA41" s="0"/>
      <c r="GFB41" s="0"/>
      <c r="GFC41" s="0"/>
      <c r="GFD41" s="0"/>
      <c r="GFE41" s="0"/>
      <c r="GFF41" s="0"/>
      <c r="GFG41" s="0"/>
      <c r="GFH41" s="0"/>
      <c r="GFI41" s="0"/>
      <c r="GFJ41" s="0"/>
      <c r="GFK41" s="0"/>
      <c r="GFL41" s="0"/>
      <c r="GFM41" s="0"/>
      <c r="GFN41" s="0"/>
      <c r="GFO41" s="0"/>
      <c r="GFP41" s="0"/>
      <c r="GFQ41" s="0"/>
      <c r="GFR41" s="0"/>
      <c r="GFS41" s="0"/>
      <c r="GFT41" s="0"/>
      <c r="GFU41" s="0"/>
      <c r="GFV41" s="0"/>
      <c r="GFW41" s="0"/>
      <c r="GFX41" s="0"/>
      <c r="GFY41" s="0"/>
      <c r="GFZ41" s="0"/>
      <c r="GGA41" s="0"/>
      <c r="GGB41" s="0"/>
      <c r="GGC41" s="0"/>
      <c r="GGD41" s="0"/>
      <c r="GGE41" s="0"/>
      <c r="GGF41" s="0"/>
      <c r="GGG41" s="0"/>
      <c r="GGH41" s="0"/>
      <c r="GGI41" s="0"/>
      <c r="GGJ41" s="0"/>
      <c r="GGK41" s="0"/>
      <c r="GGL41" s="0"/>
      <c r="GGM41" s="0"/>
      <c r="GGN41" s="0"/>
      <c r="GGO41" s="0"/>
      <c r="GGP41" s="0"/>
      <c r="GGQ41" s="0"/>
      <c r="GGR41" s="0"/>
      <c r="GGS41" s="0"/>
      <c r="GGT41" s="0"/>
      <c r="GGU41" s="0"/>
      <c r="GGV41" s="0"/>
      <c r="GGW41" s="0"/>
      <c r="GGX41" s="0"/>
      <c r="GGY41" s="0"/>
      <c r="GGZ41" s="0"/>
      <c r="GHA41" s="0"/>
      <c r="GHB41" s="0"/>
      <c r="GHC41" s="0"/>
      <c r="GHD41" s="0"/>
      <c r="GHE41" s="0"/>
      <c r="GHF41" s="0"/>
      <c r="GHG41" s="0"/>
      <c r="GHH41" s="0"/>
      <c r="GHI41" s="0"/>
      <c r="GHJ41" s="0"/>
      <c r="GHK41" s="0"/>
      <c r="GHL41" s="0"/>
      <c r="GHM41" s="0"/>
      <c r="GHN41" s="0"/>
      <c r="GHO41" s="0"/>
      <c r="GHP41" s="0"/>
      <c r="GHQ41" s="0"/>
      <c r="GHR41" s="0"/>
      <c r="GHS41" s="0"/>
      <c r="GHT41" s="0"/>
      <c r="GHU41" s="0"/>
      <c r="GHV41" s="0"/>
      <c r="GHW41" s="0"/>
      <c r="GHX41" s="0"/>
      <c r="GHY41" s="0"/>
      <c r="GHZ41" s="0"/>
      <c r="GIA41" s="0"/>
      <c r="GIB41" s="0"/>
      <c r="GIC41" s="0"/>
      <c r="GID41" s="0"/>
      <c r="GIE41" s="0"/>
      <c r="GIF41" s="0"/>
      <c r="GIG41" s="0"/>
      <c r="GIH41" s="0"/>
      <c r="GII41" s="0"/>
      <c r="GIJ41" s="0"/>
      <c r="GIK41" s="0"/>
      <c r="GIL41" s="0"/>
      <c r="GIM41" s="0"/>
      <c r="GIN41" s="0"/>
      <c r="GIO41" s="0"/>
      <c r="GIP41" s="0"/>
      <c r="GIQ41" s="0"/>
      <c r="GIR41" s="0"/>
      <c r="GIS41" s="0"/>
      <c r="GIT41" s="0"/>
      <c r="GIU41" s="0"/>
      <c r="GIV41" s="0"/>
      <c r="GIW41" s="0"/>
      <c r="GIX41" s="0"/>
      <c r="GIY41" s="0"/>
      <c r="GIZ41" s="0"/>
      <c r="GJA41" s="0"/>
      <c r="GJB41" s="0"/>
      <c r="GJC41" s="0"/>
      <c r="GJD41" s="0"/>
      <c r="GJE41" s="0"/>
      <c r="GJF41" s="0"/>
      <c r="GJG41" s="0"/>
      <c r="GJH41" s="0"/>
      <c r="GJI41" s="0"/>
      <c r="GJJ41" s="0"/>
      <c r="GJK41" s="0"/>
      <c r="GJL41" s="0"/>
      <c r="GJM41" s="0"/>
      <c r="GJN41" s="0"/>
      <c r="GJO41" s="0"/>
      <c r="GJP41" s="0"/>
      <c r="GJQ41" s="0"/>
      <c r="GJR41" s="0"/>
      <c r="GJS41" s="0"/>
      <c r="GJT41" s="0"/>
      <c r="GJU41" s="0"/>
      <c r="GJV41" s="0"/>
      <c r="GJW41" s="0"/>
      <c r="GJX41" s="0"/>
      <c r="GJY41" s="0"/>
      <c r="GJZ41" s="0"/>
      <c r="GKA41" s="0"/>
      <c r="GKB41" s="0"/>
      <c r="GKC41" s="0"/>
      <c r="GKD41" s="0"/>
      <c r="GKE41" s="0"/>
      <c r="GKF41" s="0"/>
      <c r="GKG41" s="0"/>
      <c r="GKH41" s="0"/>
      <c r="GKI41" s="0"/>
      <c r="GKJ41" s="0"/>
      <c r="GKK41" s="0"/>
      <c r="GKL41" s="0"/>
      <c r="GKM41" s="0"/>
      <c r="GKN41" s="0"/>
      <c r="GKO41" s="0"/>
      <c r="GKP41" s="0"/>
      <c r="GKQ41" s="0"/>
      <c r="GKR41" s="0"/>
      <c r="GKS41" s="0"/>
      <c r="GKT41" s="0"/>
      <c r="GKU41" s="0"/>
      <c r="GKV41" s="0"/>
      <c r="GKW41" s="0"/>
      <c r="GKX41" s="0"/>
      <c r="GKY41" s="0"/>
      <c r="GKZ41" s="0"/>
      <c r="GLA41" s="0"/>
      <c r="GLB41" s="0"/>
      <c r="GLC41" s="0"/>
      <c r="GLD41" s="0"/>
      <c r="GLE41" s="0"/>
      <c r="GLF41" s="0"/>
      <c r="GLG41" s="0"/>
      <c r="GLH41" s="0"/>
      <c r="GLI41" s="0"/>
      <c r="GLJ41" s="0"/>
      <c r="GLK41" s="0"/>
      <c r="GLL41" s="0"/>
      <c r="GLM41" s="0"/>
      <c r="GLN41" s="0"/>
      <c r="GLO41" s="0"/>
      <c r="GLP41" s="0"/>
      <c r="GLQ41" s="0"/>
      <c r="GLR41" s="0"/>
      <c r="GLS41" s="0"/>
      <c r="GLT41" s="0"/>
      <c r="GLU41" s="0"/>
      <c r="GLV41" s="0"/>
      <c r="GLW41" s="0"/>
      <c r="GLX41" s="0"/>
      <c r="GLY41" s="0"/>
      <c r="GLZ41" s="0"/>
      <c r="GMA41" s="0"/>
      <c r="GMB41" s="0"/>
      <c r="GMC41" s="0"/>
      <c r="GMD41" s="0"/>
      <c r="GME41" s="0"/>
      <c r="GMF41" s="0"/>
      <c r="GMG41" s="0"/>
      <c r="GMH41" s="0"/>
      <c r="GMI41" s="0"/>
      <c r="GMJ41" s="0"/>
      <c r="GMK41" s="0"/>
      <c r="GML41" s="0"/>
      <c r="GMM41" s="0"/>
      <c r="GMN41" s="0"/>
      <c r="GMO41" s="0"/>
      <c r="GMP41" s="0"/>
      <c r="GMQ41" s="0"/>
      <c r="GMR41" s="0"/>
      <c r="GMS41" s="0"/>
      <c r="GMT41" s="0"/>
      <c r="GMU41" s="0"/>
      <c r="GMV41" s="0"/>
      <c r="GMW41" s="0"/>
      <c r="GMX41" s="0"/>
      <c r="GMY41" s="0"/>
      <c r="GMZ41" s="0"/>
      <c r="GNA41" s="0"/>
      <c r="GNB41" s="0"/>
      <c r="GNC41" s="0"/>
      <c r="GND41" s="0"/>
      <c r="GNE41" s="0"/>
      <c r="GNF41" s="0"/>
      <c r="GNG41" s="0"/>
      <c r="GNH41" s="0"/>
      <c r="GNI41" s="0"/>
      <c r="GNJ41" s="0"/>
      <c r="GNK41" s="0"/>
      <c r="GNL41" s="0"/>
      <c r="GNM41" s="0"/>
      <c r="GNN41" s="0"/>
      <c r="GNO41" s="0"/>
      <c r="GNP41" s="0"/>
      <c r="GNQ41" s="0"/>
      <c r="GNR41" s="0"/>
      <c r="GNS41" s="0"/>
      <c r="GNT41" s="0"/>
      <c r="GNU41" s="0"/>
      <c r="GNV41" s="0"/>
      <c r="GNW41" s="0"/>
      <c r="GNX41" s="0"/>
      <c r="GNY41" s="0"/>
      <c r="GNZ41" s="0"/>
      <c r="GOA41" s="0"/>
      <c r="GOB41" s="0"/>
      <c r="GOC41" s="0"/>
      <c r="GOD41" s="0"/>
      <c r="GOE41" s="0"/>
      <c r="GOF41" s="0"/>
      <c r="GOG41" s="0"/>
      <c r="GOH41" s="0"/>
      <c r="GOI41" s="0"/>
      <c r="GOJ41" s="0"/>
      <c r="GOK41" s="0"/>
      <c r="GOL41" s="0"/>
      <c r="GOM41" s="0"/>
      <c r="GON41" s="0"/>
      <c r="GOO41" s="0"/>
      <c r="GOP41" s="0"/>
      <c r="GOQ41" s="0"/>
      <c r="GOR41" s="0"/>
      <c r="GOS41" s="0"/>
      <c r="GOT41" s="0"/>
      <c r="GOU41" s="0"/>
      <c r="GOV41" s="0"/>
      <c r="GOW41" s="0"/>
      <c r="GOX41" s="0"/>
      <c r="GOY41" s="0"/>
      <c r="GOZ41" s="0"/>
      <c r="GPA41" s="0"/>
      <c r="GPB41" s="0"/>
      <c r="GPC41" s="0"/>
      <c r="GPD41" s="0"/>
      <c r="GPE41" s="0"/>
      <c r="GPF41" s="0"/>
      <c r="GPG41" s="0"/>
      <c r="GPH41" s="0"/>
      <c r="GPI41" s="0"/>
      <c r="GPJ41" s="0"/>
      <c r="GPK41" s="0"/>
      <c r="GPL41" s="0"/>
      <c r="GPM41" s="0"/>
      <c r="GPN41" s="0"/>
      <c r="GPO41" s="0"/>
      <c r="GPP41" s="0"/>
      <c r="GPQ41" s="0"/>
      <c r="GPR41" s="0"/>
      <c r="GPS41" s="0"/>
      <c r="GPT41" s="0"/>
      <c r="GPU41" s="0"/>
      <c r="GPV41" s="0"/>
      <c r="GPW41" s="0"/>
      <c r="GPX41" s="0"/>
      <c r="GPY41" s="0"/>
      <c r="GPZ41" s="0"/>
      <c r="GQA41" s="0"/>
      <c r="GQB41" s="0"/>
      <c r="GQC41" s="0"/>
      <c r="GQD41" s="0"/>
      <c r="GQE41" s="0"/>
      <c r="GQF41" s="0"/>
      <c r="GQG41" s="0"/>
      <c r="GQH41" s="0"/>
      <c r="GQI41" s="0"/>
      <c r="GQJ41" s="0"/>
      <c r="GQK41" s="0"/>
      <c r="GQL41" s="0"/>
      <c r="GQM41" s="0"/>
      <c r="GQN41" s="0"/>
      <c r="GQO41" s="0"/>
      <c r="GQP41" s="0"/>
      <c r="GQQ41" s="0"/>
      <c r="GQR41" s="0"/>
      <c r="GQS41" s="0"/>
      <c r="GQT41" s="0"/>
      <c r="GQU41" s="0"/>
      <c r="GQV41" s="0"/>
      <c r="GQW41" s="0"/>
      <c r="GQX41" s="0"/>
      <c r="GQY41" s="0"/>
      <c r="GQZ41" s="0"/>
      <c r="GRA41" s="0"/>
      <c r="GRB41" s="0"/>
      <c r="GRC41" s="0"/>
      <c r="GRD41" s="0"/>
      <c r="GRE41" s="0"/>
      <c r="GRF41" s="0"/>
      <c r="GRG41" s="0"/>
      <c r="GRH41" s="0"/>
      <c r="GRI41" s="0"/>
      <c r="GRJ41" s="0"/>
      <c r="GRK41" s="0"/>
      <c r="GRL41" s="0"/>
      <c r="GRM41" s="0"/>
      <c r="GRN41" s="0"/>
      <c r="GRO41" s="0"/>
      <c r="GRP41" s="0"/>
      <c r="GRQ41" s="0"/>
      <c r="GRR41" s="0"/>
      <c r="GRS41" s="0"/>
      <c r="GRT41" s="0"/>
      <c r="GRU41" s="0"/>
      <c r="GRV41" s="0"/>
      <c r="GRW41" s="0"/>
      <c r="GRX41" s="0"/>
      <c r="GRY41" s="0"/>
      <c r="GRZ41" s="0"/>
      <c r="GSA41" s="0"/>
      <c r="GSB41" s="0"/>
      <c r="GSC41" s="0"/>
      <c r="GSD41" s="0"/>
      <c r="GSE41" s="0"/>
      <c r="GSF41" s="0"/>
      <c r="GSG41" s="0"/>
      <c r="GSH41" s="0"/>
      <c r="GSI41" s="0"/>
      <c r="GSJ41" s="0"/>
      <c r="GSK41" s="0"/>
      <c r="GSL41" s="0"/>
      <c r="GSM41" s="0"/>
      <c r="GSN41" s="0"/>
      <c r="GSO41" s="0"/>
      <c r="GSP41" s="0"/>
      <c r="GSQ41" s="0"/>
      <c r="GSR41" s="0"/>
      <c r="GSS41" s="0"/>
      <c r="GST41" s="0"/>
      <c r="GSU41" s="0"/>
      <c r="GSV41" s="0"/>
      <c r="GSW41" s="0"/>
      <c r="GSX41" s="0"/>
      <c r="GSY41" s="0"/>
      <c r="GSZ41" s="0"/>
      <c r="GTA41" s="0"/>
      <c r="GTB41" s="0"/>
      <c r="GTC41" s="0"/>
      <c r="GTD41" s="0"/>
      <c r="GTE41" s="0"/>
      <c r="GTF41" s="0"/>
      <c r="GTG41" s="0"/>
      <c r="GTH41" s="0"/>
      <c r="GTI41" s="0"/>
      <c r="GTJ41" s="0"/>
      <c r="GTK41" s="0"/>
      <c r="GTL41" s="0"/>
      <c r="GTM41" s="0"/>
      <c r="GTN41" s="0"/>
      <c r="GTO41" s="0"/>
      <c r="GTP41" s="0"/>
      <c r="GTQ41" s="0"/>
      <c r="GTR41" s="0"/>
      <c r="GTS41" s="0"/>
      <c r="GTT41" s="0"/>
      <c r="GTU41" s="0"/>
      <c r="GTV41" s="0"/>
      <c r="GTW41" s="0"/>
      <c r="GTX41" s="0"/>
      <c r="GTY41" s="0"/>
      <c r="GTZ41" s="0"/>
      <c r="GUA41" s="0"/>
      <c r="GUB41" s="0"/>
      <c r="GUC41" s="0"/>
      <c r="GUD41" s="0"/>
      <c r="GUE41" s="0"/>
      <c r="GUF41" s="0"/>
      <c r="GUG41" s="0"/>
      <c r="GUH41" s="0"/>
      <c r="GUI41" s="0"/>
      <c r="GUJ41" s="0"/>
      <c r="GUK41" s="0"/>
      <c r="GUL41" s="0"/>
      <c r="GUM41" s="0"/>
      <c r="GUN41" s="0"/>
      <c r="GUO41" s="0"/>
      <c r="GUP41" s="0"/>
      <c r="GUQ41" s="0"/>
      <c r="GUR41" s="0"/>
      <c r="GUS41" s="0"/>
      <c r="GUT41" s="0"/>
      <c r="GUU41" s="0"/>
      <c r="GUV41" s="0"/>
      <c r="GUW41" s="0"/>
      <c r="GUX41" s="0"/>
      <c r="GUY41" s="0"/>
      <c r="GUZ41" s="0"/>
      <c r="GVA41" s="0"/>
      <c r="GVB41" s="0"/>
      <c r="GVC41" s="0"/>
      <c r="GVD41" s="0"/>
      <c r="GVE41" s="0"/>
      <c r="GVF41" s="0"/>
      <c r="GVG41" s="0"/>
      <c r="GVH41" s="0"/>
      <c r="GVI41" s="0"/>
      <c r="GVJ41" s="0"/>
      <c r="GVK41" s="0"/>
      <c r="GVL41" s="0"/>
      <c r="GVM41" s="0"/>
      <c r="GVN41" s="0"/>
      <c r="GVO41" s="0"/>
      <c r="GVP41" s="0"/>
      <c r="GVQ41" s="0"/>
      <c r="GVR41" s="0"/>
      <c r="GVS41" s="0"/>
      <c r="GVT41" s="0"/>
      <c r="GVU41" s="0"/>
      <c r="GVV41" s="0"/>
      <c r="GVW41" s="0"/>
      <c r="GVX41" s="0"/>
      <c r="GVY41" s="0"/>
      <c r="GVZ41" s="0"/>
      <c r="GWA41" s="0"/>
      <c r="GWB41" s="0"/>
      <c r="GWC41" s="0"/>
      <c r="GWD41" s="0"/>
      <c r="GWE41" s="0"/>
      <c r="GWF41" s="0"/>
      <c r="GWG41" s="0"/>
      <c r="GWH41" s="0"/>
      <c r="GWI41" s="0"/>
      <c r="GWJ41" s="0"/>
      <c r="GWK41" s="0"/>
      <c r="GWL41" s="0"/>
      <c r="GWM41" s="0"/>
      <c r="GWN41" s="0"/>
      <c r="GWO41" s="0"/>
      <c r="GWP41" s="0"/>
      <c r="GWQ41" s="0"/>
      <c r="GWR41" s="0"/>
      <c r="GWS41" s="0"/>
      <c r="GWT41" s="0"/>
      <c r="GWU41" s="0"/>
      <c r="GWV41" s="0"/>
      <c r="GWW41" s="0"/>
      <c r="GWX41" s="0"/>
      <c r="GWY41" s="0"/>
      <c r="GWZ41" s="0"/>
      <c r="GXA41" s="0"/>
      <c r="GXB41" s="0"/>
      <c r="GXC41" s="0"/>
      <c r="GXD41" s="0"/>
      <c r="GXE41" s="0"/>
      <c r="GXF41" s="0"/>
      <c r="GXG41" s="0"/>
      <c r="GXH41" s="0"/>
      <c r="GXI41" s="0"/>
      <c r="GXJ41" s="0"/>
      <c r="GXK41" s="0"/>
      <c r="GXL41" s="0"/>
      <c r="GXM41" s="0"/>
      <c r="GXN41" s="0"/>
      <c r="GXO41" s="0"/>
      <c r="GXP41" s="0"/>
      <c r="GXQ41" s="0"/>
      <c r="GXR41" s="0"/>
      <c r="GXS41" s="0"/>
      <c r="GXT41" s="0"/>
      <c r="GXU41" s="0"/>
      <c r="GXV41" s="0"/>
      <c r="GXW41" s="0"/>
      <c r="GXX41" s="0"/>
      <c r="GXY41" s="0"/>
      <c r="GXZ41" s="0"/>
      <c r="GYA41" s="0"/>
      <c r="GYB41" s="0"/>
      <c r="GYC41" s="0"/>
      <c r="GYD41" s="0"/>
      <c r="GYE41" s="0"/>
      <c r="GYF41" s="0"/>
      <c r="GYG41" s="0"/>
      <c r="GYH41" s="0"/>
      <c r="GYI41" s="0"/>
      <c r="GYJ41" s="0"/>
      <c r="GYK41" s="0"/>
      <c r="GYL41" s="0"/>
      <c r="GYM41" s="0"/>
      <c r="GYN41" s="0"/>
      <c r="GYO41" s="0"/>
      <c r="GYP41" s="0"/>
      <c r="GYQ41" s="0"/>
      <c r="GYR41" s="0"/>
      <c r="GYS41" s="0"/>
      <c r="GYT41" s="0"/>
      <c r="GYU41" s="0"/>
      <c r="GYV41" s="0"/>
      <c r="GYW41" s="0"/>
      <c r="GYX41" s="0"/>
      <c r="GYY41" s="0"/>
      <c r="GYZ41" s="0"/>
      <c r="GZA41" s="0"/>
      <c r="GZB41" s="0"/>
      <c r="GZC41" s="0"/>
      <c r="GZD41" s="0"/>
      <c r="GZE41" s="0"/>
      <c r="GZF41" s="0"/>
      <c r="GZG41" s="0"/>
      <c r="GZH41" s="0"/>
      <c r="GZI41" s="0"/>
      <c r="GZJ41" s="0"/>
      <c r="GZK41" s="0"/>
      <c r="GZL41" s="0"/>
      <c r="GZM41" s="0"/>
      <c r="GZN41" s="0"/>
      <c r="GZO41" s="0"/>
      <c r="GZP41" s="0"/>
      <c r="GZQ41" s="0"/>
      <c r="GZR41" s="0"/>
      <c r="GZS41" s="0"/>
      <c r="GZT41" s="0"/>
      <c r="GZU41" s="0"/>
      <c r="GZV41" s="0"/>
      <c r="GZW41" s="0"/>
      <c r="GZX41" s="0"/>
      <c r="GZY41" s="0"/>
      <c r="GZZ41" s="0"/>
      <c r="HAA41" s="0"/>
      <c r="HAB41" s="0"/>
      <c r="HAC41" s="0"/>
      <c r="HAD41" s="0"/>
      <c r="HAE41" s="0"/>
      <c r="HAF41" s="0"/>
      <c r="HAG41" s="0"/>
      <c r="HAH41" s="0"/>
      <c r="HAI41" s="0"/>
      <c r="HAJ41" s="0"/>
      <c r="HAK41" s="0"/>
      <c r="HAL41" s="0"/>
      <c r="HAM41" s="0"/>
      <c r="HAN41" s="0"/>
      <c r="HAO41" s="0"/>
      <c r="HAP41" s="0"/>
      <c r="HAQ41" s="0"/>
      <c r="HAR41" s="0"/>
      <c r="HAS41" s="0"/>
      <c r="HAT41" s="0"/>
      <c r="HAU41" s="0"/>
      <c r="HAV41" s="0"/>
      <c r="HAW41" s="0"/>
      <c r="HAX41" s="0"/>
      <c r="HAY41" s="0"/>
      <c r="HAZ41" s="0"/>
      <c r="HBA41" s="0"/>
      <c r="HBB41" s="0"/>
      <c r="HBC41" s="0"/>
      <c r="HBD41" s="0"/>
      <c r="HBE41" s="0"/>
      <c r="HBF41" s="0"/>
      <c r="HBG41" s="0"/>
      <c r="HBH41" s="0"/>
      <c r="HBI41" s="0"/>
      <c r="HBJ41" s="0"/>
      <c r="HBK41" s="0"/>
      <c r="HBL41" s="0"/>
      <c r="HBM41" s="0"/>
      <c r="HBN41" s="0"/>
      <c r="HBO41" s="0"/>
      <c r="HBP41" s="0"/>
      <c r="HBQ41" s="0"/>
      <c r="HBR41" s="0"/>
      <c r="HBS41" s="0"/>
      <c r="HBT41" s="0"/>
      <c r="HBU41" s="0"/>
      <c r="HBV41" s="0"/>
      <c r="HBW41" s="0"/>
      <c r="HBX41" s="0"/>
      <c r="HBY41" s="0"/>
      <c r="HBZ41" s="0"/>
      <c r="HCA41" s="0"/>
      <c r="HCB41" s="0"/>
      <c r="HCC41" s="0"/>
      <c r="HCD41" s="0"/>
      <c r="HCE41" s="0"/>
      <c r="HCF41" s="0"/>
      <c r="HCG41" s="0"/>
      <c r="HCH41" s="0"/>
      <c r="HCI41" s="0"/>
      <c r="HCJ41" s="0"/>
      <c r="HCK41" s="0"/>
      <c r="HCL41" s="0"/>
      <c r="HCM41" s="0"/>
      <c r="HCN41" s="0"/>
      <c r="HCO41" s="0"/>
      <c r="HCP41" s="0"/>
      <c r="HCQ41" s="0"/>
      <c r="HCR41" s="0"/>
      <c r="HCS41" s="0"/>
      <c r="HCT41" s="0"/>
      <c r="HCU41" s="0"/>
      <c r="HCV41" s="0"/>
      <c r="HCW41" s="0"/>
      <c r="HCX41" s="0"/>
      <c r="HCY41" s="0"/>
      <c r="HCZ41" s="0"/>
      <c r="HDA41" s="0"/>
      <c r="HDB41" s="0"/>
      <c r="HDC41" s="0"/>
      <c r="HDD41" s="0"/>
      <c r="HDE41" s="0"/>
      <c r="HDF41" s="0"/>
      <c r="HDG41" s="0"/>
      <c r="HDH41" s="0"/>
      <c r="HDI41" s="0"/>
      <c r="HDJ41" s="0"/>
      <c r="HDK41" s="0"/>
      <c r="HDL41" s="0"/>
      <c r="HDM41" s="0"/>
      <c r="HDN41" s="0"/>
      <c r="HDO41" s="0"/>
      <c r="HDP41" s="0"/>
      <c r="HDQ41" s="0"/>
      <c r="HDR41" s="0"/>
      <c r="HDS41" s="0"/>
      <c r="HDT41" s="0"/>
      <c r="HDU41" s="0"/>
      <c r="HDV41" s="0"/>
      <c r="HDW41" s="0"/>
      <c r="HDX41" s="0"/>
      <c r="HDY41" s="0"/>
      <c r="HDZ41" s="0"/>
      <c r="HEA41" s="0"/>
      <c r="HEB41" s="0"/>
      <c r="HEC41" s="0"/>
      <c r="HED41" s="0"/>
      <c r="HEE41" s="0"/>
      <c r="HEF41" s="0"/>
      <c r="HEG41" s="0"/>
      <c r="HEH41" s="0"/>
      <c r="HEI41" s="0"/>
      <c r="HEJ41" s="0"/>
      <c r="HEK41" s="0"/>
      <c r="HEL41" s="0"/>
      <c r="HEM41" s="0"/>
      <c r="HEN41" s="0"/>
      <c r="HEO41" s="0"/>
      <c r="HEP41" s="0"/>
      <c r="HEQ41" s="0"/>
      <c r="HER41" s="0"/>
      <c r="HES41" s="0"/>
      <c r="HET41" s="0"/>
      <c r="HEU41" s="0"/>
      <c r="HEV41" s="0"/>
      <c r="HEW41" s="0"/>
      <c r="HEX41" s="0"/>
      <c r="HEY41" s="0"/>
      <c r="HEZ41" s="0"/>
      <c r="HFA41" s="0"/>
      <c r="HFB41" s="0"/>
      <c r="HFC41" s="0"/>
      <c r="HFD41" s="0"/>
      <c r="HFE41" s="0"/>
      <c r="HFF41" s="0"/>
      <c r="HFG41" s="0"/>
      <c r="HFH41" s="0"/>
      <c r="HFI41" s="0"/>
      <c r="HFJ41" s="0"/>
      <c r="HFK41" s="0"/>
      <c r="HFL41" s="0"/>
      <c r="HFM41" s="0"/>
      <c r="HFN41" s="0"/>
      <c r="HFO41" s="0"/>
      <c r="HFP41" s="0"/>
      <c r="HFQ41" s="0"/>
      <c r="HFR41" s="0"/>
      <c r="HFS41" s="0"/>
      <c r="HFT41" s="0"/>
      <c r="HFU41" s="0"/>
      <c r="HFV41" s="0"/>
      <c r="HFW41" s="0"/>
      <c r="HFX41" s="0"/>
      <c r="HFY41" s="0"/>
      <c r="HFZ41" s="0"/>
      <c r="HGA41" s="0"/>
      <c r="HGB41" s="0"/>
      <c r="HGC41" s="0"/>
      <c r="HGD41" s="0"/>
      <c r="HGE41" s="0"/>
      <c r="HGF41" s="0"/>
      <c r="HGG41" s="0"/>
      <c r="HGH41" s="0"/>
      <c r="HGI41" s="0"/>
      <c r="HGJ41" s="0"/>
      <c r="HGK41" s="0"/>
      <c r="HGL41" s="0"/>
      <c r="HGM41" s="0"/>
      <c r="HGN41" s="0"/>
      <c r="HGO41" s="0"/>
      <c r="HGP41" s="0"/>
      <c r="HGQ41" s="0"/>
      <c r="HGR41" s="0"/>
      <c r="HGS41" s="0"/>
      <c r="HGT41" s="0"/>
      <c r="HGU41" s="0"/>
      <c r="HGV41" s="0"/>
      <c r="HGW41" s="0"/>
      <c r="HGX41" s="0"/>
      <c r="HGY41" s="0"/>
      <c r="HGZ41" s="0"/>
      <c r="HHA41" s="0"/>
      <c r="HHB41" s="0"/>
      <c r="HHC41" s="0"/>
      <c r="HHD41" s="0"/>
      <c r="HHE41" s="0"/>
      <c r="HHF41" s="0"/>
      <c r="HHG41" s="0"/>
      <c r="HHH41" s="0"/>
      <c r="HHI41" s="0"/>
      <c r="HHJ41" s="0"/>
      <c r="HHK41" s="0"/>
      <c r="HHL41" s="0"/>
      <c r="HHM41" s="0"/>
      <c r="HHN41" s="0"/>
      <c r="HHO41" s="0"/>
      <c r="HHP41" s="0"/>
      <c r="HHQ41" s="0"/>
      <c r="HHR41" s="0"/>
      <c r="HHS41" s="0"/>
      <c r="HHT41" s="0"/>
      <c r="HHU41" s="0"/>
      <c r="HHV41" s="0"/>
      <c r="HHW41" s="0"/>
      <c r="HHX41" s="0"/>
      <c r="HHY41" s="0"/>
      <c r="HHZ41" s="0"/>
      <c r="HIA41" s="0"/>
      <c r="HIB41" s="0"/>
      <c r="HIC41" s="0"/>
      <c r="HID41" s="0"/>
      <c r="HIE41" s="0"/>
      <c r="HIF41" s="0"/>
      <c r="HIG41" s="0"/>
      <c r="HIH41" s="0"/>
      <c r="HII41" s="0"/>
      <c r="HIJ41" s="0"/>
      <c r="HIK41" s="0"/>
      <c r="HIL41" s="0"/>
      <c r="HIM41" s="0"/>
      <c r="HIN41" s="0"/>
      <c r="HIO41" s="0"/>
      <c r="HIP41" s="0"/>
      <c r="HIQ41" s="0"/>
      <c r="HIR41" s="0"/>
      <c r="HIS41" s="0"/>
      <c r="HIT41" s="0"/>
      <c r="HIU41" s="0"/>
      <c r="HIV41" s="0"/>
      <c r="HIW41" s="0"/>
      <c r="HIX41" s="0"/>
      <c r="HIY41" s="0"/>
      <c r="HIZ41" s="0"/>
      <c r="HJA41" s="0"/>
      <c r="HJB41" s="0"/>
      <c r="HJC41" s="0"/>
      <c r="HJD41" s="0"/>
      <c r="HJE41" s="0"/>
      <c r="HJF41" s="0"/>
      <c r="HJG41" s="0"/>
      <c r="HJH41" s="0"/>
      <c r="HJI41" s="0"/>
      <c r="HJJ41" s="0"/>
      <c r="HJK41" s="0"/>
      <c r="HJL41" s="0"/>
      <c r="HJM41" s="0"/>
      <c r="HJN41" s="0"/>
      <c r="HJO41" s="0"/>
      <c r="HJP41" s="0"/>
      <c r="HJQ41" s="0"/>
      <c r="HJR41" s="0"/>
      <c r="HJS41" s="0"/>
      <c r="HJT41" s="0"/>
      <c r="HJU41" s="0"/>
      <c r="HJV41" s="0"/>
      <c r="HJW41" s="0"/>
      <c r="HJX41" s="0"/>
      <c r="HJY41" s="0"/>
      <c r="HJZ41" s="0"/>
      <c r="HKA41" s="0"/>
      <c r="HKB41" s="0"/>
      <c r="HKC41" s="0"/>
      <c r="HKD41" s="0"/>
      <c r="HKE41" s="0"/>
      <c r="HKF41" s="0"/>
      <c r="HKG41" s="0"/>
      <c r="HKH41" s="0"/>
      <c r="HKI41" s="0"/>
      <c r="HKJ41" s="0"/>
      <c r="HKK41" s="0"/>
      <c r="HKL41" s="0"/>
      <c r="HKM41" s="0"/>
      <c r="HKN41" s="0"/>
      <c r="HKO41" s="0"/>
      <c r="HKP41" s="0"/>
      <c r="HKQ41" s="0"/>
      <c r="HKR41" s="0"/>
      <c r="HKS41" s="0"/>
      <c r="HKT41" s="0"/>
      <c r="HKU41" s="0"/>
      <c r="HKV41" s="0"/>
      <c r="HKW41" s="0"/>
      <c r="HKX41" s="0"/>
      <c r="HKY41" s="0"/>
      <c r="HKZ41" s="0"/>
      <c r="HLA41" s="0"/>
      <c r="HLB41" s="0"/>
      <c r="HLC41" s="0"/>
      <c r="HLD41" s="0"/>
      <c r="HLE41" s="0"/>
      <c r="HLF41" s="0"/>
      <c r="HLG41" s="0"/>
      <c r="HLH41" s="0"/>
      <c r="HLI41" s="0"/>
      <c r="HLJ41" s="0"/>
      <c r="HLK41" s="0"/>
      <c r="HLL41" s="0"/>
      <c r="HLM41" s="0"/>
      <c r="HLN41" s="0"/>
      <c r="HLO41" s="0"/>
      <c r="HLP41" s="0"/>
      <c r="HLQ41" s="0"/>
      <c r="HLR41" s="0"/>
      <c r="HLS41" s="0"/>
      <c r="HLT41" s="0"/>
      <c r="HLU41" s="0"/>
      <c r="HLV41" s="0"/>
      <c r="HLW41" s="0"/>
      <c r="HLX41" s="0"/>
      <c r="HLY41" s="0"/>
      <c r="HLZ41" s="0"/>
      <c r="HMA41" s="0"/>
      <c r="HMB41" s="0"/>
      <c r="HMC41" s="0"/>
      <c r="HMD41" s="0"/>
      <c r="HME41" s="0"/>
      <c r="HMF41" s="0"/>
      <c r="HMG41" s="0"/>
      <c r="HMH41" s="0"/>
      <c r="HMI41" s="0"/>
      <c r="HMJ41" s="0"/>
      <c r="HMK41" s="0"/>
      <c r="HML41" s="0"/>
      <c r="HMM41" s="0"/>
      <c r="HMN41" s="0"/>
      <c r="HMO41" s="0"/>
      <c r="HMP41" s="0"/>
      <c r="HMQ41" s="0"/>
      <c r="HMR41" s="0"/>
      <c r="HMS41" s="0"/>
      <c r="HMT41" s="0"/>
      <c r="HMU41" s="0"/>
      <c r="HMV41" s="0"/>
      <c r="HMW41" s="0"/>
      <c r="HMX41" s="0"/>
      <c r="HMY41" s="0"/>
      <c r="HMZ41" s="0"/>
      <c r="HNA41" s="0"/>
      <c r="HNB41" s="0"/>
      <c r="HNC41" s="0"/>
      <c r="HND41" s="0"/>
      <c r="HNE41" s="0"/>
      <c r="HNF41" s="0"/>
      <c r="HNG41" s="0"/>
      <c r="HNH41" s="0"/>
      <c r="HNI41" s="0"/>
      <c r="HNJ41" s="0"/>
      <c r="HNK41" s="0"/>
      <c r="HNL41" s="0"/>
      <c r="HNM41" s="0"/>
      <c r="HNN41" s="0"/>
      <c r="HNO41" s="0"/>
      <c r="HNP41" s="0"/>
      <c r="HNQ41" s="0"/>
      <c r="HNR41" s="0"/>
      <c r="HNS41" s="0"/>
      <c r="HNT41" s="0"/>
      <c r="HNU41" s="0"/>
      <c r="HNV41" s="0"/>
      <c r="HNW41" s="0"/>
      <c r="HNX41" s="0"/>
      <c r="HNY41" s="0"/>
      <c r="HNZ41" s="0"/>
      <c r="HOA41" s="0"/>
      <c r="HOB41" s="0"/>
      <c r="HOC41" s="0"/>
      <c r="HOD41" s="0"/>
      <c r="HOE41" s="0"/>
      <c r="HOF41" s="0"/>
      <c r="HOG41" s="0"/>
      <c r="HOH41" s="0"/>
      <c r="HOI41" s="0"/>
      <c r="HOJ41" s="0"/>
      <c r="HOK41" s="0"/>
      <c r="HOL41" s="0"/>
      <c r="HOM41" s="0"/>
      <c r="HON41" s="0"/>
      <c r="HOO41" s="0"/>
      <c r="HOP41" s="0"/>
      <c r="HOQ41" s="0"/>
      <c r="HOR41" s="0"/>
      <c r="HOS41" s="0"/>
      <c r="HOT41" s="0"/>
      <c r="HOU41" s="0"/>
      <c r="HOV41" s="0"/>
      <c r="HOW41" s="0"/>
      <c r="HOX41" s="0"/>
      <c r="HOY41" s="0"/>
      <c r="HOZ41" s="0"/>
      <c r="HPA41" s="0"/>
      <c r="HPB41" s="0"/>
      <c r="HPC41" s="0"/>
      <c r="HPD41" s="0"/>
      <c r="HPE41" s="0"/>
      <c r="HPF41" s="0"/>
      <c r="HPG41" s="0"/>
      <c r="HPH41" s="0"/>
      <c r="HPI41" s="0"/>
      <c r="HPJ41" s="0"/>
      <c r="HPK41" s="0"/>
      <c r="HPL41" s="0"/>
      <c r="HPM41" s="0"/>
      <c r="HPN41" s="0"/>
      <c r="HPO41" s="0"/>
      <c r="HPP41" s="0"/>
      <c r="HPQ41" s="0"/>
      <c r="HPR41" s="0"/>
      <c r="HPS41" s="0"/>
      <c r="HPT41" s="0"/>
      <c r="HPU41" s="0"/>
      <c r="HPV41" s="0"/>
      <c r="HPW41" s="0"/>
      <c r="HPX41" s="0"/>
      <c r="HPY41" s="0"/>
      <c r="HPZ41" s="0"/>
      <c r="HQA41" s="0"/>
      <c r="HQB41" s="0"/>
      <c r="HQC41" s="0"/>
      <c r="HQD41" s="0"/>
      <c r="HQE41" s="0"/>
      <c r="HQF41" s="0"/>
      <c r="HQG41" s="0"/>
      <c r="HQH41" s="0"/>
      <c r="HQI41" s="0"/>
      <c r="HQJ41" s="0"/>
      <c r="HQK41" s="0"/>
      <c r="HQL41" s="0"/>
      <c r="HQM41" s="0"/>
      <c r="HQN41" s="0"/>
      <c r="HQO41" s="0"/>
      <c r="HQP41" s="0"/>
      <c r="HQQ41" s="0"/>
      <c r="HQR41" s="0"/>
      <c r="HQS41" s="0"/>
      <c r="HQT41" s="0"/>
      <c r="HQU41" s="0"/>
      <c r="HQV41" s="0"/>
      <c r="HQW41" s="0"/>
      <c r="HQX41" s="0"/>
      <c r="HQY41" s="0"/>
      <c r="HQZ41" s="0"/>
      <c r="HRA41" s="0"/>
      <c r="HRB41" s="0"/>
      <c r="HRC41" s="0"/>
      <c r="HRD41" s="0"/>
      <c r="HRE41" s="0"/>
      <c r="HRF41" s="0"/>
      <c r="HRG41" s="0"/>
      <c r="HRH41" s="0"/>
      <c r="HRI41" s="0"/>
      <c r="HRJ41" s="0"/>
      <c r="HRK41" s="0"/>
      <c r="HRL41" s="0"/>
      <c r="HRM41" s="0"/>
      <c r="HRN41" s="0"/>
      <c r="HRO41" s="0"/>
      <c r="HRP41" s="0"/>
      <c r="HRQ41" s="0"/>
      <c r="HRR41" s="0"/>
      <c r="HRS41" s="0"/>
      <c r="HRT41" s="0"/>
      <c r="HRU41" s="0"/>
      <c r="HRV41" s="0"/>
      <c r="HRW41" s="0"/>
      <c r="HRX41" s="0"/>
      <c r="HRY41" s="0"/>
      <c r="HRZ41" s="0"/>
      <c r="HSA41" s="0"/>
      <c r="HSB41" s="0"/>
      <c r="HSC41" s="0"/>
      <c r="HSD41" s="0"/>
      <c r="HSE41" s="0"/>
      <c r="HSF41" s="0"/>
      <c r="HSG41" s="0"/>
      <c r="HSH41" s="0"/>
      <c r="HSI41" s="0"/>
      <c r="HSJ41" s="0"/>
      <c r="HSK41" s="0"/>
      <c r="HSL41" s="0"/>
      <c r="HSM41" s="0"/>
      <c r="HSN41" s="0"/>
      <c r="HSO41" s="0"/>
      <c r="HSP41" s="0"/>
      <c r="HSQ41" s="0"/>
      <c r="HSR41" s="0"/>
      <c r="HSS41" s="0"/>
      <c r="HST41" s="0"/>
      <c r="HSU41" s="0"/>
      <c r="HSV41" s="0"/>
      <c r="HSW41" s="0"/>
      <c r="HSX41" s="0"/>
      <c r="HSY41" s="0"/>
      <c r="HSZ41" s="0"/>
      <c r="HTA41" s="0"/>
      <c r="HTB41" s="0"/>
      <c r="HTC41" s="0"/>
      <c r="HTD41" s="0"/>
      <c r="HTE41" s="0"/>
      <c r="HTF41" s="0"/>
      <c r="HTG41" s="0"/>
      <c r="HTH41" s="0"/>
      <c r="HTI41" s="0"/>
      <c r="HTJ41" s="0"/>
      <c r="HTK41" s="0"/>
      <c r="HTL41" s="0"/>
      <c r="HTM41" s="0"/>
      <c r="HTN41" s="0"/>
      <c r="HTO41" s="0"/>
      <c r="HTP41" s="0"/>
      <c r="HTQ41" s="0"/>
      <c r="HTR41" s="0"/>
      <c r="HTS41" s="0"/>
      <c r="HTT41" s="0"/>
      <c r="HTU41" s="0"/>
      <c r="HTV41" s="0"/>
      <c r="HTW41" s="0"/>
      <c r="HTX41" s="0"/>
      <c r="HTY41" s="0"/>
      <c r="HTZ41" s="0"/>
      <c r="HUA41" s="0"/>
      <c r="HUB41" s="0"/>
      <c r="HUC41" s="0"/>
      <c r="HUD41" s="0"/>
      <c r="HUE41" s="0"/>
      <c r="HUF41" s="0"/>
      <c r="HUG41" s="0"/>
      <c r="HUH41" s="0"/>
      <c r="HUI41" s="0"/>
      <c r="HUJ41" s="0"/>
      <c r="HUK41" s="0"/>
      <c r="HUL41" s="0"/>
      <c r="HUM41" s="0"/>
      <c r="HUN41" s="0"/>
      <c r="HUO41" s="0"/>
      <c r="HUP41" s="0"/>
      <c r="HUQ41" s="0"/>
      <c r="HUR41" s="0"/>
      <c r="HUS41" s="0"/>
      <c r="HUT41" s="0"/>
      <c r="HUU41" s="0"/>
      <c r="HUV41" s="0"/>
      <c r="HUW41" s="0"/>
      <c r="HUX41" s="0"/>
      <c r="HUY41" s="0"/>
      <c r="HUZ41" s="0"/>
      <c r="HVA41" s="0"/>
      <c r="HVB41" s="0"/>
      <c r="HVC41" s="0"/>
      <c r="HVD41" s="0"/>
      <c r="HVE41" s="0"/>
      <c r="HVF41" s="0"/>
      <c r="HVG41" s="0"/>
      <c r="HVH41" s="0"/>
      <c r="HVI41" s="0"/>
      <c r="HVJ41" s="0"/>
      <c r="HVK41" s="0"/>
      <c r="HVL41" s="0"/>
      <c r="HVM41" s="0"/>
      <c r="HVN41" s="0"/>
      <c r="HVO41" s="0"/>
      <c r="HVP41" s="0"/>
      <c r="HVQ41" s="0"/>
      <c r="HVR41" s="0"/>
      <c r="HVS41" s="0"/>
      <c r="HVT41" s="0"/>
      <c r="HVU41" s="0"/>
      <c r="HVV41" s="0"/>
      <c r="HVW41" s="0"/>
      <c r="HVX41" s="0"/>
      <c r="HVY41" s="0"/>
      <c r="HVZ41" s="0"/>
      <c r="HWA41" s="0"/>
      <c r="HWB41" s="0"/>
      <c r="HWC41" s="0"/>
      <c r="HWD41" s="0"/>
      <c r="HWE41" s="0"/>
      <c r="HWF41" s="0"/>
      <c r="HWG41" s="0"/>
      <c r="HWH41" s="0"/>
      <c r="HWI41" s="0"/>
      <c r="HWJ41" s="0"/>
      <c r="HWK41" s="0"/>
      <c r="HWL41" s="0"/>
      <c r="HWM41" s="0"/>
      <c r="HWN41" s="0"/>
      <c r="HWO41" s="0"/>
      <c r="HWP41" s="0"/>
      <c r="HWQ41" s="0"/>
      <c r="HWR41" s="0"/>
      <c r="HWS41" s="0"/>
      <c r="HWT41" s="0"/>
      <c r="HWU41" s="0"/>
      <c r="HWV41" s="0"/>
      <c r="HWW41" s="0"/>
      <c r="HWX41" s="0"/>
      <c r="HWY41" s="0"/>
      <c r="HWZ41" s="0"/>
      <c r="HXA41" s="0"/>
      <c r="HXB41" s="0"/>
      <c r="HXC41" s="0"/>
      <c r="HXD41" s="0"/>
      <c r="HXE41" s="0"/>
      <c r="HXF41" s="0"/>
      <c r="HXG41" s="0"/>
      <c r="HXH41" s="0"/>
      <c r="HXI41" s="0"/>
      <c r="HXJ41" s="0"/>
      <c r="HXK41" s="0"/>
      <c r="HXL41" s="0"/>
      <c r="HXM41" s="0"/>
      <c r="HXN41" s="0"/>
      <c r="HXO41" s="0"/>
      <c r="HXP41" s="0"/>
      <c r="HXQ41" s="0"/>
      <c r="HXR41" s="0"/>
      <c r="HXS41" s="0"/>
      <c r="HXT41" s="0"/>
      <c r="HXU41" s="0"/>
      <c r="HXV41" s="0"/>
      <c r="HXW41" s="0"/>
      <c r="HXX41" s="0"/>
      <c r="HXY41" s="0"/>
      <c r="HXZ41" s="0"/>
      <c r="HYA41" s="0"/>
      <c r="HYB41" s="0"/>
      <c r="HYC41" s="0"/>
      <c r="HYD41" s="0"/>
      <c r="HYE41" s="0"/>
      <c r="HYF41" s="0"/>
      <c r="HYG41" s="0"/>
      <c r="HYH41" s="0"/>
      <c r="HYI41" s="0"/>
      <c r="HYJ41" s="0"/>
      <c r="HYK41" s="0"/>
      <c r="HYL41" s="0"/>
      <c r="HYM41" s="0"/>
      <c r="HYN41" s="0"/>
      <c r="HYO41" s="0"/>
      <c r="HYP41" s="0"/>
      <c r="HYQ41" s="0"/>
      <c r="HYR41" s="0"/>
      <c r="HYS41" s="0"/>
      <c r="HYT41" s="0"/>
      <c r="HYU41" s="0"/>
      <c r="HYV41" s="0"/>
      <c r="HYW41" s="0"/>
      <c r="HYX41" s="0"/>
      <c r="HYY41" s="0"/>
      <c r="HYZ41" s="0"/>
      <c r="HZA41" s="0"/>
      <c r="HZB41" s="0"/>
      <c r="HZC41" s="0"/>
      <c r="HZD41" s="0"/>
      <c r="HZE41" s="0"/>
      <c r="HZF41" s="0"/>
      <c r="HZG41" s="0"/>
      <c r="HZH41" s="0"/>
      <c r="HZI41" s="0"/>
      <c r="HZJ41" s="0"/>
      <c r="HZK41" s="0"/>
      <c r="HZL41" s="0"/>
      <c r="HZM41" s="0"/>
      <c r="HZN41" s="0"/>
      <c r="HZO41" s="0"/>
      <c r="HZP41" s="0"/>
      <c r="HZQ41" s="0"/>
      <c r="HZR41" s="0"/>
      <c r="HZS41" s="0"/>
      <c r="HZT41" s="0"/>
      <c r="HZU41" s="0"/>
      <c r="HZV41" s="0"/>
      <c r="HZW41" s="0"/>
      <c r="HZX41" s="0"/>
      <c r="HZY41" s="0"/>
      <c r="HZZ41" s="0"/>
      <c r="IAA41" s="0"/>
      <c r="IAB41" s="0"/>
      <c r="IAC41" s="0"/>
      <c r="IAD41" s="0"/>
      <c r="IAE41" s="0"/>
      <c r="IAF41" s="0"/>
      <c r="IAG41" s="0"/>
      <c r="IAH41" s="0"/>
      <c r="IAI41" s="0"/>
      <c r="IAJ41" s="0"/>
      <c r="IAK41" s="0"/>
      <c r="IAL41" s="0"/>
      <c r="IAM41" s="0"/>
      <c r="IAN41" s="0"/>
      <c r="IAO41" s="0"/>
      <c r="IAP41" s="0"/>
      <c r="IAQ41" s="0"/>
      <c r="IAR41" s="0"/>
      <c r="IAS41" s="0"/>
      <c r="IAT41" s="0"/>
      <c r="IAU41" s="0"/>
      <c r="IAV41" s="0"/>
      <c r="IAW41" s="0"/>
      <c r="IAX41" s="0"/>
      <c r="IAY41" s="0"/>
      <c r="IAZ41" s="0"/>
      <c r="IBA41" s="0"/>
      <c r="IBB41" s="0"/>
      <c r="IBC41" s="0"/>
      <c r="IBD41" s="0"/>
      <c r="IBE41" s="0"/>
      <c r="IBF41" s="0"/>
      <c r="IBG41" s="0"/>
      <c r="IBH41" s="0"/>
      <c r="IBI41" s="0"/>
      <c r="IBJ41" s="0"/>
      <c r="IBK41" s="0"/>
      <c r="IBL41" s="0"/>
      <c r="IBM41" s="0"/>
      <c r="IBN41" s="0"/>
      <c r="IBO41" s="0"/>
      <c r="IBP41" s="0"/>
      <c r="IBQ41" s="0"/>
      <c r="IBR41" s="0"/>
      <c r="IBS41" s="0"/>
      <c r="IBT41" s="0"/>
      <c r="IBU41" s="0"/>
      <c r="IBV41" s="0"/>
      <c r="IBW41" s="0"/>
      <c r="IBX41" s="0"/>
      <c r="IBY41" s="0"/>
      <c r="IBZ41" s="0"/>
      <c r="ICA41" s="0"/>
      <c r="ICB41" s="0"/>
      <c r="ICC41" s="0"/>
      <c r="ICD41" s="0"/>
      <c r="ICE41" s="0"/>
      <c r="ICF41" s="0"/>
      <c r="ICG41" s="0"/>
      <c r="ICH41" s="0"/>
      <c r="ICI41" s="0"/>
      <c r="ICJ41" s="0"/>
      <c r="ICK41" s="0"/>
      <c r="ICL41" s="0"/>
      <c r="ICM41" s="0"/>
      <c r="ICN41" s="0"/>
      <c r="ICO41" s="0"/>
      <c r="ICP41" s="0"/>
      <c r="ICQ41" s="0"/>
      <c r="ICR41" s="0"/>
      <c r="ICS41" s="0"/>
      <c r="ICT41" s="0"/>
      <c r="ICU41" s="0"/>
      <c r="ICV41" s="0"/>
      <c r="ICW41" s="0"/>
      <c r="ICX41" s="0"/>
      <c r="ICY41" s="0"/>
      <c r="ICZ41" s="0"/>
      <c r="IDA41" s="0"/>
      <c r="IDB41" s="0"/>
      <c r="IDC41" s="0"/>
      <c r="IDD41" s="0"/>
      <c r="IDE41" s="0"/>
      <c r="IDF41" s="0"/>
      <c r="IDG41" s="0"/>
      <c r="IDH41" s="0"/>
      <c r="IDI41" s="0"/>
      <c r="IDJ41" s="0"/>
      <c r="IDK41" s="0"/>
      <c r="IDL41" s="0"/>
      <c r="IDM41" s="0"/>
      <c r="IDN41" s="0"/>
      <c r="IDO41" s="0"/>
      <c r="IDP41" s="0"/>
      <c r="IDQ41" s="0"/>
      <c r="IDR41" s="0"/>
      <c r="IDS41" s="0"/>
      <c r="IDT41" s="0"/>
      <c r="IDU41" s="0"/>
      <c r="IDV41" s="0"/>
      <c r="IDW41" s="0"/>
      <c r="IDX41" s="0"/>
      <c r="IDY41" s="0"/>
      <c r="IDZ41" s="0"/>
      <c r="IEA41" s="0"/>
      <c r="IEB41" s="0"/>
      <c r="IEC41" s="0"/>
      <c r="IED41" s="0"/>
      <c r="IEE41" s="0"/>
      <c r="IEF41" s="0"/>
      <c r="IEG41" s="0"/>
      <c r="IEH41" s="0"/>
      <c r="IEI41" s="0"/>
      <c r="IEJ41" s="0"/>
      <c r="IEK41" s="0"/>
      <c r="IEL41" s="0"/>
      <c r="IEM41" s="0"/>
      <c r="IEN41" s="0"/>
      <c r="IEO41" s="0"/>
      <c r="IEP41" s="0"/>
      <c r="IEQ41" s="0"/>
      <c r="IER41" s="0"/>
      <c r="IES41" s="0"/>
      <c r="IET41" s="0"/>
      <c r="IEU41" s="0"/>
      <c r="IEV41" s="0"/>
      <c r="IEW41" s="0"/>
      <c r="IEX41" s="0"/>
      <c r="IEY41" s="0"/>
      <c r="IEZ41" s="0"/>
      <c r="IFA41" s="0"/>
      <c r="IFB41" s="0"/>
      <c r="IFC41" s="0"/>
      <c r="IFD41" s="0"/>
      <c r="IFE41" s="0"/>
      <c r="IFF41" s="0"/>
      <c r="IFG41" s="0"/>
      <c r="IFH41" s="0"/>
      <c r="IFI41" s="0"/>
      <c r="IFJ41" s="0"/>
      <c r="IFK41" s="0"/>
      <c r="IFL41" s="0"/>
      <c r="IFM41" s="0"/>
      <c r="IFN41" s="0"/>
      <c r="IFO41" s="0"/>
      <c r="IFP41" s="0"/>
      <c r="IFQ41" s="0"/>
      <c r="IFR41" s="0"/>
      <c r="IFS41" s="0"/>
      <c r="IFT41" s="0"/>
      <c r="IFU41" s="0"/>
      <c r="IFV41" s="0"/>
      <c r="IFW41" s="0"/>
      <c r="IFX41" s="0"/>
      <c r="IFY41" s="0"/>
      <c r="IFZ41" s="0"/>
      <c r="IGA41" s="0"/>
      <c r="IGB41" s="0"/>
      <c r="IGC41" s="0"/>
      <c r="IGD41" s="0"/>
      <c r="IGE41" s="0"/>
      <c r="IGF41" s="0"/>
      <c r="IGG41" s="0"/>
      <c r="IGH41" s="0"/>
      <c r="IGI41" s="0"/>
      <c r="IGJ41" s="0"/>
      <c r="IGK41" s="0"/>
      <c r="IGL41" s="0"/>
      <c r="IGM41" s="0"/>
      <c r="IGN41" s="0"/>
      <c r="IGO41" s="0"/>
      <c r="IGP41" s="0"/>
      <c r="IGQ41" s="0"/>
      <c r="IGR41" s="0"/>
      <c r="IGS41" s="0"/>
      <c r="IGT41" s="0"/>
      <c r="IGU41" s="0"/>
      <c r="IGV41" s="0"/>
      <c r="IGW41" s="0"/>
      <c r="IGX41" s="0"/>
      <c r="IGY41" s="0"/>
      <c r="IGZ41" s="0"/>
      <c r="IHA41" s="0"/>
      <c r="IHB41" s="0"/>
      <c r="IHC41" s="0"/>
      <c r="IHD41" s="0"/>
      <c r="IHE41" s="0"/>
      <c r="IHF41" s="0"/>
      <c r="IHG41" s="0"/>
      <c r="IHH41" s="0"/>
      <c r="IHI41" s="0"/>
      <c r="IHJ41" s="0"/>
      <c r="IHK41" s="0"/>
      <c r="IHL41" s="0"/>
      <c r="IHM41" s="0"/>
      <c r="IHN41" s="0"/>
      <c r="IHO41" s="0"/>
      <c r="IHP41" s="0"/>
      <c r="IHQ41" s="0"/>
      <c r="IHR41" s="0"/>
      <c r="IHS41" s="0"/>
      <c r="IHT41" s="0"/>
      <c r="IHU41" s="0"/>
      <c r="IHV41" s="0"/>
      <c r="IHW41" s="0"/>
      <c r="IHX41" s="0"/>
      <c r="IHY41" s="0"/>
      <c r="IHZ41" s="0"/>
      <c r="IIA41" s="0"/>
      <c r="IIB41" s="0"/>
      <c r="IIC41" s="0"/>
      <c r="IID41" s="0"/>
      <c r="IIE41" s="0"/>
      <c r="IIF41" s="0"/>
      <c r="IIG41" s="0"/>
      <c r="IIH41" s="0"/>
      <c r="III41" s="0"/>
      <c r="IIJ41" s="0"/>
      <c r="IIK41" s="0"/>
      <c r="IIL41" s="0"/>
      <c r="IIM41" s="0"/>
      <c r="IIN41" s="0"/>
      <c r="IIO41" s="0"/>
      <c r="IIP41" s="0"/>
      <c r="IIQ41" s="0"/>
      <c r="IIR41" s="0"/>
      <c r="IIS41" s="0"/>
      <c r="IIT41" s="0"/>
      <c r="IIU41" s="0"/>
      <c r="IIV41" s="0"/>
      <c r="IIW41" s="0"/>
      <c r="IIX41" s="0"/>
      <c r="IIY41" s="0"/>
      <c r="IIZ41" s="0"/>
      <c r="IJA41" s="0"/>
      <c r="IJB41" s="0"/>
      <c r="IJC41" s="0"/>
      <c r="IJD41" s="0"/>
      <c r="IJE41" s="0"/>
      <c r="IJF41" s="0"/>
      <c r="IJG41" s="0"/>
      <c r="IJH41" s="0"/>
      <c r="IJI41" s="0"/>
      <c r="IJJ41" s="0"/>
      <c r="IJK41" s="0"/>
      <c r="IJL41" s="0"/>
      <c r="IJM41" s="0"/>
      <c r="IJN41" s="0"/>
      <c r="IJO41" s="0"/>
      <c r="IJP41" s="0"/>
      <c r="IJQ41" s="0"/>
      <c r="IJR41" s="0"/>
      <c r="IJS41" s="0"/>
      <c r="IJT41" s="0"/>
      <c r="IJU41" s="0"/>
      <c r="IJV41" s="0"/>
      <c r="IJW41" s="0"/>
      <c r="IJX41" s="0"/>
      <c r="IJY41" s="0"/>
      <c r="IJZ41" s="0"/>
      <c r="IKA41" s="0"/>
      <c r="IKB41" s="0"/>
      <c r="IKC41" s="0"/>
      <c r="IKD41" s="0"/>
      <c r="IKE41" s="0"/>
      <c r="IKF41" s="0"/>
      <c r="IKG41" s="0"/>
      <c r="IKH41" s="0"/>
      <c r="IKI41" s="0"/>
      <c r="IKJ41" s="0"/>
      <c r="IKK41" s="0"/>
      <c r="IKL41" s="0"/>
      <c r="IKM41" s="0"/>
      <c r="IKN41" s="0"/>
      <c r="IKO41" s="0"/>
      <c r="IKP41" s="0"/>
      <c r="IKQ41" s="0"/>
      <c r="IKR41" s="0"/>
      <c r="IKS41" s="0"/>
      <c r="IKT41" s="0"/>
      <c r="IKU41" s="0"/>
      <c r="IKV41" s="0"/>
      <c r="IKW41" s="0"/>
      <c r="IKX41" s="0"/>
      <c r="IKY41" s="0"/>
      <c r="IKZ41" s="0"/>
      <c r="ILA41" s="0"/>
      <c r="ILB41" s="0"/>
      <c r="ILC41" s="0"/>
      <c r="ILD41" s="0"/>
      <c r="ILE41" s="0"/>
      <c r="ILF41" s="0"/>
      <c r="ILG41" s="0"/>
      <c r="ILH41" s="0"/>
      <c r="ILI41" s="0"/>
      <c r="ILJ41" s="0"/>
      <c r="ILK41" s="0"/>
      <c r="ILL41" s="0"/>
      <c r="ILM41" s="0"/>
      <c r="ILN41" s="0"/>
      <c r="ILO41" s="0"/>
      <c r="ILP41" s="0"/>
      <c r="ILQ41" s="0"/>
      <c r="ILR41" s="0"/>
      <c r="ILS41" s="0"/>
      <c r="ILT41" s="0"/>
      <c r="ILU41" s="0"/>
      <c r="ILV41" s="0"/>
      <c r="ILW41" s="0"/>
      <c r="ILX41" s="0"/>
      <c r="ILY41" s="0"/>
      <c r="ILZ41" s="0"/>
      <c r="IMA41" s="0"/>
      <c r="IMB41" s="0"/>
      <c r="IMC41" s="0"/>
      <c r="IMD41" s="0"/>
      <c r="IME41" s="0"/>
      <c r="IMF41" s="0"/>
      <c r="IMG41" s="0"/>
      <c r="IMH41" s="0"/>
      <c r="IMI41" s="0"/>
      <c r="IMJ41" s="0"/>
      <c r="IMK41" s="0"/>
      <c r="IML41" s="0"/>
      <c r="IMM41" s="0"/>
      <c r="IMN41" s="0"/>
      <c r="IMO41" s="0"/>
      <c r="IMP41" s="0"/>
      <c r="IMQ41" s="0"/>
      <c r="IMR41" s="0"/>
      <c r="IMS41" s="0"/>
      <c r="IMT41" s="0"/>
      <c r="IMU41" s="0"/>
      <c r="IMV41" s="0"/>
      <c r="IMW41" s="0"/>
      <c r="IMX41" s="0"/>
      <c r="IMY41" s="0"/>
      <c r="IMZ41" s="0"/>
      <c r="INA41" s="0"/>
      <c r="INB41" s="0"/>
      <c r="INC41" s="0"/>
      <c r="IND41" s="0"/>
      <c r="INE41" s="0"/>
      <c r="INF41" s="0"/>
      <c r="ING41" s="0"/>
      <c r="INH41" s="0"/>
      <c r="INI41" s="0"/>
      <c r="INJ41" s="0"/>
      <c r="INK41" s="0"/>
      <c r="INL41" s="0"/>
      <c r="INM41" s="0"/>
      <c r="INN41" s="0"/>
      <c r="INO41" s="0"/>
      <c r="INP41" s="0"/>
      <c r="INQ41" s="0"/>
      <c r="INR41" s="0"/>
      <c r="INS41" s="0"/>
      <c r="INT41" s="0"/>
      <c r="INU41" s="0"/>
      <c r="INV41" s="0"/>
      <c r="INW41" s="0"/>
      <c r="INX41" s="0"/>
      <c r="INY41" s="0"/>
      <c r="INZ41" s="0"/>
      <c r="IOA41" s="0"/>
      <c r="IOB41" s="0"/>
      <c r="IOC41" s="0"/>
      <c r="IOD41" s="0"/>
      <c r="IOE41" s="0"/>
      <c r="IOF41" s="0"/>
      <c r="IOG41" s="0"/>
      <c r="IOH41" s="0"/>
      <c r="IOI41" s="0"/>
      <c r="IOJ41" s="0"/>
      <c r="IOK41" s="0"/>
      <c r="IOL41" s="0"/>
      <c r="IOM41" s="0"/>
      <c r="ION41" s="0"/>
      <c r="IOO41" s="0"/>
      <c r="IOP41" s="0"/>
      <c r="IOQ41" s="0"/>
      <c r="IOR41" s="0"/>
      <c r="IOS41" s="0"/>
      <c r="IOT41" s="0"/>
      <c r="IOU41" s="0"/>
      <c r="IOV41" s="0"/>
      <c r="IOW41" s="0"/>
      <c r="IOX41" s="0"/>
      <c r="IOY41" s="0"/>
      <c r="IOZ41" s="0"/>
      <c r="IPA41" s="0"/>
      <c r="IPB41" s="0"/>
      <c r="IPC41" s="0"/>
      <c r="IPD41" s="0"/>
      <c r="IPE41" s="0"/>
      <c r="IPF41" s="0"/>
      <c r="IPG41" s="0"/>
      <c r="IPH41" s="0"/>
      <c r="IPI41" s="0"/>
      <c r="IPJ41" s="0"/>
      <c r="IPK41" s="0"/>
      <c r="IPL41" s="0"/>
      <c r="IPM41" s="0"/>
      <c r="IPN41" s="0"/>
      <c r="IPO41" s="0"/>
      <c r="IPP41" s="0"/>
      <c r="IPQ41" s="0"/>
      <c r="IPR41" s="0"/>
      <c r="IPS41" s="0"/>
      <c r="IPT41" s="0"/>
      <c r="IPU41" s="0"/>
      <c r="IPV41" s="0"/>
      <c r="IPW41" s="0"/>
      <c r="IPX41" s="0"/>
      <c r="IPY41" s="0"/>
      <c r="IPZ41" s="0"/>
      <c r="IQA41" s="0"/>
      <c r="IQB41" s="0"/>
      <c r="IQC41" s="0"/>
      <c r="IQD41" s="0"/>
      <c r="IQE41" s="0"/>
      <c r="IQF41" s="0"/>
      <c r="IQG41" s="0"/>
      <c r="IQH41" s="0"/>
      <c r="IQI41" s="0"/>
      <c r="IQJ41" s="0"/>
      <c r="IQK41" s="0"/>
      <c r="IQL41" s="0"/>
      <c r="IQM41" s="0"/>
      <c r="IQN41" s="0"/>
      <c r="IQO41" s="0"/>
      <c r="IQP41" s="0"/>
      <c r="IQQ41" s="0"/>
      <c r="IQR41" s="0"/>
      <c r="IQS41" s="0"/>
      <c r="IQT41" s="0"/>
      <c r="IQU41" s="0"/>
      <c r="IQV41" s="0"/>
      <c r="IQW41" s="0"/>
      <c r="IQX41" s="0"/>
      <c r="IQY41" s="0"/>
      <c r="IQZ41" s="0"/>
      <c r="IRA41" s="0"/>
      <c r="IRB41" s="0"/>
      <c r="IRC41" s="0"/>
      <c r="IRD41" s="0"/>
      <c r="IRE41" s="0"/>
      <c r="IRF41" s="0"/>
      <c r="IRG41" s="0"/>
      <c r="IRH41" s="0"/>
      <c r="IRI41" s="0"/>
      <c r="IRJ41" s="0"/>
      <c r="IRK41" s="0"/>
      <c r="IRL41" s="0"/>
      <c r="IRM41" s="0"/>
      <c r="IRN41" s="0"/>
      <c r="IRO41" s="0"/>
      <c r="IRP41" s="0"/>
      <c r="IRQ41" s="0"/>
      <c r="IRR41" s="0"/>
      <c r="IRS41" s="0"/>
      <c r="IRT41" s="0"/>
      <c r="IRU41" s="0"/>
      <c r="IRV41" s="0"/>
      <c r="IRW41" s="0"/>
      <c r="IRX41" s="0"/>
      <c r="IRY41" s="0"/>
      <c r="IRZ41" s="0"/>
      <c r="ISA41" s="0"/>
      <c r="ISB41" s="0"/>
      <c r="ISC41" s="0"/>
      <c r="ISD41" s="0"/>
      <c r="ISE41" s="0"/>
      <c r="ISF41" s="0"/>
      <c r="ISG41" s="0"/>
      <c r="ISH41" s="0"/>
      <c r="ISI41" s="0"/>
      <c r="ISJ41" s="0"/>
      <c r="ISK41" s="0"/>
      <c r="ISL41" s="0"/>
      <c r="ISM41" s="0"/>
      <c r="ISN41" s="0"/>
      <c r="ISO41" s="0"/>
      <c r="ISP41" s="0"/>
      <c r="ISQ41" s="0"/>
      <c r="ISR41" s="0"/>
      <c r="ISS41" s="0"/>
      <c r="IST41" s="0"/>
      <c r="ISU41" s="0"/>
      <c r="ISV41" s="0"/>
      <c r="ISW41" s="0"/>
      <c r="ISX41" s="0"/>
      <c r="ISY41" s="0"/>
      <c r="ISZ41" s="0"/>
      <c r="ITA41" s="0"/>
      <c r="ITB41" s="0"/>
      <c r="ITC41" s="0"/>
      <c r="ITD41" s="0"/>
      <c r="ITE41" s="0"/>
      <c r="ITF41" s="0"/>
      <c r="ITG41" s="0"/>
      <c r="ITH41" s="0"/>
      <c r="ITI41" s="0"/>
      <c r="ITJ41" s="0"/>
      <c r="ITK41" s="0"/>
      <c r="ITL41" s="0"/>
      <c r="ITM41" s="0"/>
      <c r="ITN41" s="0"/>
      <c r="ITO41" s="0"/>
      <c r="ITP41" s="0"/>
      <c r="ITQ41" s="0"/>
      <c r="ITR41" s="0"/>
      <c r="ITS41" s="0"/>
      <c r="ITT41" s="0"/>
      <c r="ITU41" s="0"/>
      <c r="ITV41" s="0"/>
      <c r="ITW41" s="0"/>
      <c r="ITX41" s="0"/>
      <c r="ITY41" s="0"/>
      <c r="ITZ41" s="0"/>
      <c r="IUA41" s="0"/>
      <c r="IUB41" s="0"/>
      <c r="IUC41" s="0"/>
      <c r="IUD41" s="0"/>
      <c r="IUE41" s="0"/>
      <c r="IUF41" s="0"/>
      <c r="IUG41" s="0"/>
      <c r="IUH41" s="0"/>
      <c r="IUI41" s="0"/>
      <c r="IUJ41" s="0"/>
      <c r="IUK41" s="0"/>
      <c r="IUL41" s="0"/>
      <c r="IUM41" s="0"/>
      <c r="IUN41" s="0"/>
      <c r="IUO41" s="0"/>
      <c r="IUP41" s="0"/>
      <c r="IUQ41" s="0"/>
      <c r="IUR41" s="0"/>
      <c r="IUS41" s="0"/>
      <c r="IUT41" s="0"/>
      <c r="IUU41" s="0"/>
      <c r="IUV41" s="0"/>
      <c r="IUW41" s="0"/>
      <c r="IUX41" s="0"/>
      <c r="IUY41" s="0"/>
      <c r="IUZ41" s="0"/>
      <c r="IVA41" s="0"/>
      <c r="IVB41" s="0"/>
      <c r="IVC41" s="0"/>
      <c r="IVD41" s="0"/>
      <c r="IVE41" s="0"/>
      <c r="IVF41" s="0"/>
      <c r="IVG41" s="0"/>
      <c r="IVH41" s="0"/>
      <c r="IVI41" s="0"/>
      <c r="IVJ41" s="0"/>
      <c r="IVK41" s="0"/>
      <c r="IVL41" s="0"/>
      <c r="IVM41" s="0"/>
      <c r="IVN41" s="0"/>
      <c r="IVO41" s="0"/>
      <c r="IVP41" s="0"/>
      <c r="IVQ41" s="0"/>
      <c r="IVR41" s="0"/>
      <c r="IVS41" s="0"/>
      <c r="IVT41" s="0"/>
      <c r="IVU41" s="0"/>
      <c r="IVV41" s="0"/>
      <c r="IVW41" s="0"/>
      <c r="IVX41" s="0"/>
      <c r="IVY41" s="0"/>
      <c r="IVZ41" s="0"/>
      <c r="IWA41" s="0"/>
      <c r="IWB41" s="0"/>
      <c r="IWC41" s="0"/>
      <c r="IWD41" s="0"/>
      <c r="IWE41" s="0"/>
      <c r="IWF41" s="0"/>
      <c r="IWG41" s="0"/>
      <c r="IWH41" s="0"/>
      <c r="IWI41" s="0"/>
      <c r="IWJ41" s="0"/>
      <c r="IWK41" s="0"/>
      <c r="IWL41" s="0"/>
      <c r="IWM41" s="0"/>
      <c r="IWN41" s="0"/>
      <c r="IWO41" s="0"/>
      <c r="IWP41" s="0"/>
      <c r="IWQ41" s="0"/>
      <c r="IWR41" s="0"/>
      <c r="IWS41" s="0"/>
      <c r="IWT41" s="0"/>
      <c r="IWU41" s="0"/>
      <c r="IWV41" s="0"/>
      <c r="IWW41" s="0"/>
      <c r="IWX41" s="0"/>
      <c r="IWY41" s="0"/>
      <c r="IWZ41" s="0"/>
      <c r="IXA41" s="0"/>
      <c r="IXB41" s="0"/>
      <c r="IXC41" s="0"/>
      <c r="IXD41" s="0"/>
      <c r="IXE41" s="0"/>
      <c r="IXF41" s="0"/>
      <c r="IXG41" s="0"/>
      <c r="IXH41" s="0"/>
      <c r="IXI41" s="0"/>
      <c r="IXJ41" s="0"/>
      <c r="IXK41" s="0"/>
      <c r="IXL41" s="0"/>
      <c r="IXM41" s="0"/>
      <c r="IXN41" s="0"/>
      <c r="IXO41" s="0"/>
      <c r="IXP41" s="0"/>
      <c r="IXQ41" s="0"/>
      <c r="IXR41" s="0"/>
      <c r="IXS41" s="0"/>
      <c r="IXT41" s="0"/>
      <c r="IXU41" s="0"/>
      <c r="IXV41" s="0"/>
      <c r="IXW41" s="0"/>
      <c r="IXX41" s="0"/>
      <c r="IXY41" s="0"/>
      <c r="IXZ41" s="0"/>
      <c r="IYA41" s="0"/>
      <c r="IYB41" s="0"/>
      <c r="IYC41" s="0"/>
      <c r="IYD41" s="0"/>
      <c r="IYE41" s="0"/>
      <c r="IYF41" s="0"/>
      <c r="IYG41" s="0"/>
      <c r="IYH41" s="0"/>
      <c r="IYI41" s="0"/>
      <c r="IYJ41" s="0"/>
      <c r="IYK41" s="0"/>
      <c r="IYL41" s="0"/>
      <c r="IYM41" s="0"/>
      <c r="IYN41" s="0"/>
      <c r="IYO41" s="0"/>
      <c r="IYP41" s="0"/>
      <c r="IYQ41" s="0"/>
      <c r="IYR41" s="0"/>
      <c r="IYS41" s="0"/>
      <c r="IYT41" s="0"/>
      <c r="IYU41" s="0"/>
      <c r="IYV41" s="0"/>
      <c r="IYW41" s="0"/>
      <c r="IYX41" s="0"/>
      <c r="IYY41" s="0"/>
      <c r="IYZ41" s="0"/>
      <c r="IZA41" s="0"/>
      <c r="IZB41" s="0"/>
      <c r="IZC41" s="0"/>
      <c r="IZD41" s="0"/>
      <c r="IZE41" s="0"/>
      <c r="IZF41" s="0"/>
      <c r="IZG41" s="0"/>
      <c r="IZH41" s="0"/>
      <c r="IZI41" s="0"/>
      <c r="IZJ41" s="0"/>
      <c r="IZK41" s="0"/>
      <c r="IZL41" s="0"/>
      <c r="IZM41" s="0"/>
      <c r="IZN41" s="0"/>
      <c r="IZO41" s="0"/>
      <c r="IZP41" s="0"/>
      <c r="IZQ41" s="0"/>
      <c r="IZR41" s="0"/>
      <c r="IZS41" s="0"/>
      <c r="IZT41" s="0"/>
      <c r="IZU41" s="0"/>
      <c r="IZV41" s="0"/>
      <c r="IZW41" s="0"/>
      <c r="IZX41" s="0"/>
      <c r="IZY41" s="0"/>
      <c r="IZZ41" s="0"/>
      <c r="JAA41" s="0"/>
      <c r="JAB41" s="0"/>
      <c r="JAC41" s="0"/>
      <c r="JAD41" s="0"/>
      <c r="JAE41" s="0"/>
      <c r="JAF41" s="0"/>
      <c r="JAG41" s="0"/>
      <c r="JAH41" s="0"/>
      <c r="JAI41" s="0"/>
      <c r="JAJ41" s="0"/>
      <c r="JAK41" s="0"/>
      <c r="JAL41" s="0"/>
      <c r="JAM41" s="0"/>
      <c r="JAN41" s="0"/>
      <c r="JAO41" s="0"/>
      <c r="JAP41" s="0"/>
      <c r="JAQ41" s="0"/>
      <c r="JAR41" s="0"/>
      <c r="JAS41" s="0"/>
      <c r="JAT41" s="0"/>
      <c r="JAU41" s="0"/>
      <c r="JAV41" s="0"/>
      <c r="JAW41" s="0"/>
      <c r="JAX41" s="0"/>
      <c r="JAY41" s="0"/>
      <c r="JAZ41" s="0"/>
      <c r="JBA41" s="0"/>
      <c r="JBB41" s="0"/>
      <c r="JBC41" s="0"/>
      <c r="JBD41" s="0"/>
      <c r="JBE41" s="0"/>
      <c r="JBF41" s="0"/>
      <c r="JBG41" s="0"/>
      <c r="JBH41" s="0"/>
      <c r="JBI41" s="0"/>
      <c r="JBJ41" s="0"/>
      <c r="JBK41" s="0"/>
      <c r="JBL41" s="0"/>
      <c r="JBM41" s="0"/>
      <c r="JBN41" s="0"/>
      <c r="JBO41" s="0"/>
      <c r="JBP41" s="0"/>
      <c r="JBQ41" s="0"/>
      <c r="JBR41" s="0"/>
      <c r="JBS41" s="0"/>
      <c r="JBT41" s="0"/>
      <c r="JBU41" s="0"/>
      <c r="JBV41" s="0"/>
      <c r="JBW41" s="0"/>
      <c r="JBX41" s="0"/>
      <c r="JBY41" s="0"/>
      <c r="JBZ41" s="0"/>
      <c r="JCA41" s="0"/>
      <c r="JCB41" s="0"/>
      <c r="JCC41" s="0"/>
      <c r="JCD41" s="0"/>
      <c r="JCE41" s="0"/>
      <c r="JCF41" s="0"/>
      <c r="JCG41" s="0"/>
      <c r="JCH41" s="0"/>
      <c r="JCI41" s="0"/>
      <c r="JCJ41" s="0"/>
      <c r="JCK41" s="0"/>
      <c r="JCL41" s="0"/>
      <c r="JCM41" s="0"/>
      <c r="JCN41" s="0"/>
      <c r="JCO41" s="0"/>
      <c r="JCP41" s="0"/>
      <c r="JCQ41" s="0"/>
      <c r="JCR41" s="0"/>
      <c r="JCS41" s="0"/>
      <c r="JCT41" s="0"/>
      <c r="JCU41" s="0"/>
      <c r="JCV41" s="0"/>
      <c r="JCW41" s="0"/>
      <c r="JCX41" s="0"/>
      <c r="JCY41" s="0"/>
      <c r="JCZ41" s="0"/>
      <c r="JDA41" s="0"/>
      <c r="JDB41" s="0"/>
      <c r="JDC41" s="0"/>
      <c r="JDD41" s="0"/>
      <c r="JDE41" s="0"/>
      <c r="JDF41" s="0"/>
      <c r="JDG41" s="0"/>
      <c r="JDH41" s="0"/>
      <c r="JDI41" s="0"/>
      <c r="JDJ41" s="0"/>
      <c r="JDK41" s="0"/>
      <c r="JDL41" s="0"/>
      <c r="JDM41" s="0"/>
      <c r="JDN41" s="0"/>
      <c r="JDO41" s="0"/>
      <c r="JDP41" s="0"/>
      <c r="JDQ41" s="0"/>
      <c r="JDR41" s="0"/>
      <c r="JDS41" s="0"/>
      <c r="JDT41" s="0"/>
      <c r="JDU41" s="0"/>
      <c r="JDV41" s="0"/>
      <c r="JDW41" s="0"/>
      <c r="JDX41" s="0"/>
      <c r="JDY41" s="0"/>
      <c r="JDZ41" s="0"/>
      <c r="JEA41" s="0"/>
      <c r="JEB41" s="0"/>
      <c r="JEC41" s="0"/>
      <c r="JED41" s="0"/>
      <c r="JEE41" s="0"/>
      <c r="JEF41" s="0"/>
      <c r="JEG41" s="0"/>
      <c r="JEH41" s="0"/>
      <c r="JEI41" s="0"/>
      <c r="JEJ41" s="0"/>
      <c r="JEK41" s="0"/>
      <c r="JEL41" s="0"/>
      <c r="JEM41" s="0"/>
      <c r="JEN41" s="0"/>
      <c r="JEO41" s="0"/>
      <c r="JEP41" s="0"/>
      <c r="JEQ41" s="0"/>
      <c r="JER41" s="0"/>
      <c r="JES41" s="0"/>
      <c r="JET41" s="0"/>
      <c r="JEU41" s="0"/>
      <c r="JEV41" s="0"/>
      <c r="JEW41" s="0"/>
      <c r="JEX41" s="0"/>
      <c r="JEY41" s="0"/>
      <c r="JEZ41" s="0"/>
      <c r="JFA41" s="0"/>
      <c r="JFB41" s="0"/>
      <c r="JFC41" s="0"/>
      <c r="JFD41" s="0"/>
      <c r="JFE41" s="0"/>
      <c r="JFF41" s="0"/>
      <c r="JFG41" s="0"/>
      <c r="JFH41" s="0"/>
      <c r="JFI41" s="0"/>
      <c r="JFJ41" s="0"/>
      <c r="JFK41" s="0"/>
      <c r="JFL41" s="0"/>
      <c r="JFM41" s="0"/>
      <c r="JFN41" s="0"/>
      <c r="JFO41" s="0"/>
      <c r="JFP41" s="0"/>
      <c r="JFQ41" s="0"/>
      <c r="JFR41" s="0"/>
      <c r="JFS41" s="0"/>
      <c r="JFT41" s="0"/>
      <c r="JFU41" s="0"/>
      <c r="JFV41" s="0"/>
      <c r="JFW41" s="0"/>
      <c r="JFX41" s="0"/>
      <c r="JFY41" s="0"/>
      <c r="JFZ41" s="0"/>
      <c r="JGA41" s="0"/>
      <c r="JGB41" s="0"/>
      <c r="JGC41" s="0"/>
      <c r="JGD41" s="0"/>
      <c r="JGE41" s="0"/>
      <c r="JGF41" s="0"/>
      <c r="JGG41" s="0"/>
      <c r="JGH41" s="0"/>
      <c r="JGI41" s="0"/>
      <c r="JGJ41" s="0"/>
      <c r="JGK41" s="0"/>
      <c r="JGL41" s="0"/>
      <c r="JGM41" s="0"/>
      <c r="JGN41" s="0"/>
      <c r="JGO41" s="0"/>
      <c r="JGP41" s="0"/>
      <c r="JGQ41" s="0"/>
      <c r="JGR41" s="0"/>
      <c r="JGS41" s="0"/>
      <c r="JGT41" s="0"/>
      <c r="JGU41" s="0"/>
      <c r="JGV41" s="0"/>
      <c r="JGW41" s="0"/>
      <c r="JGX41" s="0"/>
      <c r="JGY41" s="0"/>
      <c r="JGZ41" s="0"/>
      <c r="JHA41" s="0"/>
      <c r="JHB41" s="0"/>
      <c r="JHC41" s="0"/>
      <c r="JHD41" s="0"/>
      <c r="JHE41" s="0"/>
      <c r="JHF41" s="0"/>
      <c r="JHG41" s="0"/>
      <c r="JHH41" s="0"/>
      <c r="JHI41" s="0"/>
      <c r="JHJ41" s="0"/>
      <c r="JHK41" s="0"/>
      <c r="JHL41" s="0"/>
      <c r="JHM41" s="0"/>
      <c r="JHN41" s="0"/>
      <c r="JHO41" s="0"/>
      <c r="JHP41" s="0"/>
      <c r="JHQ41" s="0"/>
      <c r="JHR41" s="0"/>
      <c r="JHS41" s="0"/>
      <c r="JHT41" s="0"/>
      <c r="JHU41" s="0"/>
      <c r="JHV41" s="0"/>
      <c r="JHW41" s="0"/>
      <c r="JHX41" s="0"/>
      <c r="JHY41" s="0"/>
      <c r="JHZ41" s="0"/>
      <c r="JIA41" s="0"/>
      <c r="JIB41" s="0"/>
      <c r="JIC41" s="0"/>
      <c r="JID41" s="0"/>
      <c r="JIE41" s="0"/>
      <c r="JIF41" s="0"/>
      <c r="JIG41" s="0"/>
      <c r="JIH41" s="0"/>
      <c r="JII41" s="0"/>
      <c r="JIJ41" s="0"/>
      <c r="JIK41" s="0"/>
      <c r="JIL41" s="0"/>
      <c r="JIM41" s="0"/>
      <c r="JIN41" s="0"/>
      <c r="JIO41" s="0"/>
      <c r="JIP41" s="0"/>
      <c r="JIQ41" s="0"/>
      <c r="JIR41" s="0"/>
      <c r="JIS41" s="0"/>
      <c r="JIT41" s="0"/>
      <c r="JIU41" s="0"/>
      <c r="JIV41" s="0"/>
      <c r="JIW41" s="0"/>
      <c r="JIX41" s="0"/>
      <c r="JIY41" s="0"/>
      <c r="JIZ41" s="0"/>
      <c r="JJA41" s="0"/>
      <c r="JJB41" s="0"/>
      <c r="JJC41" s="0"/>
      <c r="JJD41" s="0"/>
      <c r="JJE41" s="0"/>
      <c r="JJF41" s="0"/>
      <c r="JJG41" s="0"/>
      <c r="JJH41" s="0"/>
      <c r="JJI41" s="0"/>
      <c r="JJJ41" s="0"/>
      <c r="JJK41" s="0"/>
      <c r="JJL41" s="0"/>
      <c r="JJM41" s="0"/>
      <c r="JJN41" s="0"/>
      <c r="JJO41" s="0"/>
      <c r="JJP41" s="0"/>
      <c r="JJQ41" s="0"/>
      <c r="JJR41" s="0"/>
      <c r="JJS41" s="0"/>
      <c r="JJT41" s="0"/>
      <c r="JJU41" s="0"/>
      <c r="JJV41" s="0"/>
      <c r="JJW41" s="0"/>
      <c r="JJX41" s="0"/>
      <c r="JJY41" s="0"/>
      <c r="JJZ41" s="0"/>
      <c r="JKA41" s="0"/>
      <c r="JKB41" s="0"/>
      <c r="JKC41" s="0"/>
      <c r="JKD41" s="0"/>
      <c r="JKE41" s="0"/>
      <c r="JKF41" s="0"/>
      <c r="JKG41" s="0"/>
      <c r="JKH41" s="0"/>
      <c r="JKI41" s="0"/>
      <c r="JKJ41" s="0"/>
      <c r="JKK41" s="0"/>
      <c r="JKL41" s="0"/>
      <c r="JKM41" s="0"/>
      <c r="JKN41" s="0"/>
      <c r="JKO41" s="0"/>
      <c r="JKP41" s="0"/>
      <c r="JKQ41" s="0"/>
      <c r="JKR41" s="0"/>
      <c r="JKS41" s="0"/>
      <c r="JKT41" s="0"/>
      <c r="JKU41" s="0"/>
      <c r="JKV41" s="0"/>
      <c r="JKW41" s="0"/>
      <c r="JKX41" s="0"/>
      <c r="JKY41" s="0"/>
      <c r="JKZ41" s="0"/>
      <c r="JLA41" s="0"/>
      <c r="JLB41" s="0"/>
      <c r="JLC41" s="0"/>
      <c r="JLD41" s="0"/>
      <c r="JLE41" s="0"/>
      <c r="JLF41" s="0"/>
      <c r="JLG41" s="0"/>
      <c r="JLH41" s="0"/>
      <c r="JLI41" s="0"/>
      <c r="JLJ41" s="0"/>
      <c r="JLK41" s="0"/>
      <c r="JLL41" s="0"/>
      <c r="JLM41" s="0"/>
      <c r="JLN41" s="0"/>
      <c r="JLO41" s="0"/>
      <c r="JLP41" s="0"/>
      <c r="JLQ41" s="0"/>
      <c r="JLR41" s="0"/>
      <c r="JLS41" s="0"/>
      <c r="JLT41" s="0"/>
      <c r="JLU41" s="0"/>
      <c r="JLV41" s="0"/>
      <c r="JLW41" s="0"/>
      <c r="JLX41" s="0"/>
      <c r="JLY41" s="0"/>
      <c r="JLZ41" s="0"/>
      <c r="JMA41" s="0"/>
      <c r="JMB41" s="0"/>
      <c r="JMC41" s="0"/>
      <c r="JMD41" s="0"/>
      <c r="JME41" s="0"/>
      <c r="JMF41" s="0"/>
      <c r="JMG41" s="0"/>
      <c r="JMH41" s="0"/>
      <c r="JMI41" s="0"/>
      <c r="JMJ41" s="0"/>
      <c r="JMK41" s="0"/>
      <c r="JML41" s="0"/>
      <c r="JMM41" s="0"/>
      <c r="JMN41" s="0"/>
      <c r="JMO41" s="0"/>
      <c r="JMP41" s="0"/>
      <c r="JMQ41" s="0"/>
      <c r="JMR41" s="0"/>
      <c r="JMS41" s="0"/>
      <c r="JMT41" s="0"/>
      <c r="JMU41" s="0"/>
      <c r="JMV41" s="0"/>
      <c r="JMW41" s="0"/>
      <c r="JMX41" s="0"/>
      <c r="JMY41" s="0"/>
      <c r="JMZ41" s="0"/>
      <c r="JNA41" s="0"/>
      <c r="JNB41" s="0"/>
      <c r="JNC41" s="0"/>
      <c r="JND41" s="0"/>
      <c r="JNE41" s="0"/>
      <c r="JNF41" s="0"/>
      <c r="JNG41" s="0"/>
      <c r="JNH41" s="0"/>
      <c r="JNI41" s="0"/>
      <c r="JNJ41" s="0"/>
      <c r="JNK41" s="0"/>
      <c r="JNL41" s="0"/>
      <c r="JNM41" s="0"/>
      <c r="JNN41" s="0"/>
      <c r="JNO41" s="0"/>
      <c r="JNP41" s="0"/>
      <c r="JNQ41" s="0"/>
      <c r="JNR41" s="0"/>
      <c r="JNS41" s="0"/>
      <c r="JNT41" s="0"/>
      <c r="JNU41" s="0"/>
      <c r="JNV41" s="0"/>
      <c r="JNW41" s="0"/>
      <c r="JNX41" s="0"/>
      <c r="JNY41" s="0"/>
      <c r="JNZ41" s="0"/>
      <c r="JOA41" s="0"/>
      <c r="JOB41" s="0"/>
      <c r="JOC41" s="0"/>
      <c r="JOD41" s="0"/>
      <c r="JOE41" s="0"/>
      <c r="JOF41" s="0"/>
      <c r="JOG41" s="0"/>
      <c r="JOH41" s="0"/>
      <c r="JOI41" s="0"/>
      <c r="JOJ41" s="0"/>
      <c r="JOK41" s="0"/>
      <c r="JOL41" s="0"/>
      <c r="JOM41" s="0"/>
      <c r="JON41" s="0"/>
      <c r="JOO41" s="0"/>
      <c r="JOP41" s="0"/>
      <c r="JOQ41" s="0"/>
      <c r="JOR41" s="0"/>
      <c r="JOS41" s="0"/>
      <c r="JOT41" s="0"/>
      <c r="JOU41" s="0"/>
      <c r="JOV41" s="0"/>
      <c r="JOW41" s="0"/>
      <c r="JOX41" s="0"/>
      <c r="JOY41" s="0"/>
      <c r="JOZ41" s="0"/>
      <c r="JPA41" s="0"/>
      <c r="JPB41" s="0"/>
      <c r="JPC41" s="0"/>
      <c r="JPD41" s="0"/>
      <c r="JPE41" s="0"/>
      <c r="JPF41" s="0"/>
      <c r="JPG41" s="0"/>
      <c r="JPH41" s="0"/>
      <c r="JPI41" s="0"/>
      <c r="JPJ41" s="0"/>
      <c r="JPK41" s="0"/>
      <c r="JPL41" s="0"/>
      <c r="JPM41" s="0"/>
      <c r="JPN41" s="0"/>
      <c r="JPO41" s="0"/>
      <c r="JPP41" s="0"/>
      <c r="JPQ41" s="0"/>
      <c r="JPR41" s="0"/>
      <c r="JPS41" s="0"/>
      <c r="JPT41" s="0"/>
      <c r="JPU41" s="0"/>
      <c r="JPV41" s="0"/>
      <c r="JPW41" s="0"/>
      <c r="JPX41" s="0"/>
      <c r="JPY41" s="0"/>
      <c r="JPZ41" s="0"/>
      <c r="JQA41" s="0"/>
      <c r="JQB41" s="0"/>
      <c r="JQC41" s="0"/>
      <c r="JQD41" s="0"/>
      <c r="JQE41" s="0"/>
      <c r="JQF41" s="0"/>
      <c r="JQG41" s="0"/>
      <c r="JQH41" s="0"/>
      <c r="JQI41" s="0"/>
      <c r="JQJ41" s="0"/>
      <c r="JQK41" s="0"/>
      <c r="JQL41" s="0"/>
      <c r="JQM41" s="0"/>
      <c r="JQN41" s="0"/>
      <c r="JQO41" s="0"/>
      <c r="JQP41" s="0"/>
      <c r="JQQ41" s="0"/>
      <c r="JQR41" s="0"/>
      <c r="JQS41" s="0"/>
      <c r="JQT41" s="0"/>
      <c r="JQU41" s="0"/>
      <c r="JQV41" s="0"/>
      <c r="JQW41" s="0"/>
      <c r="JQX41" s="0"/>
      <c r="JQY41" s="0"/>
      <c r="JQZ41" s="0"/>
      <c r="JRA41" s="0"/>
      <c r="JRB41" s="0"/>
      <c r="JRC41" s="0"/>
      <c r="JRD41" s="0"/>
      <c r="JRE41" s="0"/>
      <c r="JRF41" s="0"/>
      <c r="JRG41" s="0"/>
      <c r="JRH41" s="0"/>
      <c r="JRI41" s="0"/>
      <c r="JRJ41" s="0"/>
      <c r="JRK41" s="0"/>
      <c r="JRL41" s="0"/>
      <c r="JRM41" s="0"/>
      <c r="JRN41" s="0"/>
      <c r="JRO41" s="0"/>
      <c r="JRP41" s="0"/>
      <c r="JRQ41" s="0"/>
      <c r="JRR41" s="0"/>
      <c r="JRS41" s="0"/>
      <c r="JRT41" s="0"/>
      <c r="JRU41" s="0"/>
      <c r="JRV41" s="0"/>
      <c r="JRW41" s="0"/>
      <c r="JRX41" s="0"/>
      <c r="JRY41" s="0"/>
      <c r="JRZ41" s="0"/>
      <c r="JSA41" s="0"/>
      <c r="JSB41" s="0"/>
      <c r="JSC41" s="0"/>
      <c r="JSD41" s="0"/>
      <c r="JSE41" s="0"/>
      <c r="JSF41" s="0"/>
      <c r="JSG41" s="0"/>
      <c r="JSH41" s="0"/>
      <c r="JSI41" s="0"/>
      <c r="JSJ41" s="0"/>
      <c r="JSK41" s="0"/>
      <c r="JSL41" s="0"/>
      <c r="JSM41" s="0"/>
      <c r="JSN41" s="0"/>
      <c r="JSO41" s="0"/>
      <c r="JSP41" s="0"/>
      <c r="JSQ41" s="0"/>
      <c r="JSR41" s="0"/>
      <c r="JSS41" s="0"/>
      <c r="JST41" s="0"/>
      <c r="JSU41" s="0"/>
      <c r="JSV41" s="0"/>
      <c r="JSW41" s="0"/>
      <c r="JSX41" s="0"/>
      <c r="JSY41" s="0"/>
      <c r="JSZ41" s="0"/>
      <c r="JTA41" s="0"/>
      <c r="JTB41" s="0"/>
      <c r="JTC41" s="0"/>
      <c r="JTD41" s="0"/>
      <c r="JTE41" s="0"/>
      <c r="JTF41" s="0"/>
      <c r="JTG41" s="0"/>
      <c r="JTH41" s="0"/>
      <c r="JTI41" s="0"/>
      <c r="JTJ41" s="0"/>
      <c r="JTK41" s="0"/>
      <c r="JTL41" s="0"/>
      <c r="JTM41" s="0"/>
      <c r="JTN41" s="0"/>
      <c r="JTO41" s="0"/>
      <c r="JTP41" s="0"/>
      <c r="JTQ41" s="0"/>
      <c r="JTR41" s="0"/>
      <c r="JTS41" s="0"/>
      <c r="JTT41" s="0"/>
      <c r="JTU41" s="0"/>
      <c r="JTV41" s="0"/>
      <c r="JTW41" s="0"/>
      <c r="JTX41" s="0"/>
      <c r="JTY41" s="0"/>
      <c r="JTZ41" s="0"/>
      <c r="JUA41" s="0"/>
      <c r="JUB41" s="0"/>
      <c r="JUC41" s="0"/>
      <c r="JUD41" s="0"/>
      <c r="JUE41" s="0"/>
      <c r="JUF41" s="0"/>
      <c r="JUG41" s="0"/>
      <c r="JUH41" s="0"/>
      <c r="JUI41" s="0"/>
      <c r="JUJ41" s="0"/>
      <c r="JUK41" s="0"/>
      <c r="JUL41" s="0"/>
      <c r="JUM41" s="0"/>
      <c r="JUN41" s="0"/>
      <c r="JUO41" s="0"/>
      <c r="JUP41" s="0"/>
      <c r="JUQ41" s="0"/>
      <c r="JUR41" s="0"/>
      <c r="JUS41" s="0"/>
      <c r="JUT41" s="0"/>
      <c r="JUU41" s="0"/>
      <c r="JUV41" s="0"/>
      <c r="JUW41" s="0"/>
      <c r="JUX41" s="0"/>
      <c r="JUY41" s="0"/>
      <c r="JUZ41" s="0"/>
      <c r="JVA41" s="0"/>
      <c r="JVB41" s="0"/>
      <c r="JVC41" s="0"/>
      <c r="JVD41" s="0"/>
      <c r="JVE41" s="0"/>
      <c r="JVF41" s="0"/>
      <c r="JVG41" s="0"/>
      <c r="JVH41" s="0"/>
      <c r="JVI41" s="0"/>
      <c r="JVJ41" s="0"/>
      <c r="JVK41" s="0"/>
      <c r="JVL41" s="0"/>
      <c r="JVM41" s="0"/>
      <c r="JVN41" s="0"/>
      <c r="JVO41" s="0"/>
      <c r="JVP41" s="0"/>
      <c r="JVQ41" s="0"/>
      <c r="JVR41" s="0"/>
      <c r="JVS41" s="0"/>
      <c r="JVT41" s="0"/>
      <c r="JVU41" s="0"/>
      <c r="JVV41" s="0"/>
      <c r="JVW41" s="0"/>
      <c r="JVX41" s="0"/>
      <c r="JVY41" s="0"/>
      <c r="JVZ41" s="0"/>
      <c r="JWA41" s="0"/>
      <c r="JWB41" s="0"/>
      <c r="JWC41" s="0"/>
      <c r="JWD41" s="0"/>
      <c r="JWE41" s="0"/>
      <c r="JWF41" s="0"/>
      <c r="JWG41" s="0"/>
      <c r="JWH41" s="0"/>
      <c r="JWI41" s="0"/>
      <c r="JWJ41" s="0"/>
      <c r="JWK41" s="0"/>
      <c r="JWL41" s="0"/>
      <c r="JWM41" s="0"/>
      <c r="JWN41" s="0"/>
      <c r="JWO41" s="0"/>
      <c r="JWP41" s="0"/>
      <c r="JWQ41" s="0"/>
      <c r="JWR41" s="0"/>
      <c r="JWS41" s="0"/>
      <c r="JWT41" s="0"/>
      <c r="JWU41" s="0"/>
      <c r="JWV41" s="0"/>
      <c r="JWW41" s="0"/>
      <c r="JWX41" s="0"/>
      <c r="JWY41" s="0"/>
      <c r="JWZ41" s="0"/>
      <c r="JXA41" s="0"/>
      <c r="JXB41" s="0"/>
      <c r="JXC41" s="0"/>
      <c r="JXD41" s="0"/>
      <c r="JXE41" s="0"/>
      <c r="JXF41" s="0"/>
      <c r="JXG41" s="0"/>
      <c r="JXH41" s="0"/>
      <c r="JXI41" s="0"/>
      <c r="JXJ41" s="0"/>
      <c r="JXK41" s="0"/>
      <c r="JXL41" s="0"/>
      <c r="JXM41" s="0"/>
      <c r="JXN41" s="0"/>
      <c r="JXO41" s="0"/>
      <c r="JXP41" s="0"/>
      <c r="JXQ41" s="0"/>
      <c r="JXR41" s="0"/>
      <c r="JXS41" s="0"/>
      <c r="JXT41" s="0"/>
      <c r="JXU41" s="0"/>
      <c r="JXV41" s="0"/>
      <c r="JXW41" s="0"/>
      <c r="JXX41" s="0"/>
      <c r="JXY41" s="0"/>
      <c r="JXZ41" s="0"/>
      <c r="JYA41" s="0"/>
      <c r="JYB41" s="0"/>
      <c r="JYC41" s="0"/>
      <c r="JYD41" s="0"/>
      <c r="JYE41" s="0"/>
      <c r="JYF41" s="0"/>
      <c r="JYG41" s="0"/>
      <c r="JYH41" s="0"/>
      <c r="JYI41" s="0"/>
      <c r="JYJ41" s="0"/>
      <c r="JYK41" s="0"/>
      <c r="JYL41" s="0"/>
      <c r="JYM41" s="0"/>
      <c r="JYN41" s="0"/>
      <c r="JYO41" s="0"/>
      <c r="JYP41" s="0"/>
      <c r="JYQ41" s="0"/>
      <c r="JYR41" s="0"/>
      <c r="JYS41" s="0"/>
      <c r="JYT41" s="0"/>
      <c r="JYU41" s="0"/>
      <c r="JYV41" s="0"/>
      <c r="JYW41" s="0"/>
      <c r="JYX41" s="0"/>
      <c r="JYY41" s="0"/>
      <c r="JYZ41" s="0"/>
      <c r="JZA41" s="0"/>
      <c r="JZB41" s="0"/>
      <c r="JZC41" s="0"/>
      <c r="JZD41" s="0"/>
      <c r="JZE41" s="0"/>
      <c r="JZF41" s="0"/>
      <c r="JZG41" s="0"/>
      <c r="JZH41" s="0"/>
      <c r="JZI41" s="0"/>
      <c r="JZJ41" s="0"/>
      <c r="JZK41" s="0"/>
      <c r="JZL41" s="0"/>
      <c r="JZM41" s="0"/>
      <c r="JZN41" s="0"/>
      <c r="JZO41" s="0"/>
      <c r="JZP41" s="0"/>
      <c r="JZQ41" s="0"/>
      <c r="JZR41" s="0"/>
      <c r="JZS41" s="0"/>
      <c r="JZT41" s="0"/>
      <c r="JZU41" s="0"/>
      <c r="JZV41" s="0"/>
      <c r="JZW41" s="0"/>
      <c r="JZX41" s="0"/>
      <c r="JZY41" s="0"/>
      <c r="JZZ41" s="0"/>
      <c r="KAA41" s="0"/>
      <c r="KAB41" s="0"/>
      <c r="KAC41" s="0"/>
      <c r="KAD41" s="0"/>
      <c r="KAE41" s="0"/>
      <c r="KAF41" s="0"/>
      <c r="KAG41" s="0"/>
      <c r="KAH41" s="0"/>
      <c r="KAI41" s="0"/>
      <c r="KAJ41" s="0"/>
      <c r="KAK41" s="0"/>
      <c r="KAL41" s="0"/>
      <c r="KAM41" s="0"/>
      <c r="KAN41" s="0"/>
      <c r="KAO41" s="0"/>
      <c r="KAP41" s="0"/>
      <c r="KAQ41" s="0"/>
      <c r="KAR41" s="0"/>
      <c r="KAS41" s="0"/>
      <c r="KAT41" s="0"/>
      <c r="KAU41" s="0"/>
      <c r="KAV41" s="0"/>
      <c r="KAW41" s="0"/>
      <c r="KAX41" s="0"/>
      <c r="KAY41" s="0"/>
      <c r="KAZ41" s="0"/>
      <c r="KBA41" s="0"/>
      <c r="KBB41" s="0"/>
      <c r="KBC41" s="0"/>
      <c r="KBD41" s="0"/>
      <c r="KBE41" s="0"/>
      <c r="KBF41" s="0"/>
      <c r="KBG41" s="0"/>
      <c r="KBH41" s="0"/>
      <c r="KBI41" s="0"/>
      <c r="KBJ41" s="0"/>
      <c r="KBK41" s="0"/>
      <c r="KBL41" s="0"/>
      <c r="KBM41" s="0"/>
      <c r="KBN41" s="0"/>
      <c r="KBO41" s="0"/>
      <c r="KBP41" s="0"/>
      <c r="KBQ41" s="0"/>
      <c r="KBR41" s="0"/>
      <c r="KBS41" s="0"/>
      <c r="KBT41" s="0"/>
      <c r="KBU41" s="0"/>
      <c r="KBV41" s="0"/>
      <c r="KBW41" s="0"/>
      <c r="KBX41" s="0"/>
      <c r="KBY41" s="0"/>
      <c r="KBZ41" s="0"/>
      <c r="KCA41" s="0"/>
      <c r="KCB41" s="0"/>
      <c r="KCC41" s="0"/>
      <c r="KCD41" s="0"/>
      <c r="KCE41" s="0"/>
      <c r="KCF41" s="0"/>
      <c r="KCG41" s="0"/>
      <c r="KCH41" s="0"/>
      <c r="KCI41" s="0"/>
      <c r="KCJ41" s="0"/>
      <c r="KCK41" s="0"/>
      <c r="KCL41" s="0"/>
      <c r="KCM41" s="0"/>
      <c r="KCN41" s="0"/>
      <c r="KCO41" s="0"/>
      <c r="KCP41" s="0"/>
      <c r="KCQ41" s="0"/>
      <c r="KCR41" s="0"/>
      <c r="KCS41" s="0"/>
      <c r="KCT41" s="0"/>
      <c r="KCU41" s="0"/>
      <c r="KCV41" s="0"/>
      <c r="KCW41" s="0"/>
      <c r="KCX41" s="0"/>
      <c r="KCY41" s="0"/>
      <c r="KCZ41" s="0"/>
      <c r="KDA41" s="0"/>
      <c r="KDB41" s="0"/>
      <c r="KDC41" s="0"/>
      <c r="KDD41" s="0"/>
      <c r="KDE41" s="0"/>
      <c r="KDF41" s="0"/>
      <c r="KDG41" s="0"/>
      <c r="KDH41" s="0"/>
      <c r="KDI41" s="0"/>
      <c r="KDJ41" s="0"/>
      <c r="KDK41" s="0"/>
      <c r="KDL41" s="0"/>
      <c r="KDM41" s="0"/>
      <c r="KDN41" s="0"/>
      <c r="KDO41" s="0"/>
      <c r="KDP41" s="0"/>
      <c r="KDQ41" s="0"/>
      <c r="KDR41" s="0"/>
      <c r="KDS41" s="0"/>
      <c r="KDT41" s="0"/>
      <c r="KDU41" s="0"/>
      <c r="KDV41" s="0"/>
      <c r="KDW41" s="0"/>
      <c r="KDX41" s="0"/>
      <c r="KDY41" s="0"/>
      <c r="KDZ41" s="0"/>
      <c r="KEA41" s="0"/>
      <c r="KEB41" s="0"/>
      <c r="KEC41" s="0"/>
      <c r="KED41" s="0"/>
      <c r="KEE41" s="0"/>
      <c r="KEF41" s="0"/>
      <c r="KEG41" s="0"/>
      <c r="KEH41" s="0"/>
      <c r="KEI41" s="0"/>
      <c r="KEJ41" s="0"/>
      <c r="KEK41" s="0"/>
      <c r="KEL41" s="0"/>
      <c r="KEM41" s="0"/>
      <c r="KEN41" s="0"/>
      <c r="KEO41" s="0"/>
      <c r="KEP41" s="0"/>
      <c r="KEQ41" s="0"/>
      <c r="KER41" s="0"/>
      <c r="KES41" s="0"/>
      <c r="KET41" s="0"/>
      <c r="KEU41" s="0"/>
      <c r="KEV41" s="0"/>
      <c r="KEW41" s="0"/>
      <c r="KEX41" s="0"/>
      <c r="KEY41" s="0"/>
      <c r="KEZ41" s="0"/>
      <c r="KFA41" s="0"/>
      <c r="KFB41" s="0"/>
      <c r="KFC41" s="0"/>
      <c r="KFD41" s="0"/>
      <c r="KFE41" s="0"/>
      <c r="KFF41" s="0"/>
      <c r="KFG41" s="0"/>
      <c r="KFH41" s="0"/>
      <c r="KFI41" s="0"/>
      <c r="KFJ41" s="0"/>
      <c r="KFK41" s="0"/>
      <c r="KFL41" s="0"/>
      <c r="KFM41" s="0"/>
      <c r="KFN41" s="0"/>
      <c r="KFO41" s="0"/>
      <c r="KFP41" s="0"/>
      <c r="KFQ41" s="0"/>
      <c r="KFR41" s="0"/>
      <c r="KFS41" s="0"/>
      <c r="KFT41" s="0"/>
      <c r="KFU41" s="0"/>
      <c r="KFV41" s="0"/>
      <c r="KFW41" s="0"/>
      <c r="KFX41" s="0"/>
      <c r="KFY41" s="0"/>
      <c r="KFZ41" s="0"/>
      <c r="KGA41" s="0"/>
      <c r="KGB41" s="0"/>
      <c r="KGC41" s="0"/>
      <c r="KGD41" s="0"/>
      <c r="KGE41" s="0"/>
      <c r="KGF41" s="0"/>
      <c r="KGG41" s="0"/>
      <c r="KGH41" s="0"/>
      <c r="KGI41" s="0"/>
      <c r="KGJ41" s="0"/>
      <c r="KGK41" s="0"/>
      <c r="KGL41" s="0"/>
      <c r="KGM41" s="0"/>
      <c r="KGN41" s="0"/>
      <c r="KGO41" s="0"/>
      <c r="KGP41" s="0"/>
      <c r="KGQ41" s="0"/>
      <c r="KGR41" s="0"/>
      <c r="KGS41" s="0"/>
      <c r="KGT41" s="0"/>
      <c r="KGU41" s="0"/>
      <c r="KGV41" s="0"/>
      <c r="KGW41" s="0"/>
      <c r="KGX41" s="0"/>
      <c r="KGY41" s="0"/>
      <c r="KGZ41" s="0"/>
      <c r="KHA41" s="0"/>
      <c r="KHB41" s="0"/>
      <c r="KHC41" s="0"/>
      <c r="KHD41" s="0"/>
      <c r="KHE41" s="0"/>
      <c r="KHF41" s="0"/>
      <c r="KHG41" s="0"/>
      <c r="KHH41" s="0"/>
      <c r="KHI41" s="0"/>
      <c r="KHJ41" s="0"/>
      <c r="KHK41" s="0"/>
      <c r="KHL41" s="0"/>
      <c r="KHM41" s="0"/>
      <c r="KHN41" s="0"/>
      <c r="KHO41" s="0"/>
      <c r="KHP41" s="0"/>
      <c r="KHQ41" s="0"/>
      <c r="KHR41" s="0"/>
      <c r="KHS41" s="0"/>
      <c r="KHT41" s="0"/>
      <c r="KHU41" s="0"/>
      <c r="KHV41" s="0"/>
      <c r="KHW41" s="0"/>
      <c r="KHX41" s="0"/>
      <c r="KHY41" s="0"/>
      <c r="KHZ41" s="0"/>
      <c r="KIA41" s="0"/>
      <c r="KIB41" s="0"/>
      <c r="KIC41" s="0"/>
      <c r="KID41" s="0"/>
      <c r="KIE41" s="0"/>
      <c r="KIF41" s="0"/>
      <c r="KIG41" s="0"/>
      <c r="KIH41" s="0"/>
      <c r="KII41" s="0"/>
      <c r="KIJ41" s="0"/>
      <c r="KIK41" s="0"/>
      <c r="KIL41" s="0"/>
      <c r="KIM41" s="0"/>
      <c r="KIN41" s="0"/>
      <c r="KIO41" s="0"/>
      <c r="KIP41" s="0"/>
      <c r="KIQ41" s="0"/>
      <c r="KIR41" s="0"/>
      <c r="KIS41" s="0"/>
      <c r="KIT41" s="0"/>
      <c r="KIU41" s="0"/>
      <c r="KIV41" s="0"/>
      <c r="KIW41" s="0"/>
      <c r="KIX41" s="0"/>
      <c r="KIY41" s="0"/>
      <c r="KIZ41" s="0"/>
      <c r="KJA41" s="0"/>
      <c r="KJB41" s="0"/>
      <c r="KJC41" s="0"/>
      <c r="KJD41" s="0"/>
      <c r="KJE41" s="0"/>
      <c r="KJF41" s="0"/>
      <c r="KJG41" s="0"/>
      <c r="KJH41" s="0"/>
      <c r="KJI41" s="0"/>
      <c r="KJJ41" s="0"/>
      <c r="KJK41" s="0"/>
      <c r="KJL41" s="0"/>
      <c r="KJM41" s="0"/>
      <c r="KJN41" s="0"/>
      <c r="KJO41" s="0"/>
      <c r="KJP41" s="0"/>
      <c r="KJQ41" s="0"/>
      <c r="KJR41" s="0"/>
      <c r="KJS41" s="0"/>
      <c r="KJT41" s="0"/>
      <c r="KJU41" s="0"/>
      <c r="KJV41" s="0"/>
      <c r="KJW41" s="0"/>
      <c r="KJX41" s="0"/>
      <c r="KJY41" s="0"/>
      <c r="KJZ41" s="0"/>
      <c r="KKA41" s="0"/>
      <c r="KKB41" s="0"/>
      <c r="KKC41" s="0"/>
      <c r="KKD41" s="0"/>
      <c r="KKE41" s="0"/>
      <c r="KKF41" s="0"/>
      <c r="KKG41" s="0"/>
      <c r="KKH41" s="0"/>
      <c r="KKI41" s="0"/>
      <c r="KKJ41" s="0"/>
      <c r="KKK41" s="0"/>
      <c r="KKL41" s="0"/>
      <c r="KKM41" s="0"/>
      <c r="KKN41" s="0"/>
      <c r="KKO41" s="0"/>
      <c r="KKP41" s="0"/>
      <c r="KKQ41" s="0"/>
      <c r="KKR41" s="0"/>
      <c r="KKS41" s="0"/>
      <c r="KKT41" s="0"/>
      <c r="KKU41" s="0"/>
      <c r="KKV41" s="0"/>
      <c r="KKW41" s="0"/>
      <c r="KKX41" s="0"/>
      <c r="KKY41" s="0"/>
      <c r="KKZ41" s="0"/>
      <c r="KLA41" s="0"/>
      <c r="KLB41" s="0"/>
      <c r="KLC41" s="0"/>
      <c r="KLD41" s="0"/>
      <c r="KLE41" s="0"/>
      <c r="KLF41" s="0"/>
      <c r="KLG41" s="0"/>
      <c r="KLH41" s="0"/>
      <c r="KLI41" s="0"/>
      <c r="KLJ41" s="0"/>
      <c r="KLK41" s="0"/>
      <c r="KLL41" s="0"/>
      <c r="KLM41" s="0"/>
      <c r="KLN41" s="0"/>
      <c r="KLO41" s="0"/>
      <c r="KLP41" s="0"/>
      <c r="KLQ41" s="0"/>
      <c r="KLR41" s="0"/>
      <c r="KLS41" s="0"/>
      <c r="KLT41" s="0"/>
      <c r="KLU41" s="0"/>
      <c r="KLV41" s="0"/>
      <c r="KLW41" s="0"/>
      <c r="KLX41" s="0"/>
      <c r="KLY41" s="0"/>
      <c r="KLZ41" s="0"/>
      <c r="KMA41" s="0"/>
      <c r="KMB41" s="0"/>
      <c r="KMC41" s="0"/>
      <c r="KMD41" s="0"/>
      <c r="KME41" s="0"/>
      <c r="KMF41" s="0"/>
      <c r="KMG41" s="0"/>
      <c r="KMH41" s="0"/>
      <c r="KMI41" s="0"/>
      <c r="KMJ41" s="0"/>
      <c r="KMK41" s="0"/>
      <c r="KML41" s="0"/>
      <c r="KMM41" s="0"/>
      <c r="KMN41" s="0"/>
      <c r="KMO41" s="0"/>
      <c r="KMP41" s="0"/>
      <c r="KMQ41" s="0"/>
      <c r="KMR41" s="0"/>
      <c r="KMS41" s="0"/>
      <c r="KMT41" s="0"/>
      <c r="KMU41" s="0"/>
      <c r="KMV41" s="0"/>
      <c r="KMW41" s="0"/>
      <c r="KMX41" s="0"/>
      <c r="KMY41" s="0"/>
      <c r="KMZ41" s="0"/>
      <c r="KNA41" s="0"/>
      <c r="KNB41" s="0"/>
      <c r="KNC41" s="0"/>
      <c r="KND41" s="0"/>
      <c r="KNE41" s="0"/>
      <c r="KNF41" s="0"/>
      <c r="KNG41" s="0"/>
      <c r="KNH41" s="0"/>
      <c r="KNI41" s="0"/>
      <c r="KNJ41" s="0"/>
      <c r="KNK41" s="0"/>
      <c r="KNL41" s="0"/>
      <c r="KNM41" s="0"/>
      <c r="KNN41" s="0"/>
      <c r="KNO41" s="0"/>
      <c r="KNP41" s="0"/>
      <c r="KNQ41" s="0"/>
      <c r="KNR41" s="0"/>
      <c r="KNS41" s="0"/>
      <c r="KNT41" s="0"/>
      <c r="KNU41" s="0"/>
      <c r="KNV41" s="0"/>
      <c r="KNW41" s="0"/>
      <c r="KNX41" s="0"/>
      <c r="KNY41" s="0"/>
      <c r="KNZ41" s="0"/>
      <c r="KOA41" s="0"/>
      <c r="KOB41" s="0"/>
      <c r="KOC41" s="0"/>
      <c r="KOD41" s="0"/>
      <c r="KOE41" s="0"/>
      <c r="KOF41" s="0"/>
      <c r="KOG41" s="0"/>
      <c r="KOH41" s="0"/>
      <c r="KOI41" s="0"/>
      <c r="KOJ41" s="0"/>
      <c r="KOK41" s="0"/>
      <c r="KOL41" s="0"/>
      <c r="KOM41" s="0"/>
      <c r="KON41" s="0"/>
      <c r="KOO41" s="0"/>
      <c r="KOP41" s="0"/>
      <c r="KOQ41" s="0"/>
      <c r="KOR41" s="0"/>
      <c r="KOS41" s="0"/>
      <c r="KOT41" s="0"/>
      <c r="KOU41" s="0"/>
      <c r="KOV41" s="0"/>
      <c r="KOW41" s="0"/>
      <c r="KOX41" s="0"/>
      <c r="KOY41" s="0"/>
      <c r="KOZ41" s="0"/>
      <c r="KPA41" s="0"/>
      <c r="KPB41" s="0"/>
      <c r="KPC41" s="0"/>
      <c r="KPD41" s="0"/>
      <c r="KPE41" s="0"/>
      <c r="KPF41" s="0"/>
      <c r="KPG41" s="0"/>
      <c r="KPH41" s="0"/>
      <c r="KPI41" s="0"/>
      <c r="KPJ41" s="0"/>
      <c r="KPK41" s="0"/>
      <c r="KPL41" s="0"/>
      <c r="KPM41" s="0"/>
      <c r="KPN41" s="0"/>
      <c r="KPO41" s="0"/>
      <c r="KPP41" s="0"/>
      <c r="KPQ41" s="0"/>
      <c r="KPR41" s="0"/>
      <c r="KPS41" s="0"/>
      <c r="KPT41" s="0"/>
      <c r="KPU41" s="0"/>
      <c r="KPV41" s="0"/>
      <c r="KPW41" s="0"/>
      <c r="KPX41" s="0"/>
      <c r="KPY41" s="0"/>
      <c r="KPZ41" s="0"/>
      <c r="KQA41" s="0"/>
      <c r="KQB41" s="0"/>
      <c r="KQC41" s="0"/>
      <c r="KQD41" s="0"/>
      <c r="KQE41" s="0"/>
      <c r="KQF41" s="0"/>
      <c r="KQG41" s="0"/>
      <c r="KQH41" s="0"/>
      <c r="KQI41" s="0"/>
      <c r="KQJ41" s="0"/>
      <c r="KQK41" s="0"/>
      <c r="KQL41" s="0"/>
      <c r="KQM41" s="0"/>
      <c r="KQN41" s="0"/>
      <c r="KQO41" s="0"/>
      <c r="KQP41" s="0"/>
      <c r="KQQ41" s="0"/>
      <c r="KQR41" s="0"/>
      <c r="KQS41" s="0"/>
      <c r="KQT41" s="0"/>
      <c r="KQU41" s="0"/>
      <c r="KQV41" s="0"/>
      <c r="KQW41" s="0"/>
      <c r="KQX41" s="0"/>
      <c r="KQY41" s="0"/>
      <c r="KQZ41" s="0"/>
      <c r="KRA41" s="0"/>
      <c r="KRB41" s="0"/>
      <c r="KRC41" s="0"/>
      <c r="KRD41" s="0"/>
      <c r="KRE41" s="0"/>
      <c r="KRF41" s="0"/>
      <c r="KRG41" s="0"/>
      <c r="KRH41" s="0"/>
      <c r="KRI41" s="0"/>
      <c r="KRJ41" s="0"/>
      <c r="KRK41" s="0"/>
      <c r="KRL41" s="0"/>
      <c r="KRM41" s="0"/>
      <c r="KRN41" s="0"/>
      <c r="KRO41" s="0"/>
      <c r="KRP41" s="0"/>
      <c r="KRQ41" s="0"/>
      <c r="KRR41" s="0"/>
      <c r="KRS41" s="0"/>
      <c r="KRT41" s="0"/>
      <c r="KRU41" s="0"/>
      <c r="KRV41" s="0"/>
      <c r="KRW41" s="0"/>
      <c r="KRX41" s="0"/>
      <c r="KRY41" s="0"/>
      <c r="KRZ41" s="0"/>
      <c r="KSA41" s="0"/>
      <c r="KSB41" s="0"/>
      <c r="KSC41" s="0"/>
      <c r="KSD41" s="0"/>
      <c r="KSE41" s="0"/>
      <c r="KSF41" s="0"/>
      <c r="KSG41" s="0"/>
      <c r="KSH41" s="0"/>
      <c r="KSI41" s="0"/>
      <c r="KSJ41" s="0"/>
      <c r="KSK41" s="0"/>
      <c r="KSL41" s="0"/>
      <c r="KSM41" s="0"/>
      <c r="KSN41" s="0"/>
      <c r="KSO41" s="0"/>
      <c r="KSP41" s="0"/>
      <c r="KSQ41" s="0"/>
      <c r="KSR41" s="0"/>
      <c r="KSS41" s="0"/>
      <c r="KST41" s="0"/>
      <c r="KSU41" s="0"/>
      <c r="KSV41" s="0"/>
      <c r="KSW41" s="0"/>
      <c r="KSX41" s="0"/>
      <c r="KSY41" s="0"/>
      <c r="KSZ41" s="0"/>
      <c r="KTA41" s="0"/>
      <c r="KTB41" s="0"/>
      <c r="KTC41" s="0"/>
      <c r="KTD41" s="0"/>
      <c r="KTE41" s="0"/>
      <c r="KTF41" s="0"/>
      <c r="KTG41" s="0"/>
      <c r="KTH41" s="0"/>
      <c r="KTI41" s="0"/>
      <c r="KTJ41" s="0"/>
      <c r="KTK41" s="0"/>
      <c r="KTL41" s="0"/>
      <c r="KTM41" s="0"/>
      <c r="KTN41" s="0"/>
      <c r="KTO41" s="0"/>
      <c r="KTP41" s="0"/>
      <c r="KTQ41" s="0"/>
      <c r="KTR41" s="0"/>
      <c r="KTS41" s="0"/>
      <c r="KTT41" s="0"/>
      <c r="KTU41" s="0"/>
      <c r="KTV41" s="0"/>
      <c r="KTW41" s="0"/>
      <c r="KTX41" s="0"/>
      <c r="KTY41" s="0"/>
      <c r="KTZ41" s="0"/>
      <c r="KUA41" s="0"/>
      <c r="KUB41" s="0"/>
      <c r="KUC41" s="0"/>
      <c r="KUD41" s="0"/>
      <c r="KUE41" s="0"/>
      <c r="KUF41" s="0"/>
      <c r="KUG41" s="0"/>
      <c r="KUH41" s="0"/>
      <c r="KUI41" s="0"/>
      <c r="KUJ41" s="0"/>
      <c r="KUK41" s="0"/>
      <c r="KUL41" s="0"/>
      <c r="KUM41" s="0"/>
      <c r="KUN41" s="0"/>
      <c r="KUO41" s="0"/>
      <c r="KUP41" s="0"/>
      <c r="KUQ41" s="0"/>
      <c r="KUR41" s="0"/>
      <c r="KUS41" s="0"/>
      <c r="KUT41" s="0"/>
      <c r="KUU41" s="0"/>
      <c r="KUV41" s="0"/>
      <c r="KUW41" s="0"/>
      <c r="KUX41" s="0"/>
      <c r="KUY41" s="0"/>
      <c r="KUZ41" s="0"/>
      <c r="KVA41" s="0"/>
      <c r="KVB41" s="0"/>
      <c r="KVC41" s="0"/>
      <c r="KVD41" s="0"/>
      <c r="KVE41" s="0"/>
      <c r="KVF41" s="0"/>
      <c r="KVG41" s="0"/>
      <c r="KVH41" s="0"/>
      <c r="KVI41" s="0"/>
      <c r="KVJ41" s="0"/>
      <c r="KVK41" s="0"/>
      <c r="KVL41" s="0"/>
      <c r="KVM41" s="0"/>
      <c r="KVN41" s="0"/>
      <c r="KVO41" s="0"/>
      <c r="KVP41" s="0"/>
      <c r="KVQ41" s="0"/>
      <c r="KVR41" s="0"/>
      <c r="KVS41" s="0"/>
      <c r="KVT41" s="0"/>
      <c r="KVU41" s="0"/>
      <c r="KVV41" s="0"/>
      <c r="KVW41" s="0"/>
      <c r="KVX41" s="0"/>
      <c r="KVY41" s="0"/>
      <c r="KVZ41" s="0"/>
      <c r="KWA41" s="0"/>
      <c r="KWB41" s="0"/>
      <c r="KWC41" s="0"/>
      <c r="KWD41" s="0"/>
      <c r="KWE41" s="0"/>
      <c r="KWF41" s="0"/>
      <c r="KWG41" s="0"/>
      <c r="KWH41" s="0"/>
      <c r="KWI41" s="0"/>
      <c r="KWJ41" s="0"/>
      <c r="KWK41" s="0"/>
      <c r="KWL41" s="0"/>
      <c r="KWM41" s="0"/>
      <c r="KWN41" s="0"/>
      <c r="KWO41" s="0"/>
      <c r="KWP41" s="0"/>
      <c r="KWQ41" s="0"/>
      <c r="KWR41" s="0"/>
      <c r="KWS41" s="0"/>
      <c r="KWT41" s="0"/>
      <c r="KWU41" s="0"/>
      <c r="KWV41" s="0"/>
      <c r="KWW41" s="0"/>
      <c r="KWX41" s="0"/>
      <c r="KWY41" s="0"/>
      <c r="KWZ41" s="0"/>
      <c r="KXA41" s="0"/>
      <c r="KXB41" s="0"/>
      <c r="KXC41" s="0"/>
      <c r="KXD41" s="0"/>
      <c r="KXE41" s="0"/>
      <c r="KXF41" s="0"/>
      <c r="KXG41" s="0"/>
      <c r="KXH41" s="0"/>
      <c r="KXI41" s="0"/>
      <c r="KXJ41" s="0"/>
      <c r="KXK41" s="0"/>
      <c r="KXL41" s="0"/>
      <c r="KXM41" s="0"/>
      <c r="KXN41" s="0"/>
      <c r="KXO41" s="0"/>
      <c r="KXP41" s="0"/>
      <c r="KXQ41" s="0"/>
      <c r="KXR41" s="0"/>
      <c r="KXS41" s="0"/>
      <c r="KXT41" s="0"/>
      <c r="KXU41" s="0"/>
      <c r="KXV41" s="0"/>
      <c r="KXW41" s="0"/>
      <c r="KXX41" s="0"/>
      <c r="KXY41" s="0"/>
      <c r="KXZ41" s="0"/>
      <c r="KYA41" s="0"/>
      <c r="KYB41" s="0"/>
      <c r="KYC41" s="0"/>
      <c r="KYD41" s="0"/>
      <c r="KYE41" s="0"/>
      <c r="KYF41" s="0"/>
      <c r="KYG41" s="0"/>
      <c r="KYH41" s="0"/>
      <c r="KYI41" s="0"/>
      <c r="KYJ41" s="0"/>
      <c r="KYK41" s="0"/>
      <c r="KYL41" s="0"/>
      <c r="KYM41" s="0"/>
      <c r="KYN41" s="0"/>
      <c r="KYO41" s="0"/>
      <c r="KYP41" s="0"/>
      <c r="KYQ41" s="0"/>
      <c r="KYR41" s="0"/>
      <c r="KYS41" s="0"/>
      <c r="KYT41" s="0"/>
      <c r="KYU41" s="0"/>
      <c r="KYV41" s="0"/>
      <c r="KYW41" s="0"/>
      <c r="KYX41" s="0"/>
      <c r="KYY41" s="0"/>
      <c r="KYZ41" s="0"/>
      <c r="KZA41" s="0"/>
      <c r="KZB41" s="0"/>
      <c r="KZC41" s="0"/>
      <c r="KZD41" s="0"/>
      <c r="KZE41" s="0"/>
      <c r="KZF41" s="0"/>
      <c r="KZG41" s="0"/>
      <c r="KZH41" s="0"/>
      <c r="KZI41" s="0"/>
      <c r="KZJ41" s="0"/>
      <c r="KZK41" s="0"/>
      <c r="KZL41" s="0"/>
      <c r="KZM41" s="0"/>
      <c r="KZN41" s="0"/>
      <c r="KZO41" s="0"/>
      <c r="KZP41" s="0"/>
      <c r="KZQ41" s="0"/>
      <c r="KZR41" s="0"/>
      <c r="KZS41" s="0"/>
      <c r="KZT41" s="0"/>
      <c r="KZU41" s="0"/>
      <c r="KZV41" s="0"/>
      <c r="KZW41" s="0"/>
      <c r="KZX41" s="0"/>
      <c r="KZY41" s="0"/>
      <c r="KZZ41" s="0"/>
      <c r="LAA41" s="0"/>
      <c r="LAB41" s="0"/>
      <c r="LAC41" s="0"/>
      <c r="LAD41" s="0"/>
      <c r="LAE41" s="0"/>
      <c r="LAF41" s="0"/>
      <c r="LAG41" s="0"/>
      <c r="LAH41" s="0"/>
      <c r="LAI41" s="0"/>
      <c r="LAJ41" s="0"/>
      <c r="LAK41" s="0"/>
      <c r="LAL41" s="0"/>
      <c r="LAM41" s="0"/>
      <c r="LAN41" s="0"/>
      <c r="LAO41" s="0"/>
      <c r="LAP41" s="0"/>
      <c r="LAQ41" s="0"/>
      <c r="LAR41" s="0"/>
      <c r="LAS41" s="0"/>
      <c r="LAT41" s="0"/>
      <c r="LAU41" s="0"/>
      <c r="LAV41" s="0"/>
      <c r="LAW41" s="0"/>
      <c r="LAX41" s="0"/>
      <c r="LAY41" s="0"/>
      <c r="LAZ41" s="0"/>
      <c r="LBA41" s="0"/>
      <c r="LBB41" s="0"/>
      <c r="LBC41" s="0"/>
      <c r="LBD41" s="0"/>
      <c r="LBE41" s="0"/>
      <c r="LBF41" s="0"/>
      <c r="LBG41" s="0"/>
      <c r="LBH41" s="0"/>
      <c r="LBI41" s="0"/>
      <c r="LBJ41" s="0"/>
      <c r="LBK41" s="0"/>
      <c r="LBL41" s="0"/>
      <c r="LBM41" s="0"/>
      <c r="LBN41" s="0"/>
      <c r="LBO41" s="0"/>
      <c r="LBP41" s="0"/>
      <c r="LBQ41" s="0"/>
      <c r="LBR41" s="0"/>
      <c r="LBS41" s="0"/>
      <c r="LBT41" s="0"/>
      <c r="LBU41" s="0"/>
      <c r="LBV41" s="0"/>
      <c r="LBW41" s="0"/>
      <c r="LBX41" s="0"/>
      <c r="LBY41" s="0"/>
      <c r="LBZ41" s="0"/>
      <c r="LCA41" s="0"/>
      <c r="LCB41" s="0"/>
      <c r="LCC41" s="0"/>
      <c r="LCD41" s="0"/>
      <c r="LCE41" s="0"/>
      <c r="LCF41" s="0"/>
      <c r="LCG41" s="0"/>
      <c r="LCH41" s="0"/>
      <c r="LCI41" s="0"/>
      <c r="LCJ41" s="0"/>
      <c r="LCK41" s="0"/>
      <c r="LCL41" s="0"/>
      <c r="LCM41" s="0"/>
      <c r="LCN41" s="0"/>
      <c r="LCO41" s="0"/>
      <c r="LCP41" s="0"/>
      <c r="LCQ41" s="0"/>
      <c r="LCR41" s="0"/>
      <c r="LCS41" s="0"/>
      <c r="LCT41" s="0"/>
      <c r="LCU41" s="0"/>
      <c r="LCV41" s="0"/>
      <c r="LCW41" s="0"/>
      <c r="LCX41" s="0"/>
      <c r="LCY41" s="0"/>
      <c r="LCZ41" s="0"/>
      <c r="LDA41" s="0"/>
      <c r="LDB41" s="0"/>
      <c r="LDC41" s="0"/>
      <c r="LDD41" s="0"/>
      <c r="LDE41" s="0"/>
      <c r="LDF41" s="0"/>
      <c r="LDG41" s="0"/>
      <c r="LDH41" s="0"/>
      <c r="LDI41" s="0"/>
      <c r="LDJ41" s="0"/>
      <c r="LDK41" s="0"/>
      <c r="LDL41" s="0"/>
      <c r="LDM41" s="0"/>
      <c r="LDN41" s="0"/>
      <c r="LDO41" s="0"/>
      <c r="LDP41" s="0"/>
      <c r="LDQ41" s="0"/>
      <c r="LDR41" s="0"/>
      <c r="LDS41" s="0"/>
      <c r="LDT41" s="0"/>
      <c r="LDU41" s="0"/>
      <c r="LDV41" s="0"/>
      <c r="LDW41" s="0"/>
      <c r="LDX41" s="0"/>
      <c r="LDY41" s="0"/>
      <c r="LDZ41" s="0"/>
      <c r="LEA41" s="0"/>
      <c r="LEB41" s="0"/>
      <c r="LEC41" s="0"/>
      <c r="LED41" s="0"/>
      <c r="LEE41" s="0"/>
      <c r="LEF41" s="0"/>
      <c r="LEG41" s="0"/>
      <c r="LEH41" s="0"/>
      <c r="LEI41" s="0"/>
      <c r="LEJ41" s="0"/>
      <c r="LEK41" s="0"/>
      <c r="LEL41" s="0"/>
      <c r="LEM41" s="0"/>
      <c r="LEN41" s="0"/>
      <c r="LEO41" s="0"/>
      <c r="LEP41" s="0"/>
      <c r="LEQ41" s="0"/>
      <c r="LER41" s="0"/>
      <c r="LES41" s="0"/>
      <c r="LET41" s="0"/>
      <c r="LEU41" s="0"/>
      <c r="LEV41" s="0"/>
      <c r="LEW41" s="0"/>
      <c r="LEX41" s="0"/>
      <c r="LEY41" s="0"/>
      <c r="LEZ41" s="0"/>
      <c r="LFA41" s="0"/>
      <c r="LFB41" s="0"/>
      <c r="LFC41" s="0"/>
      <c r="LFD41" s="0"/>
      <c r="LFE41" s="0"/>
      <c r="LFF41" s="0"/>
      <c r="LFG41" s="0"/>
      <c r="LFH41" s="0"/>
      <c r="LFI41" s="0"/>
      <c r="LFJ41" s="0"/>
      <c r="LFK41" s="0"/>
      <c r="LFL41" s="0"/>
      <c r="LFM41" s="0"/>
      <c r="LFN41" s="0"/>
      <c r="LFO41" s="0"/>
      <c r="LFP41" s="0"/>
      <c r="LFQ41" s="0"/>
      <c r="LFR41" s="0"/>
      <c r="LFS41" s="0"/>
      <c r="LFT41" s="0"/>
      <c r="LFU41" s="0"/>
      <c r="LFV41" s="0"/>
      <c r="LFW41" s="0"/>
      <c r="LFX41" s="0"/>
      <c r="LFY41" s="0"/>
      <c r="LFZ41" s="0"/>
      <c r="LGA41" s="0"/>
      <c r="LGB41" s="0"/>
      <c r="LGC41" s="0"/>
      <c r="LGD41" s="0"/>
      <c r="LGE41" s="0"/>
      <c r="LGF41" s="0"/>
      <c r="LGG41" s="0"/>
      <c r="LGH41" s="0"/>
      <c r="LGI41" s="0"/>
      <c r="LGJ41" s="0"/>
      <c r="LGK41" s="0"/>
      <c r="LGL41" s="0"/>
      <c r="LGM41" s="0"/>
      <c r="LGN41" s="0"/>
      <c r="LGO41" s="0"/>
      <c r="LGP41" s="0"/>
      <c r="LGQ41" s="0"/>
      <c r="LGR41" s="0"/>
      <c r="LGS41" s="0"/>
      <c r="LGT41" s="0"/>
      <c r="LGU41" s="0"/>
      <c r="LGV41" s="0"/>
      <c r="LGW41" s="0"/>
      <c r="LGX41" s="0"/>
      <c r="LGY41" s="0"/>
      <c r="LGZ41" s="0"/>
      <c r="LHA41" s="0"/>
      <c r="LHB41" s="0"/>
      <c r="LHC41" s="0"/>
      <c r="LHD41" s="0"/>
      <c r="LHE41" s="0"/>
      <c r="LHF41" s="0"/>
      <c r="LHG41" s="0"/>
      <c r="LHH41" s="0"/>
      <c r="LHI41" s="0"/>
      <c r="LHJ41" s="0"/>
      <c r="LHK41" s="0"/>
      <c r="LHL41" s="0"/>
      <c r="LHM41" s="0"/>
      <c r="LHN41" s="0"/>
      <c r="LHO41" s="0"/>
      <c r="LHP41" s="0"/>
      <c r="LHQ41" s="0"/>
      <c r="LHR41" s="0"/>
      <c r="LHS41" s="0"/>
      <c r="LHT41" s="0"/>
      <c r="LHU41" s="0"/>
      <c r="LHV41" s="0"/>
      <c r="LHW41" s="0"/>
      <c r="LHX41" s="0"/>
      <c r="LHY41" s="0"/>
      <c r="LHZ41" s="0"/>
      <c r="LIA41" s="0"/>
      <c r="LIB41" s="0"/>
      <c r="LIC41" s="0"/>
      <c r="LID41" s="0"/>
      <c r="LIE41" s="0"/>
      <c r="LIF41" s="0"/>
      <c r="LIG41" s="0"/>
      <c r="LIH41" s="0"/>
      <c r="LII41" s="0"/>
      <c r="LIJ41" s="0"/>
      <c r="LIK41" s="0"/>
      <c r="LIL41" s="0"/>
      <c r="LIM41" s="0"/>
      <c r="LIN41" s="0"/>
      <c r="LIO41" s="0"/>
      <c r="LIP41" s="0"/>
      <c r="LIQ41" s="0"/>
      <c r="LIR41" s="0"/>
      <c r="LIS41" s="0"/>
      <c r="LIT41" s="0"/>
      <c r="LIU41" s="0"/>
      <c r="LIV41" s="0"/>
      <c r="LIW41" s="0"/>
      <c r="LIX41" s="0"/>
      <c r="LIY41" s="0"/>
      <c r="LIZ41" s="0"/>
      <c r="LJA41" s="0"/>
      <c r="LJB41" s="0"/>
      <c r="LJC41" s="0"/>
      <c r="LJD41" s="0"/>
      <c r="LJE41" s="0"/>
      <c r="LJF41" s="0"/>
      <c r="LJG41" s="0"/>
      <c r="LJH41" s="0"/>
      <c r="LJI41" s="0"/>
      <c r="LJJ41" s="0"/>
      <c r="LJK41" s="0"/>
      <c r="LJL41" s="0"/>
      <c r="LJM41" s="0"/>
      <c r="LJN41" s="0"/>
      <c r="LJO41" s="0"/>
      <c r="LJP41" s="0"/>
      <c r="LJQ41" s="0"/>
      <c r="LJR41" s="0"/>
      <c r="LJS41" s="0"/>
      <c r="LJT41" s="0"/>
      <c r="LJU41" s="0"/>
      <c r="LJV41" s="0"/>
      <c r="LJW41" s="0"/>
      <c r="LJX41" s="0"/>
      <c r="LJY41" s="0"/>
      <c r="LJZ41" s="0"/>
      <c r="LKA41" s="0"/>
      <c r="LKB41" s="0"/>
      <c r="LKC41" s="0"/>
      <c r="LKD41" s="0"/>
      <c r="LKE41" s="0"/>
      <c r="LKF41" s="0"/>
      <c r="LKG41" s="0"/>
      <c r="LKH41" s="0"/>
      <c r="LKI41" s="0"/>
      <c r="LKJ41" s="0"/>
      <c r="LKK41" s="0"/>
      <c r="LKL41" s="0"/>
      <c r="LKM41" s="0"/>
      <c r="LKN41" s="0"/>
      <c r="LKO41" s="0"/>
      <c r="LKP41" s="0"/>
      <c r="LKQ41" s="0"/>
      <c r="LKR41" s="0"/>
      <c r="LKS41" s="0"/>
      <c r="LKT41" s="0"/>
      <c r="LKU41" s="0"/>
      <c r="LKV41" s="0"/>
      <c r="LKW41" s="0"/>
      <c r="LKX41" s="0"/>
      <c r="LKY41" s="0"/>
      <c r="LKZ41" s="0"/>
      <c r="LLA41" s="0"/>
      <c r="LLB41" s="0"/>
      <c r="LLC41" s="0"/>
      <c r="LLD41" s="0"/>
      <c r="LLE41" s="0"/>
      <c r="LLF41" s="0"/>
      <c r="LLG41" s="0"/>
      <c r="LLH41" s="0"/>
      <c r="LLI41" s="0"/>
      <c r="LLJ41" s="0"/>
      <c r="LLK41" s="0"/>
      <c r="LLL41" s="0"/>
      <c r="LLM41" s="0"/>
      <c r="LLN41" s="0"/>
      <c r="LLO41" s="0"/>
      <c r="LLP41" s="0"/>
      <c r="LLQ41" s="0"/>
      <c r="LLR41" s="0"/>
      <c r="LLS41" s="0"/>
      <c r="LLT41" s="0"/>
      <c r="LLU41" s="0"/>
      <c r="LLV41" s="0"/>
      <c r="LLW41" s="0"/>
      <c r="LLX41" s="0"/>
      <c r="LLY41" s="0"/>
      <c r="LLZ41" s="0"/>
      <c r="LMA41" s="0"/>
      <c r="LMB41" s="0"/>
      <c r="LMC41" s="0"/>
      <c r="LMD41" s="0"/>
      <c r="LME41" s="0"/>
      <c r="LMF41" s="0"/>
      <c r="LMG41" s="0"/>
      <c r="LMH41" s="0"/>
      <c r="LMI41" s="0"/>
      <c r="LMJ41" s="0"/>
      <c r="LMK41" s="0"/>
      <c r="LML41" s="0"/>
      <c r="LMM41" s="0"/>
      <c r="LMN41" s="0"/>
      <c r="LMO41" s="0"/>
      <c r="LMP41" s="0"/>
      <c r="LMQ41" s="0"/>
      <c r="LMR41" s="0"/>
      <c r="LMS41" s="0"/>
      <c r="LMT41" s="0"/>
      <c r="LMU41" s="0"/>
      <c r="LMV41" s="0"/>
      <c r="LMW41" s="0"/>
      <c r="LMX41" s="0"/>
      <c r="LMY41" s="0"/>
      <c r="LMZ41" s="0"/>
      <c r="LNA41" s="0"/>
      <c r="LNB41" s="0"/>
      <c r="LNC41" s="0"/>
      <c r="LND41" s="0"/>
      <c r="LNE41" s="0"/>
      <c r="LNF41" s="0"/>
      <c r="LNG41" s="0"/>
      <c r="LNH41" s="0"/>
      <c r="LNI41" s="0"/>
      <c r="LNJ41" s="0"/>
      <c r="LNK41" s="0"/>
      <c r="LNL41" s="0"/>
      <c r="LNM41" s="0"/>
      <c r="LNN41" s="0"/>
      <c r="LNO41" s="0"/>
      <c r="LNP41" s="0"/>
      <c r="LNQ41" s="0"/>
      <c r="LNR41" s="0"/>
      <c r="LNS41" s="0"/>
      <c r="LNT41" s="0"/>
      <c r="LNU41" s="0"/>
      <c r="LNV41" s="0"/>
      <c r="LNW41" s="0"/>
      <c r="LNX41" s="0"/>
      <c r="LNY41" s="0"/>
      <c r="LNZ41" s="0"/>
      <c r="LOA41" s="0"/>
      <c r="LOB41" s="0"/>
      <c r="LOC41" s="0"/>
      <c r="LOD41" s="0"/>
      <c r="LOE41" s="0"/>
      <c r="LOF41" s="0"/>
      <c r="LOG41" s="0"/>
      <c r="LOH41" s="0"/>
      <c r="LOI41" s="0"/>
      <c r="LOJ41" s="0"/>
      <c r="LOK41" s="0"/>
      <c r="LOL41" s="0"/>
      <c r="LOM41" s="0"/>
      <c r="LON41" s="0"/>
      <c r="LOO41" s="0"/>
      <c r="LOP41" s="0"/>
      <c r="LOQ41" s="0"/>
      <c r="LOR41" s="0"/>
      <c r="LOS41" s="0"/>
      <c r="LOT41" s="0"/>
      <c r="LOU41" s="0"/>
      <c r="LOV41" s="0"/>
      <c r="LOW41" s="0"/>
      <c r="LOX41" s="0"/>
      <c r="LOY41" s="0"/>
      <c r="LOZ41" s="0"/>
      <c r="LPA41" s="0"/>
      <c r="LPB41" s="0"/>
      <c r="LPC41" s="0"/>
      <c r="LPD41" s="0"/>
      <c r="LPE41" s="0"/>
      <c r="LPF41" s="0"/>
      <c r="LPG41" s="0"/>
      <c r="LPH41" s="0"/>
      <c r="LPI41" s="0"/>
      <c r="LPJ41" s="0"/>
      <c r="LPK41" s="0"/>
      <c r="LPL41" s="0"/>
      <c r="LPM41" s="0"/>
      <c r="LPN41" s="0"/>
      <c r="LPO41" s="0"/>
      <c r="LPP41" s="0"/>
      <c r="LPQ41" s="0"/>
      <c r="LPR41" s="0"/>
      <c r="LPS41" s="0"/>
      <c r="LPT41" s="0"/>
      <c r="LPU41" s="0"/>
      <c r="LPV41" s="0"/>
      <c r="LPW41" s="0"/>
      <c r="LPX41" s="0"/>
      <c r="LPY41" s="0"/>
      <c r="LPZ41" s="0"/>
      <c r="LQA41" s="0"/>
      <c r="LQB41" s="0"/>
      <c r="LQC41" s="0"/>
      <c r="LQD41" s="0"/>
      <c r="LQE41" s="0"/>
      <c r="LQF41" s="0"/>
      <c r="LQG41" s="0"/>
      <c r="LQH41" s="0"/>
      <c r="LQI41" s="0"/>
      <c r="LQJ41" s="0"/>
      <c r="LQK41" s="0"/>
      <c r="LQL41" s="0"/>
      <c r="LQM41" s="0"/>
      <c r="LQN41" s="0"/>
      <c r="LQO41" s="0"/>
      <c r="LQP41" s="0"/>
      <c r="LQQ41" s="0"/>
      <c r="LQR41" s="0"/>
      <c r="LQS41" s="0"/>
      <c r="LQT41" s="0"/>
      <c r="LQU41" s="0"/>
      <c r="LQV41" s="0"/>
      <c r="LQW41" s="0"/>
      <c r="LQX41" s="0"/>
      <c r="LQY41" s="0"/>
      <c r="LQZ41" s="0"/>
      <c r="LRA41" s="0"/>
      <c r="LRB41" s="0"/>
      <c r="LRC41" s="0"/>
      <c r="LRD41" s="0"/>
      <c r="LRE41" s="0"/>
      <c r="LRF41" s="0"/>
      <c r="LRG41" s="0"/>
      <c r="LRH41" s="0"/>
      <c r="LRI41" s="0"/>
      <c r="LRJ41" s="0"/>
      <c r="LRK41" s="0"/>
      <c r="LRL41" s="0"/>
      <c r="LRM41" s="0"/>
      <c r="LRN41" s="0"/>
      <c r="LRO41" s="0"/>
      <c r="LRP41" s="0"/>
      <c r="LRQ41" s="0"/>
      <c r="LRR41" s="0"/>
      <c r="LRS41" s="0"/>
      <c r="LRT41" s="0"/>
      <c r="LRU41" s="0"/>
      <c r="LRV41" s="0"/>
      <c r="LRW41" s="0"/>
      <c r="LRX41" s="0"/>
      <c r="LRY41" s="0"/>
      <c r="LRZ41" s="0"/>
      <c r="LSA41" s="0"/>
      <c r="LSB41" s="0"/>
      <c r="LSC41" s="0"/>
      <c r="LSD41" s="0"/>
      <c r="LSE41" s="0"/>
      <c r="LSF41" s="0"/>
      <c r="LSG41" s="0"/>
      <c r="LSH41" s="0"/>
      <c r="LSI41" s="0"/>
      <c r="LSJ41" s="0"/>
      <c r="LSK41" s="0"/>
      <c r="LSL41" s="0"/>
      <c r="LSM41" s="0"/>
      <c r="LSN41" s="0"/>
      <c r="LSO41" s="0"/>
      <c r="LSP41" s="0"/>
      <c r="LSQ41" s="0"/>
      <c r="LSR41" s="0"/>
      <c r="LSS41" s="0"/>
      <c r="LST41" s="0"/>
      <c r="LSU41" s="0"/>
      <c r="LSV41" s="0"/>
      <c r="LSW41" s="0"/>
      <c r="LSX41" s="0"/>
      <c r="LSY41" s="0"/>
      <c r="LSZ41" s="0"/>
      <c r="LTA41" s="0"/>
      <c r="LTB41" s="0"/>
      <c r="LTC41" s="0"/>
      <c r="LTD41" s="0"/>
      <c r="LTE41" s="0"/>
      <c r="LTF41" s="0"/>
      <c r="LTG41" s="0"/>
      <c r="LTH41" s="0"/>
      <c r="LTI41" s="0"/>
      <c r="LTJ41" s="0"/>
      <c r="LTK41" s="0"/>
      <c r="LTL41" s="0"/>
      <c r="LTM41" s="0"/>
      <c r="LTN41" s="0"/>
      <c r="LTO41" s="0"/>
      <c r="LTP41" s="0"/>
      <c r="LTQ41" s="0"/>
      <c r="LTR41" s="0"/>
      <c r="LTS41" s="0"/>
      <c r="LTT41" s="0"/>
      <c r="LTU41" s="0"/>
      <c r="LTV41" s="0"/>
      <c r="LTW41" s="0"/>
      <c r="LTX41" s="0"/>
      <c r="LTY41" s="0"/>
      <c r="LTZ41" s="0"/>
      <c r="LUA41" s="0"/>
      <c r="LUB41" s="0"/>
      <c r="LUC41" s="0"/>
      <c r="LUD41" s="0"/>
      <c r="LUE41" s="0"/>
      <c r="LUF41" s="0"/>
      <c r="LUG41" s="0"/>
      <c r="LUH41" s="0"/>
      <c r="LUI41" s="0"/>
      <c r="LUJ41" s="0"/>
      <c r="LUK41" s="0"/>
      <c r="LUL41" s="0"/>
      <c r="LUM41" s="0"/>
      <c r="LUN41" s="0"/>
      <c r="LUO41" s="0"/>
      <c r="LUP41" s="0"/>
      <c r="LUQ41" s="0"/>
      <c r="LUR41" s="0"/>
      <c r="LUS41" s="0"/>
      <c r="LUT41" s="0"/>
      <c r="LUU41" s="0"/>
      <c r="LUV41" s="0"/>
      <c r="LUW41" s="0"/>
      <c r="LUX41" s="0"/>
      <c r="LUY41" s="0"/>
      <c r="LUZ41" s="0"/>
      <c r="LVA41" s="0"/>
      <c r="LVB41" s="0"/>
      <c r="LVC41" s="0"/>
      <c r="LVD41" s="0"/>
      <c r="LVE41" s="0"/>
      <c r="LVF41" s="0"/>
      <c r="LVG41" s="0"/>
      <c r="LVH41" s="0"/>
      <c r="LVI41" s="0"/>
      <c r="LVJ41" s="0"/>
      <c r="LVK41" s="0"/>
      <c r="LVL41" s="0"/>
      <c r="LVM41" s="0"/>
      <c r="LVN41" s="0"/>
      <c r="LVO41" s="0"/>
      <c r="LVP41" s="0"/>
      <c r="LVQ41" s="0"/>
      <c r="LVR41" s="0"/>
      <c r="LVS41" s="0"/>
      <c r="LVT41" s="0"/>
      <c r="LVU41" s="0"/>
      <c r="LVV41" s="0"/>
      <c r="LVW41" s="0"/>
      <c r="LVX41" s="0"/>
      <c r="LVY41" s="0"/>
      <c r="LVZ41" s="0"/>
      <c r="LWA41" s="0"/>
      <c r="LWB41" s="0"/>
      <c r="LWC41" s="0"/>
      <c r="LWD41" s="0"/>
      <c r="LWE41" s="0"/>
      <c r="LWF41" s="0"/>
      <c r="LWG41" s="0"/>
      <c r="LWH41" s="0"/>
      <c r="LWI41" s="0"/>
      <c r="LWJ41" s="0"/>
      <c r="LWK41" s="0"/>
      <c r="LWL41" s="0"/>
      <c r="LWM41" s="0"/>
      <c r="LWN41" s="0"/>
      <c r="LWO41" s="0"/>
      <c r="LWP41" s="0"/>
      <c r="LWQ41" s="0"/>
      <c r="LWR41" s="0"/>
      <c r="LWS41" s="0"/>
      <c r="LWT41" s="0"/>
      <c r="LWU41" s="0"/>
      <c r="LWV41" s="0"/>
      <c r="LWW41" s="0"/>
      <c r="LWX41" s="0"/>
      <c r="LWY41" s="0"/>
      <c r="LWZ41" s="0"/>
      <c r="LXA41" s="0"/>
      <c r="LXB41" s="0"/>
      <c r="LXC41" s="0"/>
      <c r="LXD41" s="0"/>
      <c r="LXE41" s="0"/>
      <c r="LXF41" s="0"/>
      <c r="LXG41" s="0"/>
      <c r="LXH41" s="0"/>
      <c r="LXI41" s="0"/>
      <c r="LXJ41" s="0"/>
      <c r="LXK41" s="0"/>
      <c r="LXL41" s="0"/>
      <c r="LXM41" s="0"/>
      <c r="LXN41" s="0"/>
      <c r="LXO41" s="0"/>
      <c r="LXP41" s="0"/>
      <c r="LXQ41" s="0"/>
      <c r="LXR41" s="0"/>
      <c r="LXS41" s="0"/>
      <c r="LXT41" s="0"/>
      <c r="LXU41" s="0"/>
      <c r="LXV41" s="0"/>
      <c r="LXW41" s="0"/>
      <c r="LXX41" s="0"/>
      <c r="LXY41" s="0"/>
      <c r="LXZ41" s="0"/>
      <c r="LYA41" s="0"/>
      <c r="LYB41" s="0"/>
      <c r="LYC41" s="0"/>
      <c r="LYD41" s="0"/>
      <c r="LYE41" s="0"/>
      <c r="LYF41" s="0"/>
      <c r="LYG41" s="0"/>
      <c r="LYH41" s="0"/>
      <c r="LYI41" s="0"/>
      <c r="LYJ41" s="0"/>
      <c r="LYK41" s="0"/>
      <c r="LYL41" s="0"/>
      <c r="LYM41" s="0"/>
      <c r="LYN41" s="0"/>
      <c r="LYO41" s="0"/>
      <c r="LYP41" s="0"/>
      <c r="LYQ41" s="0"/>
      <c r="LYR41" s="0"/>
      <c r="LYS41" s="0"/>
      <c r="LYT41" s="0"/>
      <c r="LYU41" s="0"/>
      <c r="LYV41" s="0"/>
      <c r="LYW41" s="0"/>
      <c r="LYX41" s="0"/>
      <c r="LYY41" s="0"/>
      <c r="LYZ41" s="0"/>
      <c r="LZA41" s="0"/>
      <c r="LZB41" s="0"/>
      <c r="LZC41" s="0"/>
      <c r="LZD41" s="0"/>
      <c r="LZE41" s="0"/>
      <c r="LZF41" s="0"/>
      <c r="LZG41" s="0"/>
      <c r="LZH41" s="0"/>
      <c r="LZI41" s="0"/>
      <c r="LZJ41" s="0"/>
      <c r="LZK41" s="0"/>
      <c r="LZL41" s="0"/>
      <c r="LZM41" s="0"/>
      <c r="LZN41" s="0"/>
      <c r="LZO41" s="0"/>
      <c r="LZP41" s="0"/>
      <c r="LZQ41" s="0"/>
      <c r="LZR41" s="0"/>
      <c r="LZS41" s="0"/>
      <c r="LZT41" s="0"/>
      <c r="LZU41" s="0"/>
      <c r="LZV41" s="0"/>
      <c r="LZW41" s="0"/>
      <c r="LZX41" s="0"/>
      <c r="LZY41" s="0"/>
      <c r="LZZ41" s="0"/>
      <c r="MAA41" s="0"/>
      <c r="MAB41" s="0"/>
      <c r="MAC41" s="0"/>
      <c r="MAD41" s="0"/>
      <c r="MAE41" s="0"/>
      <c r="MAF41" s="0"/>
      <c r="MAG41" s="0"/>
      <c r="MAH41" s="0"/>
      <c r="MAI41" s="0"/>
      <c r="MAJ41" s="0"/>
      <c r="MAK41" s="0"/>
      <c r="MAL41" s="0"/>
      <c r="MAM41" s="0"/>
      <c r="MAN41" s="0"/>
      <c r="MAO41" s="0"/>
      <c r="MAP41" s="0"/>
      <c r="MAQ41" s="0"/>
      <c r="MAR41" s="0"/>
      <c r="MAS41" s="0"/>
      <c r="MAT41" s="0"/>
      <c r="MAU41" s="0"/>
      <c r="MAV41" s="0"/>
      <c r="MAW41" s="0"/>
      <c r="MAX41" s="0"/>
      <c r="MAY41" s="0"/>
      <c r="MAZ41" s="0"/>
      <c r="MBA41" s="0"/>
      <c r="MBB41" s="0"/>
      <c r="MBC41" s="0"/>
      <c r="MBD41" s="0"/>
      <c r="MBE41" s="0"/>
      <c r="MBF41" s="0"/>
      <c r="MBG41" s="0"/>
      <c r="MBH41" s="0"/>
      <c r="MBI41" s="0"/>
      <c r="MBJ41" s="0"/>
      <c r="MBK41" s="0"/>
      <c r="MBL41" s="0"/>
      <c r="MBM41" s="0"/>
      <c r="MBN41" s="0"/>
      <c r="MBO41" s="0"/>
      <c r="MBP41" s="0"/>
      <c r="MBQ41" s="0"/>
      <c r="MBR41" s="0"/>
      <c r="MBS41" s="0"/>
      <c r="MBT41" s="0"/>
      <c r="MBU41" s="0"/>
      <c r="MBV41" s="0"/>
      <c r="MBW41" s="0"/>
      <c r="MBX41" s="0"/>
      <c r="MBY41" s="0"/>
      <c r="MBZ41" s="0"/>
      <c r="MCA41" s="0"/>
      <c r="MCB41" s="0"/>
      <c r="MCC41" s="0"/>
      <c r="MCD41" s="0"/>
      <c r="MCE41" s="0"/>
      <c r="MCF41" s="0"/>
      <c r="MCG41" s="0"/>
      <c r="MCH41" s="0"/>
      <c r="MCI41" s="0"/>
      <c r="MCJ41" s="0"/>
      <c r="MCK41" s="0"/>
      <c r="MCL41" s="0"/>
      <c r="MCM41" s="0"/>
      <c r="MCN41" s="0"/>
      <c r="MCO41" s="0"/>
      <c r="MCP41" s="0"/>
      <c r="MCQ41" s="0"/>
      <c r="MCR41" s="0"/>
      <c r="MCS41" s="0"/>
      <c r="MCT41" s="0"/>
      <c r="MCU41" s="0"/>
      <c r="MCV41" s="0"/>
      <c r="MCW41" s="0"/>
      <c r="MCX41" s="0"/>
      <c r="MCY41" s="0"/>
      <c r="MCZ41" s="0"/>
      <c r="MDA41" s="0"/>
      <c r="MDB41" s="0"/>
      <c r="MDC41" s="0"/>
      <c r="MDD41" s="0"/>
      <c r="MDE41" s="0"/>
      <c r="MDF41" s="0"/>
      <c r="MDG41" s="0"/>
      <c r="MDH41" s="0"/>
      <c r="MDI41" s="0"/>
      <c r="MDJ41" s="0"/>
      <c r="MDK41" s="0"/>
      <c r="MDL41" s="0"/>
      <c r="MDM41" s="0"/>
      <c r="MDN41" s="0"/>
      <c r="MDO41" s="0"/>
      <c r="MDP41" s="0"/>
      <c r="MDQ41" s="0"/>
      <c r="MDR41" s="0"/>
      <c r="MDS41" s="0"/>
      <c r="MDT41" s="0"/>
      <c r="MDU41" s="0"/>
      <c r="MDV41" s="0"/>
      <c r="MDW41" s="0"/>
      <c r="MDX41" s="0"/>
      <c r="MDY41" s="0"/>
      <c r="MDZ41" s="0"/>
      <c r="MEA41" s="0"/>
      <c r="MEB41" s="0"/>
      <c r="MEC41" s="0"/>
      <c r="MED41" s="0"/>
      <c r="MEE41" s="0"/>
      <c r="MEF41" s="0"/>
      <c r="MEG41" s="0"/>
      <c r="MEH41" s="0"/>
      <c r="MEI41" s="0"/>
      <c r="MEJ41" s="0"/>
      <c r="MEK41" s="0"/>
      <c r="MEL41" s="0"/>
      <c r="MEM41" s="0"/>
      <c r="MEN41" s="0"/>
      <c r="MEO41" s="0"/>
      <c r="MEP41" s="0"/>
      <c r="MEQ41" s="0"/>
      <c r="MER41" s="0"/>
      <c r="MES41" s="0"/>
      <c r="MET41" s="0"/>
      <c r="MEU41" s="0"/>
      <c r="MEV41" s="0"/>
      <c r="MEW41" s="0"/>
      <c r="MEX41" s="0"/>
      <c r="MEY41" s="0"/>
      <c r="MEZ41" s="0"/>
      <c r="MFA41" s="0"/>
      <c r="MFB41" s="0"/>
      <c r="MFC41" s="0"/>
      <c r="MFD41" s="0"/>
      <c r="MFE41" s="0"/>
      <c r="MFF41" s="0"/>
      <c r="MFG41" s="0"/>
      <c r="MFH41" s="0"/>
      <c r="MFI41" s="0"/>
      <c r="MFJ41" s="0"/>
      <c r="MFK41" s="0"/>
      <c r="MFL41" s="0"/>
      <c r="MFM41" s="0"/>
      <c r="MFN41" s="0"/>
      <c r="MFO41" s="0"/>
      <c r="MFP41" s="0"/>
      <c r="MFQ41" s="0"/>
      <c r="MFR41" s="0"/>
      <c r="MFS41" s="0"/>
      <c r="MFT41" s="0"/>
      <c r="MFU41" s="0"/>
      <c r="MFV41" s="0"/>
      <c r="MFW41" s="0"/>
      <c r="MFX41" s="0"/>
      <c r="MFY41" s="0"/>
      <c r="MFZ41" s="0"/>
      <c r="MGA41" s="0"/>
      <c r="MGB41" s="0"/>
      <c r="MGC41" s="0"/>
      <c r="MGD41" s="0"/>
      <c r="MGE41" s="0"/>
      <c r="MGF41" s="0"/>
      <c r="MGG41" s="0"/>
      <c r="MGH41" s="0"/>
      <c r="MGI41" s="0"/>
      <c r="MGJ41" s="0"/>
      <c r="MGK41" s="0"/>
      <c r="MGL41" s="0"/>
      <c r="MGM41" s="0"/>
      <c r="MGN41" s="0"/>
      <c r="MGO41" s="0"/>
      <c r="MGP41" s="0"/>
      <c r="MGQ41" s="0"/>
      <c r="MGR41" s="0"/>
      <c r="MGS41" s="0"/>
      <c r="MGT41" s="0"/>
      <c r="MGU41" s="0"/>
      <c r="MGV41" s="0"/>
      <c r="MGW41" s="0"/>
      <c r="MGX41" s="0"/>
      <c r="MGY41" s="0"/>
      <c r="MGZ41" s="0"/>
      <c r="MHA41" s="0"/>
      <c r="MHB41" s="0"/>
      <c r="MHC41" s="0"/>
      <c r="MHD41" s="0"/>
      <c r="MHE41" s="0"/>
      <c r="MHF41" s="0"/>
      <c r="MHG41" s="0"/>
      <c r="MHH41" s="0"/>
      <c r="MHI41" s="0"/>
      <c r="MHJ41" s="0"/>
      <c r="MHK41" s="0"/>
      <c r="MHL41" s="0"/>
      <c r="MHM41" s="0"/>
      <c r="MHN41" s="0"/>
      <c r="MHO41" s="0"/>
      <c r="MHP41" s="0"/>
      <c r="MHQ41" s="0"/>
      <c r="MHR41" s="0"/>
      <c r="MHS41" s="0"/>
      <c r="MHT41" s="0"/>
      <c r="MHU41" s="0"/>
      <c r="MHV41" s="0"/>
      <c r="MHW41" s="0"/>
      <c r="MHX41" s="0"/>
      <c r="MHY41" s="0"/>
      <c r="MHZ41" s="0"/>
      <c r="MIA41" s="0"/>
      <c r="MIB41" s="0"/>
      <c r="MIC41" s="0"/>
      <c r="MID41" s="0"/>
      <c r="MIE41" s="0"/>
      <c r="MIF41" s="0"/>
      <c r="MIG41" s="0"/>
      <c r="MIH41" s="0"/>
      <c r="MII41" s="0"/>
      <c r="MIJ41" s="0"/>
      <c r="MIK41" s="0"/>
      <c r="MIL41" s="0"/>
      <c r="MIM41" s="0"/>
      <c r="MIN41" s="0"/>
      <c r="MIO41" s="0"/>
      <c r="MIP41" s="0"/>
      <c r="MIQ41" s="0"/>
      <c r="MIR41" s="0"/>
      <c r="MIS41" s="0"/>
      <c r="MIT41" s="0"/>
      <c r="MIU41" s="0"/>
      <c r="MIV41" s="0"/>
      <c r="MIW41" s="0"/>
      <c r="MIX41" s="0"/>
      <c r="MIY41" s="0"/>
      <c r="MIZ41" s="0"/>
      <c r="MJA41" s="0"/>
      <c r="MJB41" s="0"/>
      <c r="MJC41" s="0"/>
      <c r="MJD41" s="0"/>
      <c r="MJE41" s="0"/>
      <c r="MJF41" s="0"/>
      <c r="MJG41" s="0"/>
      <c r="MJH41" s="0"/>
      <c r="MJI41" s="0"/>
      <c r="MJJ41" s="0"/>
      <c r="MJK41" s="0"/>
      <c r="MJL41" s="0"/>
      <c r="MJM41" s="0"/>
      <c r="MJN41" s="0"/>
      <c r="MJO41" s="0"/>
      <c r="MJP41" s="0"/>
      <c r="MJQ41" s="0"/>
      <c r="MJR41" s="0"/>
      <c r="MJS41" s="0"/>
      <c r="MJT41" s="0"/>
      <c r="MJU41" s="0"/>
      <c r="MJV41" s="0"/>
      <c r="MJW41" s="0"/>
      <c r="MJX41" s="0"/>
      <c r="MJY41" s="0"/>
      <c r="MJZ41" s="0"/>
      <c r="MKA41" s="0"/>
      <c r="MKB41" s="0"/>
      <c r="MKC41" s="0"/>
      <c r="MKD41" s="0"/>
      <c r="MKE41" s="0"/>
      <c r="MKF41" s="0"/>
      <c r="MKG41" s="0"/>
      <c r="MKH41" s="0"/>
      <c r="MKI41" s="0"/>
      <c r="MKJ41" s="0"/>
      <c r="MKK41" s="0"/>
      <c r="MKL41" s="0"/>
      <c r="MKM41" s="0"/>
      <c r="MKN41" s="0"/>
      <c r="MKO41" s="0"/>
      <c r="MKP41" s="0"/>
      <c r="MKQ41" s="0"/>
      <c r="MKR41" s="0"/>
      <c r="MKS41" s="0"/>
      <c r="MKT41" s="0"/>
      <c r="MKU41" s="0"/>
      <c r="MKV41" s="0"/>
      <c r="MKW41" s="0"/>
      <c r="MKX41" s="0"/>
      <c r="MKY41" s="0"/>
      <c r="MKZ41" s="0"/>
      <c r="MLA41" s="0"/>
      <c r="MLB41" s="0"/>
      <c r="MLC41" s="0"/>
      <c r="MLD41" s="0"/>
      <c r="MLE41" s="0"/>
      <c r="MLF41" s="0"/>
      <c r="MLG41" s="0"/>
      <c r="MLH41" s="0"/>
      <c r="MLI41" s="0"/>
      <c r="MLJ41" s="0"/>
      <c r="MLK41" s="0"/>
      <c r="MLL41" s="0"/>
      <c r="MLM41" s="0"/>
      <c r="MLN41" s="0"/>
      <c r="MLO41" s="0"/>
      <c r="MLP41" s="0"/>
      <c r="MLQ41" s="0"/>
      <c r="MLR41" s="0"/>
      <c r="MLS41" s="0"/>
      <c r="MLT41" s="0"/>
      <c r="MLU41" s="0"/>
      <c r="MLV41" s="0"/>
      <c r="MLW41" s="0"/>
      <c r="MLX41" s="0"/>
      <c r="MLY41" s="0"/>
      <c r="MLZ41" s="0"/>
      <c r="MMA41" s="0"/>
      <c r="MMB41" s="0"/>
      <c r="MMC41" s="0"/>
      <c r="MMD41" s="0"/>
      <c r="MME41" s="0"/>
      <c r="MMF41" s="0"/>
      <c r="MMG41" s="0"/>
      <c r="MMH41" s="0"/>
      <c r="MMI41" s="0"/>
      <c r="MMJ41" s="0"/>
      <c r="MMK41" s="0"/>
      <c r="MML41" s="0"/>
      <c r="MMM41" s="0"/>
      <c r="MMN41" s="0"/>
      <c r="MMO41" s="0"/>
      <c r="MMP41" s="0"/>
      <c r="MMQ41" s="0"/>
      <c r="MMR41" s="0"/>
      <c r="MMS41" s="0"/>
      <c r="MMT41" s="0"/>
      <c r="MMU41" s="0"/>
      <c r="MMV41" s="0"/>
      <c r="MMW41" s="0"/>
      <c r="MMX41" s="0"/>
      <c r="MMY41" s="0"/>
      <c r="MMZ41" s="0"/>
      <c r="MNA41" s="0"/>
      <c r="MNB41" s="0"/>
      <c r="MNC41" s="0"/>
      <c r="MND41" s="0"/>
      <c r="MNE41" s="0"/>
      <c r="MNF41" s="0"/>
      <c r="MNG41" s="0"/>
      <c r="MNH41" s="0"/>
      <c r="MNI41" s="0"/>
      <c r="MNJ41" s="0"/>
      <c r="MNK41" s="0"/>
      <c r="MNL41" s="0"/>
      <c r="MNM41" s="0"/>
      <c r="MNN41" s="0"/>
      <c r="MNO41" s="0"/>
      <c r="MNP41" s="0"/>
      <c r="MNQ41" s="0"/>
      <c r="MNR41" s="0"/>
      <c r="MNS41" s="0"/>
      <c r="MNT41" s="0"/>
      <c r="MNU41" s="0"/>
      <c r="MNV41" s="0"/>
      <c r="MNW41" s="0"/>
      <c r="MNX41" s="0"/>
      <c r="MNY41" s="0"/>
      <c r="MNZ41" s="0"/>
      <c r="MOA41" s="0"/>
      <c r="MOB41" s="0"/>
      <c r="MOC41" s="0"/>
      <c r="MOD41" s="0"/>
      <c r="MOE41" s="0"/>
      <c r="MOF41" s="0"/>
      <c r="MOG41" s="0"/>
      <c r="MOH41" s="0"/>
      <c r="MOI41" s="0"/>
      <c r="MOJ41" s="0"/>
      <c r="MOK41" s="0"/>
      <c r="MOL41" s="0"/>
      <c r="MOM41" s="0"/>
      <c r="MON41" s="0"/>
      <c r="MOO41" s="0"/>
      <c r="MOP41" s="0"/>
      <c r="MOQ41" s="0"/>
      <c r="MOR41" s="0"/>
      <c r="MOS41" s="0"/>
      <c r="MOT41" s="0"/>
      <c r="MOU41" s="0"/>
      <c r="MOV41" s="0"/>
      <c r="MOW41" s="0"/>
      <c r="MOX41" s="0"/>
      <c r="MOY41" s="0"/>
      <c r="MOZ41" s="0"/>
      <c r="MPA41" s="0"/>
      <c r="MPB41" s="0"/>
      <c r="MPC41" s="0"/>
      <c r="MPD41" s="0"/>
      <c r="MPE41" s="0"/>
      <c r="MPF41" s="0"/>
      <c r="MPG41" s="0"/>
      <c r="MPH41" s="0"/>
      <c r="MPI41" s="0"/>
      <c r="MPJ41" s="0"/>
      <c r="MPK41" s="0"/>
      <c r="MPL41" s="0"/>
      <c r="MPM41" s="0"/>
      <c r="MPN41" s="0"/>
      <c r="MPO41" s="0"/>
      <c r="MPP41" s="0"/>
      <c r="MPQ41" s="0"/>
      <c r="MPR41" s="0"/>
      <c r="MPS41" s="0"/>
      <c r="MPT41" s="0"/>
      <c r="MPU41" s="0"/>
      <c r="MPV41" s="0"/>
      <c r="MPW41" s="0"/>
      <c r="MPX41" s="0"/>
      <c r="MPY41" s="0"/>
      <c r="MPZ41" s="0"/>
      <c r="MQA41" s="0"/>
      <c r="MQB41" s="0"/>
      <c r="MQC41" s="0"/>
      <c r="MQD41" s="0"/>
      <c r="MQE41" s="0"/>
      <c r="MQF41" s="0"/>
      <c r="MQG41" s="0"/>
      <c r="MQH41" s="0"/>
      <c r="MQI41" s="0"/>
      <c r="MQJ41" s="0"/>
      <c r="MQK41" s="0"/>
      <c r="MQL41" s="0"/>
      <c r="MQM41" s="0"/>
      <c r="MQN41" s="0"/>
      <c r="MQO41" s="0"/>
      <c r="MQP41" s="0"/>
      <c r="MQQ41" s="0"/>
      <c r="MQR41" s="0"/>
      <c r="MQS41" s="0"/>
      <c r="MQT41" s="0"/>
      <c r="MQU41" s="0"/>
      <c r="MQV41" s="0"/>
      <c r="MQW41" s="0"/>
      <c r="MQX41" s="0"/>
      <c r="MQY41" s="0"/>
      <c r="MQZ41" s="0"/>
      <c r="MRA41" s="0"/>
      <c r="MRB41" s="0"/>
      <c r="MRC41" s="0"/>
      <c r="MRD41" s="0"/>
      <c r="MRE41" s="0"/>
      <c r="MRF41" s="0"/>
      <c r="MRG41" s="0"/>
      <c r="MRH41" s="0"/>
      <c r="MRI41" s="0"/>
      <c r="MRJ41" s="0"/>
      <c r="MRK41" s="0"/>
      <c r="MRL41" s="0"/>
      <c r="MRM41" s="0"/>
      <c r="MRN41" s="0"/>
      <c r="MRO41" s="0"/>
      <c r="MRP41" s="0"/>
      <c r="MRQ41" s="0"/>
      <c r="MRR41" s="0"/>
      <c r="MRS41" s="0"/>
      <c r="MRT41" s="0"/>
      <c r="MRU41" s="0"/>
      <c r="MRV41" s="0"/>
      <c r="MRW41" s="0"/>
      <c r="MRX41" s="0"/>
      <c r="MRY41" s="0"/>
      <c r="MRZ41" s="0"/>
      <c r="MSA41" s="0"/>
      <c r="MSB41" s="0"/>
      <c r="MSC41" s="0"/>
      <c r="MSD41" s="0"/>
      <c r="MSE41" s="0"/>
      <c r="MSF41" s="0"/>
      <c r="MSG41" s="0"/>
      <c r="MSH41" s="0"/>
      <c r="MSI41" s="0"/>
      <c r="MSJ41" s="0"/>
      <c r="MSK41" s="0"/>
      <c r="MSL41" s="0"/>
      <c r="MSM41" s="0"/>
      <c r="MSN41" s="0"/>
      <c r="MSO41" s="0"/>
      <c r="MSP41" s="0"/>
      <c r="MSQ41" s="0"/>
      <c r="MSR41" s="0"/>
      <c r="MSS41" s="0"/>
      <c r="MST41" s="0"/>
      <c r="MSU41" s="0"/>
      <c r="MSV41" s="0"/>
      <c r="MSW41" s="0"/>
      <c r="MSX41" s="0"/>
      <c r="MSY41" s="0"/>
      <c r="MSZ41" s="0"/>
      <c r="MTA41" s="0"/>
      <c r="MTB41" s="0"/>
      <c r="MTC41" s="0"/>
      <c r="MTD41" s="0"/>
      <c r="MTE41" s="0"/>
      <c r="MTF41" s="0"/>
      <c r="MTG41" s="0"/>
      <c r="MTH41" s="0"/>
      <c r="MTI41" s="0"/>
      <c r="MTJ41" s="0"/>
      <c r="MTK41" s="0"/>
      <c r="MTL41" s="0"/>
      <c r="MTM41" s="0"/>
      <c r="MTN41" s="0"/>
      <c r="MTO41" s="0"/>
      <c r="MTP41" s="0"/>
      <c r="MTQ41" s="0"/>
      <c r="MTR41" s="0"/>
      <c r="MTS41" s="0"/>
      <c r="MTT41" s="0"/>
      <c r="MTU41" s="0"/>
      <c r="MTV41" s="0"/>
      <c r="MTW41" s="0"/>
      <c r="MTX41" s="0"/>
      <c r="MTY41" s="0"/>
      <c r="MTZ41" s="0"/>
      <c r="MUA41" s="0"/>
      <c r="MUB41" s="0"/>
      <c r="MUC41" s="0"/>
      <c r="MUD41" s="0"/>
      <c r="MUE41" s="0"/>
      <c r="MUF41" s="0"/>
      <c r="MUG41" s="0"/>
      <c r="MUH41" s="0"/>
      <c r="MUI41" s="0"/>
      <c r="MUJ41" s="0"/>
      <c r="MUK41" s="0"/>
      <c r="MUL41" s="0"/>
      <c r="MUM41" s="0"/>
      <c r="MUN41" s="0"/>
      <c r="MUO41" s="0"/>
      <c r="MUP41" s="0"/>
      <c r="MUQ41" s="0"/>
      <c r="MUR41" s="0"/>
      <c r="MUS41" s="0"/>
      <c r="MUT41" s="0"/>
      <c r="MUU41" s="0"/>
      <c r="MUV41" s="0"/>
      <c r="MUW41" s="0"/>
      <c r="MUX41" s="0"/>
      <c r="MUY41" s="0"/>
      <c r="MUZ41" s="0"/>
      <c r="MVA41" s="0"/>
      <c r="MVB41" s="0"/>
      <c r="MVC41" s="0"/>
      <c r="MVD41" s="0"/>
      <c r="MVE41" s="0"/>
      <c r="MVF41" s="0"/>
      <c r="MVG41" s="0"/>
      <c r="MVH41" s="0"/>
      <c r="MVI41" s="0"/>
      <c r="MVJ41" s="0"/>
      <c r="MVK41" s="0"/>
      <c r="MVL41" s="0"/>
      <c r="MVM41" s="0"/>
      <c r="MVN41" s="0"/>
      <c r="MVO41" s="0"/>
      <c r="MVP41" s="0"/>
      <c r="MVQ41" s="0"/>
      <c r="MVR41" s="0"/>
      <c r="MVS41" s="0"/>
      <c r="MVT41" s="0"/>
      <c r="MVU41" s="0"/>
      <c r="MVV41" s="0"/>
      <c r="MVW41" s="0"/>
      <c r="MVX41" s="0"/>
      <c r="MVY41" s="0"/>
      <c r="MVZ41" s="0"/>
      <c r="MWA41" s="0"/>
      <c r="MWB41" s="0"/>
      <c r="MWC41" s="0"/>
      <c r="MWD41" s="0"/>
      <c r="MWE41" s="0"/>
      <c r="MWF41" s="0"/>
      <c r="MWG41" s="0"/>
      <c r="MWH41" s="0"/>
      <c r="MWI41" s="0"/>
      <c r="MWJ41" s="0"/>
      <c r="MWK41" s="0"/>
      <c r="MWL41" s="0"/>
      <c r="MWM41" s="0"/>
      <c r="MWN41" s="0"/>
      <c r="MWO41" s="0"/>
      <c r="MWP41" s="0"/>
      <c r="MWQ41" s="0"/>
      <c r="MWR41" s="0"/>
      <c r="MWS41" s="0"/>
      <c r="MWT41" s="0"/>
      <c r="MWU41" s="0"/>
      <c r="MWV41" s="0"/>
      <c r="MWW41" s="0"/>
      <c r="MWX41" s="0"/>
      <c r="MWY41" s="0"/>
      <c r="MWZ41" s="0"/>
      <c r="MXA41" s="0"/>
      <c r="MXB41" s="0"/>
      <c r="MXC41" s="0"/>
      <c r="MXD41" s="0"/>
      <c r="MXE41" s="0"/>
      <c r="MXF41" s="0"/>
      <c r="MXG41" s="0"/>
      <c r="MXH41" s="0"/>
      <c r="MXI41" s="0"/>
      <c r="MXJ41" s="0"/>
      <c r="MXK41" s="0"/>
      <c r="MXL41" s="0"/>
      <c r="MXM41" s="0"/>
      <c r="MXN41" s="0"/>
      <c r="MXO41" s="0"/>
      <c r="MXP41" s="0"/>
      <c r="MXQ41" s="0"/>
      <c r="MXR41" s="0"/>
      <c r="MXS41" s="0"/>
      <c r="MXT41" s="0"/>
      <c r="MXU41" s="0"/>
      <c r="MXV41" s="0"/>
      <c r="MXW41" s="0"/>
      <c r="MXX41" s="0"/>
      <c r="MXY41" s="0"/>
      <c r="MXZ41" s="0"/>
      <c r="MYA41" s="0"/>
      <c r="MYB41" s="0"/>
      <c r="MYC41" s="0"/>
      <c r="MYD41" s="0"/>
      <c r="MYE41" s="0"/>
      <c r="MYF41" s="0"/>
      <c r="MYG41" s="0"/>
      <c r="MYH41" s="0"/>
      <c r="MYI41" s="0"/>
      <c r="MYJ41" s="0"/>
      <c r="MYK41" s="0"/>
      <c r="MYL41" s="0"/>
      <c r="MYM41" s="0"/>
      <c r="MYN41" s="0"/>
      <c r="MYO41" s="0"/>
      <c r="MYP41" s="0"/>
      <c r="MYQ41" s="0"/>
      <c r="MYR41" s="0"/>
      <c r="MYS41" s="0"/>
      <c r="MYT41" s="0"/>
      <c r="MYU41" s="0"/>
      <c r="MYV41" s="0"/>
      <c r="MYW41" s="0"/>
      <c r="MYX41" s="0"/>
      <c r="MYY41" s="0"/>
      <c r="MYZ41" s="0"/>
      <c r="MZA41" s="0"/>
      <c r="MZB41" s="0"/>
      <c r="MZC41" s="0"/>
      <c r="MZD41" s="0"/>
      <c r="MZE41" s="0"/>
      <c r="MZF41" s="0"/>
      <c r="MZG41" s="0"/>
      <c r="MZH41" s="0"/>
      <c r="MZI41" s="0"/>
      <c r="MZJ41" s="0"/>
      <c r="MZK41" s="0"/>
      <c r="MZL41" s="0"/>
      <c r="MZM41" s="0"/>
      <c r="MZN41" s="0"/>
      <c r="MZO41" s="0"/>
      <c r="MZP41" s="0"/>
      <c r="MZQ41" s="0"/>
      <c r="MZR41" s="0"/>
      <c r="MZS41" s="0"/>
      <c r="MZT41" s="0"/>
      <c r="MZU41" s="0"/>
      <c r="MZV41" s="0"/>
      <c r="MZW41" s="0"/>
      <c r="MZX41" s="0"/>
      <c r="MZY41" s="0"/>
      <c r="MZZ41" s="0"/>
      <c r="NAA41" s="0"/>
      <c r="NAB41" s="0"/>
      <c r="NAC41" s="0"/>
      <c r="NAD41" s="0"/>
      <c r="NAE41" s="0"/>
      <c r="NAF41" s="0"/>
      <c r="NAG41" s="0"/>
      <c r="NAH41" s="0"/>
      <c r="NAI41" s="0"/>
      <c r="NAJ41" s="0"/>
      <c r="NAK41" s="0"/>
      <c r="NAL41" s="0"/>
      <c r="NAM41" s="0"/>
      <c r="NAN41" s="0"/>
      <c r="NAO41" s="0"/>
      <c r="NAP41" s="0"/>
      <c r="NAQ41" s="0"/>
      <c r="NAR41" s="0"/>
      <c r="NAS41" s="0"/>
      <c r="NAT41" s="0"/>
      <c r="NAU41" s="0"/>
      <c r="NAV41" s="0"/>
      <c r="NAW41" s="0"/>
      <c r="NAX41" s="0"/>
      <c r="NAY41" s="0"/>
      <c r="NAZ41" s="0"/>
      <c r="NBA41" s="0"/>
      <c r="NBB41" s="0"/>
      <c r="NBC41" s="0"/>
      <c r="NBD41" s="0"/>
      <c r="NBE41" s="0"/>
      <c r="NBF41" s="0"/>
      <c r="NBG41" s="0"/>
      <c r="NBH41" s="0"/>
      <c r="NBI41" s="0"/>
      <c r="NBJ41" s="0"/>
      <c r="NBK41" s="0"/>
      <c r="NBL41" s="0"/>
      <c r="NBM41" s="0"/>
      <c r="NBN41" s="0"/>
      <c r="NBO41" s="0"/>
      <c r="NBP41" s="0"/>
      <c r="NBQ41" s="0"/>
      <c r="NBR41" s="0"/>
      <c r="NBS41" s="0"/>
      <c r="NBT41" s="0"/>
      <c r="NBU41" s="0"/>
      <c r="NBV41" s="0"/>
      <c r="NBW41" s="0"/>
      <c r="NBX41" s="0"/>
      <c r="NBY41" s="0"/>
      <c r="NBZ41" s="0"/>
      <c r="NCA41" s="0"/>
      <c r="NCB41" s="0"/>
      <c r="NCC41" s="0"/>
      <c r="NCD41" s="0"/>
      <c r="NCE41" s="0"/>
      <c r="NCF41" s="0"/>
      <c r="NCG41" s="0"/>
      <c r="NCH41" s="0"/>
      <c r="NCI41" s="0"/>
      <c r="NCJ41" s="0"/>
      <c r="NCK41" s="0"/>
      <c r="NCL41" s="0"/>
      <c r="NCM41" s="0"/>
      <c r="NCN41" s="0"/>
      <c r="NCO41" s="0"/>
      <c r="NCP41" s="0"/>
      <c r="NCQ41" s="0"/>
      <c r="NCR41" s="0"/>
      <c r="NCS41" s="0"/>
      <c r="NCT41" s="0"/>
      <c r="NCU41" s="0"/>
      <c r="NCV41" s="0"/>
      <c r="NCW41" s="0"/>
      <c r="NCX41" s="0"/>
      <c r="NCY41" s="0"/>
      <c r="NCZ41" s="0"/>
      <c r="NDA41" s="0"/>
      <c r="NDB41" s="0"/>
      <c r="NDC41" s="0"/>
      <c r="NDD41" s="0"/>
      <c r="NDE41" s="0"/>
      <c r="NDF41" s="0"/>
      <c r="NDG41" s="0"/>
      <c r="NDH41" s="0"/>
      <c r="NDI41" s="0"/>
      <c r="NDJ41" s="0"/>
      <c r="NDK41" s="0"/>
      <c r="NDL41" s="0"/>
      <c r="NDM41" s="0"/>
      <c r="NDN41" s="0"/>
      <c r="NDO41" s="0"/>
      <c r="NDP41" s="0"/>
      <c r="NDQ41" s="0"/>
      <c r="NDR41" s="0"/>
      <c r="NDS41" s="0"/>
      <c r="NDT41" s="0"/>
      <c r="NDU41" s="0"/>
      <c r="NDV41" s="0"/>
      <c r="NDW41" s="0"/>
      <c r="NDX41" s="0"/>
      <c r="NDY41" s="0"/>
      <c r="NDZ41" s="0"/>
      <c r="NEA41" s="0"/>
      <c r="NEB41" s="0"/>
      <c r="NEC41" s="0"/>
      <c r="NED41" s="0"/>
      <c r="NEE41" s="0"/>
      <c r="NEF41" s="0"/>
      <c r="NEG41" s="0"/>
      <c r="NEH41" s="0"/>
      <c r="NEI41" s="0"/>
      <c r="NEJ41" s="0"/>
      <c r="NEK41" s="0"/>
      <c r="NEL41" s="0"/>
      <c r="NEM41" s="0"/>
      <c r="NEN41" s="0"/>
      <c r="NEO41" s="0"/>
      <c r="NEP41" s="0"/>
      <c r="NEQ41" s="0"/>
      <c r="NER41" s="0"/>
      <c r="NES41" s="0"/>
      <c r="NET41" s="0"/>
      <c r="NEU41" s="0"/>
      <c r="NEV41" s="0"/>
      <c r="NEW41" s="0"/>
      <c r="NEX41" s="0"/>
      <c r="NEY41" s="0"/>
      <c r="NEZ41" s="0"/>
      <c r="NFA41" s="0"/>
      <c r="NFB41" s="0"/>
      <c r="NFC41" s="0"/>
      <c r="NFD41" s="0"/>
      <c r="NFE41" s="0"/>
      <c r="NFF41" s="0"/>
      <c r="NFG41" s="0"/>
      <c r="NFH41" s="0"/>
      <c r="NFI41" s="0"/>
      <c r="NFJ41" s="0"/>
      <c r="NFK41" s="0"/>
      <c r="NFL41" s="0"/>
      <c r="NFM41" s="0"/>
      <c r="NFN41" s="0"/>
      <c r="NFO41" s="0"/>
      <c r="NFP41" s="0"/>
      <c r="NFQ41" s="0"/>
      <c r="NFR41" s="0"/>
      <c r="NFS41" s="0"/>
      <c r="NFT41" s="0"/>
      <c r="NFU41" s="0"/>
      <c r="NFV41" s="0"/>
      <c r="NFW41" s="0"/>
      <c r="NFX41" s="0"/>
      <c r="NFY41" s="0"/>
      <c r="NFZ41" s="0"/>
      <c r="NGA41" s="0"/>
      <c r="NGB41" s="0"/>
      <c r="NGC41" s="0"/>
      <c r="NGD41" s="0"/>
      <c r="NGE41" s="0"/>
      <c r="NGF41" s="0"/>
      <c r="NGG41" s="0"/>
      <c r="NGH41" s="0"/>
      <c r="NGI41" s="0"/>
      <c r="NGJ41" s="0"/>
      <c r="NGK41" s="0"/>
      <c r="NGL41" s="0"/>
      <c r="NGM41" s="0"/>
      <c r="NGN41" s="0"/>
      <c r="NGO41" s="0"/>
      <c r="NGP41" s="0"/>
      <c r="NGQ41" s="0"/>
      <c r="NGR41" s="0"/>
      <c r="NGS41" s="0"/>
      <c r="NGT41" s="0"/>
      <c r="NGU41" s="0"/>
      <c r="NGV41" s="0"/>
      <c r="NGW41" s="0"/>
      <c r="NGX41" s="0"/>
      <c r="NGY41" s="0"/>
      <c r="NGZ41" s="0"/>
      <c r="NHA41" s="0"/>
      <c r="NHB41" s="0"/>
      <c r="NHC41" s="0"/>
      <c r="NHD41" s="0"/>
      <c r="NHE41" s="0"/>
      <c r="NHF41" s="0"/>
      <c r="NHG41" s="0"/>
      <c r="NHH41" s="0"/>
      <c r="NHI41" s="0"/>
      <c r="NHJ41" s="0"/>
      <c r="NHK41" s="0"/>
      <c r="NHL41" s="0"/>
      <c r="NHM41" s="0"/>
      <c r="NHN41" s="0"/>
      <c r="NHO41" s="0"/>
      <c r="NHP41" s="0"/>
      <c r="NHQ41" s="0"/>
      <c r="NHR41" s="0"/>
      <c r="NHS41" s="0"/>
      <c r="NHT41" s="0"/>
      <c r="NHU41" s="0"/>
      <c r="NHV41" s="0"/>
      <c r="NHW41" s="0"/>
      <c r="NHX41" s="0"/>
      <c r="NHY41" s="0"/>
      <c r="NHZ41" s="0"/>
      <c r="NIA41" s="0"/>
      <c r="NIB41" s="0"/>
      <c r="NIC41" s="0"/>
      <c r="NID41" s="0"/>
      <c r="NIE41" s="0"/>
      <c r="NIF41" s="0"/>
      <c r="NIG41" s="0"/>
      <c r="NIH41" s="0"/>
      <c r="NII41" s="0"/>
      <c r="NIJ41" s="0"/>
      <c r="NIK41" s="0"/>
      <c r="NIL41" s="0"/>
      <c r="NIM41" s="0"/>
      <c r="NIN41" s="0"/>
      <c r="NIO41" s="0"/>
      <c r="NIP41" s="0"/>
      <c r="NIQ41" s="0"/>
      <c r="NIR41" s="0"/>
      <c r="NIS41" s="0"/>
      <c r="NIT41" s="0"/>
      <c r="NIU41" s="0"/>
      <c r="NIV41" s="0"/>
      <c r="NIW41" s="0"/>
      <c r="NIX41" s="0"/>
      <c r="NIY41" s="0"/>
      <c r="NIZ41" s="0"/>
      <c r="NJA41" s="0"/>
      <c r="NJB41" s="0"/>
      <c r="NJC41" s="0"/>
      <c r="NJD41" s="0"/>
      <c r="NJE41" s="0"/>
      <c r="NJF41" s="0"/>
      <c r="NJG41" s="0"/>
      <c r="NJH41" s="0"/>
      <c r="NJI41" s="0"/>
      <c r="NJJ41" s="0"/>
      <c r="NJK41" s="0"/>
      <c r="NJL41" s="0"/>
      <c r="NJM41" s="0"/>
      <c r="NJN41" s="0"/>
      <c r="NJO41" s="0"/>
      <c r="NJP41" s="0"/>
      <c r="NJQ41" s="0"/>
      <c r="NJR41" s="0"/>
      <c r="NJS41" s="0"/>
      <c r="NJT41" s="0"/>
      <c r="NJU41" s="0"/>
      <c r="NJV41" s="0"/>
      <c r="NJW41" s="0"/>
      <c r="NJX41" s="0"/>
      <c r="NJY41" s="0"/>
      <c r="NJZ41" s="0"/>
      <c r="NKA41" s="0"/>
      <c r="NKB41" s="0"/>
      <c r="NKC41" s="0"/>
      <c r="NKD41" s="0"/>
      <c r="NKE41" s="0"/>
      <c r="NKF41" s="0"/>
      <c r="NKG41" s="0"/>
      <c r="NKH41" s="0"/>
      <c r="NKI41" s="0"/>
      <c r="NKJ41" s="0"/>
      <c r="NKK41" s="0"/>
      <c r="NKL41" s="0"/>
      <c r="NKM41" s="0"/>
      <c r="NKN41" s="0"/>
      <c r="NKO41" s="0"/>
      <c r="NKP41" s="0"/>
      <c r="NKQ41" s="0"/>
      <c r="NKR41" s="0"/>
      <c r="NKS41" s="0"/>
      <c r="NKT41" s="0"/>
      <c r="NKU41" s="0"/>
      <c r="NKV41" s="0"/>
      <c r="NKW41" s="0"/>
      <c r="NKX41" s="0"/>
      <c r="NKY41" s="0"/>
      <c r="NKZ41" s="0"/>
      <c r="NLA41" s="0"/>
      <c r="NLB41" s="0"/>
      <c r="NLC41" s="0"/>
      <c r="NLD41" s="0"/>
      <c r="NLE41" s="0"/>
      <c r="NLF41" s="0"/>
      <c r="NLG41" s="0"/>
      <c r="NLH41" s="0"/>
      <c r="NLI41" s="0"/>
      <c r="NLJ41" s="0"/>
      <c r="NLK41" s="0"/>
      <c r="NLL41" s="0"/>
      <c r="NLM41" s="0"/>
      <c r="NLN41" s="0"/>
      <c r="NLO41" s="0"/>
      <c r="NLP41" s="0"/>
      <c r="NLQ41" s="0"/>
      <c r="NLR41" s="0"/>
      <c r="NLS41" s="0"/>
      <c r="NLT41" s="0"/>
      <c r="NLU41" s="0"/>
      <c r="NLV41" s="0"/>
      <c r="NLW41" s="0"/>
      <c r="NLX41" s="0"/>
      <c r="NLY41" s="0"/>
      <c r="NLZ41" s="0"/>
      <c r="NMA41" s="0"/>
      <c r="NMB41" s="0"/>
      <c r="NMC41" s="0"/>
      <c r="NMD41" s="0"/>
      <c r="NME41" s="0"/>
      <c r="NMF41" s="0"/>
      <c r="NMG41" s="0"/>
      <c r="NMH41" s="0"/>
      <c r="NMI41" s="0"/>
      <c r="NMJ41" s="0"/>
      <c r="NMK41" s="0"/>
      <c r="NML41" s="0"/>
      <c r="NMM41" s="0"/>
      <c r="NMN41" s="0"/>
      <c r="NMO41" s="0"/>
      <c r="NMP41" s="0"/>
      <c r="NMQ41" s="0"/>
      <c r="NMR41" s="0"/>
      <c r="NMS41" s="0"/>
      <c r="NMT41" s="0"/>
      <c r="NMU41" s="0"/>
      <c r="NMV41" s="0"/>
      <c r="NMW41" s="0"/>
      <c r="NMX41" s="0"/>
      <c r="NMY41" s="0"/>
      <c r="NMZ41" s="0"/>
      <c r="NNA41" s="0"/>
      <c r="NNB41" s="0"/>
      <c r="NNC41" s="0"/>
      <c r="NND41" s="0"/>
      <c r="NNE41" s="0"/>
      <c r="NNF41" s="0"/>
      <c r="NNG41" s="0"/>
      <c r="NNH41" s="0"/>
      <c r="NNI41" s="0"/>
      <c r="NNJ41" s="0"/>
      <c r="NNK41" s="0"/>
      <c r="NNL41" s="0"/>
      <c r="NNM41" s="0"/>
      <c r="NNN41" s="0"/>
      <c r="NNO41" s="0"/>
      <c r="NNP41" s="0"/>
      <c r="NNQ41" s="0"/>
      <c r="NNR41" s="0"/>
      <c r="NNS41" s="0"/>
      <c r="NNT41" s="0"/>
      <c r="NNU41" s="0"/>
      <c r="NNV41" s="0"/>
      <c r="NNW41" s="0"/>
      <c r="NNX41" s="0"/>
      <c r="NNY41" s="0"/>
      <c r="NNZ41" s="0"/>
      <c r="NOA41" s="0"/>
      <c r="NOB41" s="0"/>
      <c r="NOC41" s="0"/>
      <c r="NOD41" s="0"/>
      <c r="NOE41" s="0"/>
      <c r="NOF41" s="0"/>
      <c r="NOG41" s="0"/>
      <c r="NOH41" s="0"/>
      <c r="NOI41" s="0"/>
      <c r="NOJ41" s="0"/>
      <c r="NOK41" s="0"/>
      <c r="NOL41" s="0"/>
      <c r="NOM41" s="0"/>
      <c r="NON41" s="0"/>
      <c r="NOO41" s="0"/>
      <c r="NOP41" s="0"/>
      <c r="NOQ41" s="0"/>
      <c r="NOR41" s="0"/>
      <c r="NOS41" s="0"/>
      <c r="NOT41" s="0"/>
      <c r="NOU41" s="0"/>
      <c r="NOV41" s="0"/>
      <c r="NOW41" s="0"/>
      <c r="NOX41" s="0"/>
      <c r="NOY41" s="0"/>
      <c r="NOZ41" s="0"/>
      <c r="NPA41" s="0"/>
      <c r="NPB41" s="0"/>
      <c r="NPC41" s="0"/>
      <c r="NPD41" s="0"/>
      <c r="NPE41" s="0"/>
      <c r="NPF41" s="0"/>
      <c r="NPG41" s="0"/>
      <c r="NPH41" s="0"/>
      <c r="NPI41" s="0"/>
      <c r="NPJ41" s="0"/>
      <c r="NPK41" s="0"/>
      <c r="NPL41" s="0"/>
      <c r="NPM41" s="0"/>
      <c r="NPN41" s="0"/>
      <c r="NPO41" s="0"/>
      <c r="NPP41" s="0"/>
      <c r="NPQ41" s="0"/>
      <c r="NPR41" s="0"/>
      <c r="NPS41" s="0"/>
      <c r="NPT41" s="0"/>
      <c r="NPU41" s="0"/>
      <c r="NPV41" s="0"/>
      <c r="NPW41" s="0"/>
      <c r="NPX41" s="0"/>
      <c r="NPY41" s="0"/>
      <c r="NPZ41" s="0"/>
      <c r="NQA41" s="0"/>
      <c r="NQB41" s="0"/>
      <c r="NQC41" s="0"/>
      <c r="NQD41" s="0"/>
      <c r="NQE41" s="0"/>
      <c r="NQF41" s="0"/>
      <c r="NQG41" s="0"/>
      <c r="NQH41" s="0"/>
      <c r="NQI41" s="0"/>
      <c r="NQJ41" s="0"/>
      <c r="NQK41" s="0"/>
      <c r="NQL41" s="0"/>
      <c r="NQM41" s="0"/>
      <c r="NQN41" s="0"/>
      <c r="NQO41" s="0"/>
      <c r="NQP41" s="0"/>
      <c r="NQQ41" s="0"/>
      <c r="NQR41" s="0"/>
      <c r="NQS41" s="0"/>
      <c r="NQT41" s="0"/>
      <c r="NQU41" s="0"/>
      <c r="NQV41" s="0"/>
      <c r="NQW41" s="0"/>
      <c r="NQX41" s="0"/>
      <c r="NQY41" s="0"/>
      <c r="NQZ41" s="0"/>
      <c r="NRA41" s="0"/>
      <c r="NRB41" s="0"/>
      <c r="NRC41" s="0"/>
      <c r="NRD41" s="0"/>
      <c r="NRE41" s="0"/>
      <c r="NRF41" s="0"/>
      <c r="NRG41" s="0"/>
      <c r="NRH41" s="0"/>
      <c r="NRI41" s="0"/>
      <c r="NRJ41" s="0"/>
      <c r="NRK41" s="0"/>
      <c r="NRL41" s="0"/>
      <c r="NRM41" s="0"/>
      <c r="NRN41" s="0"/>
      <c r="NRO41" s="0"/>
      <c r="NRP41" s="0"/>
      <c r="NRQ41" s="0"/>
      <c r="NRR41" s="0"/>
      <c r="NRS41" s="0"/>
      <c r="NRT41" s="0"/>
      <c r="NRU41" s="0"/>
      <c r="NRV41" s="0"/>
      <c r="NRW41" s="0"/>
      <c r="NRX41" s="0"/>
      <c r="NRY41" s="0"/>
      <c r="NRZ41" s="0"/>
      <c r="NSA41" s="0"/>
      <c r="NSB41" s="0"/>
      <c r="NSC41" s="0"/>
      <c r="NSD41" s="0"/>
      <c r="NSE41" s="0"/>
      <c r="NSF41" s="0"/>
      <c r="NSG41" s="0"/>
      <c r="NSH41" s="0"/>
      <c r="NSI41" s="0"/>
      <c r="NSJ41" s="0"/>
      <c r="NSK41" s="0"/>
      <c r="NSL41" s="0"/>
      <c r="NSM41" s="0"/>
      <c r="NSN41" s="0"/>
      <c r="NSO41" s="0"/>
      <c r="NSP41" s="0"/>
      <c r="NSQ41" s="0"/>
      <c r="NSR41" s="0"/>
      <c r="NSS41" s="0"/>
      <c r="NST41" s="0"/>
      <c r="NSU41" s="0"/>
      <c r="NSV41" s="0"/>
      <c r="NSW41" s="0"/>
      <c r="NSX41" s="0"/>
      <c r="NSY41" s="0"/>
      <c r="NSZ41" s="0"/>
      <c r="NTA41" s="0"/>
      <c r="NTB41" s="0"/>
      <c r="NTC41" s="0"/>
      <c r="NTD41" s="0"/>
      <c r="NTE41" s="0"/>
      <c r="NTF41" s="0"/>
      <c r="NTG41" s="0"/>
      <c r="NTH41" s="0"/>
      <c r="NTI41" s="0"/>
      <c r="NTJ41" s="0"/>
      <c r="NTK41" s="0"/>
      <c r="NTL41" s="0"/>
      <c r="NTM41" s="0"/>
      <c r="NTN41" s="0"/>
      <c r="NTO41" s="0"/>
      <c r="NTP41" s="0"/>
      <c r="NTQ41" s="0"/>
      <c r="NTR41" s="0"/>
      <c r="NTS41" s="0"/>
      <c r="NTT41" s="0"/>
      <c r="NTU41" s="0"/>
      <c r="NTV41" s="0"/>
      <c r="NTW41" s="0"/>
      <c r="NTX41" s="0"/>
      <c r="NTY41" s="0"/>
      <c r="NTZ41" s="0"/>
      <c r="NUA41" s="0"/>
      <c r="NUB41" s="0"/>
      <c r="NUC41" s="0"/>
      <c r="NUD41" s="0"/>
      <c r="NUE41" s="0"/>
      <c r="NUF41" s="0"/>
      <c r="NUG41" s="0"/>
      <c r="NUH41" s="0"/>
      <c r="NUI41" s="0"/>
      <c r="NUJ41" s="0"/>
      <c r="NUK41" s="0"/>
      <c r="NUL41" s="0"/>
      <c r="NUM41" s="0"/>
      <c r="NUN41" s="0"/>
      <c r="NUO41" s="0"/>
      <c r="NUP41" s="0"/>
      <c r="NUQ41" s="0"/>
      <c r="NUR41" s="0"/>
      <c r="NUS41" s="0"/>
      <c r="NUT41" s="0"/>
      <c r="NUU41" s="0"/>
      <c r="NUV41" s="0"/>
      <c r="NUW41" s="0"/>
      <c r="NUX41" s="0"/>
      <c r="NUY41" s="0"/>
      <c r="NUZ41" s="0"/>
      <c r="NVA41" s="0"/>
      <c r="NVB41" s="0"/>
      <c r="NVC41" s="0"/>
      <c r="NVD41" s="0"/>
      <c r="NVE41" s="0"/>
      <c r="NVF41" s="0"/>
      <c r="NVG41" s="0"/>
      <c r="NVH41" s="0"/>
      <c r="NVI41" s="0"/>
      <c r="NVJ41" s="0"/>
      <c r="NVK41" s="0"/>
      <c r="NVL41" s="0"/>
      <c r="NVM41" s="0"/>
      <c r="NVN41" s="0"/>
      <c r="NVO41" s="0"/>
      <c r="NVP41" s="0"/>
      <c r="NVQ41" s="0"/>
      <c r="NVR41" s="0"/>
      <c r="NVS41" s="0"/>
      <c r="NVT41" s="0"/>
      <c r="NVU41" s="0"/>
      <c r="NVV41" s="0"/>
      <c r="NVW41" s="0"/>
      <c r="NVX41" s="0"/>
      <c r="NVY41" s="0"/>
      <c r="NVZ41" s="0"/>
      <c r="NWA41" s="0"/>
      <c r="NWB41" s="0"/>
      <c r="NWC41" s="0"/>
      <c r="NWD41" s="0"/>
      <c r="NWE41" s="0"/>
      <c r="NWF41" s="0"/>
      <c r="NWG41" s="0"/>
      <c r="NWH41" s="0"/>
      <c r="NWI41" s="0"/>
      <c r="NWJ41" s="0"/>
      <c r="NWK41" s="0"/>
      <c r="NWL41" s="0"/>
      <c r="NWM41" s="0"/>
      <c r="NWN41" s="0"/>
      <c r="NWO41" s="0"/>
      <c r="NWP41" s="0"/>
      <c r="NWQ41" s="0"/>
      <c r="NWR41" s="0"/>
      <c r="NWS41" s="0"/>
      <c r="NWT41" s="0"/>
      <c r="NWU41" s="0"/>
      <c r="NWV41" s="0"/>
      <c r="NWW41" s="0"/>
      <c r="NWX41" s="0"/>
      <c r="NWY41" s="0"/>
      <c r="NWZ41" s="0"/>
      <c r="NXA41" s="0"/>
      <c r="NXB41" s="0"/>
      <c r="NXC41" s="0"/>
      <c r="NXD41" s="0"/>
      <c r="NXE41" s="0"/>
      <c r="NXF41" s="0"/>
      <c r="NXG41" s="0"/>
      <c r="NXH41" s="0"/>
      <c r="NXI41" s="0"/>
      <c r="NXJ41" s="0"/>
      <c r="NXK41" s="0"/>
      <c r="NXL41" s="0"/>
      <c r="NXM41" s="0"/>
      <c r="NXN41" s="0"/>
      <c r="NXO41" s="0"/>
      <c r="NXP41" s="0"/>
      <c r="NXQ41" s="0"/>
      <c r="NXR41" s="0"/>
      <c r="NXS41" s="0"/>
      <c r="NXT41" s="0"/>
      <c r="NXU41" s="0"/>
      <c r="NXV41" s="0"/>
      <c r="NXW41" s="0"/>
      <c r="NXX41" s="0"/>
      <c r="NXY41" s="0"/>
      <c r="NXZ41" s="0"/>
      <c r="NYA41" s="0"/>
      <c r="NYB41" s="0"/>
      <c r="NYC41" s="0"/>
      <c r="NYD41" s="0"/>
      <c r="NYE41" s="0"/>
      <c r="NYF41" s="0"/>
      <c r="NYG41" s="0"/>
      <c r="NYH41" s="0"/>
      <c r="NYI41" s="0"/>
      <c r="NYJ41" s="0"/>
      <c r="NYK41" s="0"/>
      <c r="NYL41" s="0"/>
      <c r="NYM41" s="0"/>
      <c r="NYN41" s="0"/>
      <c r="NYO41" s="0"/>
      <c r="NYP41" s="0"/>
      <c r="NYQ41" s="0"/>
      <c r="NYR41" s="0"/>
      <c r="NYS41" s="0"/>
      <c r="NYT41" s="0"/>
      <c r="NYU41" s="0"/>
      <c r="NYV41" s="0"/>
      <c r="NYW41" s="0"/>
      <c r="NYX41" s="0"/>
      <c r="NYY41" s="0"/>
      <c r="NYZ41" s="0"/>
      <c r="NZA41" s="0"/>
      <c r="NZB41" s="0"/>
      <c r="NZC41" s="0"/>
      <c r="NZD41" s="0"/>
      <c r="NZE41" s="0"/>
      <c r="NZF41" s="0"/>
      <c r="NZG41" s="0"/>
      <c r="NZH41" s="0"/>
      <c r="NZI41" s="0"/>
      <c r="NZJ41" s="0"/>
      <c r="NZK41" s="0"/>
      <c r="NZL41" s="0"/>
      <c r="NZM41" s="0"/>
      <c r="NZN41" s="0"/>
      <c r="NZO41" s="0"/>
      <c r="NZP41" s="0"/>
      <c r="NZQ41" s="0"/>
      <c r="NZR41" s="0"/>
      <c r="NZS41" s="0"/>
      <c r="NZT41" s="0"/>
      <c r="NZU41" s="0"/>
      <c r="NZV41" s="0"/>
      <c r="NZW41" s="0"/>
      <c r="NZX41" s="0"/>
      <c r="NZY41" s="0"/>
      <c r="NZZ41" s="0"/>
      <c r="OAA41" s="0"/>
      <c r="OAB41" s="0"/>
      <c r="OAC41" s="0"/>
      <c r="OAD41" s="0"/>
      <c r="OAE41" s="0"/>
      <c r="OAF41" s="0"/>
      <c r="OAG41" s="0"/>
      <c r="OAH41" s="0"/>
      <c r="OAI41" s="0"/>
      <c r="OAJ41" s="0"/>
      <c r="OAK41" s="0"/>
      <c r="OAL41" s="0"/>
      <c r="OAM41" s="0"/>
      <c r="OAN41" s="0"/>
      <c r="OAO41" s="0"/>
      <c r="OAP41" s="0"/>
      <c r="OAQ41" s="0"/>
      <c r="OAR41" s="0"/>
      <c r="OAS41" s="0"/>
      <c r="OAT41" s="0"/>
      <c r="OAU41" s="0"/>
      <c r="OAV41" s="0"/>
      <c r="OAW41" s="0"/>
      <c r="OAX41" s="0"/>
      <c r="OAY41" s="0"/>
      <c r="OAZ41" s="0"/>
      <c r="OBA41" s="0"/>
      <c r="OBB41" s="0"/>
      <c r="OBC41" s="0"/>
      <c r="OBD41" s="0"/>
      <c r="OBE41" s="0"/>
      <c r="OBF41" s="0"/>
      <c r="OBG41" s="0"/>
      <c r="OBH41" s="0"/>
      <c r="OBI41" s="0"/>
      <c r="OBJ41" s="0"/>
      <c r="OBK41" s="0"/>
      <c r="OBL41" s="0"/>
      <c r="OBM41" s="0"/>
      <c r="OBN41" s="0"/>
      <c r="OBO41" s="0"/>
      <c r="OBP41" s="0"/>
      <c r="OBQ41" s="0"/>
      <c r="OBR41" s="0"/>
      <c r="OBS41" s="0"/>
      <c r="OBT41" s="0"/>
      <c r="OBU41" s="0"/>
      <c r="OBV41" s="0"/>
      <c r="OBW41" s="0"/>
      <c r="OBX41" s="0"/>
      <c r="OBY41" s="0"/>
      <c r="OBZ41" s="0"/>
      <c r="OCA41" s="0"/>
      <c r="OCB41" s="0"/>
      <c r="OCC41" s="0"/>
      <c r="OCD41" s="0"/>
      <c r="OCE41" s="0"/>
      <c r="OCF41" s="0"/>
      <c r="OCG41" s="0"/>
      <c r="OCH41" s="0"/>
      <c r="OCI41" s="0"/>
      <c r="OCJ41" s="0"/>
      <c r="OCK41" s="0"/>
      <c r="OCL41" s="0"/>
      <c r="OCM41" s="0"/>
      <c r="OCN41" s="0"/>
      <c r="OCO41" s="0"/>
      <c r="OCP41" s="0"/>
      <c r="OCQ41" s="0"/>
      <c r="OCR41" s="0"/>
      <c r="OCS41" s="0"/>
      <c r="OCT41" s="0"/>
      <c r="OCU41" s="0"/>
      <c r="OCV41" s="0"/>
      <c r="OCW41" s="0"/>
      <c r="OCX41" s="0"/>
      <c r="OCY41" s="0"/>
      <c r="OCZ41" s="0"/>
      <c r="ODA41" s="0"/>
      <c r="ODB41" s="0"/>
      <c r="ODC41" s="0"/>
      <c r="ODD41" s="0"/>
      <c r="ODE41" s="0"/>
      <c r="ODF41" s="0"/>
      <c r="ODG41" s="0"/>
      <c r="ODH41" s="0"/>
      <c r="ODI41" s="0"/>
      <c r="ODJ41" s="0"/>
      <c r="ODK41" s="0"/>
      <c r="ODL41" s="0"/>
      <c r="ODM41" s="0"/>
      <c r="ODN41" s="0"/>
      <c r="ODO41" s="0"/>
      <c r="ODP41" s="0"/>
      <c r="ODQ41" s="0"/>
      <c r="ODR41" s="0"/>
      <c r="ODS41" s="0"/>
      <c r="ODT41" s="0"/>
      <c r="ODU41" s="0"/>
      <c r="ODV41" s="0"/>
      <c r="ODW41" s="0"/>
      <c r="ODX41" s="0"/>
      <c r="ODY41" s="0"/>
      <c r="ODZ41" s="0"/>
      <c r="OEA41" s="0"/>
      <c r="OEB41" s="0"/>
      <c r="OEC41" s="0"/>
      <c r="OED41" s="0"/>
      <c r="OEE41" s="0"/>
      <c r="OEF41" s="0"/>
      <c r="OEG41" s="0"/>
      <c r="OEH41" s="0"/>
      <c r="OEI41" s="0"/>
      <c r="OEJ41" s="0"/>
      <c r="OEK41" s="0"/>
      <c r="OEL41" s="0"/>
      <c r="OEM41" s="0"/>
      <c r="OEN41" s="0"/>
      <c r="OEO41" s="0"/>
      <c r="OEP41" s="0"/>
      <c r="OEQ41" s="0"/>
      <c r="OER41" s="0"/>
      <c r="OES41" s="0"/>
      <c r="OET41" s="0"/>
      <c r="OEU41" s="0"/>
      <c r="OEV41" s="0"/>
      <c r="OEW41" s="0"/>
      <c r="OEX41" s="0"/>
      <c r="OEY41" s="0"/>
      <c r="OEZ41" s="0"/>
      <c r="OFA41" s="0"/>
      <c r="OFB41" s="0"/>
      <c r="OFC41" s="0"/>
      <c r="OFD41" s="0"/>
      <c r="OFE41" s="0"/>
      <c r="OFF41" s="0"/>
      <c r="OFG41" s="0"/>
      <c r="OFH41" s="0"/>
      <c r="OFI41" s="0"/>
      <c r="OFJ41" s="0"/>
      <c r="OFK41" s="0"/>
      <c r="OFL41" s="0"/>
      <c r="OFM41" s="0"/>
      <c r="OFN41" s="0"/>
      <c r="OFO41" s="0"/>
      <c r="OFP41" s="0"/>
      <c r="OFQ41" s="0"/>
      <c r="OFR41" s="0"/>
      <c r="OFS41" s="0"/>
      <c r="OFT41" s="0"/>
      <c r="OFU41" s="0"/>
      <c r="OFV41" s="0"/>
      <c r="OFW41" s="0"/>
      <c r="OFX41" s="0"/>
      <c r="OFY41" s="0"/>
      <c r="OFZ41" s="0"/>
      <c r="OGA41" s="0"/>
      <c r="OGB41" s="0"/>
      <c r="OGC41" s="0"/>
      <c r="OGD41" s="0"/>
      <c r="OGE41" s="0"/>
      <c r="OGF41" s="0"/>
      <c r="OGG41" s="0"/>
      <c r="OGH41" s="0"/>
      <c r="OGI41" s="0"/>
      <c r="OGJ41" s="0"/>
      <c r="OGK41" s="0"/>
      <c r="OGL41" s="0"/>
      <c r="OGM41" s="0"/>
      <c r="OGN41" s="0"/>
      <c r="OGO41" s="0"/>
      <c r="OGP41" s="0"/>
      <c r="OGQ41" s="0"/>
      <c r="OGR41" s="0"/>
      <c r="OGS41" s="0"/>
      <c r="OGT41" s="0"/>
      <c r="OGU41" s="0"/>
      <c r="OGV41" s="0"/>
      <c r="OGW41" s="0"/>
      <c r="OGX41" s="0"/>
      <c r="OGY41" s="0"/>
      <c r="OGZ41" s="0"/>
      <c r="OHA41" s="0"/>
      <c r="OHB41" s="0"/>
      <c r="OHC41" s="0"/>
      <c r="OHD41" s="0"/>
      <c r="OHE41" s="0"/>
      <c r="OHF41" s="0"/>
      <c r="OHG41" s="0"/>
      <c r="OHH41" s="0"/>
      <c r="OHI41" s="0"/>
      <c r="OHJ41" s="0"/>
      <c r="OHK41" s="0"/>
      <c r="OHL41" s="0"/>
      <c r="OHM41" s="0"/>
      <c r="OHN41" s="0"/>
      <c r="OHO41" s="0"/>
      <c r="OHP41" s="0"/>
      <c r="OHQ41" s="0"/>
      <c r="OHR41" s="0"/>
      <c r="OHS41" s="0"/>
      <c r="OHT41" s="0"/>
      <c r="OHU41" s="0"/>
      <c r="OHV41" s="0"/>
      <c r="OHW41" s="0"/>
      <c r="OHX41" s="0"/>
      <c r="OHY41" s="0"/>
      <c r="OHZ41" s="0"/>
      <c r="OIA41" s="0"/>
      <c r="OIB41" s="0"/>
      <c r="OIC41" s="0"/>
      <c r="OID41" s="0"/>
      <c r="OIE41" s="0"/>
      <c r="OIF41" s="0"/>
      <c r="OIG41" s="0"/>
      <c r="OIH41" s="0"/>
      <c r="OII41" s="0"/>
      <c r="OIJ41" s="0"/>
      <c r="OIK41" s="0"/>
      <c r="OIL41" s="0"/>
      <c r="OIM41" s="0"/>
      <c r="OIN41" s="0"/>
      <c r="OIO41" s="0"/>
      <c r="OIP41" s="0"/>
      <c r="OIQ41" s="0"/>
      <c r="OIR41" s="0"/>
      <c r="OIS41" s="0"/>
      <c r="OIT41" s="0"/>
      <c r="OIU41" s="0"/>
      <c r="OIV41" s="0"/>
      <c r="OIW41" s="0"/>
      <c r="OIX41" s="0"/>
      <c r="OIY41" s="0"/>
      <c r="OIZ41" s="0"/>
      <c r="OJA41" s="0"/>
      <c r="OJB41" s="0"/>
      <c r="OJC41" s="0"/>
      <c r="OJD41" s="0"/>
      <c r="OJE41" s="0"/>
      <c r="OJF41" s="0"/>
      <c r="OJG41" s="0"/>
      <c r="OJH41" s="0"/>
      <c r="OJI41" s="0"/>
      <c r="OJJ41" s="0"/>
      <c r="OJK41" s="0"/>
      <c r="OJL41" s="0"/>
      <c r="OJM41" s="0"/>
      <c r="OJN41" s="0"/>
      <c r="OJO41" s="0"/>
      <c r="OJP41" s="0"/>
      <c r="OJQ41" s="0"/>
      <c r="OJR41" s="0"/>
      <c r="OJS41" s="0"/>
      <c r="OJT41" s="0"/>
      <c r="OJU41" s="0"/>
      <c r="OJV41" s="0"/>
      <c r="OJW41" s="0"/>
      <c r="OJX41" s="0"/>
      <c r="OJY41" s="0"/>
      <c r="OJZ41" s="0"/>
      <c r="OKA41" s="0"/>
      <c r="OKB41" s="0"/>
      <c r="OKC41" s="0"/>
      <c r="OKD41" s="0"/>
      <c r="OKE41" s="0"/>
      <c r="OKF41" s="0"/>
      <c r="OKG41" s="0"/>
      <c r="OKH41" s="0"/>
      <c r="OKI41" s="0"/>
      <c r="OKJ41" s="0"/>
      <c r="OKK41" s="0"/>
      <c r="OKL41" s="0"/>
      <c r="OKM41" s="0"/>
      <c r="OKN41" s="0"/>
      <c r="OKO41" s="0"/>
      <c r="OKP41" s="0"/>
      <c r="OKQ41" s="0"/>
      <c r="OKR41" s="0"/>
      <c r="OKS41" s="0"/>
      <c r="OKT41" s="0"/>
      <c r="OKU41" s="0"/>
      <c r="OKV41" s="0"/>
      <c r="OKW41" s="0"/>
      <c r="OKX41" s="0"/>
      <c r="OKY41" s="0"/>
      <c r="OKZ41" s="0"/>
      <c r="OLA41" s="0"/>
      <c r="OLB41" s="0"/>
      <c r="OLC41" s="0"/>
      <c r="OLD41" s="0"/>
      <c r="OLE41" s="0"/>
      <c r="OLF41" s="0"/>
      <c r="OLG41" s="0"/>
      <c r="OLH41" s="0"/>
      <c r="OLI41" s="0"/>
      <c r="OLJ41" s="0"/>
      <c r="OLK41" s="0"/>
      <c r="OLL41" s="0"/>
      <c r="OLM41" s="0"/>
      <c r="OLN41" s="0"/>
      <c r="OLO41" s="0"/>
      <c r="OLP41" s="0"/>
      <c r="OLQ41" s="0"/>
      <c r="OLR41" s="0"/>
      <c r="OLS41" s="0"/>
      <c r="OLT41" s="0"/>
      <c r="OLU41" s="0"/>
      <c r="OLV41" s="0"/>
      <c r="OLW41" s="0"/>
      <c r="OLX41" s="0"/>
      <c r="OLY41" s="0"/>
      <c r="OLZ41" s="0"/>
      <c r="OMA41" s="0"/>
      <c r="OMB41" s="0"/>
      <c r="OMC41" s="0"/>
      <c r="OMD41" s="0"/>
      <c r="OME41" s="0"/>
      <c r="OMF41" s="0"/>
      <c r="OMG41" s="0"/>
      <c r="OMH41" s="0"/>
      <c r="OMI41" s="0"/>
      <c r="OMJ41" s="0"/>
      <c r="OMK41" s="0"/>
      <c r="OML41" s="0"/>
      <c r="OMM41" s="0"/>
      <c r="OMN41" s="0"/>
      <c r="OMO41" s="0"/>
      <c r="OMP41" s="0"/>
      <c r="OMQ41" s="0"/>
      <c r="OMR41" s="0"/>
      <c r="OMS41" s="0"/>
      <c r="OMT41" s="0"/>
      <c r="OMU41" s="0"/>
      <c r="OMV41" s="0"/>
      <c r="OMW41" s="0"/>
      <c r="OMX41" s="0"/>
      <c r="OMY41" s="0"/>
      <c r="OMZ41" s="0"/>
      <c r="ONA41" s="0"/>
      <c r="ONB41" s="0"/>
      <c r="ONC41" s="0"/>
      <c r="OND41" s="0"/>
      <c r="ONE41" s="0"/>
      <c r="ONF41" s="0"/>
      <c r="ONG41" s="0"/>
      <c r="ONH41" s="0"/>
      <c r="ONI41" s="0"/>
      <c r="ONJ41" s="0"/>
      <c r="ONK41" s="0"/>
      <c r="ONL41" s="0"/>
      <c r="ONM41" s="0"/>
      <c r="ONN41" s="0"/>
      <c r="ONO41" s="0"/>
      <c r="ONP41" s="0"/>
      <c r="ONQ41" s="0"/>
      <c r="ONR41" s="0"/>
      <c r="ONS41" s="0"/>
      <c r="ONT41" s="0"/>
      <c r="ONU41" s="0"/>
      <c r="ONV41" s="0"/>
      <c r="ONW41" s="0"/>
      <c r="ONX41" s="0"/>
      <c r="ONY41" s="0"/>
      <c r="ONZ41" s="0"/>
      <c r="OOA41" s="0"/>
      <c r="OOB41" s="0"/>
      <c r="OOC41" s="0"/>
      <c r="OOD41" s="0"/>
      <c r="OOE41" s="0"/>
      <c r="OOF41" s="0"/>
      <c r="OOG41" s="0"/>
      <c r="OOH41" s="0"/>
      <c r="OOI41" s="0"/>
      <c r="OOJ41" s="0"/>
      <c r="OOK41" s="0"/>
      <c r="OOL41" s="0"/>
      <c r="OOM41" s="0"/>
      <c r="OON41" s="0"/>
      <c r="OOO41" s="0"/>
      <c r="OOP41" s="0"/>
      <c r="OOQ41" s="0"/>
      <c r="OOR41" s="0"/>
      <c r="OOS41" s="0"/>
      <c r="OOT41" s="0"/>
      <c r="OOU41" s="0"/>
      <c r="OOV41" s="0"/>
      <c r="OOW41" s="0"/>
      <c r="OOX41" s="0"/>
      <c r="OOY41" s="0"/>
      <c r="OOZ41" s="0"/>
      <c r="OPA41" s="0"/>
      <c r="OPB41" s="0"/>
      <c r="OPC41" s="0"/>
      <c r="OPD41" s="0"/>
      <c r="OPE41" s="0"/>
      <c r="OPF41" s="0"/>
      <c r="OPG41" s="0"/>
      <c r="OPH41" s="0"/>
      <c r="OPI41" s="0"/>
      <c r="OPJ41" s="0"/>
      <c r="OPK41" s="0"/>
      <c r="OPL41" s="0"/>
      <c r="OPM41" s="0"/>
      <c r="OPN41" s="0"/>
      <c r="OPO41" s="0"/>
      <c r="OPP41" s="0"/>
      <c r="OPQ41" s="0"/>
      <c r="OPR41" s="0"/>
      <c r="OPS41" s="0"/>
      <c r="OPT41" s="0"/>
      <c r="OPU41" s="0"/>
      <c r="OPV41" s="0"/>
      <c r="OPW41" s="0"/>
      <c r="OPX41" s="0"/>
      <c r="OPY41" s="0"/>
      <c r="OPZ41" s="0"/>
      <c r="OQA41" s="0"/>
      <c r="OQB41" s="0"/>
      <c r="OQC41" s="0"/>
      <c r="OQD41" s="0"/>
      <c r="OQE41" s="0"/>
      <c r="OQF41" s="0"/>
      <c r="OQG41" s="0"/>
      <c r="OQH41" s="0"/>
      <c r="OQI41" s="0"/>
      <c r="OQJ41" s="0"/>
      <c r="OQK41" s="0"/>
      <c r="OQL41" s="0"/>
      <c r="OQM41" s="0"/>
      <c r="OQN41" s="0"/>
      <c r="OQO41" s="0"/>
      <c r="OQP41" s="0"/>
      <c r="OQQ41" s="0"/>
      <c r="OQR41" s="0"/>
      <c r="OQS41" s="0"/>
      <c r="OQT41" s="0"/>
      <c r="OQU41" s="0"/>
      <c r="OQV41" s="0"/>
      <c r="OQW41" s="0"/>
      <c r="OQX41" s="0"/>
      <c r="OQY41" s="0"/>
      <c r="OQZ41" s="0"/>
      <c r="ORA41" s="0"/>
      <c r="ORB41" s="0"/>
      <c r="ORC41" s="0"/>
      <c r="ORD41" s="0"/>
      <c r="ORE41" s="0"/>
      <c r="ORF41" s="0"/>
      <c r="ORG41" s="0"/>
      <c r="ORH41" s="0"/>
      <c r="ORI41" s="0"/>
      <c r="ORJ41" s="0"/>
      <c r="ORK41" s="0"/>
      <c r="ORL41" s="0"/>
      <c r="ORM41" s="0"/>
      <c r="ORN41" s="0"/>
      <c r="ORO41" s="0"/>
      <c r="ORP41" s="0"/>
      <c r="ORQ41" s="0"/>
      <c r="ORR41" s="0"/>
      <c r="ORS41" s="0"/>
      <c r="ORT41" s="0"/>
      <c r="ORU41" s="0"/>
      <c r="ORV41" s="0"/>
      <c r="ORW41" s="0"/>
      <c r="ORX41" s="0"/>
      <c r="ORY41" s="0"/>
      <c r="ORZ41" s="0"/>
      <c r="OSA41" s="0"/>
      <c r="OSB41" s="0"/>
      <c r="OSC41" s="0"/>
      <c r="OSD41" s="0"/>
      <c r="OSE41" s="0"/>
      <c r="OSF41" s="0"/>
      <c r="OSG41" s="0"/>
      <c r="OSH41" s="0"/>
      <c r="OSI41" s="0"/>
      <c r="OSJ41" s="0"/>
      <c r="OSK41" s="0"/>
      <c r="OSL41" s="0"/>
      <c r="OSM41" s="0"/>
      <c r="OSN41" s="0"/>
      <c r="OSO41" s="0"/>
      <c r="OSP41" s="0"/>
      <c r="OSQ41" s="0"/>
      <c r="OSR41" s="0"/>
      <c r="OSS41" s="0"/>
      <c r="OST41" s="0"/>
      <c r="OSU41" s="0"/>
      <c r="OSV41" s="0"/>
      <c r="OSW41" s="0"/>
      <c r="OSX41" s="0"/>
      <c r="OSY41" s="0"/>
      <c r="OSZ41" s="0"/>
      <c r="OTA41" s="0"/>
      <c r="OTB41" s="0"/>
      <c r="OTC41" s="0"/>
      <c r="OTD41" s="0"/>
      <c r="OTE41" s="0"/>
      <c r="OTF41" s="0"/>
      <c r="OTG41" s="0"/>
      <c r="OTH41" s="0"/>
      <c r="OTI41" s="0"/>
      <c r="OTJ41" s="0"/>
      <c r="OTK41" s="0"/>
      <c r="OTL41" s="0"/>
      <c r="OTM41" s="0"/>
      <c r="OTN41" s="0"/>
      <c r="OTO41" s="0"/>
      <c r="OTP41" s="0"/>
      <c r="OTQ41" s="0"/>
      <c r="OTR41" s="0"/>
      <c r="OTS41" s="0"/>
      <c r="OTT41" s="0"/>
      <c r="OTU41" s="0"/>
      <c r="OTV41" s="0"/>
      <c r="OTW41" s="0"/>
      <c r="OTX41" s="0"/>
      <c r="OTY41" s="0"/>
      <c r="OTZ41" s="0"/>
      <c r="OUA41" s="0"/>
      <c r="OUB41" s="0"/>
      <c r="OUC41" s="0"/>
      <c r="OUD41" s="0"/>
      <c r="OUE41" s="0"/>
      <c r="OUF41" s="0"/>
      <c r="OUG41" s="0"/>
      <c r="OUH41" s="0"/>
      <c r="OUI41" s="0"/>
      <c r="OUJ41" s="0"/>
      <c r="OUK41" s="0"/>
      <c r="OUL41" s="0"/>
      <c r="OUM41" s="0"/>
      <c r="OUN41" s="0"/>
      <c r="OUO41" s="0"/>
      <c r="OUP41" s="0"/>
      <c r="OUQ41" s="0"/>
      <c r="OUR41" s="0"/>
      <c r="OUS41" s="0"/>
      <c r="OUT41" s="0"/>
      <c r="OUU41" s="0"/>
      <c r="OUV41" s="0"/>
      <c r="OUW41" s="0"/>
      <c r="OUX41" s="0"/>
      <c r="OUY41" s="0"/>
      <c r="OUZ41" s="0"/>
      <c r="OVA41" s="0"/>
      <c r="OVB41" s="0"/>
      <c r="OVC41" s="0"/>
      <c r="OVD41" s="0"/>
      <c r="OVE41" s="0"/>
      <c r="OVF41" s="0"/>
      <c r="OVG41" s="0"/>
      <c r="OVH41" s="0"/>
      <c r="OVI41" s="0"/>
      <c r="OVJ41" s="0"/>
      <c r="OVK41" s="0"/>
      <c r="OVL41" s="0"/>
      <c r="OVM41" s="0"/>
      <c r="OVN41" s="0"/>
      <c r="OVO41" s="0"/>
      <c r="OVP41" s="0"/>
      <c r="OVQ41" s="0"/>
      <c r="OVR41" s="0"/>
      <c r="OVS41" s="0"/>
      <c r="OVT41" s="0"/>
      <c r="OVU41" s="0"/>
      <c r="OVV41" s="0"/>
      <c r="OVW41" s="0"/>
      <c r="OVX41" s="0"/>
      <c r="OVY41" s="0"/>
      <c r="OVZ41" s="0"/>
      <c r="OWA41" s="0"/>
      <c r="OWB41" s="0"/>
      <c r="OWC41" s="0"/>
      <c r="OWD41" s="0"/>
      <c r="OWE41" s="0"/>
      <c r="OWF41" s="0"/>
      <c r="OWG41" s="0"/>
      <c r="OWH41" s="0"/>
      <c r="OWI41" s="0"/>
      <c r="OWJ41" s="0"/>
      <c r="OWK41" s="0"/>
      <c r="OWL41" s="0"/>
      <c r="OWM41" s="0"/>
      <c r="OWN41" s="0"/>
      <c r="OWO41" s="0"/>
      <c r="OWP41" s="0"/>
      <c r="OWQ41" s="0"/>
      <c r="OWR41" s="0"/>
      <c r="OWS41" s="0"/>
      <c r="OWT41" s="0"/>
      <c r="OWU41" s="0"/>
      <c r="OWV41" s="0"/>
      <c r="OWW41" s="0"/>
      <c r="OWX41" s="0"/>
      <c r="OWY41" s="0"/>
      <c r="OWZ41" s="0"/>
      <c r="OXA41" s="0"/>
      <c r="OXB41" s="0"/>
      <c r="OXC41" s="0"/>
      <c r="OXD41" s="0"/>
      <c r="OXE41" s="0"/>
      <c r="OXF41" s="0"/>
      <c r="OXG41" s="0"/>
      <c r="OXH41" s="0"/>
      <c r="OXI41" s="0"/>
      <c r="OXJ41" s="0"/>
      <c r="OXK41" s="0"/>
      <c r="OXL41" s="0"/>
      <c r="OXM41" s="0"/>
      <c r="OXN41" s="0"/>
      <c r="OXO41" s="0"/>
      <c r="OXP41" s="0"/>
      <c r="OXQ41" s="0"/>
      <c r="OXR41" s="0"/>
      <c r="OXS41" s="0"/>
      <c r="OXT41" s="0"/>
      <c r="OXU41" s="0"/>
      <c r="OXV41" s="0"/>
      <c r="OXW41" s="0"/>
      <c r="OXX41" s="0"/>
      <c r="OXY41" s="0"/>
      <c r="OXZ41" s="0"/>
      <c r="OYA41" s="0"/>
      <c r="OYB41" s="0"/>
      <c r="OYC41" s="0"/>
      <c r="OYD41" s="0"/>
      <c r="OYE41" s="0"/>
      <c r="OYF41" s="0"/>
      <c r="OYG41" s="0"/>
      <c r="OYH41" s="0"/>
      <c r="OYI41" s="0"/>
      <c r="OYJ41" s="0"/>
      <c r="OYK41" s="0"/>
      <c r="OYL41" s="0"/>
      <c r="OYM41" s="0"/>
      <c r="OYN41" s="0"/>
      <c r="OYO41" s="0"/>
      <c r="OYP41" s="0"/>
      <c r="OYQ41" s="0"/>
      <c r="OYR41" s="0"/>
      <c r="OYS41" s="0"/>
      <c r="OYT41" s="0"/>
      <c r="OYU41" s="0"/>
      <c r="OYV41" s="0"/>
      <c r="OYW41" s="0"/>
      <c r="OYX41" s="0"/>
      <c r="OYY41" s="0"/>
      <c r="OYZ41" s="0"/>
      <c r="OZA41" s="0"/>
      <c r="OZB41" s="0"/>
      <c r="OZC41" s="0"/>
      <c r="OZD41" s="0"/>
      <c r="OZE41" s="0"/>
      <c r="OZF41" s="0"/>
      <c r="OZG41" s="0"/>
      <c r="OZH41" s="0"/>
      <c r="OZI41" s="0"/>
      <c r="OZJ41" s="0"/>
      <c r="OZK41" s="0"/>
      <c r="OZL41" s="0"/>
      <c r="OZM41" s="0"/>
      <c r="OZN41" s="0"/>
      <c r="OZO41" s="0"/>
      <c r="OZP41" s="0"/>
      <c r="OZQ41" s="0"/>
      <c r="OZR41" s="0"/>
      <c r="OZS41" s="0"/>
      <c r="OZT41" s="0"/>
      <c r="OZU41" s="0"/>
      <c r="OZV41" s="0"/>
      <c r="OZW41" s="0"/>
      <c r="OZX41" s="0"/>
      <c r="OZY41" s="0"/>
      <c r="OZZ41" s="0"/>
      <c r="PAA41" s="0"/>
      <c r="PAB41" s="0"/>
      <c r="PAC41" s="0"/>
      <c r="PAD41" s="0"/>
      <c r="PAE41" s="0"/>
      <c r="PAF41" s="0"/>
      <c r="PAG41" s="0"/>
      <c r="PAH41" s="0"/>
      <c r="PAI41" s="0"/>
      <c r="PAJ41" s="0"/>
      <c r="PAK41" s="0"/>
      <c r="PAL41" s="0"/>
      <c r="PAM41" s="0"/>
      <c r="PAN41" s="0"/>
      <c r="PAO41" s="0"/>
      <c r="PAP41" s="0"/>
      <c r="PAQ41" s="0"/>
      <c r="PAR41" s="0"/>
      <c r="PAS41" s="0"/>
      <c r="PAT41" s="0"/>
      <c r="PAU41" s="0"/>
      <c r="PAV41" s="0"/>
      <c r="PAW41" s="0"/>
      <c r="PAX41" s="0"/>
      <c r="PAY41" s="0"/>
      <c r="PAZ41" s="0"/>
      <c r="PBA41" s="0"/>
      <c r="PBB41" s="0"/>
      <c r="PBC41" s="0"/>
      <c r="PBD41" s="0"/>
      <c r="PBE41" s="0"/>
      <c r="PBF41" s="0"/>
      <c r="PBG41" s="0"/>
      <c r="PBH41" s="0"/>
      <c r="PBI41" s="0"/>
      <c r="PBJ41" s="0"/>
      <c r="PBK41" s="0"/>
      <c r="PBL41" s="0"/>
      <c r="PBM41" s="0"/>
      <c r="PBN41" s="0"/>
      <c r="PBO41" s="0"/>
      <c r="PBP41" s="0"/>
      <c r="PBQ41" s="0"/>
      <c r="PBR41" s="0"/>
      <c r="PBS41" s="0"/>
      <c r="PBT41" s="0"/>
      <c r="PBU41" s="0"/>
      <c r="PBV41" s="0"/>
      <c r="PBW41" s="0"/>
      <c r="PBX41" s="0"/>
      <c r="PBY41" s="0"/>
      <c r="PBZ41" s="0"/>
      <c r="PCA41" s="0"/>
      <c r="PCB41" s="0"/>
      <c r="PCC41" s="0"/>
      <c r="PCD41" s="0"/>
      <c r="PCE41" s="0"/>
      <c r="PCF41" s="0"/>
      <c r="PCG41" s="0"/>
      <c r="PCH41" s="0"/>
      <c r="PCI41" s="0"/>
      <c r="PCJ41" s="0"/>
      <c r="PCK41" s="0"/>
      <c r="PCL41" s="0"/>
      <c r="PCM41" s="0"/>
      <c r="PCN41" s="0"/>
      <c r="PCO41" s="0"/>
      <c r="PCP41" s="0"/>
      <c r="PCQ41" s="0"/>
      <c r="PCR41" s="0"/>
      <c r="PCS41" s="0"/>
      <c r="PCT41" s="0"/>
      <c r="PCU41" s="0"/>
      <c r="PCV41" s="0"/>
      <c r="PCW41" s="0"/>
      <c r="PCX41" s="0"/>
      <c r="PCY41" s="0"/>
      <c r="PCZ41" s="0"/>
      <c r="PDA41" s="0"/>
      <c r="PDB41" s="0"/>
      <c r="PDC41" s="0"/>
      <c r="PDD41" s="0"/>
      <c r="PDE41" s="0"/>
      <c r="PDF41" s="0"/>
      <c r="PDG41" s="0"/>
      <c r="PDH41" s="0"/>
      <c r="PDI41" s="0"/>
      <c r="PDJ41" s="0"/>
      <c r="PDK41" s="0"/>
      <c r="PDL41" s="0"/>
      <c r="PDM41" s="0"/>
      <c r="PDN41" s="0"/>
      <c r="PDO41" s="0"/>
      <c r="PDP41" s="0"/>
      <c r="PDQ41" s="0"/>
      <c r="PDR41" s="0"/>
      <c r="PDS41" s="0"/>
      <c r="PDT41" s="0"/>
      <c r="PDU41" s="0"/>
      <c r="PDV41" s="0"/>
      <c r="PDW41" s="0"/>
      <c r="PDX41" s="0"/>
      <c r="PDY41" s="0"/>
      <c r="PDZ41" s="0"/>
      <c r="PEA41" s="0"/>
      <c r="PEB41" s="0"/>
      <c r="PEC41" s="0"/>
      <c r="PED41" s="0"/>
      <c r="PEE41" s="0"/>
      <c r="PEF41" s="0"/>
      <c r="PEG41" s="0"/>
      <c r="PEH41" s="0"/>
      <c r="PEI41" s="0"/>
      <c r="PEJ41" s="0"/>
      <c r="PEK41" s="0"/>
      <c r="PEL41" s="0"/>
      <c r="PEM41" s="0"/>
      <c r="PEN41" s="0"/>
      <c r="PEO41" s="0"/>
      <c r="PEP41" s="0"/>
      <c r="PEQ41" s="0"/>
      <c r="PER41" s="0"/>
      <c r="PES41" s="0"/>
      <c r="PET41" s="0"/>
      <c r="PEU41" s="0"/>
      <c r="PEV41" s="0"/>
      <c r="PEW41" s="0"/>
      <c r="PEX41" s="0"/>
      <c r="PEY41" s="0"/>
      <c r="PEZ41" s="0"/>
      <c r="PFA41" s="0"/>
      <c r="PFB41" s="0"/>
      <c r="PFC41" s="0"/>
      <c r="PFD41" s="0"/>
      <c r="PFE41" s="0"/>
      <c r="PFF41" s="0"/>
      <c r="PFG41" s="0"/>
      <c r="PFH41" s="0"/>
      <c r="PFI41" s="0"/>
      <c r="PFJ41" s="0"/>
      <c r="PFK41" s="0"/>
      <c r="PFL41" s="0"/>
      <c r="PFM41" s="0"/>
      <c r="PFN41" s="0"/>
      <c r="PFO41" s="0"/>
      <c r="PFP41" s="0"/>
      <c r="PFQ41" s="0"/>
      <c r="PFR41" s="0"/>
      <c r="PFS41" s="0"/>
      <c r="PFT41" s="0"/>
      <c r="PFU41" s="0"/>
      <c r="PFV41" s="0"/>
      <c r="PFW41" s="0"/>
      <c r="PFX41" s="0"/>
      <c r="PFY41" s="0"/>
      <c r="PFZ41" s="0"/>
      <c r="PGA41" s="0"/>
      <c r="PGB41" s="0"/>
      <c r="PGC41" s="0"/>
      <c r="PGD41" s="0"/>
      <c r="PGE41" s="0"/>
      <c r="PGF41" s="0"/>
      <c r="PGG41" s="0"/>
      <c r="PGH41" s="0"/>
      <c r="PGI41" s="0"/>
      <c r="PGJ41" s="0"/>
      <c r="PGK41" s="0"/>
      <c r="PGL41" s="0"/>
      <c r="PGM41" s="0"/>
      <c r="PGN41" s="0"/>
      <c r="PGO41" s="0"/>
      <c r="PGP41" s="0"/>
      <c r="PGQ41" s="0"/>
      <c r="PGR41" s="0"/>
      <c r="PGS41" s="0"/>
      <c r="PGT41" s="0"/>
      <c r="PGU41" s="0"/>
      <c r="PGV41" s="0"/>
      <c r="PGW41" s="0"/>
      <c r="PGX41" s="0"/>
      <c r="PGY41" s="0"/>
      <c r="PGZ41" s="0"/>
      <c r="PHA41" s="0"/>
      <c r="PHB41" s="0"/>
      <c r="PHC41" s="0"/>
      <c r="PHD41" s="0"/>
      <c r="PHE41" s="0"/>
      <c r="PHF41" s="0"/>
      <c r="PHG41" s="0"/>
      <c r="PHH41" s="0"/>
      <c r="PHI41" s="0"/>
      <c r="PHJ41" s="0"/>
      <c r="PHK41" s="0"/>
      <c r="PHL41" s="0"/>
      <c r="PHM41" s="0"/>
      <c r="PHN41" s="0"/>
      <c r="PHO41" s="0"/>
      <c r="PHP41" s="0"/>
      <c r="PHQ41" s="0"/>
      <c r="PHR41" s="0"/>
      <c r="PHS41" s="0"/>
      <c r="PHT41" s="0"/>
      <c r="PHU41" s="0"/>
      <c r="PHV41" s="0"/>
      <c r="PHW41" s="0"/>
      <c r="PHX41" s="0"/>
      <c r="PHY41" s="0"/>
      <c r="PHZ41" s="0"/>
      <c r="PIA41" s="0"/>
      <c r="PIB41" s="0"/>
      <c r="PIC41" s="0"/>
      <c r="PID41" s="0"/>
      <c r="PIE41" s="0"/>
      <c r="PIF41" s="0"/>
      <c r="PIG41" s="0"/>
      <c r="PIH41" s="0"/>
      <c r="PII41" s="0"/>
      <c r="PIJ41" s="0"/>
      <c r="PIK41" s="0"/>
      <c r="PIL41" s="0"/>
      <c r="PIM41" s="0"/>
      <c r="PIN41" s="0"/>
      <c r="PIO41" s="0"/>
      <c r="PIP41" s="0"/>
      <c r="PIQ41" s="0"/>
      <c r="PIR41" s="0"/>
      <c r="PIS41" s="0"/>
      <c r="PIT41" s="0"/>
      <c r="PIU41" s="0"/>
      <c r="PIV41" s="0"/>
      <c r="PIW41" s="0"/>
      <c r="PIX41" s="0"/>
      <c r="PIY41" s="0"/>
      <c r="PIZ41" s="0"/>
      <c r="PJA41" s="0"/>
      <c r="PJB41" s="0"/>
      <c r="PJC41" s="0"/>
      <c r="PJD41" s="0"/>
      <c r="PJE41" s="0"/>
      <c r="PJF41" s="0"/>
      <c r="PJG41" s="0"/>
      <c r="PJH41" s="0"/>
      <c r="PJI41" s="0"/>
      <c r="PJJ41" s="0"/>
      <c r="PJK41" s="0"/>
      <c r="PJL41" s="0"/>
      <c r="PJM41" s="0"/>
      <c r="PJN41" s="0"/>
      <c r="PJO41" s="0"/>
      <c r="PJP41" s="0"/>
      <c r="PJQ41" s="0"/>
      <c r="PJR41" s="0"/>
      <c r="PJS41" s="0"/>
      <c r="PJT41" s="0"/>
      <c r="PJU41" s="0"/>
      <c r="PJV41" s="0"/>
      <c r="PJW41" s="0"/>
      <c r="PJX41" s="0"/>
      <c r="PJY41" s="0"/>
      <c r="PJZ41" s="0"/>
      <c r="PKA41" s="0"/>
      <c r="PKB41" s="0"/>
      <c r="PKC41" s="0"/>
      <c r="PKD41" s="0"/>
      <c r="PKE41" s="0"/>
      <c r="PKF41" s="0"/>
      <c r="PKG41" s="0"/>
      <c r="PKH41" s="0"/>
      <c r="PKI41" s="0"/>
      <c r="PKJ41" s="0"/>
      <c r="PKK41" s="0"/>
      <c r="PKL41" s="0"/>
      <c r="PKM41" s="0"/>
      <c r="PKN41" s="0"/>
      <c r="PKO41" s="0"/>
      <c r="PKP41" s="0"/>
      <c r="PKQ41" s="0"/>
      <c r="PKR41" s="0"/>
      <c r="PKS41" s="0"/>
      <c r="PKT41" s="0"/>
      <c r="PKU41" s="0"/>
      <c r="PKV41" s="0"/>
      <c r="PKW41" s="0"/>
      <c r="PKX41" s="0"/>
      <c r="PKY41" s="0"/>
      <c r="PKZ41" s="0"/>
      <c r="PLA41" s="0"/>
      <c r="PLB41" s="0"/>
      <c r="PLC41" s="0"/>
      <c r="PLD41" s="0"/>
      <c r="PLE41" s="0"/>
      <c r="PLF41" s="0"/>
      <c r="PLG41" s="0"/>
      <c r="PLH41" s="0"/>
      <c r="PLI41" s="0"/>
      <c r="PLJ41" s="0"/>
      <c r="PLK41" s="0"/>
      <c r="PLL41" s="0"/>
      <c r="PLM41" s="0"/>
      <c r="PLN41" s="0"/>
      <c r="PLO41" s="0"/>
      <c r="PLP41" s="0"/>
      <c r="PLQ41" s="0"/>
      <c r="PLR41" s="0"/>
      <c r="PLS41" s="0"/>
      <c r="PLT41" s="0"/>
      <c r="PLU41" s="0"/>
      <c r="PLV41" s="0"/>
      <c r="PLW41" s="0"/>
      <c r="PLX41" s="0"/>
      <c r="PLY41" s="0"/>
      <c r="PLZ41" s="0"/>
      <c r="PMA41" s="0"/>
      <c r="PMB41" s="0"/>
      <c r="PMC41" s="0"/>
      <c r="PMD41" s="0"/>
      <c r="PME41" s="0"/>
      <c r="PMF41" s="0"/>
      <c r="PMG41" s="0"/>
      <c r="PMH41" s="0"/>
      <c r="PMI41" s="0"/>
      <c r="PMJ41" s="0"/>
      <c r="PMK41" s="0"/>
      <c r="PML41" s="0"/>
      <c r="PMM41" s="0"/>
      <c r="PMN41" s="0"/>
      <c r="PMO41" s="0"/>
      <c r="PMP41" s="0"/>
      <c r="PMQ41" s="0"/>
      <c r="PMR41" s="0"/>
      <c r="PMS41" s="0"/>
      <c r="PMT41" s="0"/>
      <c r="PMU41" s="0"/>
      <c r="PMV41" s="0"/>
      <c r="PMW41" s="0"/>
      <c r="PMX41" s="0"/>
      <c r="PMY41" s="0"/>
      <c r="PMZ41" s="0"/>
      <c r="PNA41" s="0"/>
      <c r="PNB41" s="0"/>
      <c r="PNC41" s="0"/>
      <c r="PND41" s="0"/>
      <c r="PNE41" s="0"/>
      <c r="PNF41" s="0"/>
      <c r="PNG41" s="0"/>
      <c r="PNH41" s="0"/>
      <c r="PNI41" s="0"/>
      <c r="PNJ41" s="0"/>
      <c r="PNK41" s="0"/>
      <c r="PNL41" s="0"/>
      <c r="PNM41" s="0"/>
      <c r="PNN41" s="0"/>
      <c r="PNO41" s="0"/>
      <c r="PNP41" s="0"/>
      <c r="PNQ41" s="0"/>
      <c r="PNR41" s="0"/>
      <c r="PNS41" s="0"/>
      <c r="PNT41" s="0"/>
      <c r="PNU41" s="0"/>
      <c r="PNV41" s="0"/>
      <c r="PNW41" s="0"/>
      <c r="PNX41" s="0"/>
      <c r="PNY41" s="0"/>
      <c r="PNZ41" s="0"/>
      <c r="POA41" s="0"/>
      <c r="POB41" s="0"/>
      <c r="POC41" s="0"/>
      <c r="POD41" s="0"/>
      <c r="POE41" s="0"/>
      <c r="POF41" s="0"/>
      <c r="POG41" s="0"/>
      <c r="POH41" s="0"/>
      <c r="POI41" s="0"/>
      <c r="POJ41" s="0"/>
      <c r="POK41" s="0"/>
      <c r="POL41" s="0"/>
      <c r="POM41" s="0"/>
      <c r="PON41" s="0"/>
      <c r="POO41" s="0"/>
      <c r="POP41" s="0"/>
      <c r="POQ41" s="0"/>
      <c r="POR41" s="0"/>
      <c r="POS41" s="0"/>
      <c r="POT41" s="0"/>
      <c r="POU41" s="0"/>
      <c r="POV41" s="0"/>
      <c r="POW41" s="0"/>
      <c r="POX41" s="0"/>
      <c r="POY41" s="0"/>
      <c r="POZ41" s="0"/>
      <c r="PPA41" s="0"/>
      <c r="PPB41" s="0"/>
      <c r="PPC41" s="0"/>
      <c r="PPD41" s="0"/>
      <c r="PPE41" s="0"/>
      <c r="PPF41" s="0"/>
      <c r="PPG41" s="0"/>
      <c r="PPH41" s="0"/>
      <c r="PPI41" s="0"/>
      <c r="PPJ41" s="0"/>
      <c r="PPK41" s="0"/>
      <c r="PPL41" s="0"/>
      <c r="PPM41" s="0"/>
      <c r="PPN41" s="0"/>
      <c r="PPO41" s="0"/>
      <c r="PPP41" s="0"/>
      <c r="PPQ41" s="0"/>
      <c r="PPR41" s="0"/>
      <c r="PPS41" s="0"/>
      <c r="PPT41" s="0"/>
      <c r="PPU41" s="0"/>
      <c r="PPV41" s="0"/>
      <c r="PPW41" s="0"/>
      <c r="PPX41" s="0"/>
      <c r="PPY41" s="0"/>
      <c r="PPZ41" s="0"/>
      <c r="PQA41" s="0"/>
      <c r="PQB41" s="0"/>
      <c r="PQC41" s="0"/>
      <c r="PQD41" s="0"/>
      <c r="PQE41" s="0"/>
      <c r="PQF41" s="0"/>
      <c r="PQG41" s="0"/>
      <c r="PQH41" s="0"/>
      <c r="PQI41" s="0"/>
      <c r="PQJ41" s="0"/>
      <c r="PQK41" s="0"/>
      <c r="PQL41" s="0"/>
      <c r="PQM41" s="0"/>
      <c r="PQN41" s="0"/>
      <c r="PQO41" s="0"/>
      <c r="PQP41" s="0"/>
      <c r="PQQ41" s="0"/>
      <c r="PQR41" s="0"/>
      <c r="PQS41" s="0"/>
      <c r="PQT41" s="0"/>
      <c r="PQU41" s="0"/>
      <c r="PQV41" s="0"/>
      <c r="PQW41" s="0"/>
      <c r="PQX41" s="0"/>
      <c r="PQY41" s="0"/>
      <c r="PQZ41" s="0"/>
      <c r="PRA41" s="0"/>
      <c r="PRB41" s="0"/>
      <c r="PRC41" s="0"/>
      <c r="PRD41" s="0"/>
      <c r="PRE41" s="0"/>
      <c r="PRF41" s="0"/>
      <c r="PRG41" s="0"/>
      <c r="PRH41" s="0"/>
      <c r="PRI41" s="0"/>
      <c r="PRJ41" s="0"/>
      <c r="PRK41" s="0"/>
      <c r="PRL41" s="0"/>
      <c r="PRM41" s="0"/>
      <c r="PRN41" s="0"/>
      <c r="PRO41" s="0"/>
      <c r="PRP41" s="0"/>
      <c r="PRQ41" s="0"/>
      <c r="PRR41" s="0"/>
      <c r="PRS41" s="0"/>
      <c r="PRT41" s="0"/>
      <c r="PRU41" s="0"/>
      <c r="PRV41" s="0"/>
      <c r="PRW41" s="0"/>
      <c r="PRX41" s="0"/>
      <c r="PRY41" s="0"/>
      <c r="PRZ41" s="0"/>
      <c r="PSA41" s="0"/>
      <c r="PSB41" s="0"/>
      <c r="PSC41" s="0"/>
      <c r="PSD41" s="0"/>
      <c r="PSE41" s="0"/>
      <c r="PSF41" s="0"/>
      <c r="PSG41" s="0"/>
      <c r="PSH41" s="0"/>
      <c r="PSI41" s="0"/>
      <c r="PSJ41" s="0"/>
      <c r="PSK41" s="0"/>
      <c r="PSL41" s="0"/>
      <c r="PSM41" s="0"/>
      <c r="PSN41" s="0"/>
      <c r="PSO41" s="0"/>
      <c r="PSP41" s="0"/>
      <c r="PSQ41" s="0"/>
      <c r="PSR41" s="0"/>
      <c r="PSS41" s="0"/>
      <c r="PST41" s="0"/>
      <c r="PSU41" s="0"/>
      <c r="PSV41" s="0"/>
      <c r="PSW41" s="0"/>
      <c r="PSX41" s="0"/>
      <c r="PSY41" s="0"/>
      <c r="PSZ41" s="0"/>
      <c r="PTA41" s="0"/>
      <c r="PTB41" s="0"/>
      <c r="PTC41" s="0"/>
      <c r="PTD41" s="0"/>
      <c r="PTE41" s="0"/>
      <c r="PTF41" s="0"/>
      <c r="PTG41" s="0"/>
      <c r="PTH41" s="0"/>
      <c r="PTI41" s="0"/>
      <c r="PTJ41" s="0"/>
      <c r="PTK41" s="0"/>
      <c r="PTL41" s="0"/>
      <c r="PTM41" s="0"/>
      <c r="PTN41" s="0"/>
      <c r="PTO41" s="0"/>
      <c r="PTP41" s="0"/>
      <c r="PTQ41" s="0"/>
      <c r="PTR41" s="0"/>
      <c r="PTS41" s="0"/>
      <c r="PTT41" s="0"/>
      <c r="PTU41" s="0"/>
      <c r="PTV41" s="0"/>
      <c r="PTW41" s="0"/>
      <c r="PTX41" s="0"/>
      <c r="PTY41" s="0"/>
      <c r="PTZ41" s="0"/>
      <c r="PUA41" s="0"/>
      <c r="PUB41" s="0"/>
      <c r="PUC41" s="0"/>
      <c r="PUD41" s="0"/>
      <c r="PUE41" s="0"/>
      <c r="PUF41" s="0"/>
      <c r="PUG41" s="0"/>
      <c r="PUH41" s="0"/>
      <c r="PUI41" s="0"/>
      <c r="PUJ41" s="0"/>
      <c r="PUK41" s="0"/>
      <c r="PUL41" s="0"/>
      <c r="PUM41" s="0"/>
      <c r="PUN41" s="0"/>
      <c r="PUO41" s="0"/>
      <c r="PUP41" s="0"/>
      <c r="PUQ41" s="0"/>
      <c r="PUR41" s="0"/>
      <c r="PUS41" s="0"/>
      <c r="PUT41" s="0"/>
      <c r="PUU41" s="0"/>
      <c r="PUV41" s="0"/>
      <c r="PUW41" s="0"/>
      <c r="PUX41" s="0"/>
      <c r="PUY41" s="0"/>
      <c r="PUZ41" s="0"/>
      <c r="PVA41" s="0"/>
      <c r="PVB41" s="0"/>
      <c r="PVC41" s="0"/>
      <c r="PVD41" s="0"/>
      <c r="PVE41" s="0"/>
      <c r="PVF41" s="0"/>
      <c r="PVG41" s="0"/>
      <c r="PVH41" s="0"/>
      <c r="PVI41" s="0"/>
      <c r="PVJ41" s="0"/>
      <c r="PVK41" s="0"/>
      <c r="PVL41" s="0"/>
      <c r="PVM41" s="0"/>
      <c r="PVN41" s="0"/>
      <c r="PVO41" s="0"/>
      <c r="PVP41" s="0"/>
      <c r="PVQ41" s="0"/>
      <c r="PVR41" s="0"/>
      <c r="PVS41" s="0"/>
      <c r="PVT41" s="0"/>
      <c r="PVU41" s="0"/>
      <c r="PVV41" s="0"/>
      <c r="PVW41" s="0"/>
      <c r="PVX41" s="0"/>
      <c r="PVY41" s="0"/>
      <c r="PVZ41" s="0"/>
      <c r="PWA41" s="0"/>
      <c r="PWB41" s="0"/>
      <c r="PWC41" s="0"/>
      <c r="PWD41" s="0"/>
      <c r="PWE41" s="0"/>
      <c r="PWF41" s="0"/>
      <c r="PWG41" s="0"/>
      <c r="PWH41" s="0"/>
      <c r="PWI41" s="0"/>
      <c r="PWJ41" s="0"/>
      <c r="PWK41" s="0"/>
      <c r="PWL41" s="0"/>
      <c r="PWM41" s="0"/>
      <c r="PWN41" s="0"/>
      <c r="PWO41" s="0"/>
      <c r="PWP41" s="0"/>
      <c r="PWQ41" s="0"/>
      <c r="PWR41" s="0"/>
      <c r="PWS41" s="0"/>
      <c r="PWT41" s="0"/>
      <c r="PWU41" s="0"/>
      <c r="PWV41" s="0"/>
      <c r="PWW41" s="0"/>
      <c r="PWX41" s="0"/>
      <c r="PWY41" s="0"/>
      <c r="PWZ41" s="0"/>
      <c r="PXA41" s="0"/>
      <c r="PXB41" s="0"/>
      <c r="PXC41" s="0"/>
      <c r="PXD41" s="0"/>
      <c r="PXE41" s="0"/>
      <c r="PXF41" s="0"/>
      <c r="PXG41" s="0"/>
      <c r="PXH41" s="0"/>
      <c r="PXI41" s="0"/>
      <c r="PXJ41" s="0"/>
      <c r="PXK41" s="0"/>
      <c r="PXL41" s="0"/>
      <c r="PXM41" s="0"/>
      <c r="PXN41" s="0"/>
      <c r="PXO41" s="0"/>
      <c r="PXP41" s="0"/>
      <c r="PXQ41" s="0"/>
      <c r="PXR41" s="0"/>
      <c r="PXS41" s="0"/>
      <c r="PXT41" s="0"/>
      <c r="PXU41" s="0"/>
      <c r="PXV41" s="0"/>
      <c r="PXW41" s="0"/>
      <c r="PXX41" s="0"/>
      <c r="PXY41" s="0"/>
      <c r="PXZ41" s="0"/>
      <c r="PYA41" s="0"/>
      <c r="PYB41" s="0"/>
      <c r="PYC41" s="0"/>
      <c r="PYD41" s="0"/>
      <c r="PYE41" s="0"/>
      <c r="PYF41" s="0"/>
      <c r="PYG41" s="0"/>
      <c r="PYH41" s="0"/>
      <c r="PYI41" s="0"/>
      <c r="PYJ41" s="0"/>
      <c r="PYK41" s="0"/>
      <c r="PYL41" s="0"/>
      <c r="PYM41" s="0"/>
      <c r="PYN41" s="0"/>
      <c r="PYO41" s="0"/>
      <c r="PYP41" s="0"/>
      <c r="PYQ41" s="0"/>
      <c r="PYR41" s="0"/>
      <c r="PYS41" s="0"/>
      <c r="PYT41" s="0"/>
      <c r="PYU41" s="0"/>
      <c r="PYV41" s="0"/>
      <c r="PYW41" s="0"/>
      <c r="PYX41" s="0"/>
      <c r="PYY41" s="0"/>
      <c r="PYZ41" s="0"/>
      <c r="PZA41" s="0"/>
      <c r="PZB41" s="0"/>
      <c r="PZC41" s="0"/>
      <c r="PZD41" s="0"/>
      <c r="PZE41" s="0"/>
      <c r="PZF41" s="0"/>
      <c r="PZG41" s="0"/>
      <c r="PZH41" s="0"/>
      <c r="PZI41" s="0"/>
      <c r="PZJ41" s="0"/>
      <c r="PZK41" s="0"/>
      <c r="PZL41" s="0"/>
      <c r="PZM41" s="0"/>
      <c r="PZN41" s="0"/>
      <c r="PZO41" s="0"/>
      <c r="PZP41" s="0"/>
      <c r="PZQ41" s="0"/>
      <c r="PZR41" s="0"/>
      <c r="PZS41" s="0"/>
      <c r="PZT41" s="0"/>
      <c r="PZU41" s="0"/>
      <c r="PZV41" s="0"/>
      <c r="PZW41" s="0"/>
      <c r="PZX41" s="0"/>
      <c r="PZY41" s="0"/>
      <c r="PZZ41" s="0"/>
      <c r="QAA41" s="0"/>
      <c r="QAB41" s="0"/>
      <c r="QAC41" s="0"/>
      <c r="QAD41" s="0"/>
      <c r="QAE41" s="0"/>
      <c r="QAF41" s="0"/>
      <c r="QAG41" s="0"/>
      <c r="QAH41" s="0"/>
      <c r="QAI41" s="0"/>
      <c r="QAJ41" s="0"/>
      <c r="QAK41" s="0"/>
      <c r="QAL41" s="0"/>
      <c r="QAM41" s="0"/>
      <c r="QAN41" s="0"/>
      <c r="QAO41" s="0"/>
      <c r="QAP41" s="0"/>
      <c r="QAQ41" s="0"/>
      <c r="QAR41" s="0"/>
      <c r="QAS41" s="0"/>
      <c r="QAT41" s="0"/>
      <c r="QAU41" s="0"/>
      <c r="QAV41" s="0"/>
      <c r="QAW41" s="0"/>
      <c r="QAX41" s="0"/>
      <c r="QAY41" s="0"/>
      <c r="QAZ41" s="0"/>
      <c r="QBA41" s="0"/>
      <c r="QBB41" s="0"/>
      <c r="QBC41" s="0"/>
      <c r="QBD41" s="0"/>
      <c r="QBE41" s="0"/>
      <c r="QBF41" s="0"/>
      <c r="QBG41" s="0"/>
      <c r="QBH41" s="0"/>
      <c r="QBI41" s="0"/>
      <c r="QBJ41" s="0"/>
      <c r="QBK41" s="0"/>
      <c r="QBL41" s="0"/>
      <c r="QBM41" s="0"/>
      <c r="QBN41" s="0"/>
      <c r="QBO41" s="0"/>
      <c r="QBP41" s="0"/>
      <c r="QBQ41" s="0"/>
      <c r="QBR41" s="0"/>
      <c r="QBS41" s="0"/>
      <c r="QBT41" s="0"/>
      <c r="QBU41" s="0"/>
      <c r="QBV41" s="0"/>
      <c r="QBW41" s="0"/>
      <c r="QBX41" s="0"/>
      <c r="QBY41" s="0"/>
      <c r="QBZ41" s="0"/>
      <c r="QCA41" s="0"/>
      <c r="QCB41" s="0"/>
      <c r="QCC41" s="0"/>
      <c r="QCD41" s="0"/>
      <c r="QCE41" s="0"/>
      <c r="QCF41" s="0"/>
      <c r="QCG41" s="0"/>
      <c r="QCH41" s="0"/>
      <c r="QCI41" s="0"/>
      <c r="QCJ41" s="0"/>
      <c r="QCK41" s="0"/>
      <c r="QCL41" s="0"/>
      <c r="QCM41" s="0"/>
      <c r="QCN41" s="0"/>
      <c r="QCO41" s="0"/>
      <c r="QCP41" s="0"/>
      <c r="QCQ41" s="0"/>
      <c r="QCR41" s="0"/>
      <c r="QCS41" s="0"/>
      <c r="QCT41" s="0"/>
      <c r="QCU41" s="0"/>
      <c r="QCV41" s="0"/>
      <c r="QCW41" s="0"/>
      <c r="QCX41" s="0"/>
      <c r="QCY41" s="0"/>
      <c r="QCZ41" s="0"/>
      <c r="QDA41" s="0"/>
      <c r="QDB41" s="0"/>
      <c r="QDC41" s="0"/>
      <c r="QDD41" s="0"/>
      <c r="QDE41" s="0"/>
      <c r="QDF41" s="0"/>
      <c r="QDG41" s="0"/>
      <c r="QDH41" s="0"/>
      <c r="QDI41" s="0"/>
      <c r="QDJ41" s="0"/>
      <c r="QDK41" s="0"/>
      <c r="QDL41" s="0"/>
      <c r="QDM41" s="0"/>
      <c r="QDN41" s="0"/>
      <c r="QDO41" s="0"/>
      <c r="QDP41" s="0"/>
      <c r="QDQ41" s="0"/>
      <c r="QDR41" s="0"/>
      <c r="QDS41" s="0"/>
      <c r="QDT41" s="0"/>
      <c r="QDU41" s="0"/>
      <c r="QDV41" s="0"/>
      <c r="QDW41" s="0"/>
      <c r="QDX41" s="0"/>
      <c r="QDY41" s="0"/>
      <c r="QDZ41" s="0"/>
      <c r="QEA41" s="0"/>
      <c r="QEB41" s="0"/>
      <c r="QEC41" s="0"/>
      <c r="QED41" s="0"/>
      <c r="QEE41" s="0"/>
      <c r="QEF41" s="0"/>
      <c r="QEG41" s="0"/>
      <c r="QEH41" s="0"/>
      <c r="QEI41" s="0"/>
      <c r="QEJ41" s="0"/>
      <c r="QEK41" s="0"/>
      <c r="QEL41" s="0"/>
      <c r="QEM41" s="0"/>
      <c r="QEN41" s="0"/>
      <c r="QEO41" s="0"/>
      <c r="QEP41" s="0"/>
      <c r="QEQ41" s="0"/>
      <c r="QER41" s="0"/>
      <c r="QES41" s="0"/>
      <c r="QET41" s="0"/>
      <c r="QEU41" s="0"/>
      <c r="QEV41" s="0"/>
      <c r="QEW41" s="0"/>
      <c r="QEX41" s="0"/>
      <c r="QEY41" s="0"/>
      <c r="QEZ41" s="0"/>
      <c r="QFA41" s="0"/>
      <c r="QFB41" s="0"/>
      <c r="QFC41" s="0"/>
      <c r="QFD41" s="0"/>
      <c r="QFE41" s="0"/>
      <c r="QFF41" s="0"/>
      <c r="QFG41" s="0"/>
      <c r="QFH41" s="0"/>
      <c r="QFI41" s="0"/>
      <c r="QFJ41" s="0"/>
      <c r="QFK41" s="0"/>
      <c r="QFL41" s="0"/>
      <c r="QFM41" s="0"/>
      <c r="QFN41" s="0"/>
      <c r="QFO41" s="0"/>
      <c r="QFP41" s="0"/>
      <c r="QFQ41" s="0"/>
      <c r="QFR41" s="0"/>
      <c r="QFS41" s="0"/>
      <c r="QFT41" s="0"/>
      <c r="QFU41" s="0"/>
      <c r="QFV41" s="0"/>
      <c r="QFW41" s="0"/>
      <c r="QFX41" s="0"/>
      <c r="QFY41" s="0"/>
      <c r="QFZ41" s="0"/>
      <c r="QGA41" s="0"/>
      <c r="QGB41" s="0"/>
      <c r="QGC41" s="0"/>
      <c r="QGD41" s="0"/>
      <c r="QGE41" s="0"/>
      <c r="QGF41" s="0"/>
      <c r="QGG41" s="0"/>
      <c r="QGH41" s="0"/>
      <c r="QGI41" s="0"/>
      <c r="QGJ41" s="0"/>
      <c r="QGK41" s="0"/>
      <c r="QGL41" s="0"/>
      <c r="QGM41" s="0"/>
      <c r="QGN41" s="0"/>
      <c r="QGO41" s="0"/>
      <c r="QGP41" s="0"/>
      <c r="QGQ41" s="0"/>
      <c r="QGR41" s="0"/>
      <c r="QGS41" s="0"/>
      <c r="QGT41" s="0"/>
      <c r="QGU41" s="0"/>
      <c r="QGV41" s="0"/>
      <c r="QGW41" s="0"/>
      <c r="QGX41" s="0"/>
      <c r="QGY41" s="0"/>
      <c r="QGZ41" s="0"/>
      <c r="QHA41" s="0"/>
      <c r="QHB41" s="0"/>
      <c r="QHC41" s="0"/>
      <c r="QHD41" s="0"/>
      <c r="QHE41" s="0"/>
      <c r="QHF41" s="0"/>
      <c r="QHG41" s="0"/>
      <c r="QHH41" s="0"/>
      <c r="QHI41" s="0"/>
      <c r="QHJ41" s="0"/>
      <c r="QHK41" s="0"/>
      <c r="QHL41" s="0"/>
      <c r="QHM41" s="0"/>
      <c r="QHN41" s="0"/>
      <c r="QHO41" s="0"/>
      <c r="QHP41" s="0"/>
      <c r="QHQ41" s="0"/>
      <c r="QHR41" s="0"/>
      <c r="QHS41" s="0"/>
      <c r="QHT41" s="0"/>
      <c r="QHU41" s="0"/>
      <c r="QHV41" s="0"/>
      <c r="QHW41" s="0"/>
      <c r="QHX41" s="0"/>
      <c r="QHY41" s="0"/>
      <c r="QHZ41" s="0"/>
      <c r="QIA41" s="0"/>
      <c r="QIB41" s="0"/>
      <c r="QIC41" s="0"/>
      <c r="QID41" s="0"/>
      <c r="QIE41" s="0"/>
      <c r="QIF41" s="0"/>
      <c r="QIG41" s="0"/>
      <c r="QIH41" s="0"/>
      <c r="QII41" s="0"/>
      <c r="QIJ41" s="0"/>
      <c r="QIK41" s="0"/>
      <c r="QIL41" s="0"/>
      <c r="QIM41" s="0"/>
      <c r="QIN41" s="0"/>
      <c r="QIO41" s="0"/>
      <c r="QIP41" s="0"/>
      <c r="QIQ41" s="0"/>
      <c r="QIR41" s="0"/>
      <c r="QIS41" s="0"/>
      <c r="QIT41" s="0"/>
      <c r="QIU41" s="0"/>
      <c r="QIV41" s="0"/>
      <c r="QIW41" s="0"/>
      <c r="QIX41" s="0"/>
      <c r="QIY41" s="0"/>
      <c r="QIZ41" s="0"/>
      <c r="QJA41" s="0"/>
      <c r="QJB41" s="0"/>
      <c r="QJC41" s="0"/>
      <c r="QJD41" s="0"/>
      <c r="QJE41" s="0"/>
      <c r="QJF41" s="0"/>
      <c r="QJG41" s="0"/>
      <c r="QJH41" s="0"/>
      <c r="QJI41" s="0"/>
      <c r="QJJ41" s="0"/>
      <c r="QJK41" s="0"/>
      <c r="QJL41" s="0"/>
      <c r="QJM41" s="0"/>
      <c r="QJN41" s="0"/>
      <c r="QJO41" s="0"/>
      <c r="QJP41" s="0"/>
      <c r="QJQ41" s="0"/>
      <c r="QJR41" s="0"/>
      <c r="QJS41" s="0"/>
      <c r="QJT41" s="0"/>
      <c r="QJU41" s="0"/>
      <c r="QJV41" s="0"/>
      <c r="QJW41" s="0"/>
      <c r="QJX41" s="0"/>
      <c r="QJY41" s="0"/>
      <c r="QJZ41" s="0"/>
      <c r="QKA41" s="0"/>
      <c r="QKB41" s="0"/>
      <c r="QKC41" s="0"/>
      <c r="QKD41" s="0"/>
      <c r="QKE41" s="0"/>
      <c r="QKF41" s="0"/>
      <c r="QKG41" s="0"/>
      <c r="QKH41" s="0"/>
      <c r="QKI41" s="0"/>
      <c r="QKJ41" s="0"/>
      <c r="QKK41" s="0"/>
      <c r="QKL41" s="0"/>
      <c r="QKM41" s="0"/>
      <c r="QKN41" s="0"/>
      <c r="QKO41" s="0"/>
      <c r="QKP41" s="0"/>
      <c r="QKQ41" s="0"/>
      <c r="QKR41" s="0"/>
      <c r="QKS41" s="0"/>
      <c r="QKT41" s="0"/>
      <c r="QKU41" s="0"/>
      <c r="QKV41" s="0"/>
      <c r="QKW41" s="0"/>
      <c r="QKX41" s="0"/>
      <c r="QKY41" s="0"/>
      <c r="QKZ41" s="0"/>
      <c r="QLA41" s="0"/>
      <c r="QLB41" s="0"/>
      <c r="QLC41" s="0"/>
      <c r="QLD41" s="0"/>
      <c r="QLE41" s="0"/>
      <c r="QLF41" s="0"/>
      <c r="QLG41" s="0"/>
      <c r="QLH41" s="0"/>
      <c r="QLI41" s="0"/>
      <c r="QLJ41" s="0"/>
      <c r="QLK41" s="0"/>
      <c r="QLL41" s="0"/>
      <c r="QLM41" s="0"/>
      <c r="QLN41" s="0"/>
      <c r="QLO41" s="0"/>
      <c r="QLP41" s="0"/>
      <c r="QLQ41" s="0"/>
      <c r="QLR41" s="0"/>
      <c r="QLS41" s="0"/>
      <c r="QLT41" s="0"/>
      <c r="QLU41" s="0"/>
      <c r="QLV41" s="0"/>
      <c r="QLW41" s="0"/>
      <c r="QLX41" s="0"/>
      <c r="QLY41" s="0"/>
      <c r="QLZ41" s="0"/>
      <c r="QMA41" s="0"/>
      <c r="QMB41" s="0"/>
      <c r="QMC41" s="0"/>
      <c r="QMD41" s="0"/>
      <c r="QME41" s="0"/>
      <c r="QMF41" s="0"/>
      <c r="QMG41" s="0"/>
      <c r="QMH41" s="0"/>
      <c r="QMI41" s="0"/>
      <c r="QMJ41" s="0"/>
      <c r="QMK41" s="0"/>
      <c r="QML41" s="0"/>
      <c r="QMM41" s="0"/>
      <c r="QMN41" s="0"/>
      <c r="QMO41" s="0"/>
      <c r="QMP41" s="0"/>
      <c r="QMQ41" s="0"/>
      <c r="QMR41" s="0"/>
      <c r="QMS41" s="0"/>
      <c r="QMT41" s="0"/>
      <c r="QMU41" s="0"/>
      <c r="QMV41" s="0"/>
      <c r="QMW41" s="0"/>
      <c r="QMX41" s="0"/>
      <c r="QMY41" s="0"/>
      <c r="QMZ41" s="0"/>
      <c r="QNA41" s="0"/>
      <c r="QNB41" s="0"/>
      <c r="QNC41" s="0"/>
      <c r="QND41" s="0"/>
      <c r="QNE41" s="0"/>
      <c r="QNF41" s="0"/>
      <c r="QNG41" s="0"/>
      <c r="QNH41" s="0"/>
      <c r="QNI41" s="0"/>
      <c r="QNJ41" s="0"/>
      <c r="QNK41" s="0"/>
      <c r="QNL41" s="0"/>
      <c r="QNM41" s="0"/>
      <c r="QNN41" s="0"/>
      <c r="QNO41" s="0"/>
      <c r="QNP41" s="0"/>
      <c r="QNQ41" s="0"/>
      <c r="QNR41" s="0"/>
      <c r="QNS41" s="0"/>
      <c r="QNT41" s="0"/>
      <c r="QNU41" s="0"/>
      <c r="QNV41" s="0"/>
      <c r="QNW41" s="0"/>
      <c r="QNX41" s="0"/>
      <c r="QNY41" s="0"/>
      <c r="QNZ41" s="0"/>
      <c r="QOA41" s="0"/>
      <c r="QOB41" s="0"/>
      <c r="QOC41" s="0"/>
      <c r="QOD41" s="0"/>
      <c r="QOE41" s="0"/>
      <c r="QOF41" s="0"/>
      <c r="QOG41" s="0"/>
      <c r="QOH41" s="0"/>
      <c r="QOI41" s="0"/>
      <c r="QOJ41" s="0"/>
      <c r="QOK41" s="0"/>
      <c r="QOL41" s="0"/>
      <c r="QOM41" s="0"/>
      <c r="QON41" s="0"/>
      <c r="QOO41" s="0"/>
      <c r="QOP41" s="0"/>
      <c r="QOQ41" s="0"/>
      <c r="QOR41" s="0"/>
      <c r="QOS41" s="0"/>
      <c r="QOT41" s="0"/>
      <c r="QOU41" s="0"/>
      <c r="QOV41" s="0"/>
      <c r="QOW41" s="0"/>
      <c r="QOX41" s="0"/>
      <c r="QOY41" s="0"/>
      <c r="QOZ41" s="0"/>
      <c r="QPA41" s="0"/>
      <c r="QPB41" s="0"/>
      <c r="QPC41" s="0"/>
      <c r="QPD41" s="0"/>
      <c r="QPE41" s="0"/>
      <c r="QPF41" s="0"/>
      <c r="QPG41" s="0"/>
      <c r="QPH41" s="0"/>
      <c r="QPI41" s="0"/>
      <c r="QPJ41" s="0"/>
      <c r="QPK41" s="0"/>
      <c r="QPL41" s="0"/>
      <c r="QPM41" s="0"/>
      <c r="QPN41" s="0"/>
      <c r="QPO41" s="0"/>
      <c r="QPP41" s="0"/>
      <c r="QPQ41" s="0"/>
      <c r="QPR41" s="0"/>
      <c r="QPS41" s="0"/>
      <c r="QPT41" s="0"/>
      <c r="QPU41" s="0"/>
      <c r="QPV41" s="0"/>
      <c r="QPW41" s="0"/>
      <c r="QPX41" s="0"/>
      <c r="QPY41" s="0"/>
      <c r="QPZ41" s="0"/>
      <c r="QQA41" s="0"/>
      <c r="QQB41" s="0"/>
      <c r="QQC41" s="0"/>
      <c r="QQD41" s="0"/>
      <c r="QQE41" s="0"/>
      <c r="QQF41" s="0"/>
      <c r="QQG41" s="0"/>
      <c r="QQH41" s="0"/>
      <c r="QQI41" s="0"/>
      <c r="QQJ41" s="0"/>
      <c r="QQK41" s="0"/>
      <c r="QQL41" s="0"/>
      <c r="QQM41" s="0"/>
      <c r="QQN41" s="0"/>
      <c r="QQO41" s="0"/>
      <c r="QQP41" s="0"/>
      <c r="QQQ41" s="0"/>
      <c r="QQR41" s="0"/>
      <c r="QQS41" s="0"/>
      <c r="QQT41" s="0"/>
      <c r="QQU41" s="0"/>
      <c r="QQV41" s="0"/>
      <c r="QQW41" s="0"/>
      <c r="QQX41" s="0"/>
      <c r="QQY41" s="0"/>
      <c r="QQZ41" s="0"/>
      <c r="QRA41" s="0"/>
      <c r="QRB41" s="0"/>
      <c r="QRC41" s="0"/>
      <c r="QRD41" s="0"/>
      <c r="QRE41" s="0"/>
      <c r="QRF41" s="0"/>
      <c r="QRG41" s="0"/>
      <c r="QRH41" s="0"/>
      <c r="QRI41" s="0"/>
      <c r="QRJ41" s="0"/>
      <c r="QRK41" s="0"/>
      <c r="QRL41" s="0"/>
      <c r="QRM41" s="0"/>
      <c r="QRN41" s="0"/>
      <c r="QRO41" s="0"/>
      <c r="QRP41" s="0"/>
      <c r="QRQ41" s="0"/>
      <c r="QRR41" s="0"/>
      <c r="QRS41" s="0"/>
      <c r="QRT41" s="0"/>
      <c r="QRU41" s="0"/>
      <c r="QRV41" s="0"/>
      <c r="QRW41" s="0"/>
      <c r="QRX41" s="0"/>
      <c r="QRY41" s="0"/>
      <c r="QRZ41" s="0"/>
      <c r="QSA41" s="0"/>
      <c r="QSB41" s="0"/>
      <c r="QSC41" s="0"/>
      <c r="QSD41" s="0"/>
      <c r="QSE41" s="0"/>
      <c r="QSF41" s="0"/>
      <c r="QSG41" s="0"/>
      <c r="QSH41" s="0"/>
      <c r="QSI41" s="0"/>
      <c r="QSJ41" s="0"/>
      <c r="QSK41" s="0"/>
      <c r="QSL41" s="0"/>
      <c r="QSM41" s="0"/>
      <c r="QSN41" s="0"/>
      <c r="QSO41" s="0"/>
      <c r="QSP41" s="0"/>
      <c r="QSQ41" s="0"/>
      <c r="QSR41" s="0"/>
      <c r="QSS41" s="0"/>
      <c r="QST41" s="0"/>
      <c r="QSU41" s="0"/>
      <c r="QSV41" s="0"/>
      <c r="QSW41" s="0"/>
      <c r="QSX41" s="0"/>
      <c r="QSY41" s="0"/>
      <c r="QSZ41" s="0"/>
      <c r="QTA41" s="0"/>
      <c r="QTB41" s="0"/>
      <c r="QTC41" s="0"/>
      <c r="QTD41" s="0"/>
      <c r="QTE41" s="0"/>
      <c r="QTF41" s="0"/>
      <c r="QTG41" s="0"/>
      <c r="QTH41" s="0"/>
      <c r="QTI41" s="0"/>
      <c r="QTJ41" s="0"/>
      <c r="QTK41" s="0"/>
      <c r="QTL41" s="0"/>
      <c r="QTM41" s="0"/>
      <c r="QTN41" s="0"/>
      <c r="QTO41" s="0"/>
      <c r="QTP41" s="0"/>
      <c r="QTQ41" s="0"/>
      <c r="QTR41" s="0"/>
      <c r="QTS41" s="0"/>
      <c r="QTT41" s="0"/>
      <c r="QTU41" s="0"/>
      <c r="QTV41" s="0"/>
      <c r="QTW41" s="0"/>
      <c r="QTX41" s="0"/>
      <c r="QTY41" s="0"/>
      <c r="QTZ41" s="0"/>
      <c r="QUA41" s="0"/>
      <c r="QUB41" s="0"/>
      <c r="QUC41" s="0"/>
      <c r="QUD41" s="0"/>
      <c r="QUE41" s="0"/>
      <c r="QUF41" s="0"/>
      <c r="QUG41" s="0"/>
      <c r="QUH41" s="0"/>
      <c r="QUI41" s="0"/>
      <c r="QUJ41" s="0"/>
      <c r="QUK41" s="0"/>
      <c r="QUL41" s="0"/>
      <c r="QUM41" s="0"/>
      <c r="QUN41" s="0"/>
      <c r="QUO41" s="0"/>
      <c r="QUP41" s="0"/>
      <c r="QUQ41" s="0"/>
      <c r="QUR41" s="0"/>
      <c r="QUS41" s="0"/>
      <c r="QUT41" s="0"/>
      <c r="QUU41" s="0"/>
      <c r="QUV41" s="0"/>
      <c r="QUW41" s="0"/>
      <c r="QUX41" s="0"/>
      <c r="QUY41" s="0"/>
      <c r="QUZ41" s="0"/>
      <c r="QVA41" s="0"/>
      <c r="QVB41" s="0"/>
      <c r="QVC41" s="0"/>
      <c r="QVD41" s="0"/>
      <c r="QVE41" s="0"/>
      <c r="QVF41" s="0"/>
      <c r="QVG41" s="0"/>
      <c r="QVH41" s="0"/>
      <c r="QVI41" s="0"/>
      <c r="QVJ41" s="0"/>
      <c r="QVK41" s="0"/>
      <c r="QVL41" s="0"/>
      <c r="QVM41" s="0"/>
      <c r="QVN41" s="0"/>
      <c r="QVO41" s="0"/>
      <c r="QVP41" s="0"/>
      <c r="QVQ41" s="0"/>
      <c r="QVR41" s="0"/>
      <c r="QVS41" s="0"/>
      <c r="QVT41" s="0"/>
      <c r="QVU41" s="0"/>
      <c r="QVV41" s="0"/>
      <c r="QVW41" s="0"/>
      <c r="QVX41" s="0"/>
      <c r="QVY41" s="0"/>
      <c r="QVZ41" s="0"/>
      <c r="QWA41" s="0"/>
      <c r="QWB41" s="0"/>
      <c r="QWC41" s="0"/>
      <c r="QWD41" s="0"/>
      <c r="QWE41" s="0"/>
      <c r="QWF41" s="0"/>
      <c r="QWG41" s="0"/>
      <c r="QWH41" s="0"/>
      <c r="QWI41" s="0"/>
      <c r="QWJ41" s="0"/>
      <c r="QWK41" s="0"/>
      <c r="QWL41" s="0"/>
      <c r="QWM41" s="0"/>
      <c r="QWN41" s="0"/>
      <c r="QWO41" s="0"/>
      <c r="QWP41" s="0"/>
      <c r="QWQ41" s="0"/>
      <c r="QWR41" s="0"/>
      <c r="QWS41" s="0"/>
      <c r="QWT41" s="0"/>
      <c r="QWU41" s="0"/>
      <c r="QWV41" s="0"/>
      <c r="QWW41" s="0"/>
      <c r="QWX41" s="0"/>
      <c r="QWY41" s="0"/>
      <c r="QWZ41" s="0"/>
      <c r="QXA41" s="0"/>
      <c r="QXB41" s="0"/>
      <c r="QXC41" s="0"/>
      <c r="QXD41" s="0"/>
      <c r="QXE41" s="0"/>
      <c r="QXF41" s="0"/>
      <c r="QXG41" s="0"/>
      <c r="QXH41" s="0"/>
      <c r="QXI41" s="0"/>
      <c r="QXJ41" s="0"/>
      <c r="QXK41" s="0"/>
      <c r="QXL41" s="0"/>
      <c r="QXM41" s="0"/>
      <c r="QXN41" s="0"/>
      <c r="QXO41" s="0"/>
      <c r="QXP41" s="0"/>
      <c r="QXQ41" s="0"/>
      <c r="QXR41" s="0"/>
      <c r="QXS41" s="0"/>
      <c r="QXT41" s="0"/>
      <c r="QXU41" s="0"/>
      <c r="QXV41" s="0"/>
      <c r="QXW41" s="0"/>
      <c r="QXX41" s="0"/>
      <c r="QXY41" s="0"/>
      <c r="QXZ41" s="0"/>
      <c r="QYA41" s="0"/>
      <c r="QYB41" s="0"/>
      <c r="QYC41" s="0"/>
      <c r="QYD41" s="0"/>
      <c r="QYE41" s="0"/>
      <c r="QYF41" s="0"/>
      <c r="QYG41" s="0"/>
      <c r="QYH41" s="0"/>
      <c r="QYI41" s="0"/>
      <c r="QYJ41" s="0"/>
      <c r="QYK41" s="0"/>
      <c r="QYL41" s="0"/>
      <c r="QYM41" s="0"/>
      <c r="QYN41" s="0"/>
      <c r="QYO41" s="0"/>
      <c r="QYP41" s="0"/>
      <c r="QYQ41" s="0"/>
      <c r="QYR41" s="0"/>
      <c r="QYS41" s="0"/>
      <c r="QYT41" s="0"/>
      <c r="QYU41" s="0"/>
      <c r="QYV41" s="0"/>
      <c r="QYW41" s="0"/>
      <c r="QYX41" s="0"/>
      <c r="QYY41" s="0"/>
      <c r="QYZ41" s="0"/>
      <c r="QZA41" s="0"/>
      <c r="QZB41" s="0"/>
      <c r="QZC41" s="0"/>
      <c r="QZD41" s="0"/>
      <c r="QZE41" s="0"/>
      <c r="QZF41" s="0"/>
      <c r="QZG41" s="0"/>
      <c r="QZH41" s="0"/>
      <c r="QZI41" s="0"/>
      <c r="QZJ41" s="0"/>
      <c r="QZK41" s="0"/>
      <c r="QZL41" s="0"/>
      <c r="QZM41" s="0"/>
      <c r="QZN41" s="0"/>
      <c r="QZO41" s="0"/>
      <c r="QZP41" s="0"/>
      <c r="QZQ41" s="0"/>
      <c r="QZR41" s="0"/>
      <c r="QZS41" s="0"/>
      <c r="QZT41" s="0"/>
      <c r="QZU41" s="0"/>
      <c r="QZV41" s="0"/>
      <c r="QZW41" s="0"/>
      <c r="QZX41" s="0"/>
      <c r="QZY41" s="0"/>
      <c r="QZZ41" s="0"/>
      <c r="RAA41" s="0"/>
      <c r="RAB41" s="0"/>
      <c r="RAC41" s="0"/>
      <c r="RAD41" s="0"/>
      <c r="RAE41" s="0"/>
      <c r="RAF41" s="0"/>
      <c r="RAG41" s="0"/>
      <c r="RAH41" s="0"/>
      <c r="RAI41" s="0"/>
      <c r="RAJ41" s="0"/>
      <c r="RAK41" s="0"/>
      <c r="RAL41" s="0"/>
      <c r="RAM41" s="0"/>
      <c r="RAN41" s="0"/>
      <c r="RAO41" s="0"/>
      <c r="RAP41" s="0"/>
      <c r="RAQ41" s="0"/>
      <c r="RAR41" s="0"/>
      <c r="RAS41" s="0"/>
      <c r="RAT41" s="0"/>
      <c r="RAU41" s="0"/>
      <c r="RAV41" s="0"/>
      <c r="RAW41" s="0"/>
      <c r="RAX41" s="0"/>
      <c r="RAY41" s="0"/>
      <c r="RAZ41" s="0"/>
      <c r="RBA41" s="0"/>
      <c r="RBB41" s="0"/>
      <c r="RBC41" s="0"/>
      <c r="RBD41" s="0"/>
      <c r="RBE41" s="0"/>
      <c r="RBF41" s="0"/>
      <c r="RBG41" s="0"/>
      <c r="RBH41" s="0"/>
      <c r="RBI41" s="0"/>
      <c r="RBJ41" s="0"/>
      <c r="RBK41" s="0"/>
      <c r="RBL41" s="0"/>
      <c r="RBM41" s="0"/>
      <c r="RBN41" s="0"/>
      <c r="RBO41" s="0"/>
      <c r="RBP41" s="0"/>
      <c r="RBQ41" s="0"/>
      <c r="RBR41" s="0"/>
      <c r="RBS41" s="0"/>
      <c r="RBT41" s="0"/>
      <c r="RBU41" s="0"/>
      <c r="RBV41" s="0"/>
      <c r="RBW41" s="0"/>
      <c r="RBX41" s="0"/>
      <c r="RBY41" s="0"/>
      <c r="RBZ41" s="0"/>
      <c r="RCA41" s="0"/>
      <c r="RCB41" s="0"/>
      <c r="RCC41" s="0"/>
      <c r="RCD41" s="0"/>
      <c r="RCE41" s="0"/>
      <c r="RCF41" s="0"/>
      <c r="RCG41" s="0"/>
      <c r="RCH41" s="0"/>
      <c r="RCI41" s="0"/>
      <c r="RCJ41" s="0"/>
      <c r="RCK41" s="0"/>
      <c r="RCL41" s="0"/>
      <c r="RCM41" s="0"/>
      <c r="RCN41" s="0"/>
      <c r="RCO41" s="0"/>
      <c r="RCP41" s="0"/>
      <c r="RCQ41" s="0"/>
      <c r="RCR41" s="0"/>
      <c r="RCS41" s="0"/>
      <c r="RCT41" s="0"/>
      <c r="RCU41" s="0"/>
      <c r="RCV41" s="0"/>
      <c r="RCW41" s="0"/>
      <c r="RCX41" s="0"/>
      <c r="RCY41" s="0"/>
      <c r="RCZ41" s="0"/>
      <c r="RDA41" s="0"/>
      <c r="RDB41" s="0"/>
      <c r="RDC41" s="0"/>
      <c r="RDD41" s="0"/>
      <c r="RDE41" s="0"/>
      <c r="RDF41" s="0"/>
      <c r="RDG41" s="0"/>
      <c r="RDH41" s="0"/>
      <c r="RDI41" s="0"/>
      <c r="RDJ41" s="0"/>
      <c r="RDK41" s="0"/>
      <c r="RDL41" s="0"/>
      <c r="RDM41" s="0"/>
      <c r="RDN41" s="0"/>
      <c r="RDO41" s="0"/>
      <c r="RDP41" s="0"/>
      <c r="RDQ41" s="0"/>
      <c r="RDR41" s="0"/>
      <c r="RDS41" s="0"/>
      <c r="RDT41" s="0"/>
      <c r="RDU41" s="0"/>
      <c r="RDV41" s="0"/>
      <c r="RDW41" s="0"/>
      <c r="RDX41" s="0"/>
      <c r="RDY41" s="0"/>
      <c r="RDZ41" s="0"/>
      <c r="REA41" s="0"/>
      <c r="REB41" s="0"/>
      <c r="REC41" s="0"/>
      <c r="RED41" s="0"/>
      <c r="REE41" s="0"/>
      <c r="REF41" s="0"/>
      <c r="REG41" s="0"/>
      <c r="REH41" s="0"/>
      <c r="REI41" s="0"/>
      <c r="REJ41" s="0"/>
      <c r="REK41" s="0"/>
      <c r="REL41" s="0"/>
      <c r="REM41" s="0"/>
      <c r="REN41" s="0"/>
      <c r="REO41" s="0"/>
      <c r="REP41" s="0"/>
      <c r="REQ41" s="0"/>
      <c r="RER41" s="0"/>
      <c r="RES41" s="0"/>
      <c r="RET41" s="0"/>
      <c r="REU41" s="0"/>
      <c r="REV41" s="0"/>
      <c r="REW41" s="0"/>
      <c r="REX41" s="0"/>
      <c r="REY41" s="0"/>
      <c r="REZ41" s="0"/>
      <c r="RFA41" s="0"/>
      <c r="RFB41" s="0"/>
      <c r="RFC41" s="0"/>
      <c r="RFD41" s="0"/>
      <c r="RFE41" s="0"/>
      <c r="RFF41" s="0"/>
      <c r="RFG41" s="0"/>
      <c r="RFH41" s="0"/>
      <c r="RFI41" s="0"/>
      <c r="RFJ41" s="0"/>
      <c r="RFK41" s="0"/>
      <c r="RFL41" s="0"/>
      <c r="RFM41" s="0"/>
      <c r="RFN41" s="0"/>
      <c r="RFO41" s="0"/>
      <c r="RFP41" s="0"/>
      <c r="RFQ41" s="0"/>
      <c r="RFR41" s="0"/>
      <c r="RFS41" s="0"/>
      <c r="RFT41" s="0"/>
      <c r="RFU41" s="0"/>
      <c r="RFV41" s="0"/>
      <c r="RFW41" s="0"/>
      <c r="RFX41" s="0"/>
      <c r="RFY41" s="0"/>
      <c r="RFZ41" s="0"/>
      <c r="RGA41" s="0"/>
      <c r="RGB41" s="0"/>
      <c r="RGC41" s="0"/>
      <c r="RGD41" s="0"/>
      <c r="RGE41" s="0"/>
      <c r="RGF41" s="0"/>
      <c r="RGG41" s="0"/>
      <c r="RGH41" s="0"/>
      <c r="RGI41" s="0"/>
      <c r="RGJ41" s="0"/>
      <c r="RGK41" s="0"/>
      <c r="RGL41" s="0"/>
      <c r="RGM41" s="0"/>
      <c r="RGN41" s="0"/>
      <c r="RGO41" s="0"/>
      <c r="RGP41" s="0"/>
      <c r="RGQ41" s="0"/>
      <c r="RGR41" s="0"/>
      <c r="RGS41" s="0"/>
      <c r="RGT41" s="0"/>
      <c r="RGU41" s="0"/>
      <c r="RGV41" s="0"/>
      <c r="RGW41" s="0"/>
      <c r="RGX41" s="0"/>
      <c r="RGY41" s="0"/>
      <c r="RGZ41" s="0"/>
      <c r="RHA41" s="0"/>
      <c r="RHB41" s="0"/>
      <c r="RHC41" s="0"/>
      <c r="RHD41" s="0"/>
      <c r="RHE41" s="0"/>
      <c r="RHF41" s="0"/>
      <c r="RHG41" s="0"/>
      <c r="RHH41" s="0"/>
      <c r="RHI41" s="0"/>
      <c r="RHJ41" s="0"/>
      <c r="RHK41" s="0"/>
      <c r="RHL41" s="0"/>
      <c r="RHM41" s="0"/>
      <c r="RHN41" s="0"/>
      <c r="RHO41" s="0"/>
      <c r="RHP41" s="0"/>
      <c r="RHQ41" s="0"/>
      <c r="RHR41" s="0"/>
      <c r="RHS41" s="0"/>
      <c r="RHT41" s="0"/>
      <c r="RHU41" s="0"/>
      <c r="RHV41" s="0"/>
      <c r="RHW41" s="0"/>
      <c r="RHX41" s="0"/>
      <c r="RHY41" s="0"/>
      <c r="RHZ41" s="0"/>
      <c r="RIA41" s="0"/>
      <c r="RIB41" s="0"/>
      <c r="RIC41" s="0"/>
      <c r="RID41" s="0"/>
      <c r="RIE41" s="0"/>
      <c r="RIF41" s="0"/>
      <c r="RIG41" s="0"/>
      <c r="RIH41" s="0"/>
      <c r="RII41" s="0"/>
      <c r="RIJ41" s="0"/>
      <c r="RIK41" s="0"/>
      <c r="RIL41" s="0"/>
      <c r="RIM41" s="0"/>
      <c r="RIN41" s="0"/>
      <c r="RIO41" s="0"/>
      <c r="RIP41" s="0"/>
      <c r="RIQ41" s="0"/>
      <c r="RIR41" s="0"/>
      <c r="RIS41" s="0"/>
      <c r="RIT41" s="0"/>
      <c r="RIU41" s="0"/>
      <c r="RIV41" s="0"/>
      <c r="RIW41" s="0"/>
      <c r="RIX41" s="0"/>
      <c r="RIY41" s="0"/>
      <c r="RIZ41" s="0"/>
      <c r="RJA41" s="0"/>
      <c r="RJB41" s="0"/>
      <c r="RJC41" s="0"/>
      <c r="RJD41" s="0"/>
      <c r="RJE41" s="0"/>
      <c r="RJF41" s="0"/>
      <c r="RJG41" s="0"/>
      <c r="RJH41" s="0"/>
      <c r="RJI41" s="0"/>
      <c r="RJJ41" s="0"/>
      <c r="RJK41" s="0"/>
      <c r="RJL41" s="0"/>
      <c r="RJM41" s="0"/>
      <c r="RJN41" s="0"/>
      <c r="RJO41" s="0"/>
      <c r="RJP41" s="0"/>
      <c r="RJQ41" s="0"/>
      <c r="RJR41" s="0"/>
      <c r="RJS41" s="0"/>
      <c r="RJT41" s="0"/>
      <c r="RJU41" s="0"/>
      <c r="RJV41" s="0"/>
      <c r="RJW41" s="0"/>
      <c r="RJX41" s="0"/>
      <c r="RJY41" s="0"/>
      <c r="RJZ41" s="0"/>
      <c r="RKA41" s="0"/>
      <c r="RKB41" s="0"/>
      <c r="RKC41" s="0"/>
      <c r="RKD41" s="0"/>
      <c r="RKE41" s="0"/>
      <c r="RKF41" s="0"/>
      <c r="RKG41" s="0"/>
      <c r="RKH41" s="0"/>
      <c r="RKI41" s="0"/>
      <c r="RKJ41" s="0"/>
      <c r="RKK41" s="0"/>
      <c r="RKL41" s="0"/>
      <c r="RKM41" s="0"/>
      <c r="RKN41" s="0"/>
      <c r="RKO41" s="0"/>
      <c r="RKP41" s="0"/>
      <c r="RKQ41" s="0"/>
      <c r="RKR41" s="0"/>
      <c r="RKS41" s="0"/>
      <c r="RKT41" s="0"/>
      <c r="RKU41" s="0"/>
      <c r="RKV41" s="0"/>
      <c r="RKW41" s="0"/>
      <c r="RKX41" s="0"/>
      <c r="RKY41" s="0"/>
      <c r="RKZ41" s="0"/>
      <c r="RLA41" s="0"/>
      <c r="RLB41" s="0"/>
      <c r="RLC41" s="0"/>
      <c r="RLD41" s="0"/>
      <c r="RLE41" s="0"/>
      <c r="RLF41" s="0"/>
      <c r="RLG41" s="0"/>
      <c r="RLH41" s="0"/>
      <c r="RLI41" s="0"/>
      <c r="RLJ41" s="0"/>
      <c r="RLK41" s="0"/>
      <c r="RLL41" s="0"/>
      <c r="RLM41" s="0"/>
      <c r="RLN41" s="0"/>
      <c r="RLO41" s="0"/>
      <c r="RLP41" s="0"/>
      <c r="RLQ41" s="0"/>
      <c r="RLR41" s="0"/>
      <c r="RLS41" s="0"/>
      <c r="RLT41" s="0"/>
      <c r="RLU41" s="0"/>
      <c r="RLV41" s="0"/>
      <c r="RLW41" s="0"/>
      <c r="RLX41" s="0"/>
      <c r="RLY41" s="0"/>
      <c r="RLZ41" s="0"/>
      <c r="RMA41" s="0"/>
      <c r="RMB41" s="0"/>
      <c r="RMC41" s="0"/>
      <c r="RMD41" s="0"/>
      <c r="RME41" s="0"/>
      <c r="RMF41" s="0"/>
      <c r="RMG41" s="0"/>
      <c r="RMH41" s="0"/>
      <c r="RMI41" s="0"/>
      <c r="RMJ41" s="0"/>
      <c r="RMK41" s="0"/>
      <c r="RML41" s="0"/>
      <c r="RMM41" s="0"/>
      <c r="RMN41" s="0"/>
      <c r="RMO41" s="0"/>
      <c r="RMP41" s="0"/>
      <c r="RMQ41" s="0"/>
      <c r="RMR41" s="0"/>
      <c r="RMS41" s="0"/>
      <c r="RMT41" s="0"/>
      <c r="RMU41" s="0"/>
      <c r="RMV41" s="0"/>
      <c r="RMW41" s="0"/>
      <c r="RMX41" s="0"/>
      <c r="RMY41" s="0"/>
      <c r="RMZ41" s="0"/>
      <c r="RNA41" s="0"/>
      <c r="RNB41" s="0"/>
      <c r="RNC41" s="0"/>
      <c r="RND41" s="0"/>
      <c r="RNE41" s="0"/>
      <c r="RNF41" s="0"/>
      <c r="RNG41" s="0"/>
      <c r="RNH41" s="0"/>
      <c r="RNI41" s="0"/>
      <c r="RNJ41" s="0"/>
      <c r="RNK41" s="0"/>
      <c r="RNL41" s="0"/>
      <c r="RNM41" s="0"/>
      <c r="RNN41" s="0"/>
      <c r="RNO41" s="0"/>
      <c r="RNP41" s="0"/>
      <c r="RNQ41" s="0"/>
      <c r="RNR41" s="0"/>
      <c r="RNS41" s="0"/>
      <c r="RNT41" s="0"/>
      <c r="RNU41" s="0"/>
      <c r="RNV41" s="0"/>
      <c r="RNW41" s="0"/>
      <c r="RNX41" s="0"/>
      <c r="RNY41" s="0"/>
      <c r="RNZ41" s="0"/>
      <c r="ROA41" s="0"/>
      <c r="ROB41" s="0"/>
      <c r="ROC41" s="0"/>
      <c r="ROD41" s="0"/>
      <c r="ROE41" s="0"/>
      <c r="ROF41" s="0"/>
      <c r="ROG41" s="0"/>
      <c r="ROH41" s="0"/>
      <c r="ROI41" s="0"/>
      <c r="ROJ41" s="0"/>
      <c r="ROK41" s="0"/>
      <c r="ROL41" s="0"/>
      <c r="ROM41" s="0"/>
      <c r="RON41" s="0"/>
      <c r="ROO41" s="0"/>
      <c r="ROP41" s="0"/>
      <c r="ROQ41" s="0"/>
      <c r="ROR41" s="0"/>
      <c r="ROS41" s="0"/>
      <c r="ROT41" s="0"/>
      <c r="ROU41" s="0"/>
      <c r="ROV41" s="0"/>
      <c r="ROW41" s="0"/>
      <c r="ROX41" s="0"/>
      <c r="ROY41" s="0"/>
      <c r="ROZ41" s="0"/>
      <c r="RPA41" s="0"/>
      <c r="RPB41" s="0"/>
      <c r="RPC41" s="0"/>
      <c r="RPD41" s="0"/>
      <c r="RPE41" s="0"/>
      <c r="RPF41" s="0"/>
      <c r="RPG41" s="0"/>
      <c r="RPH41" s="0"/>
      <c r="RPI41" s="0"/>
      <c r="RPJ41" s="0"/>
      <c r="RPK41" s="0"/>
      <c r="RPL41" s="0"/>
      <c r="RPM41" s="0"/>
      <c r="RPN41" s="0"/>
      <c r="RPO41" s="0"/>
      <c r="RPP41" s="0"/>
      <c r="RPQ41" s="0"/>
      <c r="RPR41" s="0"/>
      <c r="RPS41" s="0"/>
      <c r="RPT41" s="0"/>
      <c r="RPU41" s="0"/>
      <c r="RPV41" s="0"/>
      <c r="RPW41" s="0"/>
      <c r="RPX41" s="0"/>
      <c r="RPY41" s="0"/>
      <c r="RPZ41" s="0"/>
      <c r="RQA41" s="0"/>
      <c r="RQB41" s="0"/>
      <c r="RQC41" s="0"/>
      <c r="RQD41" s="0"/>
      <c r="RQE41" s="0"/>
      <c r="RQF41" s="0"/>
      <c r="RQG41" s="0"/>
      <c r="RQH41" s="0"/>
      <c r="RQI41" s="0"/>
      <c r="RQJ41" s="0"/>
      <c r="RQK41" s="0"/>
      <c r="RQL41" s="0"/>
      <c r="RQM41" s="0"/>
      <c r="RQN41" s="0"/>
      <c r="RQO41" s="0"/>
      <c r="RQP41" s="0"/>
      <c r="RQQ41" s="0"/>
      <c r="RQR41" s="0"/>
      <c r="RQS41" s="0"/>
      <c r="RQT41" s="0"/>
      <c r="RQU41" s="0"/>
      <c r="RQV41" s="0"/>
      <c r="RQW41" s="0"/>
      <c r="RQX41" s="0"/>
      <c r="RQY41" s="0"/>
      <c r="RQZ41" s="0"/>
      <c r="RRA41" s="0"/>
      <c r="RRB41" s="0"/>
      <c r="RRC41" s="0"/>
      <c r="RRD41" s="0"/>
      <c r="RRE41" s="0"/>
      <c r="RRF41" s="0"/>
      <c r="RRG41" s="0"/>
      <c r="RRH41" s="0"/>
      <c r="RRI41" s="0"/>
      <c r="RRJ41" s="0"/>
      <c r="RRK41" s="0"/>
      <c r="RRL41" s="0"/>
      <c r="RRM41" s="0"/>
      <c r="RRN41" s="0"/>
      <c r="RRO41" s="0"/>
      <c r="RRP41" s="0"/>
      <c r="RRQ41" s="0"/>
      <c r="RRR41" s="0"/>
      <c r="RRS41" s="0"/>
      <c r="RRT41" s="0"/>
      <c r="RRU41" s="0"/>
      <c r="RRV41" s="0"/>
      <c r="RRW41" s="0"/>
      <c r="RRX41" s="0"/>
      <c r="RRY41" s="0"/>
      <c r="RRZ41" s="0"/>
      <c r="RSA41" s="0"/>
      <c r="RSB41" s="0"/>
      <c r="RSC41" s="0"/>
      <c r="RSD41" s="0"/>
      <c r="RSE41" s="0"/>
      <c r="RSF41" s="0"/>
      <c r="RSG41" s="0"/>
      <c r="RSH41" s="0"/>
      <c r="RSI41" s="0"/>
      <c r="RSJ41" s="0"/>
      <c r="RSK41" s="0"/>
      <c r="RSL41" s="0"/>
      <c r="RSM41" s="0"/>
      <c r="RSN41" s="0"/>
      <c r="RSO41" s="0"/>
      <c r="RSP41" s="0"/>
      <c r="RSQ41" s="0"/>
      <c r="RSR41" s="0"/>
      <c r="RSS41" s="0"/>
      <c r="RST41" s="0"/>
      <c r="RSU41" s="0"/>
      <c r="RSV41" s="0"/>
      <c r="RSW41" s="0"/>
      <c r="RSX41" s="0"/>
      <c r="RSY41" s="0"/>
      <c r="RSZ41" s="0"/>
      <c r="RTA41" s="0"/>
      <c r="RTB41" s="0"/>
      <c r="RTC41" s="0"/>
      <c r="RTD41" s="0"/>
      <c r="RTE41" s="0"/>
      <c r="RTF41" s="0"/>
      <c r="RTG41" s="0"/>
      <c r="RTH41" s="0"/>
      <c r="RTI41" s="0"/>
      <c r="RTJ41" s="0"/>
      <c r="RTK41" s="0"/>
      <c r="RTL41" s="0"/>
      <c r="RTM41" s="0"/>
      <c r="RTN41" s="0"/>
      <c r="RTO41" s="0"/>
      <c r="RTP41" s="0"/>
      <c r="RTQ41" s="0"/>
      <c r="RTR41" s="0"/>
      <c r="RTS41" s="0"/>
      <c r="RTT41" s="0"/>
      <c r="RTU41" s="0"/>
      <c r="RTV41" s="0"/>
      <c r="RTW41" s="0"/>
      <c r="RTX41" s="0"/>
      <c r="RTY41" s="0"/>
      <c r="RTZ41" s="0"/>
      <c r="RUA41" s="0"/>
      <c r="RUB41" s="0"/>
      <c r="RUC41" s="0"/>
      <c r="RUD41" s="0"/>
      <c r="RUE41" s="0"/>
      <c r="RUF41" s="0"/>
      <c r="RUG41" s="0"/>
      <c r="RUH41" s="0"/>
      <c r="RUI41" s="0"/>
      <c r="RUJ41" s="0"/>
      <c r="RUK41" s="0"/>
      <c r="RUL41" s="0"/>
      <c r="RUM41" s="0"/>
      <c r="RUN41" s="0"/>
      <c r="RUO41" s="0"/>
      <c r="RUP41" s="0"/>
      <c r="RUQ41" s="0"/>
      <c r="RUR41" s="0"/>
      <c r="RUS41" s="0"/>
      <c r="RUT41" s="0"/>
      <c r="RUU41" s="0"/>
      <c r="RUV41" s="0"/>
      <c r="RUW41" s="0"/>
      <c r="RUX41" s="0"/>
      <c r="RUY41" s="0"/>
      <c r="RUZ41" s="0"/>
      <c r="RVA41" s="0"/>
      <c r="RVB41" s="0"/>
      <c r="RVC41" s="0"/>
      <c r="RVD41" s="0"/>
      <c r="RVE41" s="0"/>
      <c r="RVF41" s="0"/>
      <c r="RVG41" s="0"/>
      <c r="RVH41" s="0"/>
      <c r="RVI41" s="0"/>
      <c r="RVJ41" s="0"/>
      <c r="RVK41" s="0"/>
      <c r="RVL41" s="0"/>
      <c r="RVM41" s="0"/>
      <c r="RVN41" s="0"/>
      <c r="RVO41" s="0"/>
      <c r="RVP41" s="0"/>
      <c r="RVQ41" s="0"/>
      <c r="RVR41" s="0"/>
      <c r="RVS41" s="0"/>
      <c r="RVT41" s="0"/>
      <c r="RVU41" s="0"/>
      <c r="RVV41" s="0"/>
      <c r="RVW41" s="0"/>
      <c r="RVX41" s="0"/>
      <c r="RVY41" s="0"/>
      <c r="RVZ41" s="0"/>
      <c r="RWA41" s="0"/>
      <c r="RWB41" s="0"/>
      <c r="RWC41" s="0"/>
      <c r="RWD41" s="0"/>
      <c r="RWE41" s="0"/>
      <c r="RWF41" s="0"/>
      <c r="RWG41" s="0"/>
      <c r="RWH41" s="0"/>
      <c r="RWI41" s="0"/>
      <c r="RWJ41" s="0"/>
      <c r="RWK41" s="0"/>
      <c r="RWL41" s="0"/>
      <c r="RWM41" s="0"/>
      <c r="RWN41" s="0"/>
      <c r="RWO41" s="0"/>
      <c r="RWP41" s="0"/>
      <c r="RWQ41" s="0"/>
      <c r="RWR41" s="0"/>
      <c r="RWS41" s="0"/>
      <c r="RWT41" s="0"/>
      <c r="RWU41" s="0"/>
      <c r="RWV41" s="0"/>
      <c r="RWW41" s="0"/>
      <c r="RWX41" s="0"/>
      <c r="RWY41" s="0"/>
      <c r="RWZ41" s="0"/>
      <c r="RXA41" s="0"/>
      <c r="RXB41" s="0"/>
      <c r="RXC41" s="0"/>
      <c r="RXD41" s="0"/>
      <c r="RXE41" s="0"/>
      <c r="RXF41" s="0"/>
      <c r="RXG41" s="0"/>
      <c r="RXH41" s="0"/>
      <c r="RXI41" s="0"/>
      <c r="RXJ41" s="0"/>
      <c r="RXK41" s="0"/>
      <c r="RXL41" s="0"/>
      <c r="RXM41" s="0"/>
      <c r="RXN41" s="0"/>
      <c r="RXO41" s="0"/>
      <c r="RXP41" s="0"/>
      <c r="RXQ41" s="0"/>
      <c r="RXR41" s="0"/>
      <c r="RXS41" s="0"/>
      <c r="RXT41" s="0"/>
      <c r="RXU41" s="0"/>
      <c r="RXV41" s="0"/>
      <c r="RXW41" s="0"/>
      <c r="RXX41" s="0"/>
      <c r="RXY41" s="0"/>
      <c r="RXZ41" s="0"/>
      <c r="RYA41" s="0"/>
      <c r="RYB41" s="0"/>
      <c r="RYC41" s="0"/>
      <c r="RYD41" s="0"/>
      <c r="RYE41" s="0"/>
      <c r="RYF41" s="0"/>
      <c r="RYG41" s="0"/>
      <c r="RYH41" s="0"/>
      <c r="RYI41" s="0"/>
      <c r="RYJ41" s="0"/>
      <c r="RYK41" s="0"/>
      <c r="RYL41" s="0"/>
      <c r="RYM41" s="0"/>
      <c r="RYN41" s="0"/>
      <c r="RYO41" s="0"/>
      <c r="RYP41" s="0"/>
      <c r="RYQ41" s="0"/>
      <c r="RYR41" s="0"/>
      <c r="RYS41" s="0"/>
      <c r="RYT41" s="0"/>
      <c r="RYU41" s="0"/>
      <c r="RYV41" s="0"/>
      <c r="RYW41" s="0"/>
      <c r="RYX41" s="0"/>
      <c r="RYY41" s="0"/>
      <c r="RYZ41" s="0"/>
      <c r="RZA41" s="0"/>
      <c r="RZB41" s="0"/>
      <c r="RZC41" s="0"/>
      <c r="RZD41" s="0"/>
      <c r="RZE41" s="0"/>
      <c r="RZF41" s="0"/>
      <c r="RZG41" s="0"/>
      <c r="RZH41" s="0"/>
      <c r="RZI41" s="0"/>
      <c r="RZJ41" s="0"/>
      <c r="RZK41" s="0"/>
      <c r="RZL41" s="0"/>
      <c r="RZM41" s="0"/>
      <c r="RZN41" s="0"/>
      <c r="RZO41" s="0"/>
      <c r="RZP41" s="0"/>
      <c r="RZQ41" s="0"/>
      <c r="RZR41" s="0"/>
      <c r="RZS41" s="0"/>
      <c r="RZT41" s="0"/>
      <c r="RZU41" s="0"/>
      <c r="RZV41" s="0"/>
      <c r="RZW41" s="0"/>
      <c r="RZX41" s="0"/>
      <c r="RZY41" s="0"/>
      <c r="RZZ41" s="0"/>
      <c r="SAA41" s="0"/>
      <c r="SAB41" s="0"/>
      <c r="SAC41" s="0"/>
      <c r="SAD41" s="0"/>
      <c r="SAE41" s="0"/>
      <c r="SAF41" s="0"/>
      <c r="SAG41" s="0"/>
      <c r="SAH41" s="0"/>
      <c r="SAI41" s="0"/>
      <c r="SAJ41" s="0"/>
      <c r="SAK41" s="0"/>
      <c r="SAL41" s="0"/>
      <c r="SAM41" s="0"/>
      <c r="SAN41" s="0"/>
      <c r="SAO41" s="0"/>
      <c r="SAP41" s="0"/>
      <c r="SAQ41" s="0"/>
      <c r="SAR41" s="0"/>
      <c r="SAS41" s="0"/>
      <c r="SAT41" s="0"/>
      <c r="SAU41" s="0"/>
      <c r="SAV41" s="0"/>
      <c r="SAW41" s="0"/>
      <c r="SAX41" s="0"/>
      <c r="SAY41" s="0"/>
      <c r="SAZ41" s="0"/>
      <c r="SBA41" s="0"/>
      <c r="SBB41" s="0"/>
      <c r="SBC41" s="0"/>
      <c r="SBD41" s="0"/>
      <c r="SBE41" s="0"/>
      <c r="SBF41" s="0"/>
      <c r="SBG41" s="0"/>
      <c r="SBH41" s="0"/>
      <c r="SBI41" s="0"/>
      <c r="SBJ41" s="0"/>
      <c r="SBK41" s="0"/>
      <c r="SBL41" s="0"/>
      <c r="SBM41" s="0"/>
      <c r="SBN41" s="0"/>
      <c r="SBO41" s="0"/>
      <c r="SBP41" s="0"/>
      <c r="SBQ41" s="0"/>
      <c r="SBR41" s="0"/>
      <c r="SBS41" s="0"/>
      <c r="SBT41" s="0"/>
      <c r="SBU41" s="0"/>
      <c r="SBV41" s="0"/>
      <c r="SBW41" s="0"/>
      <c r="SBX41" s="0"/>
      <c r="SBY41" s="0"/>
      <c r="SBZ41" s="0"/>
      <c r="SCA41" s="0"/>
      <c r="SCB41" s="0"/>
      <c r="SCC41" s="0"/>
      <c r="SCD41" s="0"/>
      <c r="SCE41" s="0"/>
      <c r="SCF41" s="0"/>
      <c r="SCG41" s="0"/>
      <c r="SCH41" s="0"/>
      <c r="SCI41" s="0"/>
      <c r="SCJ41" s="0"/>
      <c r="SCK41" s="0"/>
      <c r="SCL41" s="0"/>
      <c r="SCM41" s="0"/>
      <c r="SCN41" s="0"/>
      <c r="SCO41" s="0"/>
      <c r="SCP41" s="0"/>
      <c r="SCQ41" s="0"/>
      <c r="SCR41" s="0"/>
      <c r="SCS41" s="0"/>
      <c r="SCT41" s="0"/>
      <c r="SCU41" s="0"/>
      <c r="SCV41" s="0"/>
      <c r="SCW41" s="0"/>
      <c r="SCX41" s="0"/>
      <c r="SCY41" s="0"/>
      <c r="SCZ41" s="0"/>
      <c r="SDA41" s="0"/>
      <c r="SDB41" s="0"/>
      <c r="SDC41" s="0"/>
      <c r="SDD41" s="0"/>
      <c r="SDE41" s="0"/>
      <c r="SDF41" s="0"/>
      <c r="SDG41" s="0"/>
      <c r="SDH41" s="0"/>
      <c r="SDI41" s="0"/>
      <c r="SDJ41" s="0"/>
      <c r="SDK41" s="0"/>
      <c r="SDL41" s="0"/>
      <c r="SDM41" s="0"/>
      <c r="SDN41" s="0"/>
      <c r="SDO41" s="0"/>
      <c r="SDP41" s="0"/>
      <c r="SDQ41" s="0"/>
      <c r="SDR41" s="0"/>
      <c r="SDS41" s="0"/>
      <c r="SDT41" s="0"/>
      <c r="SDU41" s="0"/>
      <c r="SDV41" s="0"/>
      <c r="SDW41" s="0"/>
      <c r="SDX41" s="0"/>
      <c r="SDY41" s="0"/>
      <c r="SDZ41" s="0"/>
      <c r="SEA41" s="0"/>
      <c r="SEB41" s="0"/>
      <c r="SEC41" s="0"/>
      <c r="SED41" s="0"/>
      <c r="SEE41" s="0"/>
      <c r="SEF41" s="0"/>
      <c r="SEG41" s="0"/>
      <c r="SEH41" s="0"/>
      <c r="SEI41" s="0"/>
      <c r="SEJ41" s="0"/>
      <c r="SEK41" s="0"/>
      <c r="SEL41" s="0"/>
      <c r="SEM41" s="0"/>
      <c r="SEN41" s="0"/>
      <c r="SEO41" s="0"/>
      <c r="SEP41" s="0"/>
      <c r="SEQ41" s="0"/>
      <c r="SER41" s="0"/>
      <c r="SES41" s="0"/>
      <c r="SET41" s="0"/>
      <c r="SEU41" s="0"/>
      <c r="SEV41" s="0"/>
      <c r="SEW41" s="0"/>
      <c r="SEX41" s="0"/>
      <c r="SEY41" s="0"/>
      <c r="SEZ41" s="0"/>
      <c r="SFA41" s="0"/>
      <c r="SFB41" s="0"/>
      <c r="SFC41" s="0"/>
      <c r="SFD41" s="0"/>
      <c r="SFE41" s="0"/>
      <c r="SFF41" s="0"/>
      <c r="SFG41" s="0"/>
      <c r="SFH41" s="0"/>
      <c r="SFI41" s="0"/>
      <c r="SFJ41" s="0"/>
      <c r="SFK41" s="0"/>
      <c r="SFL41" s="0"/>
      <c r="SFM41" s="0"/>
      <c r="SFN41" s="0"/>
      <c r="SFO41" s="0"/>
      <c r="SFP41" s="0"/>
      <c r="SFQ41" s="0"/>
      <c r="SFR41" s="0"/>
      <c r="SFS41" s="0"/>
      <c r="SFT41" s="0"/>
      <c r="SFU41" s="0"/>
      <c r="SFV41" s="0"/>
      <c r="SFW41" s="0"/>
      <c r="SFX41" s="0"/>
      <c r="SFY41" s="0"/>
      <c r="SFZ41" s="0"/>
      <c r="SGA41" s="0"/>
      <c r="SGB41" s="0"/>
      <c r="SGC41" s="0"/>
      <c r="SGD41" s="0"/>
      <c r="SGE41" s="0"/>
      <c r="SGF41" s="0"/>
      <c r="SGG41" s="0"/>
      <c r="SGH41" s="0"/>
      <c r="SGI41" s="0"/>
      <c r="SGJ41" s="0"/>
      <c r="SGK41" s="0"/>
      <c r="SGL41" s="0"/>
      <c r="SGM41" s="0"/>
      <c r="SGN41" s="0"/>
      <c r="SGO41" s="0"/>
      <c r="SGP41" s="0"/>
      <c r="SGQ41" s="0"/>
      <c r="SGR41" s="0"/>
      <c r="SGS41" s="0"/>
      <c r="SGT41" s="0"/>
      <c r="SGU41" s="0"/>
      <c r="SGV41" s="0"/>
      <c r="SGW41" s="0"/>
      <c r="SGX41" s="0"/>
      <c r="SGY41" s="0"/>
      <c r="SGZ41" s="0"/>
      <c r="SHA41" s="0"/>
      <c r="SHB41" s="0"/>
      <c r="SHC41" s="0"/>
      <c r="SHD41" s="0"/>
      <c r="SHE41" s="0"/>
      <c r="SHF41" s="0"/>
      <c r="SHG41" s="0"/>
      <c r="SHH41" s="0"/>
      <c r="SHI41" s="0"/>
      <c r="SHJ41" s="0"/>
      <c r="SHK41" s="0"/>
      <c r="SHL41" s="0"/>
      <c r="SHM41" s="0"/>
      <c r="SHN41" s="0"/>
      <c r="SHO41" s="0"/>
      <c r="SHP41" s="0"/>
      <c r="SHQ41" s="0"/>
      <c r="SHR41" s="0"/>
      <c r="SHS41" s="0"/>
      <c r="SHT41" s="0"/>
      <c r="SHU41" s="0"/>
      <c r="SHV41" s="0"/>
      <c r="SHW41" s="0"/>
      <c r="SHX41" s="0"/>
      <c r="SHY41" s="0"/>
      <c r="SHZ41" s="0"/>
      <c r="SIA41" s="0"/>
      <c r="SIB41" s="0"/>
      <c r="SIC41" s="0"/>
      <c r="SID41" s="0"/>
      <c r="SIE41" s="0"/>
      <c r="SIF41" s="0"/>
      <c r="SIG41" s="0"/>
      <c r="SIH41" s="0"/>
      <c r="SII41" s="0"/>
      <c r="SIJ41" s="0"/>
      <c r="SIK41" s="0"/>
      <c r="SIL41" s="0"/>
      <c r="SIM41" s="0"/>
      <c r="SIN41" s="0"/>
      <c r="SIO41" s="0"/>
      <c r="SIP41" s="0"/>
      <c r="SIQ41" s="0"/>
      <c r="SIR41" s="0"/>
      <c r="SIS41" s="0"/>
      <c r="SIT41" s="0"/>
      <c r="SIU41" s="0"/>
      <c r="SIV41" s="0"/>
      <c r="SIW41" s="0"/>
      <c r="SIX41" s="0"/>
      <c r="SIY41" s="0"/>
      <c r="SIZ41" s="0"/>
      <c r="SJA41" s="0"/>
      <c r="SJB41" s="0"/>
      <c r="SJC41" s="0"/>
      <c r="SJD41" s="0"/>
      <c r="SJE41" s="0"/>
      <c r="SJF41" s="0"/>
      <c r="SJG41" s="0"/>
      <c r="SJH41" s="0"/>
      <c r="SJI41" s="0"/>
      <c r="SJJ41" s="0"/>
      <c r="SJK41" s="0"/>
      <c r="SJL41" s="0"/>
      <c r="SJM41" s="0"/>
      <c r="SJN41" s="0"/>
      <c r="SJO41" s="0"/>
      <c r="SJP41" s="0"/>
      <c r="SJQ41" s="0"/>
      <c r="SJR41" s="0"/>
      <c r="SJS41" s="0"/>
      <c r="SJT41" s="0"/>
      <c r="SJU41" s="0"/>
      <c r="SJV41" s="0"/>
      <c r="SJW41" s="0"/>
      <c r="SJX41" s="0"/>
      <c r="SJY41" s="0"/>
      <c r="SJZ41" s="0"/>
      <c r="SKA41" s="0"/>
      <c r="SKB41" s="0"/>
      <c r="SKC41" s="0"/>
      <c r="SKD41" s="0"/>
      <c r="SKE41" s="0"/>
      <c r="SKF41" s="0"/>
      <c r="SKG41" s="0"/>
      <c r="SKH41" s="0"/>
      <c r="SKI41" s="0"/>
      <c r="SKJ41" s="0"/>
      <c r="SKK41" s="0"/>
      <c r="SKL41" s="0"/>
      <c r="SKM41" s="0"/>
      <c r="SKN41" s="0"/>
      <c r="SKO41" s="0"/>
      <c r="SKP41" s="0"/>
      <c r="SKQ41" s="0"/>
      <c r="SKR41" s="0"/>
      <c r="SKS41" s="0"/>
      <c r="SKT41" s="0"/>
      <c r="SKU41" s="0"/>
      <c r="SKV41" s="0"/>
      <c r="SKW41" s="0"/>
      <c r="SKX41" s="0"/>
      <c r="SKY41" s="0"/>
      <c r="SKZ41" s="0"/>
      <c r="SLA41" s="0"/>
      <c r="SLB41" s="0"/>
      <c r="SLC41" s="0"/>
      <c r="SLD41" s="0"/>
      <c r="SLE41" s="0"/>
      <c r="SLF41" s="0"/>
      <c r="SLG41" s="0"/>
      <c r="SLH41" s="0"/>
      <c r="SLI41" s="0"/>
      <c r="SLJ41" s="0"/>
      <c r="SLK41" s="0"/>
      <c r="SLL41" s="0"/>
      <c r="SLM41" s="0"/>
      <c r="SLN41" s="0"/>
      <c r="SLO41" s="0"/>
      <c r="SLP41" s="0"/>
      <c r="SLQ41" s="0"/>
      <c r="SLR41" s="0"/>
      <c r="SLS41" s="0"/>
      <c r="SLT41" s="0"/>
      <c r="SLU41" s="0"/>
      <c r="SLV41" s="0"/>
      <c r="SLW41" s="0"/>
      <c r="SLX41" s="0"/>
      <c r="SLY41" s="0"/>
      <c r="SLZ41" s="0"/>
      <c r="SMA41" s="0"/>
      <c r="SMB41" s="0"/>
      <c r="SMC41" s="0"/>
      <c r="SMD41" s="0"/>
      <c r="SME41" s="0"/>
      <c r="SMF41" s="0"/>
      <c r="SMG41" s="0"/>
      <c r="SMH41" s="0"/>
      <c r="SMI41" s="0"/>
      <c r="SMJ41" s="0"/>
      <c r="SMK41" s="0"/>
      <c r="SML41" s="0"/>
      <c r="SMM41" s="0"/>
      <c r="SMN41" s="0"/>
      <c r="SMO41" s="0"/>
      <c r="SMP41" s="0"/>
      <c r="SMQ41" s="0"/>
      <c r="SMR41" s="0"/>
      <c r="SMS41" s="0"/>
      <c r="SMT41" s="0"/>
      <c r="SMU41" s="0"/>
      <c r="SMV41" s="0"/>
      <c r="SMW41" s="0"/>
      <c r="SMX41" s="0"/>
      <c r="SMY41" s="0"/>
      <c r="SMZ41" s="0"/>
      <c r="SNA41" s="0"/>
      <c r="SNB41" s="0"/>
      <c r="SNC41" s="0"/>
      <c r="SND41" s="0"/>
      <c r="SNE41" s="0"/>
      <c r="SNF41" s="0"/>
      <c r="SNG41" s="0"/>
      <c r="SNH41" s="0"/>
      <c r="SNI41" s="0"/>
      <c r="SNJ41" s="0"/>
      <c r="SNK41" s="0"/>
      <c r="SNL41" s="0"/>
      <c r="SNM41" s="0"/>
      <c r="SNN41" s="0"/>
      <c r="SNO41" s="0"/>
      <c r="SNP41" s="0"/>
      <c r="SNQ41" s="0"/>
      <c r="SNR41" s="0"/>
      <c r="SNS41" s="0"/>
      <c r="SNT41" s="0"/>
      <c r="SNU41" s="0"/>
      <c r="SNV41" s="0"/>
      <c r="SNW41" s="0"/>
      <c r="SNX41" s="0"/>
      <c r="SNY41" s="0"/>
      <c r="SNZ41" s="0"/>
      <c r="SOA41" s="0"/>
      <c r="SOB41" s="0"/>
      <c r="SOC41" s="0"/>
      <c r="SOD41" s="0"/>
      <c r="SOE41" s="0"/>
      <c r="SOF41" s="0"/>
      <c r="SOG41" s="0"/>
      <c r="SOH41" s="0"/>
      <c r="SOI41" s="0"/>
      <c r="SOJ41" s="0"/>
      <c r="SOK41" s="0"/>
      <c r="SOL41" s="0"/>
      <c r="SOM41" s="0"/>
      <c r="SON41" s="0"/>
      <c r="SOO41" s="0"/>
      <c r="SOP41" s="0"/>
      <c r="SOQ41" s="0"/>
      <c r="SOR41" s="0"/>
      <c r="SOS41" s="0"/>
      <c r="SOT41" s="0"/>
      <c r="SOU41" s="0"/>
      <c r="SOV41" s="0"/>
      <c r="SOW41" s="0"/>
      <c r="SOX41" s="0"/>
      <c r="SOY41" s="0"/>
      <c r="SOZ41" s="0"/>
      <c r="SPA41" s="0"/>
      <c r="SPB41" s="0"/>
      <c r="SPC41" s="0"/>
      <c r="SPD41" s="0"/>
      <c r="SPE41" s="0"/>
      <c r="SPF41" s="0"/>
      <c r="SPG41" s="0"/>
      <c r="SPH41" s="0"/>
      <c r="SPI41" s="0"/>
      <c r="SPJ41" s="0"/>
      <c r="SPK41" s="0"/>
      <c r="SPL41" s="0"/>
      <c r="SPM41" s="0"/>
      <c r="SPN41" s="0"/>
      <c r="SPO41" s="0"/>
      <c r="SPP41" s="0"/>
      <c r="SPQ41" s="0"/>
      <c r="SPR41" s="0"/>
      <c r="SPS41" s="0"/>
      <c r="SPT41" s="0"/>
      <c r="SPU41" s="0"/>
      <c r="SPV41" s="0"/>
      <c r="SPW41" s="0"/>
      <c r="SPX41" s="0"/>
      <c r="SPY41" s="0"/>
      <c r="SPZ41" s="0"/>
      <c r="SQA41" s="0"/>
      <c r="SQB41" s="0"/>
      <c r="SQC41" s="0"/>
      <c r="SQD41" s="0"/>
      <c r="SQE41" s="0"/>
      <c r="SQF41" s="0"/>
      <c r="SQG41" s="0"/>
      <c r="SQH41" s="0"/>
      <c r="SQI41" s="0"/>
      <c r="SQJ41" s="0"/>
      <c r="SQK41" s="0"/>
      <c r="SQL41" s="0"/>
      <c r="SQM41" s="0"/>
      <c r="SQN41" s="0"/>
      <c r="SQO41" s="0"/>
      <c r="SQP41" s="0"/>
      <c r="SQQ41" s="0"/>
      <c r="SQR41" s="0"/>
      <c r="SQS41" s="0"/>
      <c r="SQT41" s="0"/>
      <c r="SQU41" s="0"/>
      <c r="SQV41" s="0"/>
      <c r="SQW41" s="0"/>
      <c r="SQX41" s="0"/>
      <c r="SQY41" s="0"/>
      <c r="SQZ41" s="0"/>
      <c r="SRA41" s="0"/>
      <c r="SRB41" s="0"/>
      <c r="SRC41" s="0"/>
      <c r="SRD41" s="0"/>
      <c r="SRE41" s="0"/>
      <c r="SRF41" s="0"/>
      <c r="SRG41" s="0"/>
      <c r="SRH41" s="0"/>
      <c r="SRI41" s="0"/>
      <c r="SRJ41" s="0"/>
      <c r="SRK41" s="0"/>
      <c r="SRL41" s="0"/>
      <c r="SRM41" s="0"/>
      <c r="SRN41" s="0"/>
      <c r="SRO41" s="0"/>
      <c r="SRP41" s="0"/>
      <c r="SRQ41" s="0"/>
      <c r="SRR41" s="0"/>
      <c r="SRS41" s="0"/>
      <c r="SRT41" s="0"/>
      <c r="SRU41" s="0"/>
      <c r="SRV41" s="0"/>
      <c r="SRW41" s="0"/>
      <c r="SRX41" s="0"/>
      <c r="SRY41" s="0"/>
      <c r="SRZ41" s="0"/>
      <c r="SSA41" s="0"/>
      <c r="SSB41" s="0"/>
      <c r="SSC41" s="0"/>
      <c r="SSD41" s="0"/>
      <c r="SSE41" s="0"/>
      <c r="SSF41" s="0"/>
      <c r="SSG41" s="0"/>
      <c r="SSH41" s="0"/>
      <c r="SSI41" s="0"/>
      <c r="SSJ41" s="0"/>
      <c r="SSK41" s="0"/>
      <c r="SSL41" s="0"/>
      <c r="SSM41" s="0"/>
      <c r="SSN41" s="0"/>
      <c r="SSO41" s="0"/>
      <c r="SSP41" s="0"/>
      <c r="SSQ41" s="0"/>
      <c r="SSR41" s="0"/>
      <c r="SSS41" s="0"/>
      <c r="SST41" s="0"/>
      <c r="SSU41" s="0"/>
      <c r="SSV41" s="0"/>
      <c r="SSW41" s="0"/>
      <c r="SSX41" s="0"/>
      <c r="SSY41" s="0"/>
      <c r="SSZ41" s="0"/>
      <c r="STA41" s="0"/>
      <c r="STB41" s="0"/>
      <c r="STC41" s="0"/>
      <c r="STD41" s="0"/>
      <c r="STE41" s="0"/>
      <c r="STF41" s="0"/>
      <c r="STG41" s="0"/>
      <c r="STH41" s="0"/>
      <c r="STI41" s="0"/>
      <c r="STJ41" s="0"/>
      <c r="STK41" s="0"/>
      <c r="STL41" s="0"/>
      <c r="STM41" s="0"/>
      <c r="STN41" s="0"/>
      <c r="STO41" s="0"/>
      <c r="STP41" s="0"/>
      <c r="STQ41" s="0"/>
      <c r="STR41" s="0"/>
      <c r="STS41" s="0"/>
      <c r="STT41" s="0"/>
      <c r="STU41" s="0"/>
      <c r="STV41" s="0"/>
      <c r="STW41" s="0"/>
      <c r="STX41" s="0"/>
      <c r="STY41" s="0"/>
      <c r="STZ41" s="0"/>
      <c r="SUA41" s="0"/>
      <c r="SUB41" s="0"/>
      <c r="SUC41" s="0"/>
      <c r="SUD41" s="0"/>
      <c r="SUE41" s="0"/>
      <c r="SUF41" s="0"/>
      <c r="SUG41" s="0"/>
      <c r="SUH41" s="0"/>
      <c r="SUI41" s="0"/>
      <c r="SUJ41" s="0"/>
      <c r="SUK41" s="0"/>
      <c r="SUL41" s="0"/>
      <c r="SUM41" s="0"/>
      <c r="SUN41" s="0"/>
      <c r="SUO41" s="0"/>
      <c r="SUP41" s="0"/>
      <c r="SUQ41" s="0"/>
      <c r="SUR41" s="0"/>
      <c r="SUS41" s="0"/>
      <c r="SUT41" s="0"/>
      <c r="SUU41" s="0"/>
      <c r="SUV41" s="0"/>
      <c r="SUW41" s="0"/>
      <c r="SUX41" s="0"/>
      <c r="SUY41" s="0"/>
      <c r="SUZ41" s="0"/>
      <c r="SVA41" s="0"/>
      <c r="SVB41" s="0"/>
      <c r="SVC41" s="0"/>
      <c r="SVD41" s="0"/>
      <c r="SVE41" s="0"/>
      <c r="SVF41" s="0"/>
      <c r="SVG41" s="0"/>
      <c r="SVH41" s="0"/>
      <c r="SVI41" s="0"/>
      <c r="SVJ41" s="0"/>
      <c r="SVK41" s="0"/>
      <c r="SVL41" s="0"/>
      <c r="SVM41" s="0"/>
      <c r="SVN41" s="0"/>
      <c r="SVO41" s="0"/>
      <c r="SVP41" s="0"/>
      <c r="SVQ41" s="0"/>
      <c r="SVR41" s="0"/>
      <c r="SVS41" s="0"/>
      <c r="SVT41" s="0"/>
      <c r="SVU41" s="0"/>
      <c r="SVV41" s="0"/>
      <c r="SVW41" s="0"/>
      <c r="SVX41" s="0"/>
      <c r="SVY41" s="0"/>
      <c r="SVZ41" s="0"/>
      <c r="SWA41" s="0"/>
      <c r="SWB41" s="0"/>
      <c r="SWC41" s="0"/>
      <c r="SWD41" s="0"/>
      <c r="SWE41" s="0"/>
      <c r="SWF41" s="0"/>
      <c r="SWG41" s="0"/>
      <c r="SWH41" s="0"/>
      <c r="SWI41" s="0"/>
      <c r="SWJ41" s="0"/>
      <c r="SWK41" s="0"/>
      <c r="SWL41" s="0"/>
      <c r="SWM41" s="0"/>
      <c r="SWN41" s="0"/>
      <c r="SWO41" s="0"/>
      <c r="SWP41" s="0"/>
      <c r="SWQ41" s="0"/>
      <c r="SWR41" s="0"/>
      <c r="SWS41" s="0"/>
      <c r="SWT41" s="0"/>
      <c r="SWU41" s="0"/>
      <c r="SWV41" s="0"/>
      <c r="SWW41" s="0"/>
      <c r="SWX41" s="0"/>
      <c r="SWY41" s="0"/>
      <c r="SWZ41" s="0"/>
      <c r="SXA41" s="0"/>
      <c r="SXB41" s="0"/>
      <c r="SXC41" s="0"/>
      <c r="SXD41" s="0"/>
      <c r="SXE41" s="0"/>
      <c r="SXF41" s="0"/>
      <c r="SXG41" s="0"/>
      <c r="SXH41" s="0"/>
      <c r="SXI41" s="0"/>
      <c r="SXJ41" s="0"/>
      <c r="SXK41" s="0"/>
      <c r="SXL41" s="0"/>
      <c r="SXM41" s="0"/>
      <c r="SXN41" s="0"/>
      <c r="SXO41" s="0"/>
      <c r="SXP41" s="0"/>
      <c r="SXQ41" s="0"/>
      <c r="SXR41" s="0"/>
      <c r="SXS41" s="0"/>
      <c r="SXT41" s="0"/>
      <c r="SXU41" s="0"/>
      <c r="SXV41" s="0"/>
      <c r="SXW41" s="0"/>
      <c r="SXX41" s="0"/>
      <c r="SXY41" s="0"/>
      <c r="SXZ41" s="0"/>
      <c r="SYA41" s="0"/>
      <c r="SYB41" s="0"/>
      <c r="SYC41" s="0"/>
      <c r="SYD41" s="0"/>
      <c r="SYE41" s="0"/>
      <c r="SYF41" s="0"/>
      <c r="SYG41" s="0"/>
      <c r="SYH41" s="0"/>
      <c r="SYI41" s="0"/>
      <c r="SYJ41" s="0"/>
      <c r="SYK41" s="0"/>
      <c r="SYL41" s="0"/>
      <c r="SYM41" s="0"/>
      <c r="SYN41" s="0"/>
      <c r="SYO41" s="0"/>
      <c r="SYP41" s="0"/>
      <c r="SYQ41" s="0"/>
      <c r="SYR41" s="0"/>
      <c r="SYS41" s="0"/>
      <c r="SYT41" s="0"/>
      <c r="SYU41" s="0"/>
      <c r="SYV41" s="0"/>
      <c r="SYW41" s="0"/>
      <c r="SYX41" s="0"/>
      <c r="SYY41" s="0"/>
      <c r="SYZ41" s="0"/>
      <c r="SZA41" s="0"/>
      <c r="SZB41" s="0"/>
      <c r="SZC41" s="0"/>
      <c r="SZD41" s="0"/>
      <c r="SZE41" s="0"/>
      <c r="SZF41" s="0"/>
      <c r="SZG41" s="0"/>
      <c r="SZH41" s="0"/>
      <c r="SZI41" s="0"/>
      <c r="SZJ41" s="0"/>
      <c r="SZK41" s="0"/>
      <c r="SZL41" s="0"/>
      <c r="SZM41" s="0"/>
      <c r="SZN41" s="0"/>
      <c r="SZO41" s="0"/>
      <c r="SZP41" s="0"/>
      <c r="SZQ41" s="0"/>
      <c r="SZR41" s="0"/>
      <c r="SZS41" s="0"/>
      <c r="SZT41" s="0"/>
      <c r="SZU41" s="0"/>
      <c r="SZV41" s="0"/>
      <c r="SZW41" s="0"/>
      <c r="SZX41" s="0"/>
      <c r="SZY41" s="0"/>
      <c r="SZZ41" s="0"/>
      <c r="TAA41" s="0"/>
      <c r="TAB41" s="0"/>
      <c r="TAC41" s="0"/>
      <c r="TAD41" s="0"/>
      <c r="TAE41" s="0"/>
      <c r="TAF41" s="0"/>
      <c r="TAG41" s="0"/>
      <c r="TAH41" s="0"/>
      <c r="TAI41" s="0"/>
      <c r="TAJ41" s="0"/>
      <c r="TAK41" s="0"/>
      <c r="TAL41" s="0"/>
      <c r="TAM41" s="0"/>
      <c r="TAN41" s="0"/>
      <c r="TAO41" s="0"/>
      <c r="TAP41" s="0"/>
      <c r="TAQ41" s="0"/>
      <c r="TAR41" s="0"/>
      <c r="TAS41" s="0"/>
      <c r="TAT41" s="0"/>
      <c r="TAU41" s="0"/>
      <c r="TAV41" s="0"/>
      <c r="TAW41" s="0"/>
      <c r="TAX41" s="0"/>
      <c r="TAY41" s="0"/>
      <c r="TAZ41" s="0"/>
      <c r="TBA41" s="0"/>
      <c r="TBB41" s="0"/>
      <c r="TBC41" s="0"/>
      <c r="TBD41" s="0"/>
      <c r="TBE41" s="0"/>
      <c r="TBF41" s="0"/>
      <c r="TBG41" s="0"/>
      <c r="TBH41" s="0"/>
      <c r="TBI41" s="0"/>
      <c r="TBJ41" s="0"/>
      <c r="TBK41" s="0"/>
      <c r="TBL41" s="0"/>
      <c r="TBM41" s="0"/>
      <c r="TBN41" s="0"/>
      <c r="TBO41" s="0"/>
      <c r="TBP41" s="0"/>
      <c r="TBQ41" s="0"/>
      <c r="TBR41" s="0"/>
      <c r="TBS41" s="0"/>
      <c r="TBT41" s="0"/>
      <c r="TBU41" s="0"/>
      <c r="TBV41" s="0"/>
      <c r="TBW41" s="0"/>
      <c r="TBX41" s="0"/>
      <c r="TBY41" s="0"/>
      <c r="TBZ41" s="0"/>
      <c r="TCA41" s="0"/>
      <c r="TCB41" s="0"/>
      <c r="TCC41" s="0"/>
      <c r="TCD41" s="0"/>
      <c r="TCE41" s="0"/>
      <c r="TCF41" s="0"/>
      <c r="TCG41" s="0"/>
      <c r="TCH41" s="0"/>
      <c r="TCI41" s="0"/>
      <c r="TCJ41" s="0"/>
      <c r="TCK41" s="0"/>
      <c r="TCL41" s="0"/>
      <c r="TCM41" s="0"/>
      <c r="TCN41" s="0"/>
      <c r="TCO41" s="0"/>
      <c r="TCP41" s="0"/>
      <c r="TCQ41" s="0"/>
      <c r="TCR41" s="0"/>
      <c r="TCS41" s="0"/>
      <c r="TCT41" s="0"/>
      <c r="TCU41" s="0"/>
      <c r="TCV41" s="0"/>
      <c r="TCW41" s="0"/>
      <c r="TCX41" s="0"/>
      <c r="TCY41" s="0"/>
      <c r="TCZ41" s="0"/>
      <c r="TDA41" s="0"/>
      <c r="TDB41" s="0"/>
      <c r="TDC41" s="0"/>
      <c r="TDD41" s="0"/>
      <c r="TDE41" s="0"/>
      <c r="TDF41" s="0"/>
      <c r="TDG41" s="0"/>
      <c r="TDH41" s="0"/>
      <c r="TDI41" s="0"/>
      <c r="TDJ41" s="0"/>
      <c r="TDK41" s="0"/>
      <c r="TDL41" s="0"/>
      <c r="TDM41" s="0"/>
      <c r="TDN41" s="0"/>
      <c r="TDO41" s="0"/>
      <c r="TDP41" s="0"/>
      <c r="TDQ41" s="0"/>
      <c r="TDR41" s="0"/>
      <c r="TDS41" s="0"/>
      <c r="TDT41" s="0"/>
      <c r="TDU41" s="0"/>
      <c r="TDV41" s="0"/>
      <c r="TDW41" s="0"/>
      <c r="TDX41" s="0"/>
      <c r="TDY41" s="0"/>
      <c r="TDZ41" s="0"/>
      <c r="TEA41" s="0"/>
      <c r="TEB41" s="0"/>
      <c r="TEC41" s="0"/>
      <c r="TED41" s="0"/>
      <c r="TEE41" s="0"/>
      <c r="TEF41" s="0"/>
      <c r="TEG41" s="0"/>
      <c r="TEH41" s="0"/>
      <c r="TEI41" s="0"/>
      <c r="TEJ41" s="0"/>
      <c r="TEK41" s="0"/>
      <c r="TEL41" s="0"/>
      <c r="TEM41" s="0"/>
      <c r="TEN41" s="0"/>
      <c r="TEO41" s="0"/>
      <c r="TEP41" s="0"/>
      <c r="TEQ41" s="0"/>
      <c r="TER41" s="0"/>
      <c r="TES41" s="0"/>
      <c r="TET41" s="0"/>
      <c r="TEU41" s="0"/>
      <c r="TEV41" s="0"/>
      <c r="TEW41" s="0"/>
      <c r="TEX41" s="0"/>
      <c r="TEY41" s="0"/>
      <c r="TEZ41" s="0"/>
      <c r="TFA41" s="0"/>
      <c r="TFB41" s="0"/>
      <c r="TFC41" s="0"/>
      <c r="TFD41" s="0"/>
      <c r="TFE41" s="0"/>
      <c r="TFF41" s="0"/>
      <c r="TFG41" s="0"/>
      <c r="TFH41" s="0"/>
      <c r="TFI41" s="0"/>
      <c r="TFJ41" s="0"/>
      <c r="TFK41" s="0"/>
      <c r="TFL41" s="0"/>
      <c r="TFM41" s="0"/>
      <c r="TFN41" s="0"/>
      <c r="TFO41" s="0"/>
      <c r="TFP41" s="0"/>
      <c r="TFQ41" s="0"/>
      <c r="TFR41" s="0"/>
      <c r="TFS41" s="0"/>
      <c r="TFT41" s="0"/>
      <c r="TFU41" s="0"/>
      <c r="TFV41" s="0"/>
      <c r="TFW41" s="0"/>
      <c r="TFX41" s="0"/>
      <c r="TFY41" s="0"/>
      <c r="TFZ41" s="0"/>
      <c r="TGA41" s="0"/>
      <c r="TGB41" s="0"/>
      <c r="TGC41" s="0"/>
      <c r="TGD41" s="0"/>
      <c r="TGE41" s="0"/>
      <c r="TGF41" s="0"/>
      <c r="TGG41" s="0"/>
      <c r="TGH41" s="0"/>
      <c r="TGI41" s="0"/>
      <c r="TGJ41" s="0"/>
      <c r="TGK41" s="0"/>
      <c r="TGL41" s="0"/>
      <c r="TGM41" s="0"/>
      <c r="TGN41" s="0"/>
      <c r="TGO41" s="0"/>
      <c r="TGP41" s="0"/>
      <c r="TGQ41" s="0"/>
      <c r="TGR41" s="0"/>
      <c r="TGS41" s="0"/>
      <c r="TGT41" s="0"/>
      <c r="TGU41" s="0"/>
      <c r="TGV41" s="0"/>
      <c r="TGW41" s="0"/>
      <c r="TGX41" s="0"/>
      <c r="TGY41" s="0"/>
      <c r="TGZ41" s="0"/>
      <c r="THA41" s="0"/>
      <c r="THB41" s="0"/>
      <c r="THC41" s="0"/>
      <c r="THD41" s="0"/>
      <c r="THE41" s="0"/>
      <c r="THF41" s="0"/>
      <c r="THG41" s="0"/>
      <c r="THH41" s="0"/>
      <c r="THI41" s="0"/>
      <c r="THJ41" s="0"/>
      <c r="THK41" s="0"/>
      <c r="THL41" s="0"/>
      <c r="THM41" s="0"/>
      <c r="THN41" s="0"/>
      <c r="THO41" s="0"/>
      <c r="THP41" s="0"/>
      <c r="THQ41" s="0"/>
      <c r="THR41" s="0"/>
      <c r="THS41" s="0"/>
      <c r="THT41" s="0"/>
      <c r="THU41" s="0"/>
      <c r="THV41" s="0"/>
      <c r="THW41" s="0"/>
      <c r="THX41" s="0"/>
      <c r="THY41" s="0"/>
      <c r="THZ41" s="0"/>
      <c r="TIA41" s="0"/>
      <c r="TIB41" s="0"/>
      <c r="TIC41" s="0"/>
      <c r="TID41" s="0"/>
      <c r="TIE41" s="0"/>
      <c r="TIF41" s="0"/>
      <c r="TIG41" s="0"/>
      <c r="TIH41" s="0"/>
      <c r="TII41" s="0"/>
      <c r="TIJ41" s="0"/>
      <c r="TIK41" s="0"/>
      <c r="TIL41" s="0"/>
      <c r="TIM41" s="0"/>
      <c r="TIN41" s="0"/>
      <c r="TIO41" s="0"/>
      <c r="TIP41" s="0"/>
      <c r="TIQ41" s="0"/>
      <c r="TIR41" s="0"/>
      <c r="TIS41" s="0"/>
      <c r="TIT41" s="0"/>
      <c r="TIU41" s="0"/>
      <c r="TIV41" s="0"/>
      <c r="TIW41" s="0"/>
      <c r="TIX41" s="0"/>
      <c r="TIY41" s="0"/>
      <c r="TIZ41" s="0"/>
      <c r="TJA41" s="0"/>
      <c r="TJB41" s="0"/>
      <c r="TJC41" s="0"/>
      <c r="TJD41" s="0"/>
      <c r="TJE41" s="0"/>
      <c r="TJF41" s="0"/>
      <c r="TJG41" s="0"/>
      <c r="TJH41" s="0"/>
      <c r="TJI41" s="0"/>
      <c r="TJJ41" s="0"/>
      <c r="TJK41" s="0"/>
      <c r="TJL41" s="0"/>
      <c r="TJM41" s="0"/>
      <c r="TJN41" s="0"/>
      <c r="TJO41" s="0"/>
      <c r="TJP41" s="0"/>
      <c r="TJQ41" s="0"/>
      <c r="TJR41" s="0"/>
      <c r="TJS41" s="0"/>
      <c r="TJT41" s="0"/>
      <c r="TJU41" s="0"/>
      <c r="TJV41" s="0"/>
      <c r="TJW41" s="0"/>
      <c r="TJX41" s="0"/>
      <c r="TJY41" s="0"/>
      <c r="TJZ41" s="0"/>
      <c r="TKA41" s="0"/>
      <c r="TKB41" s="0"/>
      <c r="TKC41" s="0"/>
      <c r="TKD41" s="0"/>
      <c r="TKE41" s="0"/>
      <c r="TKF41" s="0"/>
      <c r="TKG41" s="0"/>
      <c r="TKH41" s="0"/>
      <c r="TKI41" s="0"/>
      <c r="TKJ41" s="0"/>
      <c r="TKK41" s="0"/>
      <c r="TKL41" s="0"/>
      <c r="TKM41" s="0"/>
      <c r="TKN41" s="0"/>
      <c r="TKO41" s="0"/>
      <c r="TKP41" s="0"/>
      <c r="TKQ41" s="0"/>
      <c r="TKR41" s="0"/>
      <c r="TKS41" s="0"/>
      <c r="TKT41" s="0"/>
      <c r="TKU41" s="0"/>
      <c r="TKV41" s="0"/>
      <c r="TKW41" s="0"/>
      <c r="TKX41" s="0"/>
      <c r="TKY41" s="0"/>
      <c r="TKZ41" s="0"/>
      <c r="TLA41" s="0"/>
      <c r="TLB41" s="0"/>
      <c r="TLC41" s="0"/>
      <c r="TLD41" s="0"/>
      <c r="TLE41" s="0"/>
      <c r="TLF41" s="0"/>
      <c r="TLG41" s="0"/>
      <c r="TLH41" s="0"/>
      <c r="TLI41" s="0"/>
      <c r="TLJ41" s="0"/>
      <c r="TLK41" s="0"/>
      <c r="TLL41" s="0"/>
      <c r="TLM41" s="0"/>
      <c r="TLN41" s="0"/>
      <c r="TLO41" s="0"/>
      <c r="TLP41" s="0"/>
      <c r="TLQ41" s="0"/>
      <c r="TLR41" s="0"/>
      <c r="TLS41" s="0"/>
      <c r="TLT41" s="0"/>
      <c r="TLU41" s="0"/>
      <c r="TLV41" s="0"/>
      <c r="TLW41" s="0"/>
      <c r="TLX41" s="0"/>
      <c r="TLY41" s="0"/>
      <c r="TLZ41" s="0"/>
      <c r="TMA41" s="0"/>
      <c r="TMB41" s="0"/>
      <c r="TMC41" s="0"/>
      <c r="TMD41" s="0"/>
      <c r="TME41" s="0"/>
      <c r="TMF41" s="0"/>
      <c r="TMG41" s="0"/>
      <c r="TMH41" s="0"/>
      <c r="TMI41" s="0"/>
      <c r="TMJ41" s="0"/>
      <c r="TMK41" s="0"/>
      <c r="TML41" s="0"/>
      <c r="TMM41" s="0"/>
      <c r="TMN41" s="0"/>
      <c r="TMO41" s="0"/>
      <c r="TMP41" s="0"/>
      <c r="TMQ41" s="0"/>
      <c r="TMR41" s="0"/>
      <c r="TMS41" s="0"/>
      <c r="TMT41" s="0"/>
      <c r="TMU41" s="0"/>
      <c r="TMV41" s="0"/>
      <c r="TMW41" s="0"/>
      <c r="TMX41" s="0"/>
      <c r="TMY41" s="0"/>
      <c r="TMZ41" s="0"/>
      <c r="TNA41" s="0"/>
      <c r="TNB41" s="0"/>
      <c r="TNC41" s="0"/>
      <c r="TND41" s="0"/>
      <c r="TNE41" s="0"/>
      <c r="TNF41" s="0"/>
      <c r="TNG41" s="0"/>
      <c r="TNH41" s="0"/>
      <c r="TNI41" s="0"/>
      <c r="TNJ41" s="0"/>
      <c r="TNK41" s="0"/>
      <c r="TNL41" s="0"/>
      <c r="TNM41" s="0"/>
      <c r="TNN41" s="0"/>
      <c r="TNO41" s="0"/>
      <c r="TNP41" s="0"/>
      <c r="TNQ41" s="0"/>
      <c r="TNR41" s="0"/>
      <c r="TNS41" s="0"/>
      <c r="TNT41" s="0"/>
      <c r="TNU41" s="0"/>
      <c r="TNV41" s="0"/>
      <c r="TNW41" s="0"/>
      <c r="TNX41" s="0"/>
      <c r="TNY41" s="0"/>
      <c r="TNZ41" s="0"/>
      <c r="TOA41" s="0"/>
      <c r="TOB41" s="0"/>
      <c r="TOC41" s="0"/>
      <c r="TOD41" s="0"/>
      <c r="TOE41" s="0"/>
      <c r="TOF41" s="0"/>
      <c r="TOG41" s="0"/>
      <c r="TOH41" s="0"/>
      <c r="TOI41" s="0"/>
      <c r="TOJ41" s="0"/>
      <c r="TOK41" s="0"/>
      <c r="TOL41" s="0"/>
      <c r="TOM41" s="0"/>
      <c r="TON41" s="0"/>
      <c r="TOO41" s="0"/>
      <c r="TOP41" s="0"/>
      <c r="TOQ41" s="0"/>
      <c r="TOR41" s="0"/>
      <c r="TOS41" s="0"/>
      <c r="TOT41" s="0"/>
      <c r="TOU41" s="0"/>
      <c r="TOV41" s="0"/>
      <c r="TOW41" s="0"/>
      <c r="TOX41" s="0"/>
      <c r="TOY41" s="0"/>
      <c r="TOZ41" s="0"/>
      <c r="TPA41" s="0"/>
      <c r="TPB41" s="0"/>
      <c r="TPC41" s="0"/>
      <c r="TPD41" s="0"/>
      <c r="TPE41" s="0"/>
      <c r="TPF41" s="0"/>
      <c r="TPG41" s="0"/>
      <c r="TPH41" s="0"/>
      <c r="TPI41" s="0"/>
      <c r="TPJ41" s="0"/>
      <c r="TPK41" s="0"/>
      <c r="TPL41" s="0"/>
      <c r="TPM41" s="0"/>
      <c r="TPN41" s="0"/>
      <c r="TPO41" s="0"/>
      <c r="TPP41" s="0"/>
      <c r="TPQ41" s="0"/>
      <c r="TPR41" s="0"/>
      <c r="TPS41" s="0"/>
      <c r="TPT41" s="0"/>
      <c r="TPU41" s="0"/>
      <c r="TPV41" s="0"/>
      <c r="TPW41" s="0"/>
      <c r="TPX41" s="0"/>
      <c r="TPY41" s="0"/>
      <c r="TPZ41" s="0"/>
      <c r="TQA41" s="0"/>
      <c r="TQB41" s="0"/>
      <c r="TQC41" s="0"/>
      <c r="TQD41" s="0"/>
      <c r="TQE41" s="0"/>
      <c r="TQF41" s="0"/>
      <c r="TQG41" s="0"/>
      <c r="TQH41" s="0"/>
      <c r="TQI41" s="0"/>
      <c r="TQJ41" s="0"/>
      <c r="TQK41" s="0"/>
      <c r="TQL41" s="0"/>
      <c r="TQM41" s="0"/>
      <c r="TQN41" s="0"/>
      <c r="TQO41" s="0"/>
      <c r="TQP41" s="0"/>
      <c r="TQQ41" s="0"/>
      <c r="TQR41" s="0"/>
      <c r="TQS41" s="0"/>
      <c r="TQT41" s="0"/>
      <c r="TQU41" s="0"/>
      <c r="TQV41" s="0"/>
      <c r="TQW41" s="0"/>
      <c r="TQX41" s="0"/>
      <c r="TQY41" s="0"/>
      <c r="TQZ41" s="0"/>
      <c r="TRA41" s="0"/>
      <c r="TRB41" s="0"/>
      <c r="TRC41" s="0"/>
      <c r="TRD41" s="0"/>
      <c r="TRE41" s="0"/>
      <c r="TRF41" s="0"/>
      <c r="TRG41" s="0"/>
      <c r="TRH41" s="0"/>
      <c r="TRI41" s="0"/>
      <c r="TRJ41" s="0"/>
      <c r="TRK41" s="0"/>
      <c r="TRL41" s="0"/>
      <c r="TRM41" s="0"/>
      <c r="TRN41" s="0"/>
      <c r="TRO41" s="0"/>
      <c r="TRP41" s="0"/>
      <c r="TRQ41" s="0"/>
      <c r="TRR41" s="0"/>
      <c r="TRS41" s="0"/>
      <c r="TRT41" s="0"/>
      <c r="TRU41" s="0"/>
      <c r="TRV41" s="0"/>
      <c r="TRW41" s="0"/>
      <c r="TRX41" s="0"/>
      <c r="TRY41" s="0"/>
      <c r="TRZ41" s="0"/>
      <c r="TSA41" s="0"/>
      <c r="TSB41" s="0"/>
      <c r="TSC41" s="0"/>
      <c r="TSD41" s="0"/>
      <c r="TSE41" s="0"/>
      <c r="TSF41" s="0"/>
      <c r="TSG41" s="0"/>
      <c r="TSH41" s="0"/>
      <c r="TSI41" s="0"/>
      <c r="TSJ41" s="0"/>
      <c r="TSK41" s="0"/>
      <c r="TSL41" s="0"/>
      <c r="TSM41" s="0"/>
      <c r="TSN41" s="0"/>
      <c r="TSO41" s="0"/>
      <c r="TSP41" s="0"/>
      <c r="TSQ41" s="0"/>
      <c r="TSR41" s="0"/>
      <c r="TSS41" s="0"/>
      <c r="TST41" s="0"/>
      <c r="TSU41" s="0"/>
      <c r="TSV41" s="0"/>
      <c r="TSW41" s="0"/>
      <c r="TSX41" s="0"/>
      <c r="TSY41" s="0"/>
      <c r="TSZ41" s="0"/>
      <c r="TTA41" s="0"/>
      <c r="TTB41" s="0"/>
      <c r="TTC41" s="0"/>
      <c r="TTD41" s="0"/>
      <c r="TTE41" s="0"/>
      <c r="TTF41" s="0"/>
      <c r="TTG41" s="0"/>
      <c r="TTH41" s="0"/>
      <c r="TTI41" s="0"/>
      <c r="TTJ41" s="0"/>
      <c r="TTK41" s="0"/>
      <c r="TTL41" s="0"/>
      <c r="TTM41" s="0"/>
      <c r="TTN41" s="0"/>
      <c r="TTO41" s="0"/>
      <c r="TTP41" s="0"/>
      <c r="TTQ41" s="0"/>
      <c r="TTR41" s="0"/>
      <c r="TTS41" s="0"/>
      <c r="TTT41" s="0"/>
      <c r="TTU41" s="0"/>
      <c r="TTV41" s="0"/>
      <c r="TTW41" s="0"/>
      <c r="TTX41" s="0"/>
      <c r="TTY41" s="0"/>
      <c r="TTZ41" s="0"/>
      <c r="TUA41" s="0"/>
      <c r="TUB41" s="0"/>
      <c r="TUC41" s="0"/>
      <c r="TUD41" s="0"/>
      <c r="TUE41" s="0"/>
      <c r="TUF41" s="0"/>
      <c r="TUG41" s="0"/>
      <c r="TUH41" s="0"/>
      <c r="TUI41" s="0"/>
      <c r="TUJ41" s="0"/>
      <c r="TUK41" s="0"/>
      <c r="TUL41" s="0"/>
      <c r="TUM41" s="0"/>
      <c r="TUN41" s="0"/>
      <c r="TUO41" s="0"/>
      <c r="TUP41" s="0"/>
      <c r="TUQ41" s="0"/>
      <c r="TUR41" s="0"/>
      <c r="TUS41" s="0"/>
      <c r="TUT41" s="0"/>
      <c r="TUU41" s="0"/>
      <c r="TUV41" s="0"/>
      <c r="TUW41" s="0"/>
      <c r="TUX41" s="0"/>
      <c r="TUY41" s="0"/>
      <c r="TUZ41" s="0"/>
      <c r="TVA41" s="0"/>
      <c r="TVB41" s="0"/>
      <c r="TVC41" s="0"/>
      <c r="TVD41" s="0"/>
      <c r="TVE41" s="0"/>
      <c r="TVF41" s="0"/>
      <c r="TVG41" s="0"/>
      <c r="TVH41" s="0"/>
      <c r="TVI41" s="0"/>
      <c r="TVJ41" s="0"/>
      <c r="TVK41" s="0"/>
      <c r="TVL41" s="0"/>
      <c r="TVM41" s="0"/>
      <c r="TVN41" s="0"/>
      <c r="TVO41" s="0"/>
      <c r="TVP41" s="0"/>
      <c r="TVQ41" s="0"/>
      <c r="TVR41" s="0"/>
      <c r="TVS41" s="0"/>
      <c r="TVT41" s="0"/>
      <c r="TVU41" s="0"/>
      <c r="TVV41" s="0"/>
      <c r="TVW41" s="0"/>
      <c r="TVX41" s="0"/>
      <c r="TVY41" s="0"/>
      <c r="TVZ41" s="0"/>
      <c r="TWA41" s="0"/>
      <c r="TWB41" s="0"/>
      <c r="TWC41" s="0"/>
      <c r="TWD41" s="0"/>
      <c r="TWE41" s="0"/>
      <c r="TWF41" s="0"/>
      <c r="TWG41" s="0"/>
      <c r="TWH41" s="0"/>
      <c r="TWI41" s="0"/>
      <c r="TWJ41" s="0"/>
      <c r="TWK41" s="0"/>
      <c r="TWL41" s="0"/>
      <c r="TWM41" s="0"/>
      <c r="TWN41" s="0"/>
      <c r="TWO41" s="0"/>
      <c r="TWP41" s="0"/>
      <c r="TWQ41" s="0"/>
      <c r="TWR41" s="0"/>
      <c r="TWS41" s="0"/>
      <c r="TWT41" s="0"/>
      <c r="TWU41" s="0"/>
      <c r="TWV41" s="0"/>
      <c r="TWW41" s="0"/>
      <c r="TWX41" s="0"/>
      <c r="TWY41" s="0"/>
      <c r="TWZ41" s="0"/>
      <c r="TXA41" s="0"/>
      <c r="TXB41" s="0"/>
      <c r="TXC41" s="0"/>
      <c r="TXD41" s="0"/>
      <c r="TXE41" s="0"/>
      <c r="TXF41" s="0"/>
      <c r="TXG41" s="0"/>
      <c r="TXH41" s="0"/>
      <c r="TXI41" s="0"/>
      <c r="TXJ41" s="0"/>
      <c r="TXK41" s="0"/>
      <c r="TXL41" s="0"/>
      <c r="TXM41" s="0"/>
      <c r="TXN41" s="0"/>
      <c r="TXO41" s="0"/>
      <c r="TXP41" s="0"/>
      <c r="TXQ41" s="0"/>
      <c r="TXR41" s="0"/>
      <c r="TXS41" s="0"/>
      <c r="TXT41" s="0"/>
      <c r="TXU41" s="0"/>
      <c r="TXV41" s="0"/>
      <c r="TXW41" s="0"/>
      <c r="TXX41" s="0"/>
      <c r="TXY41" s="0"/>
      <c r="TXZ41" s="0"/>
      <c r="TYA41" s="0"/>
      <c r="TYB41" s="0"/>
      <c r="TYC41" s="0"/>
      <c r="TYD41" s="0"/>
      <c r="TYE41" s="0"/>
      <c r="TYF41" s="0"/>
      <c r="TYG41" s="0"/>
      <c r="TYH41" s="0"/>
      <c r="TYI41" s="0"/>
      <c r="TYJ41" s="0"/>
      <c r="TYK41" s="0"/>
      <c r="TYL41" s="0"/>
      <c r="TYM41" s="0"/>
      <c r="TYN41" s="0"/>
      <c r="TYO41" s="0"/>
      <c r="TYP41" s="0"/>
      <c r="TYQ41" s="0"/>
      <c r="TYR41" s="0"/>
      <c r="TYS41" s="0"/>
      <c r="TYT41" s="0"/>
      <c r="TYU41" s="0"/>
      <c r="TYV41" s="0"/>
      <c r="TYW41" s="0"/>
      <c r="TYX41" s="0"/>
      <c r="TYY41" s="0"/>
      <c r="TYZ41" s="0"/>
      <c r="TZA41" s="0"/>
      <c r="TZB41" s="0"/>
      <c r="TZC41" s="0"/>
      <c r="TZD41" s="0"/>
      <c r="TZE41" s="0"/>
      <c r="TZF41" s="0"/>
      <c r="TZG41" s="0"/>
      <c r="TZH41" s="0"/>
      <c r="TZI41" s="0"/>
      <c r="TZJ41" s="0"/>
      <c r="TZK41" s="0"/>
      <c r="TZL41" s="0"/>
      <c r="TZM41" s="0"/>
      <c r="TZN41" s="0"/>
      <c r="TZO41" s="0"/>
      <c r="TZP41" s="0"/>
      <c r="TZQ41" s="0"/>
      <c r="TZR41" s="0"/>
      <c r="TZS41" s="0"/>
      <c r="TZT41" s="0"/>
      <c r="TZU41" s="0"/>
      <c r="TZV41" s="0"/>
      <c r="TZW41" s="0"/>
      <c r="TZX41" s="0"/>
      <c r="TZY41" s="0"/>
      <c r="TZZ41" s="0"/>
      <c r="UAA41" s="0"/>
      <c r="UAB41" s="0"/>
      <c r="UAC41" s="0"/>
      <c r="UAD41" s="0"/>
      <c r="UAE41" s="0"/>
      <c r="UAF41" s="0"/>
      <c r="UAG41" s="0"/>
      <c r="UAH41" s="0"/>
      <c r="UAI41" s="0"/>
      <c r="UAJ41" s="0"/>
      <c r="UAK41" s="0"/>
      <c r="UAL41" s="0"/>
      <c r="UAM41" s="0"/>
      <c r="UAN41" s="0"/>
      <c r="UAO41" s="0"/>
      <c r="UAP41" s="0"/>
      <c r="UAQ41" s="0"/>
      <c r="UAR41" s="0"/>
      <c r="UAS41" s="0"/>
      <c r="UAT41" s="0"/>
      <c r="UAU41" s="0"/>
      <c r="UAV41" s="0"/>
      <c r="UAW41" s="0"/>
      <c r="UAX41" s="0"/>
      <c r="UAY41" s="0"/>
      <c r="UAZ41" s="0"/>
      <c r="UBA41" s="0"/>
      <c r="UBB41" s="0"/>
      <c r="UBC41" s="0"/>
      <c r="UBD41" s="0"/>
      <c r="UBE41" s="0"/>
      <c r="UBF41" s="0"/>
      <c r="UBG41" s="0"/>
      <c r="UBH41" s="0"/>
      <c r="UBI41" s="0"/>
      <c r="UBJ41" s="0"/>
      <c r="UBK41" s="0"/>
      <c r="UBL41" s="0"/>
      <c r="UBM41" s="0"/>
      <c r="UBN41" s="0"/>
      <c r="UBO41" s="0"/>
      <c r="UBP41" s="0"/>
      <c r="UBQ41" s="0"/>
      <c r="UBR41" s="0"/>
      <c r="UBS41" s="0"/>
      <c r="UBT41" s="0"/>
      <c r="UBU41" s="0"/>
      <c r="UBV41" s="0"/>
      <c r="UBW41" s="0"/>
      <c r="UBX41" s="0"/>
      <c r="UBY41" s="0"/>
      <c r="UBZ41" s="0"/>
      <c r="UCA41" s="0"/>
      <c r="UCB41" s="0"/>
      <c r="UCC41" s="0"/>
      <c r="UCD41" s="0"/>
      <c r="UCE41" s="0"/>
      <c r="UCF41" s="0"/>
      <c r="UCG41" s="0"/>
      <c r="UCH41" s="0"/>
      <c r="UCI41" s="0"/>
      <c r="UCJ41" s="0"/>
      <c r="UCK41" s="0"/>
      <c r="UCL41" s="0"/>
      <c r="UCM41" s="0"/>
      <c r="UCN41" s="0"/>
      <c r="UCO41" s="0"/>
      <c r="UCP41" s="0"/>
      <c r="UCQ41" s="0"/>
      <c r="UCR41" s="0"/>
      <c r="UCS41" s="0"/>
      <c r="UCT41" s="0"/>
      <c r="UCU41" s="0"/>
      <c r="UCV41" s="0"/>
      <c r="UCW41" s="0"/>
      <c r="UCX41" s="0"/>
      <c r="UCY41" s="0"/>
      <c r="UCZ41" s="0"/>
      <c r="UDA41" s="0"/>
      <c r="UDB41" s="0"/>
      <c r="UDC41" s="0"/>
      <c r="UDD41" s="0"/>
      <c r="UDE41" s="0"/>
      <c r="UDF41" s="0"/>
      <c r="UDG41" s="0"/>
      <c r="UDH41" s="0"/>
      <c r="UDI41" s="0"/>
      <c r="UDJ41" s="0"/>
      <c r="UDK41" s="0"/>
      <c r="UDL41" s="0"/>
      <c r="UDM41" s="0"/>
      <c r="UDN41" s="0"/>
      <c r="UDO41" s="0"/>
      <c r="UDP41" s="0"/>
      <c r="UDQ41" s="0"/>
      <c r="UDR41" s="0"/>
      <c r="UDS41" s="0"/>
      <c r="UDT41" s="0"/>
      <c r="UDU41" s="0"/>
      <c r="UDV41" s="0"/>
      <c r="UDW41" s="0"/>
      <c r="UDX41" s="0"/>
      <c r="UDY41" s="0"/>
      <c r="UDZ41" s="0"/>
      <c r="UEA41" s="0"/>
      <c r="UEB41" s="0"/>
      <c r="UEC41" s="0"/>
      <c r="UED41" s="0"/>
      <c r="UEE41" s="0"/>
      <c r="UEF41" s="0"/>
      <c r="UEG41" s="0"/>
      <c r="UEH41" s="0"/>
      <c r="UEI41" s="0"/>
      <c r="UEJ41" s="0"/>
      <c r="UEK41" s="0"/>
      <c r="UEL41" s="0"/>
      <c r="UEM41" s="0"/>
      <c r="UEN41" s="0"/>
      <c r="UEO41" s="0"/>
      <c r="UEP41" s="0"/>
      <c r="UEQ41" s="0"/>
      <c r="UER41" s="0"/>
      <c r="UES41" s="0"/>
      <c r="UET41" s="0"/>
      <c r="UEU41" s="0"/>
      <c r="UEV41" s="0"/>
      <c r="UEW41" s="0"/>
      <c r="UEX41" s="0"/>
      <c r="UEY41" s="0"/>
      <c r="UEZ41" s="0"/>
      <c r="UFA41" s="0"/>
      <c r="UFB41" s="0"/>
      <c r="UFC41" s="0"/>
      <c r="UFD41" s="0"/>
      <c r="UFE41" s="0"/>
      <c r="UFF41" s="0"/>
      <c r="UFG41" s="0"/>
      <c r="UFH41" s="0"/>
      <c r="UFI41" s="0"/>
      <c r="UFJ41" s="0"/>
      <c r="UFK41" s="0"/>
      <c r="UFL41" s="0"/>
      <c r="UFM41" s="0"/>
      <c r="UFN41" s="0"/>
      <c r="UFO41" s="0"/>
      <c r="UFP41" s="0"/>
      <c r="UFQ41" s="0"/>
      <c r="UFR41" s="0"/>
      <c r="UFS41" s="0"/>
      <c r="UFT41" s="0"/>
      <c r="UFU41" s="0"/>
      <c r="UFV41" s="0"/>
      <c r="UFW41" s="0"/>
      <c r="UFX41" s="0"/>
      <c r="UFY41" s="0"/>
      <c r="UFZ41" s="0"/>
      <c r="UGA41" s="0"/>
      <c r="UGB41" s="0"/>
      <c r="UGC41" s="0"/>
      <c r="UGD41" s="0"/>
      <c r="UGE41" s="0"/>
      <c r="UGF41" s="0"/>
      <c r="UGG41" s="0"/>
      <c r="UGH41" s="0"/>
      <c r="UGI41" s="0"/>
      <c r="UGJ41" s="0"/>
      <c r="UGK41" s="0"/>
      <c r="UGL41" s="0"/>
      <c r="UGM41" s="0"/>
      <c r="UGN41" s="0"/>
      <c r="UGO41" s="0"/>
      <c r="UGP41" s="0"/>
      <c r="UGQ41" s="0"/>
      <c r="UGR41" s="0"/>
      <c r="UGS41" s="0"/>
      <c r="UGT41" s="0"/>
      <c r="UGU41" s="0"/>
      <c r="UGV41" s="0"/>
      <c r="UGW41" s="0"/>
      <c r="UGX41" s="0"/>
      <c r="UGY41" s="0"/>
      <c r="UGZ41" s="0"/>
      <c r="UHA41" s="0"/>
      <c r="UHB41" s="0"/>
      <c r="UHC41" s="0"/>
      <c r="UHD41" s="0"/>
      <c r="UHE41" s="0"/>
      <c r="UHF41" s="0"/>
      <c r="UHG41" s="0"/>
      <c r="UHH41" s="0"/>
      <c r="UHI41" s="0"/>
      <c r="UHJ41" s="0"/>
      <c r="UHK41" s="0"/>
      <c r="UHL41" s="0"/>
      <c r="UHM41" s="0"/>
      <c r="UHN41" s="0"/>
      <c r="UHO41" s="0"/>
      <c r="UHP41" s="0"/>
      <c r="UHQ41" s="0"/>
      <c r="UHR41" s="0"/>
      <c r="UHS41" s="0"/>
      <c r="UHT41" s="0"/>
      <c r="UHU41" s="0"/>
      <c r="UHV41" s="0"/>
      <c r="UHW41" s="0"/>
      <c r="UHX41" s="0"/>
      <c r="UHY41" s="0"/>
      <c r="UHZ41" s="0"/>
      <c r="UIA41" s="0"/>
      <c r="UIB41" s="0"/>
      <c r="UIC41" s="0"/>
      <c r="UID41" s="0"/>
      <c r="UIE41" s="0"/>
      <c r="UIF41" s="0"/>
      <c r="UIG41" s="0"/>
      <c r="UIH41" s="0"/>
      <c r="UII41" s="0"/>
      <c r="UIJ41" s="0"/>
      <c r="UIK41" s="0"/>
      <c r="UIL41" s="0"/>
      <c r="UIM41" s="0"/>
      <c r="UIN41" s="0"/>
      <c r="UIO41" s="0"/>
      <c r="UIP41" s="0"/>
      <c r="UIQ41" s="0"/>
      <c r="UIR41" s="0"/>
      <c r="UIS41" s="0"/>
      <c r="UIT41" s="0"/>
      <c r="UIU41" s="0"/>
      <c r="UIV41" s="0"/>
      <c r="UIW41" s="0"/>
      <c r="UIX41" s="0"/>
      <c r="UIY41" s="0"/>
      <c r="UIZ41" s="0"/>
      <c r="UJA41" s="0"/>
      <c r="UJB41" s="0"/>
      <c r="UJC41" s="0"/>
      <c r="UJD41" s="0"/>
      <c r="UJE41" s="0"/>
      <c r="UJF41" s="0"/>
      <c r="UJG41" s="0"/>
      <c r="UJH41" s="0"/>
      <c r="UJI41" s="0"/>
      <c r="UJJ41" s="0"/>
      <c r="UJK41" s="0"/>
      <c r="UJL41" s="0"/>
      <c r="UJM41" s="0"/>
      <c r="UJN41" s="0"/>
      <c r="UJO41" s="0"/>
      <c r="UJP41" s="0"/>
      <c r="UJQ41" s="0"/>
      <c r="UJR41" s="0"/>
      <c r="UJS41" s="0"/>
      <c r="UJT41" s="0"/>
      <c r="UJU41" s="0"/>
      <c r="UJV41" s="0"/>
      <c r="UJW41" s="0"/>
      <c r="UJX41" s="0"/>
      <c r="UJY41" s="0"/>
      <c r="UJZ41" s="0"/>
      <c r="UKA41" s="0"/>
      <c r="UKB41" s="0"/>
      <c r="UKC41" s="0"/>
      <c r="UKD41" s="0"/>
      <c r="UKE41" s="0"/>
      <c r="UKF41" s="0"/>
      <c r="UKG41" s="0"/>
      <c r="UKH41" s="0"/>
      <c r="UKI41" s="0"/>
      <c r="UKJ41" s="0"/>
      <c r="UKK41" s="0"/>
      <c r="UKL41" s="0"/>
      <c r="UKM41" s="0"/>
      <c r="UKN41" s="0"/>
      <c r="UKO41" s="0"/>
      <c r="UKP41" s="0"/>
      <c r="UKQ41" s="0"/>
      <c r="UKR41" s="0"/>
      <c r="UKS41" s="0"/>
      <c r="UKT41" s="0"/>
      <c r="UKU41" s="0"/>
      <c r="UKV41" s="0"/>
      <c r="UKW41" s="0"/>
      <c r="UKX41" s="0"/>
      <c r="UKY41" s="0"/>
      <c r="UKZ41" s="0"/>
      <c r="ULA41" s="0"/>
      <c r="ULB41" s="0"/>
      <c r="ULC41" s="0"/>
      <c r="ULD41" s="0"/>
      <c r="ULE41" s="0"/>
      <c r="ULF41" s="0"/>
      <c r="ULG41" s="0"/>
      <c r="ULH41" s="0"/>
      <c r="ULI41" s="0"/>
      <c r="ULJ41" s="0"/>
      <c r="ULK41" s="0"/>
      <c r="ULL41" s="0"/>
      <c r="ULM41" s="0"/>
      <c r="ULN41" s="0"/>
      <c r="ULO41" s="0"/>
      <c r="ULP41" s="0"/>
      <c r="ULQ41" s="0"/>
      <c r="ULR41" s="0"/>
      <c r="ULS41" s="0"/>
      <c r="ULT41" s="0"/>
      <c r="ULU41" s="0"/>
      <c r="ULV41" s="0"/>
      <c r="ULW41" s="0"/>
      <c r="ULX41" s="0"/>
      <c r="ULY41" s="0"/>
      <c r="ULZ41" s="0"/>
      <c r="UMA41" s="0"/>
      <c r="UMB41" s="0"/>
      <c r="UMC41" s="0"/>
      <c r="UMD41" s="0"/>
      <c r="UME41" s="0"/>
      <c r="UMF41" s="0"/>
      <c r="UMG41" s="0"/>
      <c r="UMH41" s="0"/>
      <c r="UMI41" s="0"/>
      <c r="UMJ41" s="0"/>
      <c r="UMK41" s="0"/>
      <c r="UML41" s="0"/>
      <c r="UMM41" s="0"/>
      <c r="UMN41" s="0"/>
      <c r="UMO41" s="0"/>
      <c r="UMP41" s="0"/>
      <c r="UMQ41" s="0"/>
      <c r="UMR41" s="0"/>
      <c r="UMS41" s="0"/>
      <c r="UMT41" s="0"/>
      <c r="UMU41" s="0"/>
      <c r="UMV41" s="0"/>
      <c r="UMW41" s="0"/>
      <c r="UMX41" s="0"/>
      <c r="UMY41" s="0"/>
      <c r="UMZ41" s="0"/>
      <c r="UNA41" s="0"/>
      <c r="UNB41" s="0"/>
      <c r="UNC41" s="0"/>
      <c r="UND41" s="0"/>
      <c r="UNE41" s="0"/>
      <c r="UNF41" s="0"/>
      <c r="UNG41" s="0"/>
      <c r="UNH41" s="0"/>
      <c r="UNI41" s="0"/>
      <c r="UNJ41" s="0"/>
      <c r="UNK41" s="0"/>
      <c r="UNL41" s="0"/>
      <c r="UNM41" s="0"/>
      <c r="UNN41" s="0"/>
      <c r="UNO41" s="0"/>
      <c r="UNP41" s="0"/>
      <c r="UNQ41" s="0"/>
      <c r="UNR41" s="0"/>
      <c r="UNS41" s="0"/>
      <c r="UNT41" s="0"/>
      <c r="UNU41" s="0"/>
      <c r="UNV41" s="0"/>
      <c r="UNW41" s="0"/>
      <c r="UNX41" s="0"/>
      <c r="UNY41" s="0"/>
      <c r="UNZ41" s="0"/>
      <c r="UOA41" s="0"/>
      <c r="UOB41" s="0"/>
      <c r="UOC41" s="0"/>
      <c r="UOD41" s="0"/>
      <c r="UOE41" s="0"/>
      <c r="UOF41" s="0"/>
      <c r="UOG41" s="0"/>
      <c r="UOH41" s="0"/>
      <c r="UOI41" s="0"/>
      <c r="UOJ41" s="0"/>
      <c r="UOK41" s="0"/>
      <c r="UOL41" s="0"/>
      <c r="UOM41" s="0"/>
      <c r="UON41" s="0"/>
      <c r="UOO41" s="0"/>
      <c r="UOP41" s="0"/>
      <c r="UOQ41" s="0"/>
      <c r="UOR41" s="0"/>
      <c r="UOS41" s="0"/>
      <c r="UOT41" s="0"/>
      <c r="UOU41" s="0"/>
      <c r="UOV41" s="0"/>
      <c r="UOW41" s="0"/>
      <c r="UOX41" s="0"/>
      <c r="UOY41" s="0"/>
      <c r="UOZ41" s="0"/>
      <c r="UPA41" s="0"/>
      <c r="UPB41" s="0"/>
      <c r="UPC41" s="0"/>
      <c r="UPD41" s="0"/>
      <c r="UPE41" s="0"/>
      <c r="UPF41" s="0"/>
      <c r="UPG41" s="0"/>
      <c r="UPH41" s="0"/>
      <c r="UPI41" s="0"/>
      <c r="UPJ41" s="0"/>
      <c r="UPK41" s="0"/>
      <c r="UPL41" s="0"/>
      <c r="UPM41" s="0"/>
      <c r="UPN41" s="0"/>
      <c r="UPO41" s="0"/>
      <c r="UPP41" s="0"/>
      <c r="UPQ41" s="0"/>
      <c r="UPR41" s="0"/>
      <c r="UPS41" s="0"/>
      <c r="UPT41" s="0"/>
      <c r="UPU41" s="0"/>
      <c r="UPV41" s="0"/>
      <c r="UPW41" s="0"/>
      <c r="UPX41" s="0"/>
      <c r="UPY41" s="0"/>
      <c r="UPZ41" s="0"/>
      <c r="UQA41" s="0"/>
      <c r="UQB41" s="0"/>
      <c r="UQC41" s="0"/>
      <c r="UQD41" s="0"/>
      <c r="UQE41" s="0"/>
      <c r="UQF41" s="0"/>
      <c r="UQG41" s="0"/>
      <c r="UQH41" s="0"/>
      <c r="UQI41" s="0"/>
      <c r="UQJ41" s="0"/>
      <c r="UQK41" s="0"/>
      <c r="UQL41" s="0"/>
      <c r="UQM41" s="0"/>
      <c r="UQN41" s="0"/>
      <c r="UQO41" s="0"/>
      <c r="UQP41" s="0"/>
      <c r="UQQ41" s="0"/>
      <c r="UQR41" s="0"/>
      <c r="UQS41" s="0"/>
      <c r="UQT41" s="0"/>
      <c r="UQU41" s="0"/>
      <c r="UQV41" s="0"/>
      <c r="UQW41" s="0"/>
      <c r="UQX41" s="0"/>
      <c r="UQY41" s="0"/>
      <c r="UQZ41" s="0"/>
      <c r="URA41" s="0"/>
      <c r="URB41" s="0"/>
      <c r="URC41" s="0"/>
      <c r="URD41" s="0"/>
      <c r="URE41" s="0"/>
      <c r="URF41" s="0"/>
      <c r="URG41" s="0"/>
      <c r="URH41" s="0"/>
      <c r="URI41" s="0"/>
      <c r="URJ41" s="0"/>
      <c r="URK41" s="0"/>
      <c r="URL41" s="0"/>
      <c r="URM41" s="0"/>
      <c r="URN41" s="0"/>
      <c r="URO41" s="0"/>
      <c r="URP41" s="0"/>
      <c r="URQ41" s="0"/>
      <c r="URR41" s="0"/>
      <c r="URS41" s="0"/>
      <c r="URT41" s="0"/>
      <c r="URU41" s="0"/>
      <c r="URV41" s="0"/>
      <c r="URW41" s="0"/>
      <c r="URX41" s="0"/>
      <c r="URY41" s="0"/>
      <c r="URZ41" s="0"/>
      <c r="USA41" s="0"/>
      <c r="USB41" s="0"/>
      <c r="USC41" s="0"/>
      <c r="USD41" s="0"/>
      <c r="USE41" s="0"/>
      <c r="USF41" s="0"/>
      <c r="USG41" s="0"/>
      <c r="USH41" s="0"/>
      <c r="USI41" s="0"/>
      <c r="USJ41" s="0"/>
      <c r="USK41" s="0"/>
      <c r="USL41" s="0"/>
      <c r="USM41" s="0"/>
      <c r="USN41" s="0"/>
      <c r="USO41" s="0"/>
      <c r="USP41" s="0"/>
      <c r="USQ41" s="0"/>
      <c r="USR41" s="0"/>
      <c r="USS41" s="0"/>
      <c r="UST41" s="0"/>
      <c r="USU41" s="0"/>
      <c r="USV41" s="0"/>
      <c r="USW41" s="0"/>
      <c r="USX41" s="0"/>
      <c r="USY41" s="0"/>
      <c r="USZ41" s="0"/>
      <c r="UTA41" s="0"/>
      <c r="UTB41" s="0"/>
      <c r="UTC41" s="0"/>
      <c r="UTD41" s="0"/>
      <c r="UTE41" s="0"/>
      <c r="UTF41" s="0"/>
      <c r="UTG41" s="0"/>
      <c r="UTH41" s="0"/>
      <c r="UTI41" s="0"/>
      <c r="UTJ41" s="0"/>
      <c r="UTK41" s="0"/>
      <c r="UTL41" s="0"/>
      <c r="UTM41" s="0"/>
      <c r="UTN41" s="0"/>
      <c r="UTO41" s="0"/>
      <c r="UTP41" s="0"/>
      <c r="UTQ41" s="0"/>
      <c r="UTR41" s="0"/>
      <c r="UTS41" s="0"/>
      <c r="UTT41" s="0"/>
      <c r="UTU41" s="0"/>
      <c r="UTV41" s="0"/>
      <c r="UTW41" s="0"/>
      <c r="UTX41" s="0"/>
      <c r="UTY41" s="0"/>
      <c r="UTZ41" s="0"/>
      <c r="UUA41" s="0"/>
      <c r="UUB41" s="0"/>
      <c r="UUC41" s="0"/>
      <c r="UUD41" s="0"/>
      <c r="UUE41" s="0"/>
      <c r="UUF41" s="0"/>
      <c r="UUG41" s="0"/>
      <c r="UUH41" s="0"/>
      <c r="UUI41" s="0"/>
      <c r="UUJ41" s="0"/>
      <c r="UUK41" s="0"/>
      <c r="UUL41" s="0"/>
      <c r="UUM41" s="0"/>
      <c r="UUN41" s="0"/>
      <c r="UUO41" s="0"/>
      <c r="UUP41" s="0"/>
      <c r="UUQ41" s="0"/>
      <c r="UUR41" s="0"/>
      <c r="UUS41" s="0"/>
      <c r="UUT41" s="0"/>
      <c r="UUU41" s="0"/>
      <c r="UUV41" s="0"/>
      <c r="UUW41" s="0"/>
      <c r="UUX41" s="0"/>
      <c r="UUY41" s="0"/>
      <c r="UUZ41" s="0"/>
      <c r="UVA41" s="0"/>
      <c r="UVB41" s="0"/>
      <c r="UVC41" s="0"/>
      <c r="UVD41" s="0"/>
      <c r="UVE41" s="0"/>
      <c r="UVF41" s="0"/>
      <c r="UVG41" s="0"/>
      <c r="UVH41" s="0"/>
      <c r="UVI41" s="0"/>
      <c r="UVJ41" s="0"/>
      <c r="UVK41" s="0"/>
      <c r="UVL41" s="0"/>
      <c r="UVM41" s="0"/>
      <c r="UVN41" s="0"/>
      <c r="UVO41" s="0"/>
      <c r="UVP41" s="0"/>
      <c r="UVQ41" s="0"/>
      <c r="UVR41" s="0"/>
      <c r="UVS41" s="0"/>
      <c r="UVT41" s="0"/>
      <c r="UVU41" s="0"/>
      <c r="UVV41" s="0"/>
      <c r="UVW41" s="0"/>
      <c r="UVX41" s="0"/>
      <c r="UVY41" s="0"/>
      <c r="UVZ41" s="0"/>
      <c r="UWA41" s="0"/>
      <c r="UWB41" s="0"/>
      <c r="UWC41" s="0"/>
      <c r="UWD41" s="0"/>
      <c r="UWE41" s="0"/>
      <c r="UWF41" s="0"/>
      <c r="UWG41" s="0"/>
      <c r="UWH41" s="0"/>
      <c r="UWI41" s="0"/>
      <c r="UWJ41" s="0"/>
      <c r="UWK41" s="0"/>
      <c r="UWL41" s="0"/>
      <c r="UWM41" s="0"/>
      <c r="UWN41" s="0"/>
      <c r="UWO41" s="0"/>
      <c r="UWP41" s="0"/>
      <c r="UWQ41" s="0"/>
      <c r="UWR41" s="0"/>
      <c r="UWS41" s="0"/>
      <c r="UWT41" s="0"/>
      <c r="UWU41" s="0"/>
      <c r="UWV41" s="0"/>
      <c r="UWW41" s="0"/>
      <c r="UWX41" s="0"/>
      <c r="UWY41" s="0"/>
      <c r="UWZ41" s="0"/>
      <c r="UXA41" s="0"/>
      <c r="UXB41" s="0"/>
      <c r="UXC41" s="0"/>
      <c r="UXD41" s="0"/>
      <c r="UXE41" s="0"/>
      <c r="UXF41" s="0"/>
      <c r="UXG41" s="0"/>
      <c r="UXH41" s="0"/>
      <c r="UXI41" s="0"/>
      <c r="UXJ41" s="0"/>
      <c r="UXK41" s="0"/>
      <c r="UXL41" s="0"/>
      <c r="UXM41" s="0"/>
      <c r="UXN41" s="0"/>
      <c r="UXO41" s="0"/>
      <c r="UXP41" s="0"/>
      <c r="UXQ41" s="0"/>
      <c r="UXR41" s="0"/>
      <c r="UXS41" s="0"/>
      <c r="UXT41" s="0"/>
      <c r="UXU41" s="0"/>
      <c r="UXV41" s="0"/>
      <c r="UXW41" s="0"/>
      <c r="UXX41" s="0"/>
      <c r="UXY41" s="0"/>
      <c r="UXZ41" s="0"/>
      <c r="UYA41" s="0"/>
      <c r="UYB41" s="0"/>
      <c r="UYC41" s="0"/>
      <c r="UYD41" s="0"/>
      <c r="UYE41" s="0"/>
      <c r="UYF41" s="0"/>
      <c r="UYG41" s="0"/>
      <c r="UYH41" s="0"/>
      <c r="UYI41" s="0"/>
      <c r="UYJ41" s="0"/>
      <c r="UYK41" s="0"/>
      <c r="UYL41" s="0"/>
      <c r="UYM41" s="0"/>
      <c r="UYN41" s="0"/>
      <c r="UYO41" s="0"/>
      <c r="UYP41" s="0"/>
      <c r="UYQ41" s="0"/>
      <c r="UYR41" s="0"/>
      <c r="UYS41" s="0"/>
      <c r="UYT41" s="0"/>
      <c r="UYU41" s="0"/>
      <c r="UYV41" s="0"/>
      <c r="UYW41" s="0"/>
      <c r="UYX41" s="0"/>
      <c r="UYY41" s="0"/>
      <c r="UYZ41" s="0"/>
      <c r="UZA41" s="0"/>
      <c r="UZB41" s="0"/>
      <c r="UZC41" s="0"/>
      <c r="UZD41" s="0"/>
      <c r="UZE41" s="0"/>
      <c r="UZF41" s="0"/>
      <c r="UZG41" s="0"/>
      <c r="UZH41" s="0"/>
      <c r="UZI41" s="0"/>
      <c r="UZJ41" s="0"/>
      <c r="UZK41" s="0"/>
      <c r="UZL41" s="0"/>
      <c r="UZM41" s="0"/>
      <c r="UZN41" s="0"/>
      <c r="UZO41" s="0"/>
      <c r="UZP41" s="0"/>
      <c r="UZQ41" s="0"/>
      <c r="UZR41" s="0"/>
      <c r="UZS41" s="0"/>
      <c r="UZT41" s="0"/>
      <c r="UZU41" s="0"/>
      <c r="UZV41" s="0"/>
      <c r="UZW41" s="0"/>
      <c r="UZX41" s="0"/>
      <c r="UZY41" s="0"/>
      <c r="UZZ41" s="0"/>
      <c r="VAA41" s="0"/>
      <c r="VAB41" s="0"/>
      <c r="VAC41" s="0"/>
      <c r="VAD41" s="0"/>
      <c r="VAE41" s="0"/>
      <c r="VAF41" s="0"/>
      <c r="VAG41" s="0"/>
      <c r="VAH41" s="0"/>
      <c r="VAI41" s="0"/>
      <c r="VAJ41" s="0"/>
      <c r="VAK41" s="0"/>
      <c r="VAL41" s="0"/>
      <c r="VAM41" s="0"/>
      <c r="VAN41" s="0"/>
      <c r="VAO41" s="0"/>
      <c r="VAP41" s="0"/>
      <c r="VAQ41" s="0"/>
      <c r="VAR41" s="0"/>
      <c r="VAS41" s="0"/>
      <c r="VAT41" s="0"/>
      <c r="VAU41" s="0"/>
      <c r="VAV41" s="0"/>
      <c r="VAW41" s="0"/>
      <c r="VAX41" s="0"/>
      <c r="VAY41" s="0"/>
      <c r="VAZ41" s="0"/>
      <c r="VBA41" s="0"/>
      <c r="VBB41" s="0"/>
      <c r="VBC41" s="0"/>
      <c r="VBD41" s="0"/>
      <c r="VBE41" s="0"/>
      <c r="VBF41" s="0"/>
      <c r="VBG41" s="0"/>
      <c r="VBH41" s="0"/>
      <c r="VBI41" s="0"/>
      <c r="VBJ41" s="0"/>
      <c r="VBK41" s="0"/>
      <c r="VBL41" s="0"/>
      <c r="VBM41" s="0"/>
      <c r="VBN41" s="0"/>
      <c r="VBO41" s="0"/>
      <c r="VBP41" s="0"/>
      <c r="VBQ41" s="0"/>
      <c r="VBR41" s="0"/>
      <c r="VBS41" s="0"/>
      <c r="VBT41" s="0"/>
      <c r="VBU41" s="0"/>
      <c r="VBV41" s="0"/>
      <c r="VBW41" s="0"/>
      <c r="VBX41" s="0"/>
      <c r="VBY41" s="0"/>
      <c r="VBZ41" s="0"/>
      <c r="VCA41" s="0"/>
      <c r="VCB41" s="0"/>
      <c r="VCC41" s="0"/>
      <c r="VCD41" s="0"/>
      <c r="VCE41" s="0"/>
      <c r="VCF41" s="0"/>
      <c r="VCG41" s="0"/>
      <c r="VCH41" s="0"/>
      <c r="VCI41" s="0"/>
      <c r="VCJ41" s="0"/>
      <c r="VCK41" s="0"/>
      <c r="VCL41" s="0"/>
      <c r="VCM41" s="0"/>
      <c r="VCN41" s="0"/>
      <c r="VCO41" s="0"/>
      <c r="VCP41" s="0"/>
      <c r="VCQ41" s="0"/>
      <c r="VCR41" s="0"/>
      <c r="VCS41" s="0"/>
      <c r="VCT41" s="0"/>
      <c r="VCU41" s="0"/>
      <c r="VCV41" s="0"/>
      <c r="VCW41" s="0"/>
      <c r="VCX41" s="0"/>
      <c r="VCY41" s="0"/>
      <c r="VCZ41" s="0"/>
      <c r="VDA41" s="0"/>
      <c r="VDB41" s="0"/>
      <c r="VDC41" s="0"/>
      <c r="VDD41" s="0"/>
      <c r="VDE41" s="0"/>
      <c r="VDF41" s="0"/>
      <c r="VDG41" s="0"/>
      <c r="VDH41" s="0"/>
      <c r="VDI41" s="0"/>
      <c r="VDJ41" s="0"/>
      <c r="VDK41" s="0"/>
      <c r="VDL41" s="0"/>
      <c r="VDM41" s="0"/>
      <c r="VDN41" s="0"/>
      <c r="VDO41" s="0"/>
      <c r="VDP41" s="0"/>
      <c r="VDQ41" s="0"/>
      <c r="VDR41" s="0"/>
      <c r="VDS41" s="0"/>
      <c r="VDT41" s="0"/>
      <c r="VDU41" s="0"/>
      <c r="VDV41" s="0"/>
      <c r="VDW41" s="0"/>
      <c r="VDX41" s="0"/>
      <c r="VDY41" s="0"/>
      <c r="VDZ41" s="0"/>
      <c r="VEA41" s="0"/>
      <c r="VEB41" s="0"/>
      <c r="VEC41" s="0"/>
      <c r="VED41" s="0"/>
      <c r="VEE41" s="0"/>
      <c r="VEF41" s="0"/>
      <c r="VEG41" s="0"/>
      <c r="VEH41" s="0"/>
      <c r="VEI41" s="0"/>
      <c r="VEJ41" s="0"/>
      <c r="VEK41" s="0"/>
      <c r="VEL41" s="0"/>
      <c r="VEM41" s="0"/>
      <c r="VEN41" s="0"/>
      <c r="VEO41" s="0"/>
      <c r="VEP41" s="0"/>
      <c r="VEQ41" s="0"/>
      <c r="VER41" s="0"/>
      <c r="VES41" s="0"/>
      <c r="VET41" s="0"/>
      <c r="VEU41" s="0"/>
      <c r="VEV41" s="0"/>
      <c r="VEW41" s="0"/>
      <c r="VEX41" s="0"/>
      <c r="VEY41" s="0"/>
      <c r="VEZ41" s="0"/>
      <c r="VFA41" s="0"/>
      <c r="VFB41" s="0"/>
      <c r="VFC41" s="0"/>
      <c r="VFD41" s="0"/>
      <c r="VFE41" s="0"/>
      <c r="VFF41" s="0"/>
      <c r="VFG41" s="0"/>
      <c r="VFH41" s="0"/>
      <c r="VFI41" s="0"/>
      <c r="VFJ41" s="0"/>
      <c r="VFK41" s="0"/>
      <c r="VFL41" s="0"/>
      <c r="VFM41" s="0"/>
      <c r="VFN41" s="0"/>
      <c r="VFO41" s="0"/>
      <c r="VFP41" s="0"/>
      <c r="VFQ41" s="0"/>
      <c r="VFR41" s="0"/>
      <c r="VFS41" s="0"/>
      <c r="VFT41" s="0"/>
      <c r="VFU41" s="0"/>
      <c r="VFV41" s="0"/>
      <c r="VFW41" s="0"/>
      <c r="VFX41" s="0"/>
      <c r="VFY41" s="0"/>
      <c r="VFZ41" s="0"/>
      <c r="VGA41" s="0"/>
      <c r="VGB41" s="0"/>
      <c r="VGC41" s="0"/>
      <c r="VGD41" s="0"/>
      <c r="VGE41" s="0"/>
      <c r="VGF41" s="0"/>
      <c r="VGG41" s="0"/>
      <c r="VGH41" s="0"/>
      <c r="VGI41" s="0"/>
      <c r="VGJ41" s="0"/>
      <c r="VGK41" s="0"/>
      <c r="VGL41" s="0"/>
      <c r="VGM41" s="0"/>
      <c r="VGN41" s="0"/>
      <c r="VGO41" s="0"/>
      <c r="VGP41" s="0"/>
      <c r="VGQ41" s="0"/>
      <c r="VGR41" s="0"/>
      <c r="VGS41" s="0"/>
      <c r="VGT41" s="0"/>
      <c r="VGU41" s="0"/>
      <c r="VGV41" s="0"/>
      <c r="VGW41" s="0"/>
      <c r="VGX41" s="0"/>
      <c r="VGY41" s="0"/>
      <c r="VGZ41" s="0"/>
      <c r="VHA41" s="0"/>
      <c r="VHB41" s="0"/>
      <c r="VHC41" s="0"/>
      <c r="VHD41" s="0"/>
      <c r="VHE41" s="0"/>
      <c r="VHF41" s="0"/>
      <c r="VHG41" s="0"/>
      <c r="VHH41" s="0"/>
      <c r="VHI41" s="0"/>
      <c r="VHJ41" s="0"/>
      <c r="VHK41" s="0"/>
      <c r="VHL41" s="0"/>
      <c r="VHM41" s="0"/>
      <c r="VHN41" s="0"/>
      <c r="VHO41" s="0"/>
      <c r="VHP41" s="0"/>
      <c r="VHQ41" s="0"/>
      <c r="VHR41" s="0"/>
      <c r="VHS41" s="0"/>
      <c r="VHT41" s="0"/>
      <c r="VHU41" s="0"/>
      <c r="VHV41" s="0"/>
      <c r="VHW41" s="0"/>
      <c r="VHX41" s="0"/>
      <c r="VHY41" s="0"/>
      <c r="VHZ41" s="0"/>
      <c r="VIA41" s="0"/>
      <c r="VIB41" s="0"/>
      <c r="VIC41" s="0"/>
      <c r="VID41" s="0"/>
      <c r="VIE41" s="0"/>
      <c r="VIF41" s="0"/>
      <c r="VIG41" s="0"/>
      <c r="VIH41" s="0"/>
      <c r="VII41" s="0"/>
      <c r="VIJ41" s="0"/>
      <c r="VIK41" s="0"/>
      <c r="VIL41" s="0"/>
      <c r="VIM41" s="0"/>
      <c r="VIN41" s="0"/>
      <c r="VIO41" s="0"/>
      <c r="VIP41" s="0"/>
      <c r="VIQ41" s="0"/>
      <c r="VIR41" s="0"/>
      <c r="VIS41" s="0"/>
      <c r="VIT41" s="0"/>
      <c r="VIU41" s="0"/>
      <c r="VIV41" s="0"/>
      <c r="VIW41" s="0"/>
      <c r="VIX41" s="0"/>
      <c r="VIY41" s="0"/>
      <c r="VIZ41" s="0"/>
      <c r="VJA41" s="0"/>
      <c r="VJB41" s="0"/>
      <c r="VJC41" s="0"/>
      <c r="VJD41" s="0"/>
      <c r="VJE41" s="0"/>
      <c r="VJF41" s="0"/>
      <c r="VJG41" s="0"/>
      <c r="VJH41" s="0"/>
      <c r="VJI41" s="0"/>
      <c r="VJJ41" s="0"/>
      <c r="VJK41" s="0"/>
      <c r="VJL41" s="0"/>
      <c r="VJM41" s="0"/>
      <c r="VJN41" s="0"/>
      <c r="VJO41" s="0"/>
      <c r="VJP41" s="0"/>
      <c r="VJQ41" s="0"/>
      <c r="VJR41" s="0"/>
      <c r="VJS41" s="0"/>
      <c r="VJT41" s="0"/>
      <c r="VJU41" s="0"/>
      <c r="VJV41" s="0"/>
      <c r="VJW41" s="0"/>
      <c r="VJX41" s="0"/>
      <c r="VJY41" s="0"/>
      <c r="VJZ41" s="0"/>
      <c r="VKA41" s="0"/>
      <c r="VKB41" s="0"/>
      <c r="VKC41" s="0"/>
      <c r="VKD41" s="0"/>
      <c r="VKE41" s="0"/>
      <c r="VKF41" s="0"/>
      <c r="VKG41" s="0"/>
      <c r="VKH41" s="0"/>
      <c r="VKI41" s="0"/>
      <c r="VKJ41" s="0"/>
      <c r="VKK41" s="0"/>
      <c r="VKL41" s="0"/>
      <c r="VKM41" s="0"/>
      <c r="VKN41" s="0"/>
      <c r="VKO41" s="0"/>
      <c r="VKP41" s="0"/>
      <c r="VKQ41" s="0"/>
      <c r="VKR41" s="0"/>
      <c r="VKS41" s="0"/>
      <c r="VKT41" s="0"/>
      <c r="VKU41" s="0"/>
      <c r="VKV41" s="0"/>
      <c r="VKW41" s="0"/>
      <c r="VKX41" s="0"/>
      <c r="VKY41" s="0"/>
      <c r="VKZ41" s="0"/>
      <c r="VLA41" s="0"/>
      <c r="VLB41" s="0"/>
      <c r="VLC41" s="0"/>
      <c r="VLD41" s="0"/>
      <c r="VLE41" s="0"/>
      <c r="VLF41" s="0"/>
      <c r="VLG41" s="0"/>
      <c r="VLH41" s="0"/>
      <c r="VLI41" s="0"/>
      <c r="VLJ41" s="0"/>
      <c r="VLK41" s="0"/>
      <c r="VLL41" s="0"/>
      <c r="VLM41" s="0"/>
      <c r="VLN41" s="0"/>
      <c r="VLO41" s="0"/>
      <c r="VLP41" s="0"/>
      <c r="VLQ41" s="0"/>
      <c r="VLR41" s="0"/>
      <c r="VLS41" s="0"/>
      <c r="VLT41" s="0"/>
      <c r="VLU41" s="0"/>
      <c r="VLV41" s="0"/>
      <c r="VLW41" s="0"/>
      <c r="VLX41" s="0"/>
      <c r="VLY41" s="0"/>
      <c r="VLZ41" s="0"/>
      <c r="VMA41" s="0"/>
      <c r="VMB41" s="0"/>
      <c r="VMC41" s="0"/>
      <c r="VMD41" s="0"/>
      <c r="VME41" s="0"/>
      <c r="VMF41" s="0"/>
      <c r="VMG41" s="0"/>
      <c r="VMH41" s="0"/>
      <c r="VMI41" s="0"/>
      <c r="VMJ41" s="0"/>
      <c r="VMK41" s="0"/>
      <c r="VML41" s="0"/>
      <c r="VMM41" s="0"/>
      <c r="VMN41" s="0"/>
      <c r="VMO41" s="0"/>
      <c r="VMP41" s="0"/>
      <c r="VMQ41" s="0"/>
      <c r="VMR41" s="0"/>
      <c r="VMS41" s="0"/>
      <c r="VMT41" s="0"/>
      <c r="VMU41" s="0"/>
      <c r="VMV41" s="0"/>
      <c r="VMW41" s="0"/>
      <c r="VMX41" s="0"/>
      <c r="VMY41" s="0"/>
      <c r="VMZ41" s="0"/>
      <c r="VNA41" s="0"/>
      <c r="VNB41" s="0"/>
      <c r="VNC41" s="0"/>
      <c r="VND41" s="0"/>
      <c r="VNE41" s="0"/>
      <c r="VNF41" s="0"/>
      <c r="VNG41" s="0"/>
      <c r="VNH41" s="0"/>
      <c r="VNI41" s="0"/>
      <c r="VNJ41" s="0"/>
      <c r="VNK41" s="0"/>
      <c r="VNL41" s="0"/>
      <c r="VNM41" s="0"/>
      <c r="VNN41" s="0"/>
      <c r="VNO41" s="0"/>
      <c r="VNP41" s="0"/>
      <c r="VNQ41" s="0"/>
      <c r="VNR41" s="0"/>
      <c r="VNS41" s="0"/>
      <c r="VNT41" s="0"/>
      <c r="VNU41" s="0"/>
      <c r="VNV41" s="0"/>
      <c r="VNW41" s="0"/>
      <c r="VNX41" s="0"/>
      <c r="VNY41" s="0"/>
      <c r="VNZ41" s="0"/>
      <c r="VOA41" s="0"/>
      <c r="VOB41" s="0"/>
      <c r="VOC41" s="0"/>
      <c r="VOD41" s="0"/>
      <c r="VOE41" s="0"/>
      <c r="VOF41" s="0"/>
      <c r="VOG41" s="0"/>
      <c r="VOH41" s="0"/>
      <c r="VOI41" s="0"/>
      <c r="VOJ41" s="0"/>
      <c r="VOK41" s="0"/>
      <c r="VOL41" s="0"/>
      <c r="VOM41" s="0"/>
      <c r="VON41" s="0"/>
      <c r="VOO41" s="0"/>
      <c r="VOP41" s="0"/>
      <c r="VOQ41" s="0"/>
      <c r="VOR41" s="0"/>
      <c r="VOS41" s="0"/>
      <c r="VOT41" s="0"/>
      <c r="VOU41" s="0"/>
      <c r="VOV41" s="0"/>
      <c r="VOW41" s="0"/>
      <c r="VOX41" s="0"/>
      <c r="VOY41" s="0"/>
      <c r="VOZ41" s="0"/>
      <c r="VPA41" s="0"/>
      <c r="VPB41" s="0"/>
      <c r="VPC41" s="0"/>
      <c r="VPD41" s="0"/>
      <c r="VPE41" s="0"/>
      <c r="VPF41" s="0"/>
      <c r="VPG41" s="0"/>
      <c r="VPH41" s="0"/>
      <c r="VPI41" s="0"/>
      <c r="VPJ41" s="0"/>
      <c r="VPK41" s="0"/>
      <c r="VPL41" s="0"/>
      <c r="VPM41" s="0"/>
      <c r="VPN41" s="0"/>
      <c r="VPO41" s="0"/>
      <c r="VPP41" s="0"/>
      <c r="VPQ41" s="0"/>
      <c r="VPR41" s="0"/>
      <c r="VPS41" s="0"/>
      <c r="VPT41" s="0"/>
      <c r="VPU41" s="0"/>
      <c r="VPV41" s="0"/>
      <c r="VPW41" s="0"/>
      <c r="VPX41" s="0"/>
      <c r="VPY41" s="0"/>
      <c r="VPZ41" s="0"/>
      <c r="VQA41" s="0"/>
      <c r="VQB41" s="0"/>
      <c r="VQC41" s="0"/>
      <c r="VQD41" s="0"/>
      <c r="VQE41" s="0"/>
      <c r="VQF41" s="0"/>
      <c r="VQG41" s="0"/>
      <c r="VQH41" s="0"/>
      <c r="VQI41" s="0"/>
      <c r="VQJ41" s="0"/>
      <c r="VQK41" s="0"/>
      <c r="VQL41" s="0"/>
      <c r="VQM41" s="0"/>
      <c r="VQN41" s="0"/>
      <c r="VQO41" s="0"/>
      <c r="VQP41" s="0"/>
      <c r="VQQ41" s="0"/>
      <c r="VQR41" s="0"/>
      <c r="VQS41" s="0"/>
      <c r="VQT41" s="0"/>
      <c r="VQU41" s="0"/>
      <c r="VQV41" s="0"/>
      <c r="VQW41" s="0"/>
      <c r="VQX41" s="0"/>
      <c r="VQY41" s="0"/>
      <c r="VQZ41" s="0"/>
      <c r="VRA41" s="0"/>
      <c r="VRB41" s="0"/>
      <c r="VRC41" s="0"/>
      <c r="VRD41" s="0"/>
      <c r="VRE41" s="0"/>
      <c r="VRF41" s="0"/>
      <c r="VRG41" s="0"/>
      <c r="VRH41" s="0"/>
      <c r="VRI41" s="0"/>
      <c r="VRJ41" s="0"/>
      <c r="VRK41" s="0"/>
      <c r="VRL41" s="0"/>
      <c r="VRM41" s="0"/>
      <c r="VRN41" s="0"/>
      <c r="VRO41" s="0"/>
      <c r="VRP41" s="0"/>
      <c r="VRQ41" s="0"/>
      <c r="VRR41" s="0"/>
      <c r="VRS41" s="0"/>
      <c r="VRT41" s="0"/>
      <c r="VRU41" s="0"/>
      <c r="VRV41" s="0"/>
      <c r="VRW41" s="0"/>
      <c r="VRX41" s="0"/>
      <c r="VRY41" s="0"/>
      <c r="VRZ41" s="0"/>
      <c r="VSA41" s="0"/>
      <c r="VSB41" s="0"/>
      <c r="VSC41" s="0"/>
      <c r="VSD41" s="0"/>
      <c r="VSE41" s="0"/>
      <c r="VSF41" s="0"/>
      <c r="VSG41" s="0"/>
      <c r="VSH41" s="0"/>
      <c r="VSI41" s="0"/>
      <c r="VSJ41" s="0"/>
      <c r="VSK41" s="0"/>
      <c r="VSL41" s="0"/>
      <c r="VSM41" s="0"/>
      <c r="VSN41" s="0"/>
      <c r="VSO41" s="0"/>
      <c r="VSP41" s="0"/>
      <c r="VSQ41" s="0"/>
      <c r="VSR41" s="0"/>
      <c r="VSS41" s="0"/>
      <c r="VST41" s="0"/>
      <c r="VSU41" s="0"/>
      <c r="VSV41" s="0"/>
      <c r="VSW41" s="0"/>
      <c r="VSX41" s="0"/>
      <c r="VSY41" s="0"/>
      <c r="VSZ41" s="0"/>
      <c r="VTA41" s="0"/>
      <c r="VTB41" s="0"/>
      <c r="VTC41" s="0"/>
      <c r="VTD41" s="0"/>
      <c r="VTE41" s="0"/>
      <c r="VTF41" s="0"/>
      <c r="VTG41" s="0"/>
      <c r="VTH41" s="0"/>
      <c r="VTI41" s="0"/>
      <c r="VTJ41" s="0"/>
      <c r="VTK41" s="0"/>
      <c r="VTL41" s="0"/>
      <c r="VTM41" s="0"/>
      <c r="VTN41" s="0"/>
      <c r="VTO41" s="0"/>
      <c r="VTP41" s="0"/>
      <c r="VTQ41" s="0"/>
      <c r="VTR41" s="0"/>
      <c r="VTS41" s="0"/>
      <c r="VTT41" s="0"/>
      <c r="VTU41" s="0"/>
      <c r="VTV41" s="0"/>
      <c r="VTW41" s="0"/>
      <c r="VTX41" s="0"/>
      <c r="VTY41" s="0"/>
      <c r="VTZ41" s="0"/>
      <c r="VUA41" s="0"/>
      <c r="VUB41" s="0"/>
      <c r="VUC41" s="0"/>
      <c r="VUD41" s="0"/>
      <c r="VUE41" s="0"/>
      <c r="VUF41" s="0"/>
      <c r="VUG41" s="0"/>
      <c r="VUH41" s="0"/>
      <c r="VUI41" s="0"/>
      <c r="VUJ41" s="0"/>
      <c r="VUK41" s="0"/>
      <c r="VUL41" s="0"/>
      <c r="VUM41" s="0"/>
      <c r="VUN41" s="0"/>
      <c r="VUO41" s="0"/>
      <c r="VUP41" s="0"/>
      <c r="VUQ41" s="0"/>
      <c r="VUR41" s="0"/>
      <c r="VUS41" s="0"/>
      <c r="VUT41" s="0"/>
      <c r="VUU41" s="0"/>
      <c r="VUV41" s="0"/>
      <c r="VUW41" s="0"/>
      <c r="VUX41" s="0"/>
      <c r="VUY41" s="0"/>
      <c r="VUZ41" s="0"/>
      <c r="VVA41" s="0"/>
      <c r="VVB41" s="0"/>
      <c r="VVC41" s="0"/>
      <c r="VVD41" s="0"/>
      <c r="VVE41" s="0"/>
      <c r="VVF41" s="0"/>
      <c r="VVG41" s="0"/>
      <c r="VVH41" s="0"/>
      <c r="VVI41" s="0"/>
      <c r="VVJ41" s="0"/>
      <c r="VVK41" s="0"/>
      <c r="VVL41" s="0"/>
      <c r="VVM41" s="0"/>
      <c r="VVN41" s="0"/>
      <c r="VVO41" s="0"/>
      <c r="VVP41" s="0"/>
      <c r="VVQ41" s="0"/>
      <c r="VVR41" s="0"/>
      <c r="VVS41" s="0"/>
      <c r="VVT41" s="0"/>
      <c r="VVU41" s="0"/>
      <c r="VVV41" s="0"/>
      <c r="VVW41" s="0"/>
      <c r="VVX41" s="0"/>
      <c r="VVY41" s="0"/>
      <c r="VVZ41" s="0"/>
      <c r="VWA41" s="0"/>
      <c r="VWB41" s="0"/>
      <c r="VWC41" s="0"/>
      <c r="VWD41" s="0"/>
      <c r="VWE41" s="0"/>
      <c r="VWF41" s="0"/>
      <c r="VWG41" s="0"/>
      <c r="VWH41" s="0"/>
      <c r="VWI41" s="0"/>
      <c r="VWJ41" s="0"/>
      <c r="VWK41" s="0"/>
      <c r="VWL41" s="0"/>
      <c r="VWM41" s="0"/>
      <c r="VWN41" s="0"/>
      <c r="VWO41" s="0"/>
      <c r="VWP41" s="0"/>
      <c r="VWQ41" s="0"/>
      <c r="VWR41" s="0"/>
      <c r="VWS41" s="0"/>
      <c r="VWT41" s="0"/>
      <c r="VWU41" s="0"/>
      <c r="VWV41" s="0"/>
      <c r="VWW41" s="0"/>
      <c r="VWX41" s="0"/>
      <c r="VWY41" s="0"/>
      <c r="VWZ41" s="0"/>
      <c r="VXA41" s="0"/>
      <c r="VXB41" s="0"/>
      <c r="VXC41" s="0"/>
      <c r="VXD41" s="0"/>
      <c r="VXE41" s="0"/>
      <c r="VXF41" s="0"/>
      <c r="VXG41" s="0"/>
      <c r="VXH41" s="0"/>
      <c r="VXI41" s="0"/>
      <c r="VXJ41" s="0"/>
      <c r="VXK41" s="0"/>
      <c r="VXL41" s="0"/>
      <c r="VXM41" s="0"/>
      <c r="VXN41" s="0"/>
      <c r="VXO41" s="0"/>
      <c r="VXP41" s="0"/>
      <c r="VXQ41" s="0"/>
      <c r="VXR41" s="0"/>
      <c r="VXS41" s="0"/>
      <c r="VXT41" s="0"/>
      <c r="VXU41" s="0"/>
      <c r="VXV41" s="0"/>
      <c r="VXW41" s="0"/>
      <c r="VXX41" s="0"/>
      <c r="VXY41" s="0"/>
      <c r="VXZ41" s="0"/>
      <c r="VYA41" s="0"/>
      <c r="VYB41" s="0"/>
      <c r="VYC41" s="0"/>
      <c r="VYD41" s="0"/>
      <c r="VYE41" s="0"/>
      <c r="VYF41" s="0"/>
      <c r="VYG41" s="0"/>
      <c r="VYH41" s="0"/>
      <c r="VYI41" s="0"/>
      <c r="VYJ41" s="0"/>
      <c r="VYK41" s="0"/>
      <c r="VYL41" s="0"/>
      <c r="VYM41" s="0"/>
      <c r="VYN41" s="0"/>
      <c r="VYO41" s="0"/>
      <c r="VYP41" s="0"/>
      <c r="VYQ41" s="0"/>
      <c r="VYR41" s="0"/>
      <c r="VYS41" s="0"/>
      <c r="VYT41" s="0"/>
      <c r="VYU41" s="0"/>
      <c r="VYV41" s="0"/>
      <c r="VYW41" s="0"/>
      <c r="VYX41" s="0"/>
      <c r="VYY41" s="0"/>
      <c r="VYZ41" s="0"/>
      <c r="VZA41" s="0"/>
      <c r="VZB41" s="0"/>
      <c r="VZC41" s="0"/>
      <c r="VZD41" s="0"/>
      <c r="VZE41" s="0"/>
      <c r="VZF41" s="0"/>
      <c r="VZG41" s="0"/>
      <c r="VZH41" s="0"/>
      <c r="VZI41" s="0"/>
      <c r="VZJ41" s="0"/>
      <c r="VZK41" s="0"/>
      <c r="VZL41" s="0"/>
      <c r="VZM41" s="0"/>
      <c r="VZN41" s="0"/>
      <c r="VZO41" s="0"/>
      <c r="VZP41" s="0"/>
      <c r="VZQ41" s="0"/>
      <c r="VZR41" s="0"/>
      <c r="VZS41" s="0"/>
      <c r="VZT41" s="0"/>
      <c r="VZU41" s="0"/>
      <c r="VZV41" s="0"/>
      <c r="VZW41" s="0"/>
      <c r="VZX41" s="0"/>
      <c r="VZY41" s="0"/>
      <c r="VZZ41" s="0"/>
      <c r="WAA41" s="0"/>
      <c r="WAB41" s="0"/>
      <c r="WAC41" s="0"/>
      <c r="WAD41" s="0"/>
      <c r="WAE41" s="0"/>
      <c r="WAF41" s="0"/>
      <c r="WAG41" s="0"/>
      <c r="WAH41" s="0"/>
      <c r="WAI41" s="0"/>
      <c r="WAJ41" s="0"/>
      <c r="WAK41" s="0"/>
      <c r="WAL41" s="0"/>
      <c r="WAM41" s="0"/>
      <c r="WAN41" s="0"/>
      <c r="WAO41" s="0"/>
      <c r="WAP41" s="0"/>
      <c r="WAQ41" s="0"/>
      <c r="WAR41" s="0"/>
      <c r="WAS41" s="0"/>
      <c r="WAT41" s="0"/>
      <c r="WAU41" s="0"/>
      <c r="WAV41" s="0"/>
      <c r="WAW41" s="0"/>
      <c r="WAX41" s="0"/>
      <c r="WAY41" s="0"/>
      <c r="WAZ41" s="0"/>
      <c r="WBA41" s="0"/>
      <c r="WBB41" s="0"/>
      <c r="WBC41" s="0"/>
      <c r="WBD41" s="0"/>
      <c r="WBE41" s="0"/>
      <c r="WBF41" s="0"/>
      <c r="WBG41" s="0"/>
      <c r="WBH41" s="0"/>
      <c r="WBI41" s="0"/>
      <c r="WBJ41" s="0"/>
      <c r="WBK41" s="0"/>
      <c r="WBL41" s="0"/>
      <c r="WBM41" s="0"/>
      <c r="WBN41" s="0"/>
      <c r="WBO41" s="0"/>
      <c r="WBP41" s="0"/>
      <c r="WBQ41" s="0"/>
      <c r="WBR41" s="0"/>
      <c r="WBS41" s="0"/>
      <c r="WBT41" s="0"/>
      <c r="WBU41" s="0"/>
      <c r="WBV41" s="0"/>
      <c r="WBW41" s="0"/>
      <c r="WBX41" s="0"/>
      <c r="WBY41" s="0"/>
      <c r="WBZ41" s="0"/>
      <c r="WCA41" s="0"/>
      <c r="WCB41" s="0"/>
      <c r="WCC41" s="0"/>
      <c r="WCD41" s="0"/>
      <c r="WCE41" s="0"/>
      <c r="WCF41" s="0"/>
      <c r="WCG41" s="0"/>
      <c r="WCH41" s="0"/>
      <c r="WCI41" s="0"/>
      <c r="WCJ41" s="0"/>
      <c r="WCK41" s="0"/>
      <c r="WCL41" s="0"/>
      <c r="WCM41" s="0"/>
      <c r="WCN41" s="0"/>
      <c r="WCO41" s="0"/>
      <c r="WCP41" s="0"/>
      <c r="WCQ41" s="0"/>
      <c r="WCR41" s="0"/>
      <c r="WCS41" s="0"/>
      <c r="WCT41" s="0"/>
      <c r="WCU41" s="0"/>
      <c r="WCV41" s="0"/>
      <c r="WCW41" s="0"/>
      <c r="WCX41" s="0"/>
      <c r="WCY41" s="0"/>
      <c r="WCZ41" s="0"/>
      <c r="WDA41" s="0"/>
      <c r="WDB41" s="0"/>
      <c r="WDC41" s="0"/>
      <c r="WDD41" s="0"/>
      <c r="WDE41" s="0"/>
      <c r="WDF41" s="0"/>
      <c r="WDG41" s="0"/>
      <c r="WDH41" s="0"/>
      <c r="WDI41" s="0"/>
      <c r="WDJ41" s="0"/>
      <c r="WDK41" s="0"/>
      <c r="WDL41" s="0"/>
      <c r="WDM41" s="0"/>
      <c r="WDN41" s="0"/>
      <c r="WDO41" s="0"/>
      <c r="WDP41" s="0"/>
      <c r="WDQ41" s="0"/>
      <c r="WDR41" s="0"/>
      <c r="WDS41" s="0"/>
      <c r="WDT41" s="0"/>
      <c r="WDU41" s="0"/>
      <c r="WDV41" s="0"/>
      <c r="WDW41" s="0"/>
      <c r="WDX41" s="0"/>
      <c r="WDY41" s="0"/>
      <c r="WDZ41" s="0"/>
      <c r="WEA41" s="0"/>
      <c r="WEB41" s="0"/>
      <c r="WEC41" s="0"/>
      <c r="WED41" s="0"/>
      <c r="WEE41" s="0"/>
      <c r="WEF41" s="0"/>
      <c r="WEG41" s="0"/>
      <c r="WEH41" s="0"/>
      <c r="WEI41" s="0"/>
      <c r="WEJ41" s="0"/>
      <c r="WEK41" s="0"/>
      <c r="WEL41" s="0"/>
      <c r="WEM41" s="0"/>
      <c r="WEN41" s="0"/>
      <c r="WEO41" s="0"/>
      <c r="WEP41" s="0"/>
      <c r="WEQ41" s="0"/>
      <c r="WER41" s="0"/>
      <c r="WES41" s="0"/>
      <c r="WET41" s="0"/>
      <c r="WEU41" s="0"/>
      <c r="WEV41" s="0"/>
      <c r="WEW41" s="0"/>
      <c r="WEX41" s="0"/>
      <c r="WEY41" s="0"/>
      <c r="WEZ41" s="0"/>
      <c r="WFA41" s="0"/>
      <c r="WFB41" s="0"/>
      <c r="WFC41" s="0"/>
      <c r="WFD41" s="0"/>
      <c r="WFE41" s="0"/>
      <c r="WFF41" s="0"/>
      <c r="WFG41" s="0"/>
      <c r="WFH41" s="0"/>
      <c r="WFI41" s="0"/>
      <c r="WFJ41" s="0"/>
      <c r="WFK41" s="0"/>
      <c r="WFL41" s="0"/>
      <c r="WFM41" s="0"/>
      <c r="WFN41" s="0"/>
      <c r="WFO41" s="0"/>
      <c r="WFP41" s="0"/>
      <c r="WFQ41" s="0"/>
      <c r="WFR41" s="0"/>
      <c r="WFS41" s="0"/>
      <c r="WFT41" s="0"/>
      <c r="WFU41" s="0"/>
      <c r="WFV41" s="0"/>
      <c r="WFW41" s="0"/>
      <c r="WFX41" s="0"/>
      <c r="WFY41" s="0"/>
      <c r="WFZ41" s="0"/>
      <c r="WGA41" s="0"/>
      <c r="WGB41" s="0"/>
      <c r="WGC41" s="0"/>
      <c r="WGD41" s="0"/>
      <c r="WGE41" s="0"/>
      <c r="WGF41" s="0"/>
      <c r="WGG41" s="0"/>
      <c r="WGH41" s="0"/>
      <c r="WGI41" s="0"/>
      <c r="WGJ41" s="0"/>
      <c r="WGK41" s="0"/>
      <c r="WGL41" s="0"/>
      <c r="WGM41" s="0"/>
      <c r="WGN41" s="0"/>
      <c r="WGO41" s="0"/>
      <c r="WGP41" s="0"/>
      <c r="WGQ41" s="0"/>
      <c r="WGR41" s="0"/>
      <c r="WGS41" s="0"/>
      <c r="WGT41" s="0"/>
      <c r="WGU41" s="0"/>
      <c r="WGV41" s="0"/>
      <c r="WGW41" s="0"/>
      <c r="WGX41" s="0"/>
      <c r="WGY41" s="0"/>
      <c r="WGZ41" s="0"/>
      <c r="WHA41" s="0"/>
      <c r="WHB41" s="0"/>
      <c r="WHC41" s="0"/>
      <c r="WHD41" s="0"/>
      <c r="WHE41" s="0"/>
      <c r="WHF41" s="0"/>
      <c r="WHG41" s="0"/>
      <c r="WHH41" s="0"/>
      <c r="WHI41" s="0"/>
      <c r="WHJ41" s="0"/>
      <c r="WHK41" s="0"/>
      <c r="WHL41" s="0"/>
      <c r="WHM41" s="0"/>
      <c r="WHN41" s="0"/>
      <c r="WHO41" s="0"/>
      <c r="WHP41" s="0"/>
      <c r="WHQ41" s="0"/>
      <c r="WHR41" s="0"/>
      <c r="WHS41" s="0"/>
      <c r="WHT41" s="0"/>
      <c r="WHU41" s="0"/>
      <c r="WHV41" s="0"/>
      <c r="WHW41" s="0"/>
      <c r="WHX41" s="0"/>
      <c r="WHY41" s="0"/>
      <c r="WHZ41" s="0"/>
      <c r="WIA41" s="0"/>
      <c r="WIB41" s="0"/>
      <c r="WIC41" s="0"/>
      <c r="WID41" s="0"/>
      <c r="WIE41" s="0"/>
      <c r="WIF41" s="0"/>
      <c r="WIG41" s="0"/>
      <c r="WIH41" s="0"/>
      <c r="WII41" s="0"/>
      <c r="WIJ41" s="0"/>
      <c r="WIK41" s="0"/>
      <c r="WIL41" s="0"/>
      <c r="WIM41" s="0"/>
      <c r="WIN41" s="0"/>
      <c r="WIO41" s="0"/>
      <c r="WIP41" s="0"/>
      <c r="WIQ41" s="0"/>
      <c r="WIR41" s="0"/>
      <c r="WIS41" s="0"/>
      <c r="WIT41" s="0"/>
      <c r="WIU41" s="0"/>
      <c r="WIV41" s="0"/>
      <c r="WIW41" s="0"/>
      <c r="WIX41" s="0"/>
      <c r="WIY41" s="0"/>
      <c r="WIZ41" s="0"/>
      <c r="WJA41" s="0"/>
      <c r="WJB41" s="0"/>
      <c r="WJC41" s="0"/>
      <c r="WJD41" s="0"/>
      <c r="WJE41" s="0"/>
      <c r="WJF41" s="0"/>
      <c r="WJG41" s="0"/>
      <c r="WJH41" s="0"/>
      <c r="WJI41" s="0"/>
      <c r="WJJ41" s="0"/>
      <c r="WJK41" s="0"/>
      <c r="WJL41" s="0"/>
      <c r="WJM41" s="0"/>
      <c r="WJN41" s="0"/>
      <c r="WJO41" s="0"/>
      <c r="WJP41" s="0"/>
      <c r="WJQ41" s="0"/>
      <c r="WJR41" s="0"/>
      <c r="WJS41" s="0"/>
      <c r="WJT41" s="0"/>
      <c r="WJU41" s="0"/>
      <c r="WJV41" s="0"/>
      <c r="WJW41" s="0"/>
      <c r="WJX41" s="0"/>
      <c r="WJY41" s="0"/>
      <c r="WJZ41" s="0"/>
      <c r="WKA41" s="0"/>
      <c r="WKB41" s="0"/>
      <c r="WKC41" s="0"/>
      <c r="WKD41" s="0"/>
      <c r="WKE41" s="0"/>
      <c r="WKF41" s="0"/>
      <c r="WKG41" s="0"/>
      <c r="WKH41" s="0"/>
      <c r="WKI41" s="0"/>
      <c r="WKJ41" s="0"/>
      <c r="WKK41" s="0"/>
      <c r="WKL41" s="0"/>
      <c r="WKM41" s="0"/>
      <c r="WKN41" s="0"/>
      <c r="WKO41" s="0"/>
      <c r="WKP41" s="0"/>
      <c r="WKQ41" s="0"/>
      <c r="WKR41" s="0"/>
      <c r="WKS41" s="0"/>
      <c r="WKT41" s="0"/>
      <c r="WKU41" s="0"/>
      <c r="WKV41" s="0"/>
      <c r="WKW41" s="0"/>
      <c r="WKX41" s="0"/>
      <c r="WKY41" s="0"/>
      <c r="WKZ41" s="0"/>
      <c r="WLA41" s="0"/>
      <c r="WLB41" s="0"/>
      <c r="WLC41" s="0"/>
      <c r="WLD41" s="0"/>
      <c r="WLE41" s="0"/>
      <c r="WLF41" s="0"/>
      <c r="WLG41" s="0"/>
      <c r="WLH41" s="0"/>
      <c r="WLI41" s="0"/>
      <c r="WLJ41" s="0"/>
      <c r="WLK41" s="0"/>
      <c r="WLL41" s="0"/>
      <c r="WLM41" s="0"/>
      <c r="WLN41" s="0"/>
      <c r="WLO41" s="0"/>
      <c r="WLP41" s="0"/>
      <c r="WLQ41" s="0"/>
      <c r="WLR41" s="0"/>
      <c r="WLS41" s="0"/>
      <c r="WLT41" s="0"/>
      <c r="WLU41" s="0"/>
      <c r="WLV41" s="0"/>
      <c r="WLW41" s="0"/>
      <c r="WLX41" s="0"/>
      <c r="WLY41" s="0"/>
      <c r="WLZ41" s="0"/>
      <c r="WMA41" s="0"/>
      <c r="WMB41" s="0"/>
      <c r="WMC41" s="0"/>
      <c r="WMD41" s="0"/>
      <c r="WME41" s="0"/>
      <c r="WMF41" s="0"/>
      <c r="WMG41" s="0"/>
      <c r="WMH41" s="0"/>
      <c r="WMI41" s="0"/>
      <c r="WMJ41" s="0"/>
      <c r="WMK41" s="0"/>
      <c r="WML41" s="0"/>
      <c r="WMM41" s="0"/>
      <c r="WMN41" s="0"/>
      <c r="WMO41" s="0"/>
      <c r="WMP41" s="0"/>
      <c r="WMQ41" s="0"/>
      <c r="WMR41" s="0"/>
      <c r="WMS41" s="0"/>
      <c r="WMT41" s="0"/>
      <c r="WMU41" s="0"/>
      <c r="WMV41" s="0"/>
      <c r="WMW41" s="0"/>
      <c r="WMX41" s="0"/>
      <c r="WMY41" s="0"/>
      <c r="WMZ41" s="0"/>
      <c r="WNA41" s="0"/>
      <c r="WNB41" s="0"/>
      <c r="WNC41" s="0"/>
      <c r="WND41" s="0"/>
      <c r="WNE41" s="0"/>
      <c r="WNF41" s="0"/>
      <c r="WNG41" s="0"/>
      <c r="WNH41" s="0"/>
      <c r="WNI41" s="0"/>
      <c r="WNJ41" s="0"/>
      <c r="WNK41" s="0"/>
      <c r="WNL41" s="0"/>
      <c r="WNM41" s="0"/>
      <c r="WNN41" s="0"/>
      <c r="WNO41" s="0"/>
      <c r="WNP41" s="0"/>
      <c r="WNQ41" s="0"/>
      <c r="WNR41" s="0"/>
      <c r="WNS41" s="0"/>
      <c r="WNT41" s="0"/>
      <c r="WNU41" s="0"/>
      <c r="WNV41" s="0"/>
      <c r="WNW41" s="0"/>
      <c r="WNX41" s="0"/>
      <c r="WNY41" s="0"/>
      <c r="WNZ41" s="0"/>
      <c r="WOA41" s="0"/>
      <c r="WOB41" s="0"/>
      <c r="WOC41" s="0"/>
      <c r="WOD41" s="0"/>
      <c r="WOE41" s="0"/>
      <c r="WOF41" s="0"/>
      <c r="WOG41" s="0"/>
      <c r="WOH41" s="0"/>
      <c r="WOI41" s="0"/>
      <c r="WOJ41" s="0"/>
      <c r="WOK41" s="0"/>
      <c r="WOL41" s="0"/>
      <c r="WOM41" s="0"/>
      <c r="WON41" s="0"/>
      <c r="WOO41" s="0"/>
      <c r="WOP41" s="0"/>
      <c r="WOQ41" s="0"/>
      <c r="WOR41" s="0"/>
      <c r="WOS41" s="0"/>
      <c r="WOT41" s="0"/>
      <c r="WOU41" s="0"/>
      <c r="WOV41" s="0"/>
      <c r="WOW41" s="0"/>
      <c r="WOX41" s="0"/>
      <c r="WOY41" s="0"/>
      <c r="WOZ41" s="0"/>
      <c r="WPA41" s="0"/>
      <c r="WPB41" s="0"/>
      <c r="WPC41" s="0"/>
      <c r="WPD41" s="0"/>
      <c r="WPE41" s="0"/>
      <c r="WPF41" s="0"/>
      <c r="WPG41" s="0"/>
      <c r="WPH41" s="0"/>
      <c r="WPI41" s="0"/>
      <c r="WPJ41" s="0"/>
      <c r="WPK41" s="0"/>
      <c r="WPL41" s="0"/>
      <c r="WPM41" s="0"/>
      <c r="WPN41" s="0"/>
      <c r="WPO41" s="0"/>
      <c r="WPP41" s="0"/>
      <c r="WPQ41" s="0"/>
      <c r="WPR41" s="0"/>
      <c r="WPS41" s="0"/>
      <c r="WPT41" s="0"/>
      <c r="WPU41" s="0"/>
      <c r="WPV41" s="0"/>
      <c r="WPW41" s="0"/>
      <c r="WPX41" s="0"/>
      <c r="WPY41" s="0"/>
      <c r="WPZ41" s="0"/>
      <c r="WQA41" s="0"/>
      <c r="WQB41" s="0"/>
      <c r="WQC41" s="0"/>
      <c r="WQD41" s="0"/>
      <c r="WQE41" s="0"/>
      <c r="WQF41" s="0"/>
      <c r="WQG41" s="0"/>
      <c r="WQH41" s="0"/>
      <c r="WQI41" s="0"/>
      <c r="WQJ41" s="0"/>
      <c r="WQK41" s="0"/>
      <c r="WQL41" s="0"/>
      <c r="WQM41" s="0"/>
      <c r="WQN41" s="0"/>
      <c r="WQO41" s="0"/>
      <c r="WQP41" s="0"/>
      <c r="WQQ41" s="0"/>
      <c r="WQR41" s="0"/>
      <c r="WQS41" s="0"/>
      <c r="WQT41" s="0"/>
      <c r="WQU41" s="0"/>
      <c r="WQV41" s="0"/>
      <c r="WQW41" s="0"/>
      <c r="WQX41" s="0"/>
      <c r="WQY41" s="0"/>
      <c r="WQZ41" s="0"/>
      <c r="WRA41" s="0"/>
      <c r="WRB41" s="0"/>
      <c r="WRC41" s="0"/>
      <c r="WRD41" s="0"/>
      <c r="WRE41" s="0"/>
      <c r="WRF41" s="0"/>
      <c r="WRG41" s="0"/>
      <c r="WRH41" s="0"/>
      <c r="WRI41" s="0"/>
      <c r="WRJ41" s="0"/>
      <c r="WRK41" s="0"/>
      <c r="WRL41" s="0"/>
      <c r="WRM41" s="0"/>
      <c r="WRN41" s="0"/>
      <c r="WRO41" s="0"/>
      <c r="WRP41" s="0"/>
      <c r="WRQ41" s="0"/>
      <c r="WRR41" s="0"/>
      <c r="WRS41" s="0"/>
      <c r="WRT41" s="0"/>
      <c r="WRU41" s="0"/>
      <c r="WRV41" s="0"/>
      <c r="WRW41" s="0"/>
      <c r="WRX41" s="0"/>
      <c r="WRY41" s="0"/>
      <c r="WRZ41" s="0"/>
      <c r="WSA41" s="0"/>
      <c r="WSB41" s="0"/>
      <c r="WSC41" s="0"/>
      <c r="WSD41" s="0"/>
      <c r="WSE41" s="0"/>
      <c r="WSF41" s="0"/>
      <c r="WSG41" s="0"/>
      <c r="WSH41" s="0"/>
      <c r="WSI41" s="0"/>
      <c r="WSJ41" s="0"/>
      <c r="WSK41" s="0"/>
      <c r="WSL41" s="0"/>
      <c r="WSM41" s="0"/>
      <c r="WSN41" s="0"/>
      <c r="WSO41" s="0"/>
      <c r="WSP41" s="0"/>
      <c r="WSQ41" s="0"/>
      <c r="WSR41" s="0"/>
      <c r="WSS41" s="0"/>
      <c r="WST41" s="0"/>
      <c r="WSU41" s="0"/>
      <c r="WSV41" s="0"/>
      <c r="WSW41" s="0"/>
      <c r="WSX41" s="0"/>
      <c r="WSY41" s="0"/>
      <c r="WSZ41" s="0"/>
      <c r="WTA41" s="0"/>
      <c r="WTB41" s="0"/>
      <c r="WTC41" s="0"/>
      <c r="WTD41" s="0"/>
      <c r="WTE41" s="0"/>
      <c r="WTF41" s="0"/>
      <c r="WTG41" s="0"/>
      <c r="WTH41" s="0"/>
      <c r="WTI41" s="0"/>
      <c r="WTJ41" s="0"/>
      <c r="WTK41" s="0"/>
      <c r="WTL41" s="0"/>
      <c r="WTM41" s="0"/>
      <c r="WTN41" s="0"/>
      <c r="WTO41" s="0"/>
      <c r="WTP41" s="0"/>
      <c r="WTQ41" s="0"/>
      <c r="WTR41" s="0"/>
      <c r="WTS41" s="0"/>
      <c r="WTT41" s="0"/>
      <c r="WTU41" s="0"/>
      <c r="WTV41" s="0"/>
      <c r="WTW41" s="0"/>
      <c r="WTX41" s="0"/>
      <c r="WTY41" s="0"/>
      <c r="WTZ41" s="0"/>
      <c r="WUA41" s="0"/>
      <c r="WUB41" s="0"/>
      <c r="WUC41" s="0"/>
      <c r="WUD41" s="0"/>
      <c r="WUE41" s="0"/>
      <c r="WUF41" s="0"/>
      <c r="WUG41" s="0"/>
      <c r="WUH41" s="0"/>
      <c r="WUI41" s="0"/>
      <c r="WUJ41" s="0"/>
      <c r="WUK41" s="0"/>
      <c r="WUL41" s="0"/>
      <c r="WUM41" s="0"/>
      <c r="WUN41" s="0"/>
      <c r="WUO41" s="0"/>
      <c r="WUP41" s="0"/>
      <c r="WUQ41" s="0"/>
      <c r="WUR41" s="0"/>
      <c r="WUS41" s="0"/>
      <c r="WUT41" s="0"/>
      <c r="WUU41" s="0"/>
      <c r="WUV41" s="0"/>
      <c r="WUW41" s="0"/>
      <c r="WUX41" s="0"/>
      <c r="WUY41" s="0"/>
      <c r="WUZ41" s="0"/>
      <c r="WVA41" s="0"/>
      <c r="WVB41" s="0"/>
      <c r="WVC41" s="0"/>
      <c r="WVD41" s="0"/>
      <c r="WVE41" s="0"/>
      <c r="WVF41" s="0"/>
      <c r="WVG41" s="0"/>
      <c r="WVH41" s="0"/>
      <c r="WVI41" s="0"/>
      <c r="WVJ41" s="0"/>
      <c r="WVK41" s="0"/>
      <c r="WVL41" s="0"/>
      <c r="WVM41" s="0"/>
      <c r="WVN41" s="0"/>
      <c r="WVO41" s="0"/>
      <c r="WVP41" s="0"/>
      <c r="WVQ41" s="0"/>
      <c r="WVR41" s="0"/>
      <c r="WVS41" s="0"/>
      <c r="WVT41" s="0"/>
      <c r="WVU41" s="0"/>
      <c r="WVV41" s="0"/>
      <c r="WVW41" s="0"/>
      <c r="WVX41" s="0"/>
      <c r="WVY41" s="0"/>
      <c r="WVZ41" s="0"/>
      <c r="WWA41" s="0"/>
      <c r="WWB41" s="0"/>
      <c r="WWC41" s="0"/>
      <c r="WWD41" s="0"/>
      <c r="WWE41" s="0"/>
      <c r="WWF41" s="0"/>
      <c r="WWG41" s="0"/>
      <c r="WWH41" s="0"/>
      <c r="WWI41" s="0"/>
      <c r="WWJ41" s="0"/>
      <c r="WWK41" s="0"/>
      <c r="WWL41" s="0"/>
      <c r="WWM41" s="0"/>
      <c r="WWN41" s="0"/>
      <c r="WWO41" s="0"/>
      <c r="WWP41" s="0"/>
      <c r="WWQ41" s="0"/>
      <c r="WWR41" s="0"/>
      <c r="WWS41" s="0"/>
      <c r="WWT41" s="0"/>
      <c r="WWU41" s="0"/>
      <c r="WWV41" s="0"/>
      <c r="WWW41" s="0"/>
      <c r="WWX41" s="0"/>
      <c r="WWY41" s="0"/>
      <c r="WWZ41" s="0"/>
      <c r="WXA41" s="0"/>
      <c r="WXB41" s="0"/>
      <c r="WXC41" s="0"/>
      <c r="WXD41" s="0"/>
      <c r="WXE41" s="0"/>
      <c r="WXF41" s="0"/>
      <c r="WXG41" s="0"/>
      <c r="WXH41" s="0"/>
      <c r="WXI41" s="0"/>
      <c r="WXJ41" s="0"/>
      <c r="WXK41" s="0"/>
      <c r="WXL41" s="0"/>
      <c r="WXM41" s="0"/>
      <c r="WXN41" s="0"/>
      <c r="WXO41" s="0"/>
      <c r="WXP41" s="0"/>
      <c r="WXQ41" s="0"/>
      <c r="WXR41" s="0"/>
      <c r="WXS41" s="0"/>
      <c r="WXT41" s="0"/>
      <c r="WXU41" s="0"/>
      <c r="WXV41" s="0"/>
      <c r="WXW41" s="0"/>
      <c r="WXX41" s="0"/>
      <c r="WXY41" s="0"/>
      <c r="WXZ41" s="0"/>
      <c r="WYA41" s="0"/>
      <c r="WYB41" s="0"/>
      <c r="WYC41" s="0"/>
      <c r="WYD41" s="0"/>
      <c r="WYE41" s="0"/>
      <c r="WYF41" s="0"/>
      <c r="WYG41" s="0"/>
      <c r="WYH41" s="0"/>
      <c r="WYI41" s="0"/>
      <c r="WYJ41" s="0"/>
      <c r="WYK41" s="0"/>
      <c r="WYL41" s="0"/>
      <c r="WYM41" s="0"/>
      <c r="WYN41" s="0"/>
      <c r="WYO41" s="0"/>
      <c r="WYP41" s="0"/>
      <c r="WYQ41" s="0"/>
      <c r="WYR41" s="0"/>
      <c r="WYS41" s="0"/>
      <c r="WYT41" s="0"/>
      <c r="WYU41" s="0"/>
      <c r="WYV41" s="0"/>
      <c r="WYW41" s="0"/>
      <c r="WYX41" s="0"/>
      <c r="WYY41" s="0"/>
      <c r="WYZ41" s="0"/>
      <c r="WZA41" s="0"/>
      <c r="WZB41" s="0"/>
      <c r="WZC41" s="0"/>
      <c r="WZD41" s="0"/>
      <c r="WZE41" s="0"/>
      <c r="WZF41" s="0"/>
      <c r="WZG41" s="0"/>
      <c r="WZH41" s="0"/>
      <c r="WZI41" s="0"/>
      <c r="WZJ41" s="0"/>
      <c r="WZK41" s="0"/>
      <c r="WZL41" s="0"/>
      <c r="WZM41" s="0"/>
      <c r="WZN41" s="0"/>
      <c r="WZO41" s="0"/>
      <c r="WZP41" s="0"/>
      <c r="WZQ41" s="0"/>
      <c r="WZR41" s="0"/>
      <c r="WZS41" s="0"/>
      <c r="WZT41" s="0"/>
      <c r="WZU41" s="0"/>
      <c r="WZV41" s="0"/>
      <c r="WZW41" s="0"/>
      <c r="WZX41" s="0"/>
      <c r="WZY41" s="0"/>
      <c r="WZZ41" s="0"/>
      <c r="XAA41" s="0"/>
      <c r="XAB41" s="0"/>
      <c r="XAC41" s="0"/>
      <c r="XAD41" s="0"/>
      <c r="XAE41" s="0"/>
      <c r="XAF41" s="0"/>
      <c r="XAG41" s="0"/>
      <c r="XAH41" s="0"/>
      <c r="XAI41" s="0"/>
      <c r="XAJ41" s="0"/>
      <c r="XAK41" s="0"/>
      <c r="XAL41" s="0"/>
      <c r="XAM41" s="0"/>
      <c r="XAN41" s="0"/>
      <c r="XAO41" s="0"/>
      <c r="XAP41" s="0"/>
      <c r="XAQ41" s="0"/>
      <c r="XAR41" s="0"/>
      <c r="XAS41" s="0"/>
      <c r="XAT41" s="0"/>
      <c r="XAU41" s="0"/>
      <c r="XAV41" s="0"/>
      <c r="XAW41" s="0"/>
      <c r="XAX41" s="0"/>
      <c r="XAY41" s="0"/>
      <c r="XAZ41" s="0"/>
      <c r="XBA41" s="0"/>
      <c r="XBB41" s="0"/>
      <c r="XBC41" s="0"/>
      <c r="XBD41" s="0"/>
      <c r="XBE41" s="0"/>
      <c r="XBF41" s="0"/>
      <c r="XBG41" s="0"/>
      <c r="XBH41" s="0"/>
      <c r="XBI41" s="0"/>
      <c r="XBJ41" s="0"/>
      <c r="XBK41" s="0"/>
      <c r="XBL41" s="0"/>
      <c r="XBM41" s="0"/>
      <c r="XBN41" s="0"/>
      <c r="XBO41" s="0"/>
      <c r="XBP41" s="0"/>
      <c r="XBQ41" s="0"/>
      <c r="XBR41" s="0"/>
      <c r="XBS41" s="0"/>
      <c r="XBT41" s="0"/>
      <c r="XBU41" s="0"/>
      <c r="XBV41" s="0"/>
      <c r="XBW41" s="0"/>
      <c r="XBX41" s="0"/>
      <c r="XBY41" s="0"/>
      <c r="XBZ41" s="0"/>
      <c r="XCA41" s="0"/>
      <c r="XCB41" s="0"/>
      <c r="XCC41" s="0"/>
      <c r="XCD41" s="0"/>
      <c r="XCE41" s="0"/>
      <c r="XCF41" s="0"/>
      <c r="XCG41" s="0"/>
      <c r="XCH41" s="0"/>
      <c r="XCI41" s="0"/>
      <c r="XCJ41" s="0"/>
      <c r="XCK41" s="0"/>
      <c r="XCL41" s="0"/>
      <c r="XCM41" s="0"/>
      <c r="XCN41" s="0"/>
      <c r="XCO41" s="0"/>
      <c r="XCP41" s="0"/>
      <c r="XCQ41" s="0"/>
      <c r="XCR41" s="0"/>
      <c r="XCS41" s="0"/>
      <c r="XCT41" s="0"/>
      <c r="XCU41" s="0"/>
      <c r="XCV41" s="0"/>
      <c r="XCW41" s="0"/>
      <c r="XCX41" s="0"/>
      <c r="XCY41" s="0"/>
      <c r="XCZ41" s="0"/>
      <c r="XDA41" s="0"/>
      <c r="XDB41" s="0"/>
      <c r="XDC41" s="0"/>
      <c r="XDD41" s="0"/>
      <c r="XDE41" s="0"/>
      <c r="XDF41" s="0"/>
      <c r="XDG41" s="0"/>
      <c r="XDH41" s="0"/>
      <c r="XDI41" s="0"/>
      <c r="XDJ41" s="0"/>
      <c r="XDK41" s="0"/>
      <c r="XDL41" s="0"/>
      <c r="XDM41" s="0"/>
      <c r="XDN41" s="0"/>
      <c r="XDO41" s="0"/>
      <c r="XDP41" s="0"/>
      <c r="XDQ41" s="0"/>
      <c r="XDR41" s="0"/>
      <c r="XDS41" s="0"/>
      <c r="XDT41" s="0"/>
      <c r="XDU41" s="0"/>
      <c r="XDV41" s="0"/>
      <c r="XDW41" s="0"/>
      <c r="XDX41" s="0"/>
      <c r="XDY41" s="0"/>
      <c r="XDZ41" s="0"/>
      <c r="XEA41" s="0"/>
      <c r="XEB41" s="0"/>
      <c r="XEC41" s="0"/>
      <c r="XED41" s="0"/>
      <c r="XEE41" s="0"/>
      <c r="XEF41" s="0"/>
      <c r="XEG41" s="0"/>
      <c r="XEH41" s="0"/>
      <c r="XEI41" s="0"/>
      <c r="XEJ41" s="0"/>
      <c r="XEK41" s="0"/>
      <c r="XEL41" s="0"/>
      <c r="XEM41" s="0"/>
      <c r="XEN41" s="0"/>
      <c r="XEO41" s="0"/>
      <c r="XEP41" s="0"/>
      <c r="XEQ41" s="0"/>
      <c r="XER41" s="0"/>
      <c r="XES41" s="0"/>
      <c r="XET41" s="0"/>
      <c r="XEU41" s="0"/>
      <c r="XEV41" s="0"/>
      <c r="XEW41" s="0"/>
      <c r="XEX41" s="0"/>
      <c r="XEY41" s="0"/>
      <c r="XEZ41" s="0"/>
      <c r="XFA41" s="0"/>
      <c r="XFB41" s="0"/>
      <c r="XFC41" s="0"/>
      <c r="XFD41" s="0"/>
    </row>
    <row r="42" s="23" customFormat="true" ht="15" hidden="false" customHeight="false" outlineLevel="0" collapsed="false">
      <c r="A42" s="23" t="s">
        <v>108</v>
      </c>
      <c r="C42" s="60"/>
      <c r="D42" s="60"/>
      <c r="R42" s="152"/>
      <c r="S42" s="152"/>
      <c r="T42" s="63"/>
      <c r="U42" s="63"/>
      <c r="V42" s="63"/>
      <c r="W42" s="63"/>
      <c r="X42" s="156"/>
      <c r="IZ42" s="0"/>
      <c r="JA42" s="0"/>
      <c r="JB42" s="0"/>
      <c r="JC42" s="0"/>
      <c r="JD42" s="0"/>
    </row>
    <row r="43" customFormat="false" ht="15" hidden="false" customHeight="false" outlineLevel="0" collapsed="false">
      <c r="A43" s="155"/>
      <c r="B43" s="151"/>
      <c r="C43" s="151"/>
      <c r="D43" s="157"/>
      <c r="E43" s="157"/>
      <c r="F43" s="157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  <c r="IW43" s="77"/>
      <c r="IX43" s="77"/>
      <c r="IY43" s="77"/>
    </row>
    <row r="44" customFormat="false" ht="15" hidden="false" customHeight="false" outlineLevel="0" collapsed="false">
      <c r="A44" s="155"/>
      <c r="B44" s="151"/>
      <c r="C44" s="151"/>
      <c r="D44" s="158"/>
      <c r="E44" s="158"/>
      <c r="F44" s="158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  <c r="IW44" s="77"/>
      <c r="IX44" s="77"/>
      <c r="IY44" s="77"/>
    </row>
    <row r="45" customFormat="false" ht="15" hidden="false" customHeight="false" outlineLevel="0" collapsed="false">
      <c r="A45" s="155"/>
      <c r="B45" s="151"/>
      <c r="C45" s="151"/>
      <c r="D45" s="158"/>
      <c r="E45" s="158"/>
      <c r="F45" s="158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  <c r="IW45" s="77"/>
      <c r="IX45" s="77"/>
      <c r="IY45" s="77"/>
    </row>
    <row r="46" customFormat="false" ht="15" hidden="false" customHeight="false" outlineLevel="0" collapsed="false">
      <c r="A46" s="155"/>
      <c r="B46" s="151"/>
      <c r="C46" s="151"/>
      <c r="D46" s="151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  <c r="IW46" s="77"/>
      <c r="IX46" s="77"/>
      <c r="IY46" s="77"/>
    </row>
    <row r="47" customFormat="false" ht="15" hidden="false" customHeight="false" outlineLevel="0" collapsed="false">
      <c r="A47" s="155"/>
      <c r="B47" s="151"/>
      <c r="C47" s="151"/>
      <c r="D47" s="151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  <c r="IW47" s="77"/>
      <c r="IX47" s="77"/>
      <c r="IY47" s="77"/>
    </row>
    <row r="48" customFormat="false" ht="15" hidden="false" customHeight="true" outlineLevel="0" collapsed="false">
      <c r="A48" s="155"/>
      <c r="B48" s="151"/>
      <c r="C48" s="151"/>
      <c r="D48" s="151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  <c r="IW48" s="77"/>
      <c r="IX48" s="77"/>
      <c r="IY48" s="77"/>
    </row>
    <row r="49" customFormat="false" ht="15" hidden="false" customHeight="false" outlineLevel="0" collapsed="false">
      <c r="A49" s="155"/>
      <c r="B49" s="151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  <c r="IW49" s="77"/>
      <c r="IX49" s="77"/>
      <c r="IY49" s="77"/>
    </row>
    <row r="50" customFormat="false" ht="15" hidden="false" customHeight="false" outlineLevel="0" collapsed="false">
      <c r="A50" s="155"/>
      <c r="B50" s="151"/>
      <c r="C50" s="151"/>
      <c r="D50" s="151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  <c r="IW50" s="77"/>
      <c r="IX50" s="77"/>
      <c r="IY50" s="77"/>
    </row>
    <row r="52" customFormat="false" ht="15" hidden="false" customHeight="false" outlineLevel="0" collapsed="false"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  <c r="IW52" s="77"/>
      <c r="IX52" s="77"/>
      <c r="IY52" s="77"/>
    </row>
    <row r="53" customFormat="false" ht="15" hidden="false" customHeight="false" outlineLevel="0" collapsed="false"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  <c r="IW53" s="77"/>
      <c r="IX53" s="77"/>
      <c r="IY53" s="77"/>
    </row>
    <row r="54" customFormat="false" ht="15" hidden="false" customHeight="false" outlineLevel="0" collapsed="false"/>
    <row r="55" customFormat="false" ht="15" hidden="false" customHeight="false" outlineLevel="0" collapsed="false"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  <c r="IW55" s="77"/>
      <c r="IX55" s="77"/>
      <c r="IY55" s="77"/>
    </row>
    <row r="56" customFormat="false" ht="15" hidden="false" customHeight="false" outlineLevel="0" collapsed="false"/>
    <row r="58" customFormat="false" ht="15" hidden="false" customHeight="false" outlineLevel="0" collapsed="false"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  <c r="IW58" s="77"/>
      <c r="IX58" s="77"/>
      <c r="IY58" s="77"/>
    </row>
    <row r="60" customFormat="false" ht="15" hidden="false" customHeight="false" outlineLevel="0" collapsed="false"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  <c r="IW60" s="77"/>
      <c r="IX60" s="77"/>
      <c r="IY60" s="77"/>
    </row>
    <row r="61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  <c r="IW118" s="77"/>
      <c r="IX118" s="77"/>
      <c r="IY118" s="77"/>
    </row>
    <row r="119" customFormat="false" ht="15" hidden="false" customHeight="false" outlineLevel="0" collapsed="false"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</row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  <c r="IW131" s="77"/>
      <c r="IX131" s="77"/>
      <c r="IY131" s="77"/>
    </row>
    <row r="132" customFormat="false" ht="15" hidden="false" customHeight="false" outlineLevel="0" collapsed="false"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  <c r="IW132" s="77"/>
      <c r="IX132" s="77"/>
      <c r="IY132" s="77"/>
    </row>
    <row r="133" customFormat="false" ht="15" hidden="false" customHeight="false" outlineLevel="0" collapsed="false"/>
    <row r="134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9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</row>
    <row r="157" customFormat="false" ht="15" hidden="false" customHeight="false" outlineLevel="0" collapsed="false"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</row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>
      <c r="W177" s="151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  <c r="BI177" s="151"/>
      <c r="BJ177" s="151"/>
      <c r="BK177" s="151"/>
      <c r="BL177" s="151"/>
      <c r="BM177" s="151"/>
      <c r="BN177" s="151"/>
      <c r="BO177" s="151"/>
      <c r="BP177" s="151"/>
      <c r="BQ177" s="151"/>
      <c r="BR177" s="151"/>
      <c r="BS177" s="151"/>
      <c r="BT177" s="151"/>
      <c r="BU177" s="151"/>
      <c r="BV177" s="151"/>
      <c r="BW177" s="151"/>
      <c r="BX177" s="151"/>
      <c r="BY177" s="151"/>
      <c r="BZ177" s="151"/>
      <c r="CA177" s="151"/>
      <c r="CB177" s="151"/>
      <c r="CC177" s="151"/>
      <c r="CD177" s="151"/>
      <c r="CE177" s="151"/>
      <c r="CF177" s="151"/>
      <c r="CG177" s="151"/>
      <c r="CH177" s="151"/>
      <c r="CI177" s="151"/>
      <c r="CJ177" s="151"/>
      <c r="CK177" s="151"/>
      <c r="CL177" s="151"/>
      <c r="CM177" s="151"/>
      <c r="CN177" s="151"/>
      <c r="CO177" s="151"/>
      <c r="CP177" s="151"/>
      <c r="CQ177" s="151"/>
      <c r="CR177" s="151"/>
      <c r="CS177" s="151"/>
      <c r="CT177" s="151"/>
      <c r="CU177" s="151"/>
      <c r="CV177" s="151"/>
      <c r="CW177" s="151"/>
      <c r="CX177" s="151"/>
      <c r="CY177" s="151"/>
      <c r="CZ177" s="151"/>
      <c r="DA177" s="151"/>
      <c r="DB177" s="151"/>
      <c r="DC177" s="151"/>
      <c r="DD177" s="151"/>
      <c r="DE177" s="151"/>
      <c r="DF177" s="151"/>
      <c r="DG177" s="151"/>
      <c r="DH177" s="151"/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51"/>
      <c r="EH177" s="151"/>
      <c r="EI177" s="151"/>
      <c r="EJ177" s="151"/>
      <c r="EK177" s="151"/>
      <c r="EL177" s="151"/>
      <c r="EM177" s="151"/>
      <c r="EN177" s="151"/>
      <c r="EO177" s="151"/>
      <c r="EP177" s="151"/>
      <c r="EQ177" s="151"/>
      <c r="ER177" s="151"/>
      <c r="ES177" s="151"/>
      <c r="ET177" s="151"/>
      <c r="EU177" s="151"/>
      <c r="EV177" s="151"/>
      <c r="EW177" s="151"/>
      <c r="EX177" s="151"/>
      <c r="EY177" s="151"/>
      <c r="EZ177" s="151"/>
      <c r="FA177" s="151"/>
      <c r="FB177" s="151"/>
      <c r="FC177" s="151"/>
      <c r="FD177" s="151"/>
      <c r="FE177" s="151"/>
      <c r="FF177" s="151"/>
      <c r="FG177" s="151"/>
      <c r="FH177" s="151"/>
      <c r="FI177" s="151"/>
      <c r="FJ177" s="151"/>
      <c r="FK177" s="151"/>
      <c r="FL177" s="151"/>
      <c r="FM177" s="151"/>
      <c r="FN177" s="151"/>
      <c r="FO177" s="151"/>
      <c r="FP177" s="151"/>
      <c r="FQ177" s="151"/>
      <c r="FR177" s="151"/>
      <c r="FS177" s="151"/>
      <c r="FT177" s="151"/>
      <c r="FU177" s="151"/>
      <c r="FV177" s="151"/>
      <c r="FW177" s="151"/>
      <c r="FX177" s="151"/>
      <c r="FY177" s="151"/>
      <c r="FZ177" s="151"/>
      <c r="GA177" s="151"/>
      <c r="GB177" s="151"/>
      <c r="GC177" s="151"/>
      <c r="GD177" s="151"/>
      <c r="GE177" s="151"/>
      <c r="GF177" s="151"/>
      <c r="GG177" s="151"/>
      <c r="GH177" s="151"/>
      <c r="GI177" s="151"/>
      <c r="GJ177" s="151"/>
      <c r="GK177" s="151"/>
      <c r="GL177" s="151"/>
      <c r="GM177" s="151"/>
      <c r="GN177" s="151"/>
      <c r="GO177" s="151"/>
      <c r="GP177" s="151"/>
      <c r="GQ177" s="151"/>
      <c r="GR177" s="151"/>
      <c r="GS177" s="151"/>
      <c r="GT177" s="151"/>
      <c r="GU177" s="151"/>
      <c r="GV177" s="151"/>
      <c r="GW177" s="151"/>
      <c r="GX177" s="151"/>
      <c r="GY177" s="151"/>
      <c r="GZ177" s="151"/>
      <c r="HA177" s="151"/>
      <c r="HB177" s="151"/>
      <c r="HC177" s="151"/>
      <c r="HD177" s="151"/>
      <c r="HE177" s="151"/>
      <c r="HF177" s="151"/>
      <c r="HG177" s="151"/>
      <c r="HH177" s="151"/>
      <c r="HI177" s="151"/>
      <c r="HJ177" s="151"/>
      <c r="HK177" s="151"/>
      <c r="HL177" s="151"/>
      <c r="HM177" s="151"/>
      <c r="HN177" s="151"/>
      <c r="HO177" s="151"/>
      <c r="HP177" s="151"/>
      <c r="HQ177" s="151"/>
      <c r="HR177" s="151"/>
      <c r="HS177" s="151"/>
      <c r="HT177" s="151"/>
      <c r="HU177" s="151"/>
      <c r="HV177" s="151"/>
      <c r="HW177" s="151"/>
      <c r="HX177" s="151"/>
      <c r="HY177" s="151"/>
      <c r="HZ177" s="151"/>
      <c r="IA177" s="151"/>
      <c r="IB177" s="151"/>
      <c r="IC177" s="151"/>
      <c r="ID177" s="151"/>
      <c r="IE177" s="151"/>
      <c r="IF177" s="151"/>
      <c r="IG177" s="151"/>
      <c r="IH177" s="151"/>
      <c r="II177" s="151"/>
      <c r="IJ177" s="151"/>
      <c r="IK177" s="151"/>
      <c r="IL177" s="151"/>
      <c r="IM177" s="151"/>
      <c r="IN177" s="151"/>
      <c r="IO177" s="151"/>
      <c r="IP177" s="151"/>
      <c r="IQ177" s="151"/>
      <c r="IR177" s="151"/>
      <c r="IS177" s="151"/>
      <c r="IT177" s="151"/>
      <c r="IU177" s="151"/>
      <c r="IV177" s="151"/>
      <c r="IW177" s="151"/>
      <c r="IX177" s="151"/>
      <c r="IY177" s="151"/>
    </row>
    <row r="178" customFormat="false" ht="15" hidden="false" customHeight="false" outlineLevel="0" collapsed="false"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1"/>
      <c r="BR178" s="151"/>
      <c r="BS178" s="151"/>
      <c r="BT178" s="151"/>
      <c r="BU178" s="151"/>
      <c r="BV178" s="151"/>
      <c r="BW178" s="151"/>
      <c r="BX178" s="151"/>
      <c r="BY178" s="151"/>
      <c r="BZ178" s="151"/>
      <c r="CA178" s="151"/>
      <c r="CB178" s="151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1"/>
      <c r="CT178" s="151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51"/>
      <c r="EH178" s="151"/>
      <c r="EI178" s="151"/>
      <c r="EJ178" s="151"/>
      <c r="EK178" s="151"/>
      <c r="EL178" s="151"/>
      <c r="EM178" s="151"/>
      <c r="EN178" s="151"/>
      <c r="EO178" s="151"/>
      <c r="EP178" s="151"/>
      <c r="EQ178" s="151"/>
      <c r="ER178" s="151"/>
      <c r="ES178" s="151"/>
      <c r="ET178" s="151"/>
      <c r="EU178" s="151"/>
      <c r="EV178" s="151"/>
      <c r="EW178" s="151"/>
      <c r="EX178" s="151"/>
      <c r="EY178" s="151"/>
      <c r="EZ178" s="151"/>
      <c r="FA178" s="151"/>
      <c r="FB178" s="151"/>
      <c r="FC178" s="151"/>
      <c r="FD178" s="151"/>
      <c r="FE178" s="151"/>
      <c r="FF178" s="151"/>
      <c r="FG178" s="151"/>
      <c r="FH178" s="151"/>
      <c r="FI178" s="151"/>
      <c r="FJ178" s="151"/>
      <c r="FK178" s="151"/>
      <c r="FL178" s="151"/>
      <c r="FM178" s="151"/>
      <c r="FN178" s="151"/>
      <c r="FO178" s="151"/>
      <c r="FP178" s="151"/>
      <c r="FQ178" s="151"/>
      <c r="FR178" s="151"/>
      <c r="FS178" s="151"/>
      <c r="FT178" s="151"/>
      <c r="FU178" s="151"/>
      <c r="FV178" s="151"/>
      <c r="FW178" s="151"/>
      <c r="FX178" s="151"/>
      <c r="FY178" s="151"/>
      <c r="FZ178" s="151"/>
      <c r="GA178" s="151"/>
      <c r="GB178" s="151"/>
      <c r="GC178" s="151"/>
      <c r="GD178" s="151"/>
      <c r="GE178" s="151"/>
      <c r="GF178" s="151"/>
      <c r="GG178" s="151"/>
      <c r="GH178" s="151"/>
      <c r="GI178" s="151"/>
      <c r="GJ178" s="151"/>
      <c r="GK178" s="151"/>
      <c r="GL178" s="151"/>
      <c r="GM178" s="151"/>
      <c r="GN178" s="151"/>
      <c r="GO178" s="151"/>
      <c r="GP178" s="151"/>
      <c r="GQ178" s="151"/>
      <c r="GR178" s="151"/>
      <c r="GS178" s="151"/>
      <c r="GT178" s="151"/>
      <c r="GU178" s="151"/>
      <c r="GV178" s="151"/>
      <c r="GW178" s="151"/>
      <c r="GX178" s="151"/>
      <c r="GY178" s="151"/>
      <c r="GZ178" s="151"/>
      <c r="HA178" s="151"/>
      <c r="HB178" s="151"/>
      <c r="HC178" s="151"/>
      <c r="HD178" s="151"/>
      <c r="HE178" s="151"/>
      <c r="HF178" s="151"/>
      <c r="HG178" s="151"/>
      <c r="HH178" s="151"/>
      <c r="HI178" s="151"/>
      <c r="HJ178" s="151"/>
      <c r="HK178" s="151"/>
      <c r="HL178" s="151"/>
      <c r="HM178" s="151"/>
      <c r="HN178" s="151"/>
      <c r="HO178" s="151"/>
      <c r="HP178" s="151"/>
      <c r="HQ178" s="151"/>
      <c r="HR178" s="151"/>
      <c r="HS178" s="151"/>
      <c r="HT178" s="151"/>
      <c r="HU178" s="151"/>
      <c r="HV178" s="151"/>
      <c r="HW178" s="151"/>
      <c r="HX178" s="151"/>
      <c r="HY178" s="151"/>
      <c r="HZ178" s="151"/>
      <c r="IA178" s="151"/>
      <c r="IB178" s="151"/>
      <c r="IC178" s="151"/>
      <c r="ID178" s="151"/>
      <c r="IE178" s="151"/>
      <c r="IF178" s="151"/>
      <c r="IG178" s="151"/>
      <c r="IH178" s="151"/>
      <c r="II178" s="151"/>
      <c r="IJ178" s="151"/>
      <c r="IK178" s="151"/>
      <c r="IL178" s="151"/>
      <c r="IM178" s="151"/>
      <c r="IN178" s="151"/>
      <c r="IO178" s="151"/>
      <c r="IP178" s="151"/>
      <c r="IQ178" s="151"/>
      <c r="IR178" s="151"/>
      <c r="IS178" s="151"/>
      <c r="IT178" s="151"/>
      <c r="IU178" s="151"/>
      <c r="IV178" s="151"/>
      <c r="IW178" s="151"/>
      <c r="IX178" s="151"/>
      <c r="IY178" s="151"/>
    </row>
    <row r="179" customFormat="false" ht="15" hidden="false" customHeight="false" outlineLevel="0" collapsed="false"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  <c r="BT179" s="151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  <c r="FD179" s="151"/>
      <c r="FE179" s="151"/>
      <c r="FF179" s="151"/>
      <c r="FG179" s="151"/>
      <c r="FH179" s="151"/>
      <c r="FI179" s="151"/>
      <c r="FJ179" s="151"/>
      <c r="FK179" s="151"/>
      <c r="FL179" s="151"/>
      <c r="FM179" s="151"/>
      <c r="FN179" s="151"/>
      <c r="FO179" s="151"/>
      <c r="FP179" s="151"/>
      <c r="FQ179" s="151"/>
      <c r="FR179" s="151"/>
      <c r="FS179" s="151"/>
      <c r="FT179" s="151"/>
      <c r="FU179" s="151"/>
      <c r="FV179" s="151"/>
      <c r="FW179" s="151"/>
      <c r="FX179" s="151"/>
      <c r="FY179" s="151"/>
      <c r="FZ179" s="151"/>
      <c r="GA179" s="151"/>
      <c r="GB179" s="151"/>
      <c r="GC179" s="151"/>
      <c r="GD179" s="151"/>
      <c r="GE179" s="151"/>
      <c r="GF179" s="151"/>
      <c r="GG179" s="151"/>
      <c r="GH179" s="151"/>
      <c r="GI179" s="151"/>
      <c r="GJ179" s="151"/>
      <c r="GK179" s="151"/>
      <c r="GL179" s="151"/>
      <c r="GM179" s="151"/>
      <c r="GN179" s="151"/>
      <c r="GO179" s="151"/>
      <c r="GP179" s="151"/>
      <c r="GQ179" s="151"/>
      <c r="GR179" s="151"/>
      <c r="GS179" s="151"/>
      <c r="GT179" s="151"/>
      <c r="GU179" s="151"/>
      <c r="GV179" s="151"/>
      <c r="GW179" s="151"/>
      <c r="GX179" s="151"/>
      <c r="GY179" s="151"/>
      <c r="GZ179" s="151"/>
      <c r="HA179" s="151"/>
      <c r="HB179" s="151"/>
      <c r="HC179" s="151"/>
      <c r="HD179" s="151"/>
      <c r="HE179" s="151"/>
      <c r="HF179" s="151"/>
      <c r="HG179" s="151"/>
      <c r="HH179" s="151"/>
      <c r="HI179" s="151"/>
      <c r="HJ179" s="151"/>
      <c r="HK179" s="151"/>
      <c r="HL179" s="151"/>
      <c r="HM179" s="151"/>
      <c r="HN179" s="151"/>
      <c r="HO179" s="151"/>
      <c r="HP179" s="151"/>
      <c r="HQ179" s="151"/>
      <c r="HR179" s="151"/>
      <c r="HS179" s="151"/>
      <c r="HT179" s="151"/>
      <c r="HU179" s="151"/>
      <c r="HV179" s="151"/>
      <c r="HW179" s="151"/>
      <c r="HX179" s="151"/>
      <c r="HY179" s="151"/>
      <c r="HZ179" s="151"/>
      <c r="IA179" s="151"/>
      <c r="IB179" s="151"/>
      <c r="IC179" s="151"/>
      <c r="ID179" s="151"/>
      <c r="IE179" s="151"/>
      <c r="IF179" s="151"/>
      <c r="IG179" s="151"/>
      <c r="IH179" s="151"/>
      <c r="II179" s="151"/>
      <c r="IJ179" s="151"/>
      <c r="IK179" s="151"/>
      <c r="IL179" s="151"/>
      <c r="IM179" s="151"/>
      <c r="IN179" s="151"/>
      <c r="IO179" s="151"/>
      <c r="IP179" s="151"/>
      <c r="IQ179" s="151"/>
      <c r="IR179" s="151"/>
      <c r="IS179" s="151"/>
      <c r="IT179" s="151"/>
      <c r="IU179" s="151"/>
      <c r="IV179" s="151"/>
      <c r="IW179" s="151"/>
      <c r="IX179" s="151"/>
      <c r="IY179" s="151"/>
    </row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9" customFormat="false" ht="15" hidden="false" customHeight="false" outlineLevel="0" collapsed="false"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  <c r="IW219" s="77"/>
      <c r="IX219" s="77"/>
      <c r="IY219" s="77"/>
    </row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  <c r="IW236" s="77"/>
      <c r="IX236" s="77"/>
      <c r="IY236" s="77"/>
    </row>
    <row r="237" customFormat="false" ht="15" hidden="false" customHeight="false" outlineLevel="0" collapsed="false"/>
    <row r="238" customFormat="false" ht="15" hidden="false" customHeight="false" outlineLevel="0" collapsed="false">
      <c r="W238" s="61"/>
    </row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>
      <c r="W273" s="151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  <c r="BI273" s="151"/>
      <c r="BJ273" s="151"/>
      <c r="BK273" s="151"/>
      <c r="BL273" s="151"/>
      <c r="BM273" s="151"/>
      <c r="BN273" s="151"/>
      <c r="BO273" s="151"/>
      <c r="BP273" s="151"/>
      <c r="BQ273" s="151"/>
      <c r="BR273" s="151"/>
      <c r="BS273" s="151"/>
      <c r="BT273" s="151"/>
      <c r="BU273" s="151"/>
      <c r="BV273" s="151"/>
      <c r="BW273" s="151"/>
      <c r="BX273" s="151"/>
      <c r="BY273" s="151"/>
      <c r="BZ273" s="151"/>
      <c r="CA273" s="151"/>
      <c r="CB273" s="151"/>
      <c r="CC273" s="151"/>
      <c r="CD273" s="151"/>
      <c r="CE273" s="151"/>
      <c r="CF273" s="151"/>
      <c r="CG273" s="151"/>
      <c r="CH273" s="151"/>
      <c r="CI273" s="151"/>
      <c r="CJ273" s="151"/>
      <c r="CK273" s="151"/>
      <c r="CL273" s="151"/>
      <c r="CM273" s="151"/>
      <c r="CN273" s="151"/>
      <c r="CO273" s="151"/>
      <c r="CP273" s="151"/>
      <c r="CQ273" s="151"/>
      <c r="CR273" s="151"/>
      <c r="CS273" s="151"/>
      <c r="CT273" s="151"/>
      <c r="CU273" s="151"/>
      <c r="CV273" s="151"/>
      <c r="CW273" s="151"/>
      <c r="CX273" s="151"/>
      <c r="CY273" s="151"/>
      <c r="CZ273" s="151"/>
      <c r="DA273" s="151"/>
      <c r="DB273" s="151"/>
      <c r="DC273" s="151"/>
      <c r="DD273" s="151"/>
      <c r="DE273" s="151"/>
      <c r="DF273" s="151"/>
      <c r="DG273" s="151"/>
      <c r="DH273" s="151"/>
      <c r="DI273" s="151"/>
      <c r="DJ273" s="151"/>
      <c r="DK273" s="151"/>
      <c r="DL273" s="151"/>
      <c r="DM273" s="151"/>
      <c r="DN273" s="151"/>
      <c r="DO273" s="151"/>
      <c r="DP273" s="151"/>
      <c r="DQ273" s="151"/>
      <c r="DR273" s="151"/>
      <c r="DS273" s="151"/>
      <c r="DT273" s="151"/>
      <c r="DU273" s="151"/>
      <c r="DV273" s="151"/>
      <c r="DW273" s="151"/>
      <c r="DX273" s="151"/>
      <c r="DY273" s="151"/>
      <c r="DZ273" s="151"/>
      <c r="EA273" s="151"/>
      <c r="EB273" s="151"/>
      <c r="EC273" s="151"/>
      <c r="ED273" s="151"/>
      <c r="EE273" s="151"/>
      <c r="EF273" s="151"/>
      <c r="EG273" s="151"/>
      <c r="EH273" s="151"/>
      <c r="EI273" s="151"/>
      <c r="EJ273" s="151"/>
      <c r="EK273" s="151"/>
      <c r="EL273" s="151"/>
      <c r="EM273" s="151"/>
      <c r="EN273" s="151"/>
      <c r="EO273" s="151"/>
      <c r="EP273" s="151"/>
      <c r="EQ273" s="151"/>
      <c r="ER273" s="151"/>
      <c r="ES273" s="151"/>
      <c r="ET273" s="151"/>
      <c r="EU273" s="151"/>
      <c r="EV273" s="151"/>
      <c r="EW273" s="151"/>
      <c r="EX273" s="151"/>
      <c r="EY273" s="151"/>
      <c r="EZ273" s="151"/>
      <c r="FA273" s="151"/>
      <c r="FB273" s="151"/>
      <c r="FC273" s="151"/>
      <c r="FD273" s="151"/>
      <c r="FE273" s="151"/>
      <c r="FF273" s="151"/>
      <c r="FG273" s="151"/>
      <c r="FH273" s="151"/>
      <c r="FI273" s="151"/>
      <c r="FJ273" s="151"/>
      <c r="FK273" s="151"/>
      <c r="FL273" s="151"/>
      <c r="FM273" s="151"/>
      <c r="FN273" s="151"/>
      <c r="FO273" s="151"/>
      <c r="FP273" s="151"/>
      <c r="FQ273" s="151"/>
      <c r="FR273" s="151"/>
      <c r="FS273" s="151"/>
      <c r="FT273" s="151"/>
      <c r="FU273" s="151"/>
      <c r="FV273" s="151"/>
      <c r="FW273" s="151"/>
      <c r="FX273" s="151"/>
      <c r="FY273" s="151"/>
      <c r="FZ273" s="151"/>
      <c r="GA273" s="151"/>
      <c r="GB273" s="151"/>
      <c r="GC273" s="151"/>
      <c r="GD273" s="151"/>
      <c r="GE273" s="151"/>
      <c r="GF273" s="151"/>
      <c r="GG273" s="151"/>
      <c r="GH273" s="151"/>
      <c r="GI273" s="151"/>
      <c r="GJ273" s="151"/>
      <c r="GK273" s="151"/>
      <c r="GL273" s="151"/>
      <c r="GM273" s="151"/>
      <c r="GN273" s="151"/>
      <c r="GO273" s="151"/>
      <c r="GP273" s="151"/>
      <c r="GQ273" s="151"/>
      <c r="GR273" s="151"/>
      <c r="GS273" s="151"/>
      <c r="GT273" s="151"/>
      <c r="GU273" s="151"/>
      <c r="GV273" s="151"/>
      <c r="GW273" s="151"/>
      <c r="GX273" s="151"/>
      <c r="GY273" s="151"/>
      <c r="GZ273" s="151"/>
      <c r="HA273" s="151"/>
      <c r="HB273" s="151"/>
      <c r="HC273" s="151"/>
      <c r="HD273" s="151"/>
      <c r="HE273" s="151"/>
      <c r="HF273" s="151"/>
      <c r="HG273" s="151"/>
      <c r="HH273" s="151"/>
      <c r="HI273" s="151"/>
      <c r="HJ273" s="151"/>
      <c r="HK273" s="151"/>
      <c r="HL273" s="151"/>
      <c r="HM273" s="151"/>
      <c r="HN273" s="151"/>
      <c r="HO273" s="151"/>
      <c r="HP273" s="151"/>
      <c r="HQ273" s="151"/>
      <c r="HR273" s="151"/>
      <c r="HS273" s="151"/>
      <c r="HT273" s="151"/>
      <c r="HU273" s="151"/>
      <c r="HV273" s="151"/>
      <c r="HW273" s="151"/>
      <c r="HX273" s="151"/>
      <c r="HY273" s="151"/>
      <c r="HZ273" s="151"/>
      <c r="IA273" s="151"/>
      <c r="IB273" s="151"/>
      <c r="IC273" s="151"/>
      <c r="ID273" s="151"/>
      <c r="IE273" s="151"/>
      <c r="IF273" s="151"/>
      <c r="IG273" s="151"/>
      <c r="IH273" s="151"/>
      <c r="II273" s="151"/>
      <c r="IJ273" s="151"/>
      <c r="IK273" s="151"/>
      <c r="IL273" s="151"/>
      <c r="IM273" s="151"/>
      <c r="IN273" s="151"/>
      <c r="IO273" s="151"/>
      <c r="IP273" s="151"/>
      <c r="IQ273" s="151"/>
      <c r="IR273" s="151"/>
      <c r="IS273" s="151"/>
      <c r="IT273" s="151"/>
      <c r="IU273" s="151"/>
      <c r="IV273" s="151"/>
      <c r="IW273" s="151"/>
      <c r="IX273" s="151"/>
      <c r="IY273" s="151"/>
    </row>
    <row r="274" customFormat="false" ht="15" hidden="false" customHeight="false" outlineLevel="0" collapsed="false">
      <c r="W274" s="151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  <c r="BI274" s="151"/>
      <c r="BJ274" s="151"/>
      <c r="BK274" s="151"/>
      <c r="BL274" s="151"/>
      <c r="BM274" s="151"/>
      <c r="BN274" s="151"/>
      <c r="BO274" s="151"/>
      <c r="BP274" s="151"/>
      <c r="BQ274" s="151"/>
      <c r="BR274" s="151"/>
      <c r="BS274" s="151"/>
      <c r="BT274" s="151"/>
      <c r="BU274" s="151"/>
      <c r="BV274" s="151"/>
      <c r="BW274" s="151"/>
      <c r="BX274" s="151"/>
      <c r="BY274" s="151"/>
      <c r="BZ274" s="151"/>
      <c r="CA274" s="151"/>
      <c r="CB274" s="151"/>
      <c r="CC274" s="151"/>
      <c r="CD274" s="151"/>
      <c r="CE274" s="151"/>
      <c r="CF274" s="151"/>
      <c r="CG274" s="151"/>
      <c r="CH274" s="151"/>
      <c r="CI274" s="151"/>
      <c r="CJ274" s="151"/>
      <c r="CK274" s="151"/>
      <c r="CL274" s="151"/>
      <c r="CM274" s="151"/>
      <c r="CN274" s="151"/>
      <c r="CO274" s="151"/>
      <c r="CP274" s="151"/>
      <c r="CQ274" s="151"/>
      <c r="CR274" s="151"/>
      <c r="CS274" s="151"/>
      <c r="CT274" s="151"/>
      <c r="CU274" s="151"/>
      <c r="CV274" s="151"/>
      <c r="CW274" s="151"/>
      <c r="CX274" s="151"/>
      <c r="CY274" s="151"/>
      <c r="CZ274" s="151"/>
      <c r="DA274" s="151"/>
      <c r="DB274" s="151"/>
      <c r="DC274" s="151"/>
      <c r="DD274" s="151"/>
      <c r="DE274" s="151"/>
      <c r="DF274" s="151"/>
      <c r="DG274" s="151"/>
      <c r="DH274" s="151"/>
      <c r="DI274" s="151"/>
      <c r="DJ274" s="151"/>
      <c r="DK274" s="151"/>
      <c r="DL274" s="151"/>
      <c r="DM274" s="151"/>
      <c r="DN274" s="151"/>
      <c r="DO274" s="151"/>
      <c r="DP274" s="151"/>
      <c r="DQ274" s="151"/>
      <c r="DR274" s="151"/>
      <c r="DS274" s="151"/>
      <c r="DT274" s="151"/>
      <c r="DU274" s="151"/>
      <c r="DV274" s="151"/>
      <c r="DW274" s="151"/>
      <c r="DX274" s="151"/>
      <c r="DY274" s="151"/>
      <c r="DZ274" s="151"/>
      <c r="EA274" s="151"/>
      <c r="EB274" s="151"/>
      <c r="EC274" s="151"/>
      <c r="ED274" s="151"/>
      <c r="EE274" s="151"/>
      <c r="EF274" s="151"/>
      <c r="EG274" s="151"/>
      <c r="EH274" s="151"/>
      <c r="EI274" s="151"/>
      <c r="EJ274" s="151"/>
      <c r="EK274" s="151"/>
      <c r="EL274" s="151"/>
      <c r="EM274" s="151"/>
      <c r="EN274" s="151"/>
      <c r="EO274" s="151"/>
      <c r="EP274" s="151"/>
      <c r="EQ274" s="151"/>
      <c r="ER274" s="151"/>
      <c r="ES274" s="151"/>
      <c r="ET274" s="151"/>
      <c r="EU274" s="151"/>
      <c r="EV274" s="151"/>
      <c r="EW274" s="151"/>
      <c r="EX274" s="151"/>
      <c r="EY274" s="151"/>
      <c r="EZ274" s="151"/>
      <c r="FA274" s="151"/>
      <c r="FB274" s="151"/>
      <c r="FC274" s="151"/>
      <c r="FD274" s="151"/>
      <c r="FE274" s="151"/>
      <c r="FF274" s="151"/>
      <c r="FG274" s="151"/>
      <c r="FH274" s="151"/>
      <c r="FI274" s="151"/>
      <c r="FJ274" s="151"/>
      <c r="FK274" s="151"/>
      <c r="FL274" s="151"/>
      <c r="FM274" s="151"/>
      <c r="FN274" s="151"/>
      <c r="FO274" s="151"/>
      <c r="FP274" s="151"/>
      <c r="FQ274" s="151"/>
      <c r="FR274" s="151"/>
      <c r="FS274" s="151"/>
      <c r="FT274" s="151"/>
      <c r="FU274" s="151"/>
      <c r="FV274" s="151"/>
      <c r="FW274" s="151"/>
      <c r="FX274" s="151"/>
      <c r="FY274" s="151"/>
      <c r="FZ274" s="151"/>
      <c r="GA274" s="151"/>
      <c r="GB274" s="151"/>
      <c r="GC274" s="151"/>
      <c r="GD274" s="151"/>
      <c r="GE274" s="151"/>
      <c r="GF274" s="151"/>
      <c r="GG274" s="151"/>
      <c r="GH274" s="151"/>
      <c r="GI274" s="151"/>
      <c r="GJ274" s="151"/>
      <c r="GK274" s="151"/>
      <c r="GL274" s="151"/>
      <c r="GM274" s="151"/>
      <c r="GN274" s="151"/>
      <c r="GO274" s="151"/>
      <c r="GP274" s="151"/>
      <c r="GQ274" s="151"/>
      <c r="GR274" s="151"/>
      <c r="GS274" s="151"/>
      <c r="GT274" s="151"/>
      <c r="GU274" s="151"/>
      <c r="GV274" s="151"/>
      <c r="GW274" s="151"/>
      <c r="GX274" s="151"/>
      <c r="GY274" s="151"/>
      <c r="GZ274" s="151"/>
      <c r="HA274" s="151"/>
      <c r="HB274" s="151"/>
      <c r="HC274" s="151"/>
      <c r="HD274" s="151"/>
      <c r="HE274" s="151"/>
      <c r="HF274" s="151"/>
      <c r="HG274" s="151"/>
      <c r="HH274" s="151"/>
      <c r="HI274" s="151"/>
      <c r="HJ274" s="151"/>
      <c r="HK274" s="151"/>
      <c r="HL274" s="151"/>
      <c r="HM274" s="151"/>
      <c r="HN274" s="151"/>
      <c r="HO274" s="151"/>
      <c r="HP274" s="151"/>
      <c r="HQ274" s="151"/>
      <c r="HR274" s="151"/>
      <c r="HS274" s="151"/>
      <c r="HT274" s="151"/>
      <c r="HU274" s="151"/>
      <c r="HV274" s="151"/>
      <c r="HW274" s="151"/>
      <c r="HX274" s="151"/>
      <c r="HY274" s="151"/>
      <c r="HZ274" s="151"/>
      <c r="IA274" s="151"/>
      <c r="IB274" s="151"/>
      <c r="IC274" s="151"/>
      <c r="ID274" s="151"/>
      <c r="IE274" s="151"/>
      <c r="IF274" s="151"/>
      <c r="IG274" s="151"/>
      <c r="IH274" s="151"/>
      <c r="II274" s="151"/>
      <c r="IJ274" s="151"/>
      <c r="IK274" s="151"/>
      <c r="IL274" s="151"/>
      <c r="IM274" s="151"/>
      <c r="IN274" s="151"/>
      <c r="IO274" s="151"/>
      <c r="IP274" s="151"/>
      <c r="IQ274" s="151"/>
      <c r="IR274" s="151"/>
      <c r="IS274" s="151"/>
      <c r="IT274" s="151"/>
      <c r="IU274" s="151"/>
      <c r="IV274" s="151"/>
      <c r="IW274" s="151"/>
      <c r="IX274" s="151"/>
      <c r="IY274" s="151"/>
    </row>
    <row r="275" customFormat="false" ht="15" hidden="false" customHeight="false" outlineLevel="0" collapsed="false">
      <c r="W275" s="151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  <c r="BI275" s="151"/>
      <c r="BJ275" s="151"/>
      <c r="BK275" s="151"/>
      <c r="BL275" s="151"/>
      <c r="BM275" s="151"/>
      <c r="BN275" s="151"/>
      <c r="BO275" s="151"/>
      <c r="BP275" s="151"/>
      <c r="BQ275" s="151"/>
      <c r="BR275" s="151"/>
      <c r="BS275" s="151"/>
      <c r="BT275" s="151"/>
      <c r="BU275" s="151"/>
      <c r="BV275" s="151"/>
      <c r="BW275" s="151"/>
      <c r="BX275" s="151"/>
      <c r="BY275" s="151"/>
      <c r="BZ275" s="151"/>
      <c r="CA275" s="151"/>
      <c r="CB275" s="151"/>
      <c r="CC275" s="151"/>
      <c r="CD275" s="151"/>
      <c r="CE275" s="151"/>
      <c r="CF275" s="151"/>
      <c r="CG275" s="151"/>
      <c r="CH275" s="151"/>
      <c r="CI275" s="151"/>
      <c r="CJ275" s="151"/>
      <c r="CK275" s="151"/>
      <c r="CL275" s="151"/>
      <c r="CM275" s="151"/>
      <c r="CN275" s="151"/>
      <c r="CO275" s="151"/>
      <c r="CP275" s="151"/>
      <c r="CQ275" s="151"/>
      <c r="CR275" s="151"/>
      <c r="CS275" s="151"/>
      <c r="CT275" s="151"/>
      <c r="CU275" s="151"/>
      <c r="CV275" s="151"/>
      <c r="CW275" s="151"/>
      <c r="CX275" s="151"/>
      <c r="CY275" s="151"/>
      <c r="CZ275" s="151"/>
      <c r="DA275" s="151"/>
      <c r="DB275" s="151"/>
      <c r="DC275" s="151"/>
      <c r="DD275" s="151"/>
      <c r="DE275" s="151"/>
      <c r="DF275" s="151"/>
      <c r="DG275" s="151"/>
      <c r="DH275" s="151"/>
      <c r="DI275" s="151"/>
      <c r="DJ275" s="151"/>
      <c r="DK275" s="151"/>
      <c r="DL275" s="151"/>
      <c r="DM275" s="151"/>
      <c r="DN275" s="151"/>
      <c r="DO275" s="151"/>
      <c r="DP275" s="151"/>
      <c r="DQ275" s="151"/>
      <c r="DR275" s="151"/>
      <c r="DS275" s="151"/>
      <c r="DT275" s="151"/>
      <c r="DU275" s="151"/>
      <c r="DV275" s="151"/>
      <c r="DW275" s="151"/>
      <c r="DX275" s="151"/>
      <c r="DY275" s="151"/>
      <c r="DZ275" s="151"/>
      <c r="EA275" s="151"/>
      <c r="EB275" s="151"/>
      <c r="EC275" s="151"/>
      <c r="ED275" s="151"/>
      <c r="EE275" s="151"/>
      <c r="EF275" s="151"/>
      <c r="EG275" s="151"/>
      <c r="EH275" s="151"/>
      <c r="EI275" s="151"/>
      <c r="EJ275" s="151"/>
      <c r="EK275" s="151"/>
      <c r="EL275" s="151"/>
      <c r="EM275" s="151"/>
      <c r="EN275" s="151"/>
      <c r="EO275" s="151"/>
      <c r="EP275" s="151"/>
      <c r="EQ275" s="151"/>
      <c r="ER275" s="151"/>
      <c r="ES275" s="151"/>
      <c r="ET275" s="151"/>
      <c r="EU275" s="151"/>
      <c r="EV275" s="151"/>
      <c r="EW275" s="151"/>
      <c r="EX275" s="151"/>
      <c r="EY275" s="151"/>
      <c r="EZ275" s="151"/>
      <c r="FA275" s="151"/>
      <c r="FB275" s="151"/>
      <c r="FC275" s="151"/>
      <c r="FD275" s="151"/>
      <c r="FE275" s="151"/>
      <c r="FF275" s="151"/>
      <c r="FG275" s="151"/>
      <c r="FH275" s="151"/>
      <c r="FI275" s="151"/>
      <c r="FJ275" s="151"/>
      <c r="FK275" s="151"/>
      <c r="FL275" s="151"/>
      <c r="FM275" s="151"/>
      <c r="FN275" s="151"/>
      <c r="FO275" s="151"/>
      <c r="FP275" s="151"/>
      <c r="FQ275" s="151"/>
      <c r="FR275" s="151"/>
      <c r="FS275" s="151"/>
      <c r="FT275" s="151"/>
      <c r="FU275" s="151"/>
      <c r="FV275" s="151"/>
      <c r="FW275" s="151"/>
      <c r="FX275" s="151"/>
      <c r="FY275" s="151"/>
      <c r="FZ275" s="151"/>
      <c r="GA275" s="151"/>
      <c r="GB275" s="151"/>
      <c r="GC275" s="151"/>
      <c r="GD275" s="151"/>
      <c r="GE275" s="151"/>
      <c r="GF275" s="151"/>
      <c r="GG275" s="151"/>
      <c r="GH275" s="151"/>
      <c r="GI275" s="151"/>
      <c r="GJ275" s="151"/>
      <c r="GK275" s="151"/>
      <c r="GL275" s="151"/>
      <c r="GM275" s="151"/>
      <c r="GN275" s="151"/>
      <c r="GO275" s="151"/>
      <c r="GP275" s="151"/>
      <c r="GQ275" s="151"/>
      <c r="GR275" s="151"/>
      <c r="GS275" s="151"/>
      <c r="GT275" s="151"/>
      <c r="GU275" s="151"/>
      <c r="GV275" s="151"/>
      <c r="GW275" s="151"/>
      <c r="GX275" s="151"/>
      <c r="GY275" s="151"/>
      <c r="GZ275" s="151"/>
      <c r="HA275" s="151"/>
      <c r="HB275" s="151"/>
      <c r="HC275" s="151"/>
      <c r="HD275" s="151"/>
      <c r="HE275" s="151"/>
      <c r="HF275" s="151"/>
      <c r="HG275" s="151"/>
      <c r="HH275" s="151"/>
      <c r="HI275" s="151"/>
      <c r="HJ275" s="151"/>
      <c r="HK275" s="151"/>
      <c r="HL275" s="151"/>
      <c r="HM275" s="151"/>
      <c r="HN275" s="151"/>
      <c r="HO275" s="151"/>
      <c r="HP275" s="151"/>
      <c r="HQ275" s="151"/>
      <c r="HR275" s="151"/>
      <c r="HS275" s="151"/>
      <c r="HT275" s="151"/>
      <c r="HU275" s="151"/>
      <c r="HV275" s="151"/>
      <c r="HW275" s="151"/>
      <c r="HX275" s="151"/>
      <c r="HY275" s="151"/>
      <c r="HZ275" s="151"/>
      <c r="IA275" s="151"/>
      <c r="IB275" s="151"/>
      <c r="IC275" s="151"/>
      <c r="ID275" s="151"/>
      <c r="IE275" s="151"/>
      <c r="IF275" s="151"/>
      <c r="IG275" s="151"/>
      <c r="IH275" s="151"/>
      <c r="II275" s="151"/>
      <c r="IJ275" s="151"/>
      <c r="IK275" s="151"/>
      <c r="IL275" s="151"/>
      <c r="IM275" s="151"/>
      <c r="IN275" s="151"/>
      <c r="IO275" s="151"/>
      <c r="IP275" s="151"/>
      <c r="IQ275" s="151"/>
      <c r="IR275" s="151"/>
      <c r="IS275" s="151"/>
      <c r="IT275" s="151"/>
      <c r="IU275" s="151"/>
      <c r="IV275" s="151"/>
      <c r="IW275" s="151"/>
      <c r="IX275" s="151"/>
      <c r="IY275" s="151"/>
    </row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</sheetData>
  <sheetProtection sheet="true" password="dca9" objects="true" scenarios="true"/>
  <autoFilter ref="A9:V39"/>
  <mergeCells count="8">
    <mergeCell ref="B2:F2"/>
    <mergeCell ref="C3:E3"/>
    <mergeCell ref="C4:E4"/>
    <mergeCell ref="C5:E5"/>
    <mergeCell ref="B8:V8"/>
    <mergeCell ref="D43:F43"/>
    <mergeCell ref="D44:F44"/>
    <mergeCell ref="D45:F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B2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B9" activeCellId="0" sqref="B9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23" width="31.42"/>
    <col collapsed="false" customWidth="true" hidden="false" outlineLevel="0" max="2" min="2" style="23" width="30.71"/>
    <col collapsed="false" customWidth="true" hidden="false" outlineLevel="0" max="3" min="3" style="60" width="12.71"/>
    <col collapsed="false" customWidth="true" hidden="false" outlineLevel="0" max="4" min="4" style="60" width="12.29"/>
    <col collapsed="false" customWidth="true" hidden="false" outlineLevel="0" max="5" min="5" style="61" width="12"/>
    <col collapsed="false" customWidth="true" hidden="false" outlineLevel="0" max="6" min="6" style="61" width="11.29"/>
    <col collapsed="false" customWidth="true" hidden="false" outlineLevel="0" max="7" min="7" style="61" width="17.15"/>
    <col collapsed="false" customWidth="true" hidden="false" outlineLevel="0" max="8" min="8" style="61" width="16"/>
    <col collapsed="false" customWidth="true" hidden="false" outlineLevel="0" max="9" min="9" style="61" width="14.86"/>
    <col collapsed="false" customWidth="true" hidden="false" outlineLevel="0" max="10" min="10" style="61" width="15.14"/>
    <col collapsed="false" customWidth="true" hidden="false" outlineLevel="0" max="14" min="11" style="61" width="13"/>
    <col collapsed="false" customWidth="true" hidden="false" outlineLevel="0" max="16" min="15" style="61" width="15.71"/>
    <col collapsed="false" customWidth="true" hidden="true" outlineLevel="0" max="18" min="17" style="61" width="15.71"/>
    <col collapsed="false" customWidth="true" hidden="false" outlineLevel="0" max="19" min="19" style="61" width="15.71"/>
    <col collapsed="false" customWidth="true" hidden="false" outlineLevel="0" max="20" min="20" style="62" width="17.71"/>
    <col collapsed="false" customWidth="true" hidden="false" outlineLevel="0" max="21" min="21" style="63" width="14.57"/>
    <col collapsed="false" customWidth="true" hidden="false" outlineLevel="0" max="22" min="22" style="63" width="16"/>
    <col collapsed="false" customWidth="true" hidden="false" outlineLevel="0" max="23" min="23" style="23" width="19.42"/>
    <col collapsed="false" customWidth="false" hidden="false" outlineLevel="0" max="259" min="24" style="23" width="9.14"/>
  </cols>
  <sheetData>
    <row r="1" customFormat="false" ht="17.25" hidden="false" customHeight="false" outlineLevel="0" collapsed="false">
      <c r="A1" s="2" t="n">
        <v>2027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4"/>
      <c r="R1" s="64"/>
      <c r="S1" s="64"/>
      <c r="T1" s="65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  <c r="IW1" s="64"/>
      <c r="IX1" s="64"/>
      <c r="IY1" s="64"/>
    </row>
    <row r="2" customFormat="false" ht="15" hidden="false" customHeight="true" outlineLevel="0" collapsed="false">
      <c r="A2" s="25" t="s">
        <v>24</v>
      </c>
      <c r="B2" s="51" t="s">
        <v>109</v>
      </c>
      <c r="C2" s="51"/>
      <c r="D2" s="51"/>
      <c r="E2" s="51"/>
      <c r="F2" s="51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67"/>
      <c r="S2" s="68"/>
      <c r="T2" s="69"/>
      <c r="U2" s="70"/>
      <c r="V2" s="70"/>
    </row>
    <row r="3" customFormat="false" ht="15" hidden="false" customHeight="true" outlineLevel="0" collapsed="false">
      <c r="A3" s="71" t="s">
        <v>25</v>
      </c>
      <c r="B3" s="30" t="n">
        <f aca="false">Resum!G20</f>
        <v>14.656635</v>
      </c>
      <c r="C3" s="72" t="s">
        <v>31</v>
      </c>
      <c r="D3" s="72"/>
      <c r="E3" s="72"/>
      <c r="F3" s="30" t="n">
        <f aca="false">Resum!G25</f>
        <v>19.22515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60"/>
      <c r="R3" s="60"/>
      <c r="S3" s="60"/>
      <c r="U3" s="74"/>
      <c r="V3" s="62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60"/>
      <c r="IS3" s="60"/>
      <c r="IT3" s="60"/>
      <c r="IU3" s="60"/>
      <c r="IV3" s="60"/>
      <c r="IW3" s="60"/>
      <c r="IX3" s="60"/>
      <c r="IY3" s="60"/>
    </row>
    <row r="4" customFormat="false" ht="15" hidden="false" customHeight="true" outlineLevel="0" collapsed="false">
      <c r="A4" s="27" t="s">
        <v>71</v>
      </c>
      <c r="B4" s="30" t="n">
        <f aca="false">Resum!G21</f>
        <v>18.3195</v>
      </c>
      <c r="C4" s="75" t="s">
        <v>30</v>
      </c>
      <c r="D4" s="75"/>
      <c r="E4" s="75"/>
      <c r="F4" s="30" t="n">
        <f aca="false">Resum!G24</f>
        <v>0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  <c r="U4" s="78"/>
      <c r="V4" s="78"/>
    </row>
    <row r="5" customFormat="false" ht="15" hidden="false" customHeight="true" outlineLevel="0" collapsed="false">
      <c r="A5" s="27" t="s">
        <v>72</v>
      </c>
      <c r="B5" s="30" t="n">
        <f aca="false">Resum!G22</f>
        <v>17.4007225</v>
      </c>
      <c r="C5" s="75" t="s">
        <v>32</v>
      </c>
      <c r="D5" s="75"/>
      <c r="E5" s="75"/>
      <c r="F5" s="30" t="n">
        <f aca="false">Resum!G26</f>
        <v>24.3618375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  <c r="U5" s="78"/>
      <c r="V5" s="78"/>
    </row>
    <row r="6" customFormat="false" ht="15" hidden="false" customHeight="false" outlineLevel="0" collapsed="false">
      <c r="A6" s="27" t="s">
        <v>29</v>
      </c>
      <c r="B6" s="30" t="n">
        <f aca="false">Resum!G23</f>
        <v>21.750645</v>
      </c>
      <c r="C6" s="79"/>
      <c r="D6" s="79"/>
      <c r="E6" s="79"/>
      <c r="F6" s="31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  <c r="U6" s="78"/>
      <c r="V6" s="78"/>
    </row>
    <row r="7" customFormat="false" ht="15" hidden="false" customHeight="false" outlineLevel="0" collapsed="false">
      <c r="A7" s="80"/>
      <c r="B7" s="8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7"/>
      <c r="U7" s="78"/>
      <c r="V7" s="78"/>
    </row>
    <row r="8" customFormat="false" ht="15" hidden="false" customHeight="true" outlineLevel="0" collapsed="false">
      <c r="A8" s="80"/>
      <c r="B8" s="82" t="s">
        <v>110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</row>
    <row r="9" customFormat="false" ht="53.25" hidden="false" customHeight="false" outlineLevel="0" collapsed="false">
      <c r="A9" s="83" t="s">
        <v>73</v>
      </c>
      <c r="B9" s="83" t="s">
        <v>74</v>
      </c>
      <c r="C9" s="84" t="s">
        <v>75</v>
      </c>
      <c r="D9" s="84" t="s">
        <v>76</v>
      </c>
      <c r="E9" s="85" t="s">
        <v>77</v>
      </c>
      <c r="F9" s="85" t="s">
        <v>78</v>
      </c>
      <c r="G9" s="85" t="s">
        <v>79</v>
      </c>
      <c r="H9" s="85" t="s">
        <v>80</v>
      </c>
      <c r="I9" s="85" t="s">
        <v>81</v>
      </c>
      <c r="J9" s="85" t="s">
        <v>82</v>
      </c>
      <c r="K9" s="85" t="s">
        <v>42</v>
      </c>
      <c r="L9" s="85" t="s">
        <v>43</v>
      </c>
      <c r="M9" s="85" t="s">
        <v>83</v>
      </c>
      <c r="N9" s="85" t="s">
        <v>84</v>
      </c>
      <c r="O9" s="85" t="s">
        <v>40</v>
      </c>
      <c r="P9" s="85" t="s">
        <v>41</v>
      </c>
      <c r="Q9" s="85" t="s">
        <v>85</v>
      </c>
      <c r="R9" s="85" t="s">
        <v>86</v>
      </c>
      <c r="S9" s="85" t="s">
        <v>44</v>
      </c>
      <c r="T9" s="86" t="s">
        <v>87</v>
      </c>
      <c r="U9" s="87" t="s">
        <v>88</v>
      </c>
      <c r="V9" s="88" t="s">
        <v>89</v>
      </c>
    </row>
    <row r="10" customFormat="false" ht="15" hidden="false" customHeight="false" outlineLevel="0" collapsed="false">
      <c r="A10" s="89" t="s">
        <v>90</v>
      </c>
      <c r="B10" s="90" t="s">
        <v>91</v>
      </c>
      <c r="C10" s="91" t="n">
        <v>5</v>
      </c>
      <c r="D10" s="91" t="n">
        <v>47.67</v>
      </c>
      <c r="E10" s="92" t="n">
        <v>20</v>
      </c>
      <c r="F10" s="92" t="n">
        <f aca="false">+C10*E10</f>
        <v>100</v>
      </c>
      <c r="G10" s="93" t="n">
        <f aca="false">F10*D10</f>
        <v>4767</v>
      </c>
      <c r="H10" s="94" t="n">
        <f aca="false">+E10*-12</f>
        <v>-240</v>
      </c>
      <c r="I10" s="93"/>
      <c r="J10" s="93"/>
      <c r="K10" s="93"/>
      <c r="L10" s="93"/>
      <c r="M10" s="93"/>
      <c r="N10" s="93"/>
      <c r="O10" s="93"/>
      <c r="P10" s="93"/>
      <c r="Q10" s="159"/>
      <c r="R10" s="159" t="n">
        <f aca="false">G10+H10+I10+J10</f>
        <v>4527</v>
      </c>
      <c r="S10" s="95" t="n">
        <f aca="false">($G10+$H10)*B$3+($I10+$J10)*B$5+($K10+$L10)*F$5+($M10+$N10)*B$4+($O10+$P10)*B$6</f>
        <v>66350.586645</v>
      </c>
      <c r="T10" s="92" t="n">
        <v>117</v>
      </c>
      <c r="U10" s="96" t="n">
        <f aca="false">+T10*$F$3</f>
        <v>2249.34255</v>
      </c>
      <c r="V10" s="97" t="n">
        <f aca="false">+U10+S10</f>
        <v>68599.929195</v>
      </c>
    </row>
    <row r="11" customFormat="false" ht="15" hidden="false" customHeight="false" outlineLevel="0" collapsed="false">
      <c r="A11" s="98" t="s">
        <v>90</v>
      </c>
      <c r="B11" s="99" t="s">
        <v>91</v>
      </c>
      <c r="C11" s="100" t="n">
        <v>5</v>
      </c>
      <c r="D11" s="100" t="n">
        <v>47.67</v>
      </c>
      <c r="E11" s="101" t="n">
        <v>8</v>
      </c>
      <c r="F11" s="102" t="n">
        <f aca="false">+C11*E11</f>
        <v>40</v>
      </c>
      <c r="G11" s="103"/>
      <c r="H11" s="103"/>
      <c r="I11" s="101" t="n">
        <f aca="false">F11*D11</f>
        <v>1906.8</v>
      </c>
      <c r="J11" s="160" t="n">
        <f aca="false">+E11*-12</f>
        <v>-96</v>
      </c>
      <c r="K11" s="101"/>
      <c r="L11" s="101"/>
      <c r="M11" s="101"/>
      <c r="N11" s="101"/>
      <c r="O11" s="101"/>
      <c r="P11" s="101"/>
      <c r="Q11" s="104" t="n">
        <f aca="false">+G11+H11+I11+J11</f>
        <v>1810.8</v>
      </c>
      <c r="R11" s="104"/>
      <c r="S11" s="95" t="n">
        <f aca="false">($G11+$H11)*B$3+($I11+$J11)*B$5+($K11+$L11)*F$5+($M11+$N11)*B$4+($O11+$P11)*B$6</f>
        <v>31509.228303</v>
      </c>
      <c r="T11" s="101"/>
      <c r="U11" s="96" t="n">
        <f aca="false">+T11*$F$3</f>
        <v>0</v>
      </c>
      <c r="V11" s="97" t="n">
        <f aca="false">+U11+S11</f>
        <v>31509.228303</v>
      </c>
    </row>
    <row r="12" customFormat="false" ht="15" hidden="false" customHeight="false" outlineLevel="0" collapsed="false">
      <c r="A12" s="89" t="s">
        <v>92</v>
      </c>
      <c r="B12" s="90" t="s">
        <v>91</v>
      </c>
      <c r="C12" s="91" t="n">
        <v>5</v>
      </c>
      <c r="D12" s="91" t="n">
        <v>47.67</v>
      </c>
      <c r="E12" s="92" t="n">
        <v>20</v>
      </c>
      <c r="F12" s="92" t="n">
        <f aca="false">+C12*E12</f>
        <v>100</v>
      </c>
      <c r="G12" s="105" t="n">
        <f aca="false">F12*D12</f>
        <v>4767</v>
      </c>
      <c r="H12" s="94" t="n">
        <f aca="false">+E12*-12</f>
        <v>-240</v>
      </c>
      <c r="I12" s="105"/>
      <c r="J12" s="105"/>
      <c r="K12" s="105"/>
      <c r="L12" s="105"/>
      <c r="M12" s="105"/>
      <c r="N12" s="105"/>
      <c r="O12" s="105"/>
      <c r="P12" s="105"/>
      <c r="Q12" s="159"/>
      <c r="R12" s="159" t="n">
        <f aca="false">G12+H12+I12+J12</f>
        <v>4527</v>
      </c>
      <c r="S12" s="95" t="n">
        <f aca="false">($G12+$H12)*B$3+($I12+$J12)*B$5+($K12+$L12)*F$5+($M12+$N12)*B$4+($O12+$P12)*B$6</f>
        <v>66350.586645</v>
      </c>
      <c r="T12" s="92" t="n">
        <v>130</v>
      </c>
      <c r="U12" s="96" t="n">
        <f aca="false">+T12*$F$3</f>
        <v>2499.2695</v>
      </c>
      <c r="V12" s="97" t="n">
        <f aca="false">+U12+S12</f>
        <v>68849.856145</v>
      </c>
    </row>
    <row r="13" customFormat="false" ht="15" hidden="false" customHeight="false" outlineLevel="0" collapsed="false">
      <c r="A13" s="98" t="s">
        <v>92</v>
      </c>
      <c r="B13" s="99" t="s">
        <v>91</v>
      </c>
      <c r="C13" s="100" t="n">
        <v>5</v>
      </c>
      <c r="D13" s="100" t="n">
        <v>47.67</v>
      </c>
      <c r="E13" s="101" t="n">
        <v>8</v>
      </c>
      <c r="F13" s="101" t="n">
        <f aca="false">+C13*E13</f>
        <v>40</v>
      </c>
      <c r="G13" s="103"/>
      <c r="H13" s="103"/>
      <c r="I13" s="101" t="n">
        <f aca="false">F13*D13</f>
        <v>1906.8</v>
      </c>
      <c r="J13" s="160" t="n">
        <f aca="false">+E13*-12</f>
        <v>-96</v>
      </c>
      <c r="K13" s="101"/>
      <c r="L13" s="101"/>
      <c r="M13" s="101"/>
      <c r="N13" s="101"/>
      <c r="O13" s="101"/>
      <c r="P13" s="101"/>
      <c r="Q13" s="104" t="n">
        <f aca="false">+G13+H13+I13+J13</f>
        <v>1810.8</v>
      </c>
      <c r="R13" s="104"/>
      <c r="S13" s="95" t="n">
        <f aca="false">($G13+$H13)*B$3+($I13+$J13)*B$5+($K13+$L13)*F$5+($M13+$N13)*B$4+($O13+$P13)*B$6</f>
        <v>31509.228303</v>
      </c>
      <c r="T13" s="101"/>
      <c r="U13" s="96" t="n">
        <f aca="false">+T13*$F$3</f>
        <v>0</v>
      </c>
      <c r="V13" s="97" t="n">
        <f aca="false">+U13+S13</f>
        <v>31509.228303</v>
      </c>
    </row>
    <row r="14" customFormat="false" ht="15" hidden="false" customHeight="false" outlineLevel="0" collapsed="false">
      <c r="A14" s="89" t="s">
        <v>93</v>
      </c>
      <c r="B14" s="90" t="s">
        <v>91</v>
      </c>
      <c r="C14" s="91" t="n">
        <v>5</v>
      </c>
      <c r="D14" s="91" t="n">
        <v>47.67</v>
      </c>
      <c r="E14" s="92" t="n">
        <v>20</v>
      </c>
      <c r="F14" s="92" t="n">
        <f aca="false">+C14*E14</f>
        <v>100</v>
      </c>
      <c r="G14" s="92" t="n">
        <f aca="false">F14*D14</f>
        <v>4767</v>
      </c>
      <c r="H14" s="94" t="n">
        <f aca="false">+E14*-12</f>
        <v>-240</v>
      </c>
      <c r="I14" s="92"/>
      <c r="J14" s="92"/>
      <c r="K14" s="92"/>
      <c r="L14" s="92"/>
      <c r="M14" s="92"/>
      <c r="N14" s="92"/>
      <c r="O14" s="92"/>
      <c r="P14" s="92"/>
      <c r="Q14" s="159"/>
      <c r="R14" s="159" t="n">
        <f aca="false">G14+H14+I14+J14</f>
        <v>4527</v>
      </c>
      <c r="S14" s="95" t="n">
        <f aca="false">($G14+$H14)*B$3+($I14+$J14)*B$5+($K14+$L14)*F$5+($M14+$N14)*B$4+($O14+$P14)*B$6</f>
        <v>66350.586645</v>
      </c>
      <c r="T14" s="92" t="n">
        <v>105</v>
      </c>
      <c r="U14" s="96" t="n">
        <f aca="false">+T14*$F$3</f>
        <v>2018.64075</v>
      </c>
      <c r="V14" s="97" t="n">
        <f aca="false">+U14+S14</f>
        <v>68369.227395</v>
      </c>
    </row>
    <row r="15" customFormat="false" ht="15" hidden="false" customHeight="false" outlineLevel="0" collapsed="false">
      <c r="A15" s="98" t="s">
        <v>93</v>
      </c>
      <c r="B15" s="99" t="s">
        <v>91</v>
      </c>
      <c r="C15" s="108" t="n">
        <v>5</v>
      </c>
      <c r="D15" s="108" t="n">
        <v>47.67</v>
      </c>
      <c r="E15" s="104" t="n">
        <v>8</v>
      </c>
      <c r="F15" s="104" t="n">
        <f aca="false">+C15*E15</f>
        <v>40</v>
      </c>
      <c r="G15" s="104"/>
      <c r="H15" s="104"/>
      <c r="I15" s="104" t="n">
        <f aca="false">F15*D15</f>
        <v>1906.8</v>
      </c>
      <c r="J15" s="160" t="n">
        <f aca="false">+E15*-12</f>
        <v>-96</v>
      </c>
      <c r="K15" s="104"/>
      <c r="L15" s="104"/>
      <c r="M15" s="104"/>
      <c r="N15" s="104"/>
      <c r="O15" s="104"/>
      <c r="P15" s="104"/>
      <c r="Q15" s="104" t="n">
        <f aca="false">+G15+H15+I15+J15</f>
        <v>1810.8</v>
      </c>
      <c r="R15" s="104"/>
      <c r="S15" s="95" t="n">
        <f aca="false">($G15+$H15)*B$3+($I15+$J15)*B$5+($K15+$L15)*F$5+($M15+$N15)*B$4+($O15+$P15)*B$6</f>
        <v>31509.228303</v>
      </c>
      <c r="T15" s="104"/>
      <c r="U15" s="96" t="n">
        <f aca="false">+T15*$F$3</f>
        <v>0</v>
      </c>
      <c r="V15" s="97" t="n">
        <f aca="false">+U15+S15</f>
        <v>31509.228303</v>
      </c>
    </row>
    <row r="16" customFormat="false" ht="15" hidden="false" customHeight="false" outlineLevel="0" collapsed="false">
      <c r="A16" s="23" t="s">
        <v>94</v>
      </c>
      <c r="B16" s="161" t="s">
        <v>91</v>
      </c>
      <c r="C16" s="91" t="n">
        <v>5</v>
      </c>
      <c r="D16" s="91" t="n">
        <v>47.67</v>
      </c>
      <c r="E16" s="92" t="n">
        <v>20</v>
      </c>
      <c r="F16" s="92" t="n">
        <f aca="false">+C16*E16</f>
        <v>100</v>
      </c>
      <c r="G16" s="92" t="n">
        <f aca="false">F16*D16</f>
        <v>4767</v>
      </c>
      <c r="H16" s="160" t="n">
        <f aca="false">+E16*-12</f>
        <v>-240</v>
      </c>
      <c r="I16" s="92"/>
      <c r="J16" s="92"/>
      <c r="K16" s="92"/>
      <c r="L16" s="92"/>
      <c r="M16" s="92"/>
      <c r="N16" s="92"/>
      <c r="O16" s="92"/>
      <c r="P16" s="92"/>
      <c r="Q16" s="159"/>
      <c r="R16" s="159" t="n">
        <f aca="false">G16+H16+I16+J16</f>
        <v>4527</v>
      </c>
      <c r="S16" s="95" t="n">
        <f aca="false">($G16+$H16)*B$3+($I16+$J16)*B$5+($K16+$L16)*F$5+($M16+$N16)*B$4+($O16+$P16)*B$6</f>
        <v>66350.586645</v>
      </c>
      <c r="T16" s="92" t="n">
        <v>200</v>
      </c>
      <c r="U16" s="96" t="n">
        <f aca="false">+T16*$F$3</f>
        <v>3845.03</v>
      </c>
      <c r="V16" s="97" t="n">
        <f aca="false">+U16+S16</f>
        <v>70195.616645</v>
      </c>
    </row>
    <row r="17" customFormat="false" ht="15" hidden="false" customHeight="false" outlineLevel="0" collapsed="false">
      <c r="A17" s="162" t="s">
        <v>94</v>
      </c>
      <c r="B17" s="163" t="s">
        <v>91</v>
      </c>
      <c r="C17" s="100" t="n">
        <v>5</v>
      </c>
      <c r="D17" s="100" t="n">
        <v>47.67</v>
      </c>
      <c r="E17" s="101" t="n">
        <v>8</v>
      </c>
      <c r="F17" s="101" t="n">
        <f aca="false">+C17*E17</f>
        <v>40</v>
      </c>
      <c r="G17" s="101"/>
      <c r="H17" s="101"/>
      <c r="I17" s="101" t="n">
        <f aca="false">F17*D17</f>
        <v>1906.8</v>
      </c>
      <c r="J17" s="160" t="n">
        <f aca="false">+E17*-12</f>
        <v>-96</v>
      </c>
      <c r="K17" s="101"/>
      <c r="L17" s="101"/>
      <c r="M17" s="101"/>
      <c r="N17" s="101"/>
      <c r="O17" s="101"/>
      <c r="P17" s="101"/>
      <c r="Q17" s="104" t="n">
        <f aca="false">+G17+H17+I17+J17</f>
        <v>1810.8</v>
      </c>
      <c r="R17" s="104"/>
      <c r="S17" s="95" t="n">
        <f aca="false">($G17+$H17)*B$3+($I17+$J17)*B$5+($K17+$L17)*F$5+($M17+$N17)*B$4+($O17+$P17)*B$6</f>
        <v>31509.228303</v>
      </c>
      <c r="T17" s="101"/>
      <c r="U17" s="96" t="n">
        <f aca="false">+T17*$F$3</f>
        <v>0</v>
      </c>
      <c r="V17" s="97" t="n">
        <f aca="false">+U17+S17</f>
        <v>31509.228303</v>
      </c>
    </row>
    <row r="18" customFormat="false" ht="15" hidden="false" customHeight="false" outlineLevel="0" collapsed="false">
      <c r="A18" s="98"/>
      <c r="B18" s="111"/>
      <c r="C18" s="100"/>
      <c r="D18" s="91"/>
      <c r="E18" s="101"/>
      <c r="F18" s="101"/>
      <c r="G18" s="101"/>
      <c r="H18" s="101"/>
      <c r="I18" s="101"/>
      <c r="J18" s="94"/>
      <c r="K18" s="101"/>
      <c r="L18" s="101"/>
      <c r="M18" s="101"/>
      <c r="N18" s="101"/>
      <c r="O18" s="104"/>
      <c r="P18" s="104"/>
      <c r="Q18" s="104"/>
      <c r="R18" s="104"/>
      <c r="S18" s="95"/>
      <c r="T18" s="112" t="s">
        <v>95</v>
      </c>
      <c r="U18" s="62"/>
      <c r="V18" s="113"/>
      <c r="W18" s="78" t="n">
        <f aca="false">SUM(V10:V17)</f>
        <v>402051.542592</v>
      </c>
    </row>
    <row r="19" customFormat="false" ht="15" hidden="false" customHeight="false" outlineLevel="0" collapsed="false">
      <c r="A19" s="23" t="s">
        <v>96</v>
      </c>
      <c r="B19" s="164" t="s">
        <v>97</v>
      </c>
      <c r="C19" s="91" t="n">
        <v>4</v>
      </c>
      <c r="D19" s="91" t="n">
        <v>52</v>
      </c>
      <c r="E19" s="92" t="n">
        <v>0.5</v>
      </c>
      <c r="F19" s="92" t="n">
        <f aca="false">+C19*E19</f>
        <v>2</v>
      </c>
      <c r="G19" s="92" t="n">
        <f aca="false">F19*D19</f>
        <v>104</v>
      </c>
      <c r="H19" s="160" t="n">
        <f aca="false">+E19*-12</f>
        <v>-6</v>
      </c>
      <c r="I19" s="92"/>
      <c r="J19" s="92"/>
      <c r="K19" s="92"/>
      <c r="L19" s="92"/>
      <c r="M19" s="92"/>
      <c r="N19" s="92"/>
      <c r="O19" s="92"/>
      <c r="P19" s="92"/>
      <c r="Q19" s="159"/>
      <c r="R19" s="159" t="n">
        <f aca="false">G19+H19+I19+J19</f>
        <v>98</v>
      </c>
      <c r="S19" s="95" t="n">
        <f aca="false">($G19+$H19)*B$3+($I19+$J19)*B$5+($K19+$L19)*F$5+($M19+$N19)*B$4+($O19+$P19)*B$6</f>
        <v>1436.35023</v>
      </c>
      <c r="T19" s="92" t="n">
        <v>25</v>
      </c>
      <c r="U19" s="96" t="n">
        <f aca="false">+T19*$F$3</f>
        <v>480.62875</v>
      </c>
      <c r="V19" s="97" t="n">
        <f aca="false">+U19+S19</f>
        <v>1916.97898</v>
      </c>
    </row>
    <row r="20" customFormat="false" ht="15" hidden="false" customHeight="false" outlineLevel="0" collapsed="false">
      <c r="A20" s="162" t="s">
        <v>96</v>
      </c>
      <c r="B20" s="165" t="s">
        <v>97</v>
      </c>
      <c r="C20" s="100" t="n">
        <v>4</v>
      </c>
      <c r="D20" s="100" t="n">
        <v>52</v>
      </c>
      <c r="E20" s="101" t="n">
        <v>0.5</v>
      </c>
      <c r="F20" s="101" t="n">
        <f aca="false">+C20*E20</f>
        <v>2</v>
      </c>
      <c r="G20" s="101"/>
      <c r="H20" s="101"/>
      <c r="I20" s="101" t="n">
        <f aca="false">F20*D20</f>
        <v>104</v>
      </c>
      <c r="J20" s="160" t="n">
        <f aca="false">+E20*-12</f>
        <v>-6</v>
      </c>
      <c r="K20" s="101"/>
      <c r="L20" s="101"/>
      <c r="M20" s="101"/>
      <c r="N20" s="101"/>
      <c r="O20" s="101"/>
      <c r="P20" s="101"/>
      <c r="Q20" s="101" t="n">
        <f aca="false">G20+H20+I20+J20</f>
        <v>98</v>
      </c>
      <c r="R20" s="101"/>
      <c r="S20" s="95" t="n">
        <f aca="false">($G20+$H20)*B$3+($I20+$J20)*B$5+($K20+$L20)*F$5+($M20+$N20)*B$4+($O20+$P20)*B$6</f>
        <v>1705.270805</v>
      </c>
      <c r="T20" s="101"/>
      <c r="U20" s="96" t="n">
        <f aca="false">+T20*$F$3</f>
        <v>0</v>
      </c>
      <c r="V20" s="97" t="n">
        <f aca="false">+U20+S20</f>
        <v>1705.270805</v>
      </c>
    </row>
    <row r="21" customFormat="false" ht="15" hidden="false" customHeight="false" outlineLevel="0" collapsed="false">
      <c r="A21" s="23" t="s">
        <v>96</v>
      </c>
      <c r="B21" s="164" t="s">
        <v>98</v>
      </c>
      <c r="C21" s="91" t="n">
        <v>1</v>
      </c>
      <c r="D21" s="91" t="n">
        <v>52</v>
      </c>
      <c r="E21" s="92" t="n">
        <v>1.5</v>
      </c>
      <c r="F21" s="92" t="n">
        <f aca="false">+C21*E21</f>
        <v>1.5</v>
      </c>
      <c r="G21" s="92" t="n">
        <f aca="false">F21*D21</f>
        <v>78</v>
      </c>
      <c r="H21" s="160" t="n">
        <f aca="false">+E21*-12</f>
        <v>-18</v>
      </c>
      <c r="I21" s="115"/>
      <c r="J21" s="115"/>
      <c r="K21" s="115"/>
      <c r="L21" s="115"/>
      <c r="M21" s="116"/>
      <c r="N21" s="116"/>
      <c r="O21" s="116"/>
      <c r="P21" s="116"/>
      <c r="Q21" s="166"/>
      <c r="R21" s="167" t="n">
        <f aca="false">G21+H21+I21+J21</f>
        <v>60</v>
      </c>
      <c r="S21" s="95" t="n">
        <f aca="false">($G21+$H21)*B$3+($I21+$J21)*B$5+($K21+$L21)*F$5+($M21+$N21)*B$4+($O21+$P21)*B$6</f>
        <v>879.3981</v>
      </c>
      <c r="T21" s="92"/>
      <c r="U21" s="96" t="n">
        <f aca="false">+T21*$F$3</f>
        <v>0</v>
      </c>
      <c r="V21" s="97" t="n">
        <f aca="false">+U21+S21</f>
        <v>879.3981</v>
      </c>
    </row>
    <row r="22" customFormat="false" ht="15" hidden="false" customHeight="false" outlineLevel="0" collapsed="false">
      <c r="A22" s="162" t="s">
        <v>96</v>
      </c>
      <c r="B22" s="165" t="s">
        <v>98</v>
      </c>
      <c r="C22" s="100" t="n">
        <v>1</v>
      </c>
      <c r="D22" s="100" t="n">
        <v>52</v>
      </c>
      <c r="E22" s="101" t="n">
        <v>1.5</v>
      </c>
      <c r="F22" s="101" t="n">
        <f aca="false">+C22*E22</f>
        <v>1.5</v>
      </c>
      <c r="G22" s="101"/>
      <c r="H22" s="101"/>
      <c r="I22" s="101" t="n">
        <f aca="false">F22*D22</f>
        <v>78</v>
      </c>
      <c r="J22" s="160" t="n">
        <f aca="false">+E22*-12</f>
        <v>-18</v>
      </c>
      <c r="K22" s="101"/>
      <c r="L22" s="101"/>
      <c r="M22" s="101"/>
      <c r="N22" s="101"/>
      <c r="O22" s="101"/>
      <c r="P22" s="101"/>
      <c r="Q22" s="104" t="n">
        <f aca="false">+G22+H22+I22+J22</f>
        <v>60</v>
      </c>
      <c r="R22" s="104"/>
      <c r="S22" s="95" t="n">
        <f aca="false">($G22+$H22)*B$3+($I22+$J22)*B$5+($K22+$L22)*F$5+($M22+$N22)*B$4+($O22+$P22)*B$6</f>
        <v>1044.04335</v>
      </c>
      <c r="T22" s="101"/>
      <c r="U22" s="96" t="n">
        <f aca="false">+T22*$F$3</f>
        <v>0</v>
      </c>
      <c r="V22" s="97" t="n">
        <f aca="false">+U22+S22</f>
        <v>1044.04335</v>
      </c>
    </row>
    <row r="23" customFormat="false" ht="15" hidden="false" customHeight="false" outlineLevel="0" collapsed="false">
      <c r="A23" s="121" t="s">
        <v>99</v>
      </c>
      <c r="B23" s="168" t="s">
        <v>100</v>
      </c>
      <c r="C23" s="169" t="n">
        <v>3</v>
      </c>
      <c r="D23" s="169" t="n">
        <v>52</v>
      </c>
      <c r="E23" s="170" t="n">
        <v>2</v>
      </c>
      <c r="F23" s="170" t="n">
        <f aca="false">+C23*E23</f>
        <v>6</v>
      </c>
      <c r="G23" s="170" t="n">
        <f aca="false">F23*D23</f>
        <v>312</v>
      </c>
      <c r="H23" s="171" t="n">
        <f aca="false">+E23*-12</f>
        <v>-24</v>
      </c>
      <c r="I23" s="170"/>
      <c r="J23" s="170"/>
      <c r="K23" s="92"/>
      <c r="L23" s="92"/>
      <c r="M23" s="170"/>
      <c r="N23" s="170"/>
      <c r="O23" s="170"/>
      <c r="P23" s="170"/>
      <c r="Q23" s="172"/>
      <c r="R23" s="172" t="n">
        <f aca="false">G23+H23+I23+J23</f>
        <v>288</v>
      </c>
      <c r="S23" s="95" t="n">
        <f aca="false">($G23+$H23)*B$3+($I23+$J23)*B$5+($K23+$L23)*F$5+($M23+$N23)*B$4+($O23+$P23)*B$6</f>
        <v>4221.11088</v>
      </c>
      <c r="T23" s="170"/>
      <c r="U23" s="95" t="n">
        <f aca="false">+T23*$F$3</f>
        <v>0</v>
      </c>
      <c r="V23" s="97" t="n">
        <f aca="false">+U23+S23</f>
        <v>4221.11088</v>
      </c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  <c r="IW23" s="121"/>
      <c r="IX23" s="121"/>
      <c r="IY23" s="121"/>
      <c r="IZ23" s="122"/>
      <c r="JA23" s="122"/>
      <c r="JB23" s="122"/>
    </row>
    <row r="24" customFormat="false" ht="15" hidden="false" customHeight="false" outlineLevel="0" collapsed="false">
      <c r="A24" s="173" t="s">
        <v>99</v>
      </c>
      <c r="B24" s="174" t="s">
        <v>100</v>
      </c>
      <c r="C24" s="175" t="n">
        <v>3</v>
      </c>
      <c r="D24" s="175" t="n">
        <v>52</v>
      </c>
      <c r="E24" s="176" t="n">
        <v>2</v>
      </c>
      <c r="F24" s="176" t="n">
        <f aca="false">+C24*E24</f>
        <v>6</v>
      </c>
      <c r="G24" s="176"/>
      <c r="H24" s="176"/>
      <c r="I24" s="176" t="n">
        <f aca="false">F24*D24</f>
        <v>312</v>
      </c>
      <c r="J24" s="171" t="n">
        <f aca="false">+E24*-12</f>
        <v>-24</v>
      </c>
      <c r="K24" s="101"/>
      <c r="L24" s="101"/>
      <c r="M24" s="176"/>
      <c r="N24" s="176"/>
      <c r="O24" s="176"/>
      <c r="P24" s="176"/>
      <c r="Q24" s="177" t="n">
        <f aca="false">G24+H24+I24+J24</f>
        <v>288</v>
      </c>
      <c r="R24" s="177"/>
      <c r="S24" s="95" t="n">
        <f aca="false">($G24+$H24)*B$3+($I24+$J24)*B$5+($K24+$L24)*F$5+($M24+$N24)*B$4+($O24+$P24)*B$6</f>
        <v>5011.40808</v>
      </c>
      <c r="T24" s="176"/>
      <c r="U24" s="95" t="n">
        <f aca="false">+T24*$F$3</f>
        <v>0</v>
      </c>
      <c r="V24" s="97" t="n">
        <f aca="false">+U24+S24</f>
        <v>5011.40808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  <c r="IW24" s="121"/>
      <c r="IX24" s="121"/>
      <c r="IY24" s="121"/>
      <c r="IZ24" s="122"/>
      <c r="JA24" s="122"/>
      <c r="JB24" s="122"/>
    </row>
    <row r="25" customFormat="false" ht="15" hidden="false" customHeight="false" outlineLevel="0" collapsed="false">
      <c r="A25" s="121" t="s">
        <v>99</v>
      </c>
      <c r="B25" s="168" t="s">
        <v>101</v>
      </c>
      <c r="C25" s="169" t="n">
        <v>1</v>
      </c>
      <c r="D25" s="169" t="n">
        <v>52</v>
      </c>
      <c r="E25" s="170" t="n">
        <v>2</v>
      </c>
      <c r="F25" s="170" t="n">
        <f aca="false">+C25*E25</f>
        <v>2</v>
      </c>
      <c r="G25" s="170"/>
      <c r="H25" s="170"/>
      <c r="I25" s="170"/>
      <c r="J25" s="170"/>
      <c r="K25" s="92"/>
      <c r="L25" s="92"/>
      <c r="M25" s="160" t="n">
        <f aca="false">F25*D25</f>
        <v>104</v>
      </c>
      <c r="N25" s="94" t="n">
        <f aca="false">F25*12</f>
        <v>24</v>
      </c>
      <c r="O25" s="93"/>
      <c r="P25" s="93"/>
      <c r="Q25" s="172"/>
      <c r="R25" s="172"/>
      <c r="S25" s="95" t="n">
        <f aca="false">($G25+$H25)*B$3+($I25+$J25)*B$5+($K25+$L25)*F$5+($M25+$N25)*B$4+($O25+$P25)*B$6</f>
        <v>2344.896</v>
      </c>
      <c r="T25" s="170"/>
      <c r="U25" s="95" t="n">
        <f aca="false">+T25*$F$3</f>
        <v>0</v>
      </c>
      <c r="V25" s="97" t="n">
        <f aca="false">+U25+S25</f>
        <v>2344.896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  <c r="IW25" s="121"/>
      <c r="IX25" s="121"/>
      <c r="IY25" s="121"/>
      <c r="IZ25" s="122"/>
      <c r="JA25" s="122"/>
      <c r="JB25" s="122"/>
    </row>
    <row r="26" customFormat="false" ht="15" hidden="false" customHeight="false" outlineLevel="0" collapsed="false">
      <c r="A26" s="121" t="s">
        <v>99</v>
      </c>
      <c r="B26" s="168" t="s">
        <v>101</v>
      </c>
      <c r="C26" s="169" t="n">
        <v>1</v>
      </c>
      <c r="D26" s="169" t="n">
        <v>52</v>
      </c>
      <c r="E26" s="170" t="n">
        <v>2</v>
      </c>
      <c r="F26" s="170" t="n">
        <f aca="false">+C26*E26</f>
        <v>2</v>
      </c>
      <c r="G26" s="170"/>
      <c r="H26" s="170"/>
      <c r="I26" s="170"/>
      <c r="J26" s="170"/>
      <c r="K26" s="98"/>
      <c r="L26" s="98"/>
      <c r="M26" s="93"/>
      <c r="N26" s="93"/>
      <c r="O26" s="94" t="n">
        <f aca="false">F26*D26</f>
        <v>104</v>
      </c>
      <c r="P26" s="94" t="n">
        <f aca="false">E26*12</f>
        <v>24</v>
      </c>
      <c r="Q26" s="172"/>
      <c r="R26" s="172"/>
      <c r="S26" s="95" t="n">
        <f aca="false">($G26+$H26)*B$3+($I26+$J26)*B$5+($K26+$L26)*F$5+($M26+$N26)*B$4+($O26+$P26)*B$6</f>
        <v>2784.08256</v>
      </c>
      <c r="T26" s="170"/>
      <c r="U26" s="95" t="n">
        <f aca="false">+T26*$F$3</f>
        <v>0</v>
      </c>
      <c r="V26" s="97" t="n">
        <f aca="false">+U26+S26</f>
        <v>2784.08256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  <c r="IW26" s="121"/>
      <c r="IX26" s="121"/>
      <c r="IY26" s="121"/>
      <c r="IZ26" s="122"/>
      <c r="JA26" s="122"/>
      <c r="JB26" s="122"/>
    </row>
    <row r="27" customFormat="false" ht="15" hidden="false" customHeight="false" outlineLevel="0" collapsed="false">
      <c r="A27" s="128" t="s">
        <v>32</v>
      </c>
      <c r="B27" s="129" t="s">
        <v>102</v>
      </c>
      <c r="C27" s="130" t="n">
        <v>5</v>
      </c>
      <c r="D27" s="130" t="n">
        <v>52</v>
      </c>
      <c r="E27" s="131" t="n">
        <v>5.65</v>
      </c>
      <c r="F27" s="170" t="n">
        <f aca="false">+C27*E27</f>
        <v>28.25</v>
      </c>
      <c r="G27" s="132"/>
      <c r="H27" s="131"/>
      <c r="I27" s="131"/>
      <c r="J27" s="94"/>
      <c r="K27" s="131" t="n">
        <f aca="false">F27*D27</f>
        <v>1469</v>
      </c>
      <c r="L27" s="94" t="n">
        <f aca="false">+E27*-12</f>
        <v>-67.8</v>
      </c>
      <c r="M27" s="133"/>
      <c r="N27" s="131"/>
      <c r="O27" s="131"/>
      <c r="P27" s="131"/>
      <c r="Q27" s="134" t="n">
        <f aca="false">+G27+H27+I27+J27</f>
        <v>0</v>
      </c>
      <c r="R27" s="131"/>
      <c r="S27" s="95" t="n">
        <f aca="false">($G27+$H27)*B$3+($I27+$J27)*B$5+($K27+$L27)*F$5+($M27+$N27)*B$4+($O27+$P27)*B$6</f>
        <v>34135.806705</v>
      </c>
      <c r="T27" s="130"/>
      <c r="U27" s="96" t="n">
        <f aca="false">+T27*$F$3</f>
        <v>0</v>
      </c>
      <c r="V27" s="97" t="n">
        <f aca="false">+U27+S27</f>
        <v>34135.806705</v>
      </c>
    </row>
    <row r="28" customFormat="false" ht="15" hidden="false" customHeight="false" outlineLevel="0" collapsed="false">
      <c r="A28" s="98"/>
      <c r="B28" s="111"/>
      <c r="C28" s="100"/>
      <c r="D28" s="91"/>
      <c r="E28" s="101"/>
      <c r="F28" s="101"/>
      <c r="G28" s="101"/>
      <c r="H28" s="101"/>
      <c r="I28" s="101"/>
      <c r="J28" s="94"/>
      <c r="K28" s="101"/>
      <c r="L28" s="101"/>
      <c r="M28" s="101"/>
      <c r="N28" s="101"/>
      <c r="O28" s="104"/>
      <c r="P28" s="104"/>
      <c r="Q28" s="104"/>
      <c r="R28" s="104"/>
      <c r="S28" s="95"/>
      <c r="T28" s="112" t="s">
        <v>103</v>
      </c>
      <c r="U28" s="62"/>
      <c r="V28" s="113"/>
      <c r="W28" s="78" t="n">
        <f aca="false">SUM(V19:V27)</f>
        <v>54042.99546</v>
      </c>
    </row>
    <row r="29" customFormat="false" ht="15" hidden="false" customHeight="false" outlineLevel="0" collapsed="false">
      <c r="B29" s="77" t="s">
        <v>104</v>
      </c>
      <c r="C29" s="77"/>
      <c r="D29" s="77"/>
      <c r="E29" s="77"/>
      <c r="F29" s="136"/>
      <c r="G29" s="137" t="n">
        <f aca="false">SUM(G10:G27)</f>
        <v>19562</v>
      </c>
      <c r="H29" s="137" t="n">
        <f aca="false">SUM(H10:H26)</f>
        <v>-1008</v>
      </c>
      <c r="I29" s="137" t="n">
        <f aca="false">SUM(I10:I27)</f>
        <v>8121.2</v>
      </c>
      <c r="J29" s="137" t="n">
        <f aca="false">SUM(J10:J27)</f>
        <v>-432</v>
      </c>
      <c r="K29" s="137" t="n">
        <f aca="false">SUM(K10:K27)</f>
        <v>1469</v>
      </c>
      <c r="L29" s="137" t="n">
        <f aca="false">SUM(L10:L27)</f>
        <v>-67.8</v>
      </c>
      <c r="M29" s="137" t="n">
        <f aca="false">SUM(M10:M26)</f>
        <v>104</v>
      </c>
      <c r="N29" s="137" t="n">
        <f aca="false">SUM(N10:N26)</f>
        <v>24</v>
      </c>
      <c r="O29" s="137" t="n">
        <f aca="false">SUM(O10:O26)</f>
        <v>104</v>
      </c>
      <c r="P29" s="137" t="n">
        <f aca="false">SUM(P10:P26)</f>
        <v>24</v>
      </c>
      <c r="Q29" s="178" t="n">
        <f aca="false">SUM(Q10:Q27)</f>
        <v>7689.2</v>
      </c>
      <c r="R29" s="178" t="n">
        <f aca="false">SUM(R10:R27)</f>
        <v>18554</v>
      </c>
      <c r="S29" s="138" t="n">
        <f aca="false">SUM(S10:S27)</f>
        <v>445001.626502</v>
      </c>
      <c r="T29" s="137" t="n">
        <f aca="false">SUM(T10:T27)</f>
        <v>577</v>
      </c>
      <c r="U29" s="138" t="n">
        <f aca="false">SUM(U10:U27)</f>
        <v>11092.91155</v>
      </c>
      <c r="V29" s="138" t="n">
        <f aca="false">SUM(V10:V27)</f>
        <v>456094.538052</v>
      </c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</row>
    <row r="30" customFormat="false" ht="15" hidden="false" customHeight="false" outlineLevel="0" collapsed="false">
      <c r="B30" s="60"/>
      <c r="E30" s="139"/>
      <c r="F30" s="139"/>
      <c r="G30" s="139"/>
      <c r="H30" s="139"/>
      <c r="I30" s="139"/>
      <c r="J30" s="139"/>
      <c r="K30" s="139"/>
      <c r="L30" s="139"/>
      <c r="M30" s="140"/>
      <c r="N30" s="140"/>
      <c r="O30" s="140"/>
      <c r="P30" s="140"/>
      <c r="Q30" s="139"/>
      <c r="R30" s="139"/>
      <c r="S30" s="62"/>
      <c r="T30" s="141"/>
      <c r="U30" s="62"/>
      <c r="V30" s="113"/>
    </row>
    <row r="31" customFormat="false" ht="15" hidden="false" customHeight="false" outlineLevel="0" collapsed="false">
      <c r="B31" s="142"/>
      <c r="E31" s="139"/>
      <c r="F31" s="139"/>
      <c r="G31" s="139"/>
      <c r="H31" s="139"/>
      <c r="I31" s="139"/>
      <c r="J31" s="139"/>
      <c r="K31" s="139"/>
      <c r="L31" s="139"/>
      <c r="M31" s="140"/>
      <c r="N31" s="140"/>
      <c r="O31" s="140"/>
      <c r="P31" s="140"/>
      <c r="Q31" s="139"/>
      <c r="R31" s="139"/>
      <c r="S31" s="62"/>
      <c r="T31" s="141"/>
      <c r="U31" s="62"/>
      <c r="V31" s="113"/>
    </row>
    <row r="32" customFormat="false" ht="15" hidden="false" customHeight="true" outlineLevel="0" collapsed="false">
      <c r="A32" s="143" t="s">
        <v>50</v>
      </c>
      <c r="B32" s="92" t="s">
        <v>105</v>
      </c>
      <c r="C32" s="91" t="n">
        <v>1</v>
      </c>
      <c r="D32" s="91" t="n">
        <v>52</v>
      </c>
      <c r="E32" s="92" t="n">
        <v>1.5</v>
      </c>
      <c r="F32" s="92" t="n">
        <f aca="false">+C32*E32</f>
        <v>1.5</v>
      </c>
      <c r="G32" s="92" t="n">
        <f aca="false">F32*D32</f>
        <v>78</v>
      </c>
      <c r="H32" s="160" t="n">
        <f aca="false">+E32*-12</f>
        <v>-18</v>
      </c>
      <c r="I32" s="92"/>
      <c r="J32" s="92"/>
      <c r="K32" s="92"/>
      <c r="L32" s="92"/>
      <c r="M32" s="92"/>
      <c r="N32" s="92"/>
      <c r="O32" s="92"/>
      <c r="P32" s="92"/>
      <c r="Q32" s="167"/>
      <c r="R32" s="167" t="n">
        <f aca="false">G32+H32+I32+J32</f>
        <v>60</v>
      </c>
      <c r="S32" s="95" t="n">
        <f aca="false">($G32+$H32)*B$3+($I32+$J32)*B$5+($K32+$L32)*F$5+($M32+$N32)*B$4+($O32+$P32)*B$6</f>
        <v>879.3981</v>
      </c>
      <c r="T32" s="93"/>
      <c r="U32" s="96" t="n">
        <f aca="false">+T32*$F$3</f>
        <v>0</v>
      </c>
      <c r="V32" s="97" t="n">
        <f aca="false">+U32+S32</f>
        <v>879.3981</v>
      </c>
    </row>
    <row r="33" customFormat="false" ht="15" hidden="false" customHeight="false" outlineLevel="0" collapsed="false">
      <c r="A33" s="89" t="s">
        <v>50</v>
      </c>
      <c r="B33" s="90" t="s">
        <v>105</v>
      </c>
      <c r="C33" s="91" t="n">
        <v>1</v>
      </c>
      <c r="D33" s="91" t="n">
        <v>52</v>
      </c>
      <c r="E33" s="92" t="n">
        <v>1.5</v>
      </c>
      <c r="F33" s="144" t="n">
        <f aca="false">+C33*E33</f>
        <v>1.5</v>
      </c>
      <c r="G33" s="179"/>
      <c r="H33" s="179"/>
      <c r="I33" s="92" t="n">
        <f aca="false">F33*D33</f>
        <v>78</v>
      </c>
      <c r="J33" s="160" t="n">
        <f aca="false">+E33*-12</f>
        <v>-18</v>
      </c>
      <c r="K33" s="160"/>
      <c r="L33" s="160"/>
      <c r="M33" s="93"/>
      <c r="N33" s="93"/>
      <c r="O33" s="93"/>
      <c r="P33" s="93"/>
      <c r="Q33" s="159" t="n">
        <f aca="false">+G33+H33+I33+J33</f>
        <v>60</v>
      </c>
      <c r="R33" s="180"/>
      <c r="S33" s="95" t="n">
        <f aca="false">($G33+$H33)*B$3+($I33+$J33)*B$5+($K33+$L33)*F$5+($M33+$N33)*B$4+($O33+$P33)*B$6</f>
        <v>1044.04335</v>
      </c>
      <c r="T33" s="93"/>
      <c r="U33" s="96" t="n">
        <f aca="false">+T33*$F$3</f>
        <v>0</v>
      </c>
      <c r="V33" s="97" t="n">
        <f aca="false">+U33+S33</f>
        <v>1044.04335</v>
      </c>
    </row>
    <row r="34" customFormat="false" ht="15" hidden="false" customHeight="false" outlineLevel="0" collapsed="false">
      <c r="B34" s="77" t="s">
        <v>106</v>
      </c>
      <c r="C34" s="77"/>
      <c r="D34" s="77"/>
      <c r="E34" s="77"/>
      <c r="F34" s="136"/>
      <c r="G34" s="137" t="n">
        <f aca="false">SUM(G32:G33)</f>
        <v>78</v>
      </c>
      <c r="H34" s="137" t="n">
        <f aca="false">SUM(H32:H33)</f>
        <v>-18</v>
      </c>
      <c r="I34" s="137" t="n">
        <f aca="false">SUM(I32:I33)</f>
        <v>78</v>
      </c>
      <c r="J34" s="137" t="n">
        <f aca="false">SUM(J32:J33)</f>
        <v>-18</v>
      </c>
      <c r="K34" s="137" t="n">
        <f aca="false">SUM(K32:K33)</f>
        <v>0</v>
      </c>
      <c r="L34" s="137" t="n">
        <f aca="false">SUM(L32:L33)</f>
        <v>0</v>
      </c>
      <c r="M34" s="137" t="n">
        <f aca="false">SUM(M32:M33)</f>
        <v>0</v>
      </c>
      <c r="N34" s="137" t="n">
        <f aca="false">SUM(N32:N33)</f>
        <v>0</v>
      </c>
      <c r="O34" s="137" t="n">
        <f aca="false">SUM(O32:O33)</f>
        <v>0</v>
      </c>
      <c r="P34" s="137" t="n">
        <f aca="false">SUM(P32:P33)</f>
        <v>0</v>
      </c>
      <c r="Q34" s="178" t="n">
        <f aca="false">SUM(Q32:Q33)</f>
        <v>60</v>
      </c>
      <c r="R34" s="178" t="n">
        <f aca="false">SUM(R32:R33)</f>
        <v>60</v>
      </c>
      <c r="S34" s="138" t="n">
        <f aca="false">SUM(S32:S33)</f>
        <v>1923.44145</v>
      </c>
      <c r="T34" s="137" t="n">
        <f aca="false">SUM(T32:T33)</f>
        <v>0</v>
      </c>
      <c r="U34" s="138" t="n">
        <f aca="false">SUM(U32:U33)</f>
        <v>0</v>
      </c>
      <c r="V34" s="138" t="n">
        <f aca="false">SUM(V32:V33)</f>
        <v>1923.44145</v>
      </c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  <c r="IW34" s="77"/>
      <c r="IX34" s="77"/>
      <c r="IY34" s="77"/>
    </row>
    <row r="35" customFormat="false" ht="15" hidden="false" customHeight="false" outlineLevel="0" collapsed="false">
      <c r="B35" s="60"/>
      <c r="E35" s="139"/>
      <c r="F35" s="139"/>
      <c r="G35" s="139"/>
      <c r="H35" s="139"/>
      <c r="I35" s="139"/>
      <c r="J35" s="139"/>
      <c r="K35" s="139"/>
      <c r="L35" s="139"/>
      <c r="M35" s="140"/>
      <c r="N35" s="140"/>
      <c r="O35" s="140"/>
      <c r="P35" s="140"/>
      <c r="Q35" s="139"/>
      <c r="R35" s="139"/>
      <c r="S35" s="62"/>
      <c r="T35" s="139"/>
      <c r="U35" s="62"/>
      <c r="V35" s="113"/>
    </row>
    <row r="36" customFormat="false" ht="15" hidden="false" customHeight="false" outlineLevel="0" collapsed="false">
      <c r="B36" s="60"/>
      <c r="E36" s="139"/>
      <c r="F36" s="139"/>
      <c r="G36" s="139"/>
      <c r="H36" s="139"/>
      <c r="I36" s="139"/>
      <c r="J36" s="139"/>
      <c r="K36" s="139"/>
      <c r="L36" s="139"/>
      <c r="M36" s="140"/>
      <c r="N36" s="140"/>
      <c r="O36" s="140"/>
      <c r="P36" s="140"/>
      <c r="Q36" s="139"/>
      <c r="R36" s="139"/>
      <c r="S36" s="62"/>
      <c r="T36" s="146"/>
      <c r="U36" s="62"/>
      <c r="V36" s="113"/>
    </row>
    <row r="37" customFormat="false" ht="15" hidden="false" customHeight="true" outlineLevel="0" collapsed="false">
      <c r="A37" s="147"/>
      <c r="B37" s="147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  <c r="T37" s="148"/>
      <c r="U37" s="149"/>
      <c r="V37" s="150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  <c r="IW37" s="77"/>
      <c r="IX37" s="77"/>
      <c r="IY37" s="77"/>
    </row>
    <row r="38" customFormat="false" ht="15" hidden="false" customHeight="false" outlineLevel="0" collapsed="false">
      <c r="C38" s="151"/>
      <c r="D38" s="15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62"/>
      <c r="T38" s="146"/>
      <c r="U38" s="153"/>
      <c r="V38" s="113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  <c r="IY38" s="77"/>
    </row>
    <row r="39" customFormat="false" ht="15" hidden="false" customHeight="false" outlineLevel="0" collapsed="false">
      <c r="B39" s="151"/>
      <c r="C39" s="151"/>
      <c r="D39" s="77" t="s">
        <v>107</v>
      </c>
      <c r="E39" s="152"/>
      <c r="F39" s="152"/>
      <c r="G39" s="154" t="n">
        <f aca="false">G29+G34</f>
        <v>19640</v>
      </c>
      <c r="H39" s="154" t="n">
        <f aca="false">H29+H34</f>
        <v>-1026</v>
      </c>
      <c r="I39" s="154" t="n">
        <f aca="false">I29+I34</f>
        <v>8199.2</v>
      </c>
      <c r="J39" s="154" t="n">
        <f aca="false">J29+J34</f>
        <v>-450</v>
      </c>
      <c r="K39" s="154" t="n">
        <f aca="false">K29+K34</f>
        <v>1469</v>
      </c>
      <c r="L39" s="154" t="n">
        <f aca="false">L29+L34</f>
        <v>-67.8</v>
      </c>
      <c r="M39" s="154" t="n">
        <f aca="false">M29+M34</f>
        <v>104</v>
      </c>
      <c r="N39" s="154" t="n">
        <f aca="false">N29+N34</f>
        <v>24</v>
      </c>
      <c r="O39" s="154" t="n">
        <f aca="false">O29+O34</f>
        <v>104</v>
      </c>
      <c r="P39" s="154" t="n">
        <f aca="false">P29+P34</f>
        <v>24</v>
      </c>
      <c r="Q39" s="154" t="n">
        <f aca="false">Q29+Q34</f>
        <v>7749.2</v>
      </c>
      <c r="R39" s="154" t="n">
        <f aca="false">R29+R34</f>
        <v>18614</v>
      </c>
      <c r="S39" s="138" t="n">
        <f aca="false">S29+S34</f>
        <v>446925.067952</v>
      </c>
      <c r="T39" s="154" t="n">
        <f aca="false">T29+T34</f>
        <v>577</v>
      </c>
      <c r="U39" s="138" t="n">
        <f aca="false">U29+U34</f>
        <v>11092.91155</v>
      </c>
      <c r="V39" s="138" t="n">
        <f aca="false">V29+V34</f>
        <v>458017.979502</v>
      </c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  <c r="IW39" s="77"/>
      <c r="IX39" s="77"/>
      <c r="IY39" s="77"/>
    </row>
    <row r="40" customFormat="false" ht="15" hidden="false" customHeight="false" outlineLevel="0" collapsed="false">
      <c r="A40" s="155"/>
      <c r="B40" s="151"/>
      <c r="C40" s="151"/>
      <c r="D40" s="151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</row>
    <row r="41" customFormat="false" ht="15" hidden="false" customHeight="false" outlineLevel="0" collapsed="false">
      <c r="A41" s="155"/>
      <c r="B41" s="151"/>
      <c r="C41" s="151"/>
      <c r="D41" s="151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</row>
    <row r="42" customFormat="false" ht="15" hidden="false" customHeight="false" outlineLevel="0" collapsed="false">
      <c r="A42" s="23" t="s">
        <v>108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52"/>
      <c r="S42" s="152"/>
      <c r="T42" s="63"/>
      <c r="W42" s="63"/>
      <c r="X42" s="156"/>
    </row>
    <row r="43" customFormat="false" ht="15" hidden="false" customHeight="false" outlineLevel="0" collapsed="false">
      <c r="A43" s="155"/>
      <c r="B43" s="151"/>
      <c r="C43" s="151"/>
      <c r="D43" s="157"/>
      <c r="E43" s="157"/>
      <c r="F43" s="157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  <c r="IW43" s="77"/>
      <c r="IX43" s="77"/>
      <c r="IY43" s="77"/>
    </row>
    <row r="44" customFormat="false" ht="15" hidden="false" customHeight="false" outlineLevel="0" collapsed="false">
      <c r="A44" s="155"/>
      <c r="B44" s="151"/>
      <c r="C44" s="151"/>
      <c r="D44" s="158"/>
      <c r="E44" s="158"/>
      <c r="F44" s="158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  <c r="IW44" s="77"/>
      <c r="IX44" s="77"/>
      <c r="IY44" s="77"/>
    </row>
    <row r="45" customFormat="false" ht="15" hidden="false" customHeight="false" outlineLevel="0" collapsed="false">
      <c r="A45" s="155"/>
      <c r="B45" s="151"/>
      <c r="C45" s="151"/>
      <c r="D45" s="158"/>
      <c r="E45" s="158"/>
      <c r="F45" s="158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  <c r="IW45" s="77"/>
      <c r="IX45" s="77"/>
      <c r="IY45" s="77"/>
    </row>
    <row r="46" customFormat="false" ht="15" hidden="false" customHeight="false" outlineLevel="0" collapsed="false">
      <c r="A46" s="155"/>
      <c r="B46" s="151"/>
      <c r="C46" s="151"/>
      <c r="D46" s="151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  <c r="IW46" s="77"/>
      <c r="IX46" s="77"/>
      <c r="IY46" s="77"/>
    </row>
    <row r="47" customFormat="false" ht="15" hidden="false" customHeight="false" outlineLevel="0" collapsed="false">
      <c r="A47" s="155"/>
      <c r="B47" s="151"/>
      <c r="C47" s="151"/>
      <c r="D47" s="151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  <c r="IW47" s="77"/>
      <c r="IX47" s="77"/>
      <c r="IY47" s="77"/>
    </row>
    <row r="48" customFormat="false" ht="15" hidden="false" customHeight="true" outlineLevel="0" collapsed="false">
      <c r="A48" s="155"/>
      <c r="B48" s="151"/>
      <c r="C48" s="151"/>
      <c r="D48" s="151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  <c r="IW48" s="77"/>
      <c r="IX48" s="77"/>
      <c r="IY48" s="77"/>
    </row>
    <row r="49" customFormat="false" ht="15" hidden="false" customHeight="false" outlineLevel="0" collapsed="false">
      <c r="A49" s="155"/>
      <c r="B49" s="151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  <c r="IW49" s="77"/>
      <c r="IX49" s="77"/>
      <c r="IY49" s="77"/>
    </row>
    <row r="50" customFormat="false" ht="15" hidden="false" customHeight="false" outlineLevel="0" collapsed="false">
      <c r="A50" s="155"/>
      <c r="B50" s="151"/>
      <c r="C50" s="151"/>
      <c r="D50" s="151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  <c r="IW50" s="77"/>
      <c r="IX50" s="77"/>
      <c r="IY50" s="77"/>
    </row>
    <row r="52" customFormat="false" ht="15" hidden="false" customHeight="false" outlineLevel="0" collapsed="false"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  <c r="IW52" s="77"/>
      <c r="IX52" s="77"/>
      <c r="IY52" s="77"/>
    </row>
    <row r="53" customFormat="false" ht="15" hidden="false" customHeight="false" outlineLevel="0" collapsed="false"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  <c r="IW53" s="77"/>
      <c r="IX53" s="77"/>
      <c r="IY53" s="77"/>
    </row>
    <row r="54" customFormat="false" ht="15" hidden="false" customHeight="false" outlineLevel="0" collapsed="false"/>
    <row r="55" customFormat="false" ht="15" hidden="false" customHeight="false" outlineLevel="0" collapsed="false"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  <c r="IW55" s="77"/>
      <c r="IX55" s="77"/>
      <c r="IY55" s="77"/>
    </row>
    <row r="56" customFormat="false" ht="15" hidden="false" customHeight="false" outlineLevel="0" collapsed="false"/>
    <row r="58" customFormat="false" ht="15" hidden="false" customHeight="false" outlineLevel="0" collapsed="false"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  <c r="IW58" s="77"/>
      <c r="IX58" s="77"/>
      <c r="IY58" s="77"/>
    </row>
    <row r="60" customFormat="false" ht="15" hidden="false" customHeight="false" outlineLevel="0" collapsed="false"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  <c r="IW60" s="77"/>
      <c r="IX60" s="77"/>
      <c r="IY60" s="77"/>
    </row>
    <row r="61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  <c r="IW118" s="77"/>
      <c r="IX118" s="77"/>
      <c r="IY118" s="77"/>
    </row>
    <row r="119" customFormat="false" ht="15" hidden="false" customHeight="false" outlineLevel="0" collapsed="false"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</row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  <c r="IW131" s="77"/>
      <c r="IX131" s="77"/>
      <c r="IY131" s="77"/>
    </row>
    <row r="132" customFormat="false" ht="15" hidden="false" customHeight="false" outlineLevel="0" collapsed="false"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  <c r="IW132" s="77"/>
      <c r="IX132" s="77"/>
      <c r="IY132" s="77"/>
    </row>
    <row r="133" customFormat="false" ht="15" hidden="false" customHeight="false" outlineLevel="0" collapsed="false"/>
    <row r="134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9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</row>
    <row r="157" customFormat="false" ht="15" hidden="false" customHeight="false" outlineLevel="0" collapsed="false"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</row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>
      <c r="W177" s="151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  <c r="BI177" s="151"/>
      <c r="BJ177" s="151"/>
      <c r="BK177" s="151"/>
      <c r="BL177" s="151"/>
      <c r="BM177" s="151"/>
      <c r="BN177" s="151"/>
      <c r="BO177" s="151"/>
      <c r="BP177" s="151"/>
      <c r="BQ177" s="151"/>
      <c r="BR177" s="151"/>
      <c r="BS177" s="151"/>
      <c r="BT177" s="151"/>
      <c r="BU177" s="151"/>
      <c r="BV177" s="151"/>
      <c r="BW177" s="151"/>
      <c r="BX177" s="151"/>
      <c r="BY177" s="151"/>
      <c r="BZ177" s="151"/>
      <c r="CA177" s="151"/>
      <c r="CB177" s="151"/>
      <c r="CC177" s="151"/>
      <c r="CD177" s="151"/>
      <c r="CE177" s="151"/>
      <c r="CF177" s="151"/>
      <c r="CG177" s="151"/>
      <c r="CH177" s="151"/>
      <c r="CI177" s="151"/>
      <c r="CJ177" s="151"/>
      <c r="CK177" s="151"/>
      <c r="CL177" s="151"/>
      <c r="CM177" s="151"/>
      <c r="CN177" s="151"/>
      <c r="CO177" s="151"/>
      <c r="CP177" s="151"/>
      <c r="CQ177" s="151"/>
      <c r="CR177" s="151"/>
      <c r="CS177" s="151"/>
      <c r="CT177" s="151"/>
      <c r="CU177" s="151"/>
      <c r="CV177" s="151"/>
      <c r="CW177" s="151"/>
      <c r="CX177" s="151"/>
      <c r="CY177" s="151"/>
      <c r="CZ177" s="151"/>
      <c r="DA177" s="151"/>
      <c r="DB177" s="151"/>
      <c r="DC177" s="151"/>
      <c r="DD177" s="151"/>
      <c r="DE177" s="151"/>
      <c r="DF177" s="151"/>
      <c r="DG177" s="151"/>
      <c r="DH177" s="151"/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51"/>
      <c r="EH177" s="151"/>
      <c r="EI177" s="151"/>
      <c r="EJ177" s="151"/>
      <c r="EK177" s="151"/>
      <c r="EL177" s="151"/>
      <c r="EM177" s="151"/>
      <c r="EN177" s="151"/>
      <c r="EO177" s="151"/>
      <c r="EP177" s="151"/>
      <c r="EQ177" s="151"/>
      <c r="ER177" s="151"/>
      <c r="ES177" s="151"/>
      <c r="ET177" s="151"/>
      <c r="EU177" s="151"/>
      <c r="EV177" s="151"/>
      <c r="EW177" s="151"/>
      <c r="EX177" s="151"/>
      <c r="EY177" s="151"/>
      <c r="EZ177" s="151"/>
      <c r="FA177" s="151"/>
      <c r="FB177" s="151"/>
      <c r="FC177" s="151"/>
      <c r="FD177" s="151"/>
      <c r="FE177" s="151"/>
      <c r="FF177" s="151"/>
      <c r="FG177" s="151"/>
      <c r="FH177" s="151"/>
      <c r="FI177" s="151"/>
      <c r="FJ177" s="151"/>
      <c r="FK177" s="151"/>
      <c r="FL177" s="151"/>
      <c r="FM177" s="151"/>
      <c r="FN177" s="151"/>
      <c r="FO177" s="151"/>
      <c r="FP177" s="151"/>
      <c r="FQ177" s="151"/>
      <c r="FR177" s="151"/>
      <c r="FS177" s="151"/>
      <c r="FT177" s="151"/>
      <c r="FU177" s="151"/>
      <c r="FV177" s="151"/>
      <c r="FW177" s="151"/>
      <c r="FX177" s="151"/>
      <c r="FY177" s="151"/>
      <c r="FZ177" s="151"/>
      <c r="GA177" s="151"/>
      <c r="GB177" s="151"/>
      <c r="GC177" s="151"/>
      <c r="GD177" s="151"/>
      <c r="GE177" s="151"/>
      <c r="GF177" s="151"/>
      <c r="GG177" s="151"/>
      <c r="GH177" s="151"/>
      <c r="GI177" s="151"/>
      <c r="GJ177" s="151"/>
      <c r="GK177" s="151"/>
      <c r="GL177" s="151"/>
      <c r="GM177" s="151"/>
      <c r="GN177" s="151"/>
      <c r="GO177" s="151"/>
      <c r="GP177" s="151"/>
      <c r="GQ177" s="151"/>
      <c r="GR177" s="151"/>
      <c r="GS177" s="151"/>
      <c r="GT177" s="151"/>
      <c r="GU177" s="151"/>
      <c r="GV177" s="151"/>
      <c r="GW177" s="151"/>
      <c r="GX177" s="151"/>
      <c r="GY177" s="151"/>
      <c r="GZ177" s="151"/>
      <c r="HA177" s="151"/>
      <c r="HB177" s="151"/>
      <c r="HC177" s="151"/>
      <c r="HD177" s="151"/>
      <c r="HE177" s="151"/>
      <c r="HF177" s="151"/>
      <c r="HG177" s="151"/>
      <c r="HH177" s="151"/>
      <c r="HI177" s="151"/>
      <c r="HJ177" s="151"/>
      <c r="HK177" s="151"/>
      <c r="HL177" s="151"/>
      <c r="HM177" s="151"/>
      <c r="HN177" s="151"/>
      <c r="HO177" s="151"/>
      <c r="HP177" s="151"/>
      <c r="HQ177" s="151"/>
      <c r="HR177" s="151"/>
      <c r="HS177" s="151"/>
      <c r="HT177" s="151"/>
      <c r="HU177" s="151"/>
      <c r="HV177" s="151"/>
      <c r="HW177" s="151"/>
      <c r="HX177" s="151"/>
      <c r="HY177" s="151"/>
      <c r="HZ177" s="151"/>
      <c r="IA177" s="151"/>
      <c r="IB177" s="151"/>
      <c r="IC177" s="151"/>
      <c r="ID177" s="151"/>
      <c r="IE177" s="151"/>
      <c r="IF177" s="151"/>
      <c r="IG177" s="151"/>
      <c r="IH177" s="151"/>
      <c r="II177" s="151"/>
      <c r="IJ177" s="151"/>
      <c r="IK177" s="151"/>
      <c r="IL177" s="151"/>
      <c r="IM177" s="151"/>
      <c r="IN177" s="151"/>
      <c r="IO177" s="151"/>
      <c r="IP177" s="151"/>
      <c r="IQ177" s="151"/>
      <c r="IR177" s="151"/>
      <c r="IS177" s="151"/>
      <c r="IT177" s="151"/>
      <c r="IU177" s="151"/>
      <c r="IV177" s="151"/>
      <c r="IW177" s="151"/>
      <c r="IX177" s="151"/>
      <c r="IY177" s="151"/>
    </row>
    <row r="178" customFormat="false" ht="15" hidden="false" customHeight="false" outlineLevel="0" collapsed="false"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1"/>
      <c r="BR178" s="151"/>
      <c r="BS178" s="151"/>
      <c r="BT178" s="151"/>
      <c r="BU178" s="151"/>
      <c r="BV178" s="151"/>
      <c r="BW178" s="151"/>
      <c r="BX178" s="151"/>
      <c r="BY178" s="151"/>
      <c r="BZ178" s="151"/>
      <c r="CA178" s="151"/>
      <c r="CB178" s="151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1"/>
      <c r="CT178" s="151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51"/>
      <c r="EH178" s="151"/>
      <c r="EI178" s="151"/>
      <c r="EJ178" s="151"/>
      <c r="EK178" s="151"/>
      <c r="EL178" s="151"/>
      <c r="EM178" s="151"/>
      <c r="EN178" s="151"/>
      <c r="EO178" s="151"/>
      <c r="EP178" s="151"/>
      <c r="EQ178" s="151"/>
      <c r="ER178" s="151"/>
      <c r="ES178" s="151"/>
      <c r="ET178" s="151"/>
      <c r="EU178" s="151"/>
      <c r="EV178" s="151"/>
      <c r="EW178" s="151"/>
      <c r="EX178" s="151"/>
      <c r="EY178" s="151"/>
      <c r="EZ178" s="151"/>
      <c r="FA178" s="151"/>
      <c r="FB178" s="151"/>
      <c r="FC178" s="151"/>
      <c r="FD178" s="151"/>
      <c r="FE178" s="151"/>
      <c r="FF178" s="151"/>
      <c r="FG178" s="151"/>
      <c r="FH178" s="151"/>
      <c r="FI178" s="151"/>
      <c r="FJ178" s="151"/>
      <c r="FK178" s="151"/>
      <c r="FL178" s="151"/>
      <c r="FM178" s="151"/>
      <c r="FN178" s="151"/>
      <c r="FO178" s="151"/>
      <c r="FP178" s="151"/>
      <c r="FQ178" s="151"/>
      <c r="FR178" s="151"/>
      <c r="FS178" s="151"/>
      <c r="FT178" s="151"/>
      <c r="FU178" s="151"/>
      <c r="FV178" s="151"/>
      <c r="FW178" s="151"/>
      <c r="FX178" s="151"/>
      <c r="FY178" s="151"/>
      <c r="FZ178" s="151"/>
      <c r="GA178" s="151"/>
      <c r="GB178" s="151"/>
      <c r="GC178" s="151"/>
      <c r="GD178" s="151"/>
      <c r="GE178" s="151"/>
      <c r="GF178" s="151"/>
      <c r="GG178" s="151"/>
      <c r="GH178" s="151"/>
      <c r="GI178" s="151"/>
      <c r="GJ178" s="151"/>
      <c r="GK178" s="151"/>
      <c r="GL178" s="151"/>
      <c r="GM178" s="151"/>
      <c r="GN178" s="151"/>
      <c r="GO178" s="151"/>
      <c r="GP178" s="151"/>
      <c r="GQ178" s="151"/>
      <c r="GR178" s="151"/>
      <c r="GS178" s="151"/>
      <c r="GT178" s="151"/>
      <c r="GU178" s="151"/>
      <c r="GV178" s="151"/>
      <c r="GW178" s="151"/>
      <c r="GX178" s="151"/>
      <c r="GY178" s="151"/>
      <c r="GZ178" s="151"/>
      <c r="HA178" s="151"/>
      <c r="HB178" s="151"/>
      <c r="HC178" s="151"/>
      <c r="HD178" s="151"/>
      <c r="HE178" s="151"/>
      <c r="HF178" s="151"/>
      <c r="HG178" s="151"/>
      <c r="HH178" s="151"/>
      <c r="HI178" s="151"/>
      <c r="HJ178" s="151"/>
      <c r="HK178" s="151"/>
      <c r="HL178" s="151"/>
      <c r="HM178" s="151"/>
      <c r="HN178" s="151"/>
      <c r="HO178" s="151"/>
      <c r="HP178" s="151"/>
      <c r="HQ178" s="151"/>
      <c r="HR178" s="151"/>
      <c r="HS178" s="151"/>
      <c r="HT178" s="151"/>
      <c r="HU178" s="151"/>
      <c r="HV178" s="151"/>
      <c r="HW178" s="151"/>
      <c r="HX178" s="151"/>
      <c r="HY178" s="151"/>
      <c r="HZ178" s="151"/>
      <c r="IA178" s="151"/>
      <c r="IB178" s="151"/>
      <c r="IC178" s="151"/>
      <c r="ID178" s="151"/>
      <c r="IE178" s="151"/>
      <c r="IF178" s="151"/>
      <c r="IG178" s="151"/>
      <c r="IH178" s="151"/>
      <c r="II178" s="151"/>
      <c r="IJ178" s="151"/>
      <c r="IK178" s="151"/>
      <c r="IL178" s="151"/>
      <c r="IM178" s="151"/>
      <c r="IN178" s="151"/>
      <c r="IO178" s="151"/>
      <c r="IP178" s="151"/>
      <c r="IQ178" s="151"/>
      <c r="IR178" s="151"/>
      <c r="IS178" s="151"/>
      <c r="IT178" s="151"/>
      <c r="IU178" s="151"/>
      <c r="IV178" s="151"/>
      <c r="IW178" s="151"/>
      <c r="IX178" s="151"/>
      <c r="IY178" s="151"/>
    </row>
    <row r="179" customFormat="false" ht="15" hidden="false" customHeight="false" outlineLevel="0" collapsed="false"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  <c r="BT179" s="151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  <c r="FD179" s="151"/>
      <c r="FE179" s="151"/>
      <c r="FF179" s="151"/>
      <c r="FG179" s="151"/>
      <c r="FH179" s="151"/>
      <c r="FI179" s="151"/>
      <c r="FJ179" s="151"/>
      <c r="FK179" s="151"/>
      <c r="FL179" s="151"/>
      <c r="FM179" s="151"/>
      <c r="FN179" s="151"/>
      <c r="FO179" s="151"/>
      <c r="FP179" s="151"/>
      <c r="FQ179" s="151"/>
      <c r="FR179" s="151"/>
      <c r="FS179" s="151"/>
      <c r="FT179" s="151"/>
      <c r="FU179" s="151"/>
      <c r="FV179" s="151"/>
      <c r="FW179" s="151"/>
      <c r="FX179" s="151"/>
      <c r="FY179" s="151"/>
      <c r="FZ179" s="151"/>
      <c r="GA179" s="151"/>
      <c r="GB179" s="151"/>
      <c r="GC179" s="151"/>
      <c r="GD179" s="151"/>
      <c r="GE179" s="151"/>
      <c r="GF179" s="151"/>
      <c r="GG179" s="151"/>
      <c r="GH179" s="151"/>
      <c r="GI179" s="151"/>
      <c r="GJ179" s="151"/>
      <c r="GK179" s="151"/>
      <c r="GL179" s="151"/>
      <c r="GM179" s="151"/>
      <c r="GN179" s="151"/>
      <c r="GO179" s="151"/>
      <c r="GP179" s="151"/>
      <c r="GQ179" s="151"/>
      <c r="GR179" s="151"/>
      <c r="GS179" s="151"/>
      <c r="GT179" s="151"/>
      <c r="GU179" s="151"/>
      <c r="GV179" s="151"/>
      <c r="GW179" s="151"/>
      <c r="GX179" s="151"/>
      <c r="GY179" s="151"/>
      <c r="GZ179" s="151"/>
      <c r="HA179" s="151"/>
      <c r="HB179" s="151"/>
      <c r="HC179" s="151"/>
      <c r="HD179" s="151"/>
      <c r="HE179" s="151"/>
      <c r="HF179" s="151"/>
      <c r="HG179" s="151"/>
      <c r="HH179" s="151"/>
      <c r="HI179" s="151"/>
      <c r="HJ179" s="151"/>
      <c r="HK179" s="151"/>
      <c r="HL179" s="151"/>
      <c r="HM179" s="151"/>
      <c r="HN179" s="151"/>
      <c r="HO179" s="151"/>
      <c r="HP179" s="151"/>
      <c r="HQ179" s="151"/>
      <c r="HR179" s="151"/>
      <c r="HS179" s="151"/>
      <c r="HT179" s="151"/>
      <c r="HU179" s="151"/>
      <c r="HV179" s="151"/>
      <c r="HW179" s="151"/>
      <c r="HX179" s="151"/>
      <c r="HY179" s="151"/>
      <c r="HZ179" s="151"/>
      <c r="IA179" s="151"/>
      <c r="IB179" s="151"/>
      <c r="IC179" s="151"/>
      <c r="ID179" s="151"/>
      <c r="IE179" s="151"/>
      <c r="IF179" s="151"/>
      <c r="IG179" s="151"/>
      <c r="IH179" s="151"/>
      <c r="II179" s="151"/>
      <c r="IJ179" s="151"/>
      <c r="IK179" s="151"/>
      <c r="IL179" s="151"/>
      <c r="IM179" s="151"/>
      <c r="IN179" s="151"/>
      <c r="IO179" s="151"/>
      <c r="IP179" s="151"/>
      <c r="IQ179" s="151"/>
      <c r="IR179" s="151"/>
      <c r="IS179" s="151"/>
      <c r="IT179" s="151"/>
      <c r="IU179" s="151"/>
      <c r="IV179" s="151"/>
      <c r="IW179" s="151"/>
      <c r="IX179" s="151"/>
      <c r="IY179" s="151"/>
    </row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9" customFormat="false" ht="15" hidden="false" customHeight="false" outlineLevel="0" collapsed="false"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  <c r="IW219" s="77"/>
      <c r="IX219" s="77"/>
      <c r="IY219" s="77"/>
    </row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  <c r="IW236" s="77"/>
      <c r="IX236" s="77"/>
      <c r="IY236" s="77"/>
    </row>
    <row r="237" customFormat="false" ht="15" hidden="false" customHeight="false" outlineLevel="0" collapsed="false"/>
    <row r="238" customFormat="false" ht="15" hidden="false" customHeight="false" outlineLevel="0" collapsed="false">
      <c r="W238" s="61"/>
    </row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>
      <c r="W273" s="151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  <c r="BI273" s="151"/>
      <c r="BJ273" s="151"/>
      <c r="BK273" s="151"/>
      <c r="BL273" s="151"/>
      <c r="BM273" s="151"/>
      <c r="BN273" s="151"/>
      <c r="BO273" s="151"/>
      <c r="BP273" s="151"/>
      <c r="BQ273" s="151"/>
      <c r="BR273" s="151"/>
      <c r="BS273" s="151"/>
      <c r="BT273" s="151"/>
      <c r="BU273" s="151"/>
      <c r="BV273" s="151"/>
      <c r="BW273" s="151"/>
      <c r="BX273" s="151"/>
      <c r="BY273" s="151"/>
      <c r="BZ273" s="151"/>
      <c r="CA273" s="151"/>
      <c r="CB273" s="151"/>
      <c r="CC273" s="151"/>
      <c r="CD273" s="151"/>
      <c r="CE273" s="151"/>
      <c r="CF273" s="151"/>
      <c r="CG273" s="151"/>
      <c r="CH273" s="151"/>
      <c r="CI273" s="151"/>
      <c r="CJ273" s="151"/>
      <c r="CK273" s="151"/>
      <c r="CL273" s="151"/>
      <c r="CM273" s="151"/>
      <c r="CN273" s="151"/>
      <c r="CO273" s="151"/>
      <c r="CP273" s="151"/>
      <c r="CQ273" s="151"/>
      <c r="CR273" s="151"/>
      <c r="CS273" s="151"/>
      <c r="CT273" s="151"/>
      <c r="CU273" s="151"/>
      <c r="CV273" s="151"/>
      <c r="CW273" s="151"/>
      <c r="CX273" s="151"/>
      <c r="CY273" s="151"/>
      <c r="CZ273" s="151"/>
      <c r="DA273" s="151"/>
      <c r="DB273" s="151"/>
      <c r="DC273" s="151"/>
      <c r="DD273" s="151"/>
      <c r="DE273" s="151"/>
      <c r="DF273" s="151"/>
      <c r="DG273" s="151"/>
      <c r="DH273" s="151"/>
      <c r="DI273" s="151"/>
      <c r="DJ273" s="151"/>
      <c r="DK273" s="151"/>
      <c r="DL273" s="151"/>
      <c r="DM273" s="151"/>
      <c r="DN273" s="151"/>
      <c r="DO273" s="151"/>
      <c r="DP273" s="151"/>
      <c r="DQ273" s="151"/>
      <c r="DR273" s="151"/>
      <c r="DS273" s="151"/>
      <c r="DT273" s="151"/>
      <c r="DU273" s="151"/>
      <c r="DV273" s="151"/>
      <c r="DW273" s="151"/>
      <c r="DX273" s="151"/>
      <c r="DY273" s="151"/>
      <c r="DZ273" s="151"/>
      <c r="EA273" s="151"/>
      <c r="EB273" s="151"/>
      <c r="EC273" s="151"/>
      <c r="ED273" s="151"/>
      <c r="EE273" s="151"/>
      <c r="EF273" s="151"/>
      <c r="EG273" s="151"/>
      <c r="EH273" s="151"/>
      <c r="EI273" s="151"/>
      <c r="EJ273" s="151"/>
      <c r="EK273" s="151"/>
      <c r="EL273" s="151"/>
      <c r="EM273" s="151"/>
      <c r="EN273" s="151"/>
      <c r="EO273" s="151"/>
      <c r="EP273" s="151"/>
      <c r="EQ273" s="151"/>
      <c r="ER273" s="151"/>
      <c r="ES273" s="151"/>
      <c r="ET273" s="151"/>
      <c r="EU273" s="151"/>
      <c r="EV273" s="151"/>
      <c r="EW273" s="151"/>
      <c r="EX273" s="151"/>
      <c r="EY273" s="151"/>
      <c r="EZ273" s="151"/>
      <c r="FA273" s="151"/>
      <c r="FB273" s="151"/>
      <c r="FC273" s="151"/>
      <c r="FD273" s="151"/>
      <c r="FE273" s="151"/>
      <c r="FF273" s="151"/>
      <c r="FG273" s="151"/>
      <c r="FH273" s="151"/>
      <c r="FI273" s="151"/>
      <c r="FJ273" s="151"/>
      <c r="FK273" s="151"/>
      <c r="FL273" s="151"/>
      <c r="FM273" s="151"/>
      <c r="FN273" s="151"/>
      <c r="FO273" s="151"/>
      <c r="FP273" s="151"/>
      <c r="FQ273" s="151"/>
      <c r="FR273" s="151"/>
      <c r="FS273" s="151"/>
      <c r="FT273" s="151"/>
      <c r="FU273" s="151"/>
      <c r="FV273" s="151"/>
      <c r="FW273" s="151"/>
      <c r="FX273" s="151"/>
      <c r="FY273" s="151"/>
      <c r="FZ273" s="151"/>
      <c r="GA273" s="151"/>
      <c r="GB273" s="151"/>
      <c r="GC273" s="151"/>
      <c r="GD273" s="151"/>
      <c r="GE273" s="151"/>
      <c r="GF273" s="151"/>
      <c r="GG273" s="151"/>
      <c r="GH273" s="151"/>
      <c r="GI273" s="151"/>
      <c r="GJ273" s="151"/>
      <c r="GK273" s="151"/>
      <c r="GL273" s="151"/>
      <c r="GM273" s="151"/>
      <c r="GN273" s="151"/>
      <c r="GO273" s="151"/>
      <c r="GP273" s="151"/>
      <c r="GQ273" s="151"/>
      <c r="GR273" s="151"/>
      <c r="GS273" s="151"/>
      <c r="GT273" s="151"/>
      <c r="GU273" s="151"/>
      <c r="GV273" s="151"/>
      <c r="GW273" s="151"/>
      <c r="GX273" s="151"/>
      <c r="GY273" s="151"/>
      <c r="GZ273" s="151"/>
      <c r="HA273" s="151"/>
      <c r="HB273" s="151"/>
      <c r="HC273" s="151"/>
      <c r="HD273" s="151"/>
      <c r="HE273" s="151"/>
      <c r="HF273" s="151"/>
      <c r="HG273" s="151"/>
      <c r="HH273" s="151"/>
      <c r="HI273" s="151"/>
      <c r="HJ273" s="151"/>
      <c r="HK273" s="151"/>
      <c r="HL273" s="151"/>
      <c r="HM273" s="151"/>
      <c r="HN273" s="151"/>
      <c r="HO273" s="151"/>
      <c r="HP273" s="151"/>
      <c r="HQ273" s="151"/>
      <c r="HR273" s="151"/>
      <c r="HS273" s="151"/>
      <c r="HT273" s="151"/>
      <c r="HU273" s="151"/>
      <c r="HV273" s="151"/>
      <c r="HW273" s="151"/>
      <c r="HX273" s="151"/>
      <c r="HY273" s="151"/>
      <c r="HZ273" s="151"/>
      <c r="IA273" s="151"/>
      <c r="IB273" s="151"/>
      <c r="IC273" s="151"/>
      <c r="ID273" s="151"/>
      <c r="IE273" s="151"/>
      <c r="IF273" s="151"/>
      <c r="IG273" s="151"/>
      <c r="IH273" s="151"/>
      <c r="II273" s="151"/>
      <c r="IJ273" s="151"/>
      <c r="IK273" s="151"/>
      <c r="IL273" s="151"/>
      <c r="IM273" s="151"/>
      <c r="IN273" s="151"/>
      <c r="IO273" s="151"/>
      <c r="IP273" s="151"/>
      <c r="IQ273" s="151"/>
      <c r="IR273" s="151"/>
      <c r="IS273" s="151"/>
      <c r="IT273" s="151"/>
      <c r="IU273" s="151"/>
      <c r="IV273" s="151"/>
      <c r="IW273" s="151"/>
      <c r="IX273" s="151"/>
      <c r="IY273" s="151"/>
    </row>
    <row r="274" customFormat="false" ht="15" hidden="false" customHeight="false" outlineLevel="0" collapsed="false">
      <c r="W274" s="151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  <c r="BI274" s="151"/>
      <c r="BJ274" s="151"/>
      <c r="BK274" s="151"/>
      <c r="BL274" s="151"/>
      <c r="BM274" s="151"/>
      <c r="BN274" s="151"/>
      <c r="BO274" s="151"/>
      <c r="BP274" s="151"/>
      <c r="BQ274" s="151"/>
      <c r="BR274" s="151"/>
      <c r="BS274" s="151"/>
      <c r="BT274" s="151"/>
      <c r="BU274" s="151"/>
      <c r="BV274" s="151"/>
      <c r="BW274" s="151"/>
      <c r="BX274" s="151"/>
      <c r="BY274" s="151"/>
      <c r="BZ274" s="151"/>
      <c r="CA274" s="151"/>
      <c r="CB274" s="151"/>
      <c r="CC274" s="151"/>
      <c r="CD274" s="151"/>
      <c r="CE274" s="151"/>
      <c r="CF274" s="151"/>
      <c r="CG274" s="151"/>
      <c r="CH274" s="151"/>
      <c r="CI274" s="151"/>
      <c r="CJ274" s="151"/>
      <c r="CK274" s="151"/>
      <c r="CL274" s="151"/>
      <c r="CM274" s="151"/>
      <c r="CN274" s="151"/>
      <c r="CO274" s="151"/>
      <c r="CP274" s="151"/>
      <c r="CQ274" s="151"/>
      <c r="CR274" s="151"/>
      <c r="CS274" s="151"/>
      <c r="CT274" s="151"/>
      <c r="CU274" s="151"/>
      <c r="CV274" s="151"/>
      <c r="CW274" s="151"/>
      <c r="CX274" s="151"/>
      <c r="CY274" s="151"/>
      <c r="CZ274" s="151"/>
      <c r="DA274" s="151"/>
      <c r="DB274" s="151"/>
      <c r="DC274" s="151"/>
      <c r="DD274" s="151"/>
      <c r="DE274" s="151"/>
      <c r="DF274" s="151"/>
      <c r="DG274" s="151"/>
      <c r="DH274" s="151"/>
      <c r="DI274" s="151"/>
      <c r="DJ274" s="151"/>
      <c r="DK274" s="151"/>
      <c r="DL274" s="151"/>
      <c r="DM274" s="151"/>
      <c r="DN274" s="151"/>
      <c r="DO274" s="151"/>
      <c r="DP274" s="151"/>
      <c r="DQ274" s="151"/>
      <c r="DR274" s="151"/>
      <c r="DS274" s="151"/>
      <c r="DT274" s="151"/>
      <c r="DU274" s="151"/>
      <c r="DV274" s="151"/>
      <c r="DW274" s="151"/>
      <c r="DX274" s="151"/>
      <c r="DY274" s="151"/>
      <c r="DZ274" s="151"/>
      <c r="EA274" s="151"/>
      <c r="EB274" s="151"/>
      <c r="EC274" s="151"/>
      <c r="ED274" s="151"/>
      <c r="EE274" s="151"/>
      <c r="EF274" s="151"/>
      <c r="EG274" s="151"/>
      <c r="EH274" s="151"/>
      <c r="EI274" s="151"/>
      <c r="EJ274" s="151"/>
      <c r="EK274" s="151"/>
      <c r="EL274" s="151"/>
      <c r="EM274" s="151"/>
      <c r="EN274" s="151"/>
      <c r="EO274" s="151"/>
      <c r="EP274" s="151"/>
      <c r="EQ274" s="151"/>
      <c r="ER274" s="151"/>
      <c r="ES274" s="151"/>
      <c r="ET274" s="151"/>
      <c r="EU274" s="151"/>
      <c r="EV274" s="151"/>
      <c r="EW274" s="151"/>
      <c r="EX274" s="151"/>
      <c r="EY274" s="151"/>
      <c r="EZ274" s="151"/>
      <c r="FA274" s="151"/>
      <c r="FB274" s="151"/>
      <c r="FC274" s="151"/>
      <c r="FD274" s="151"/>
      <c r="FE274" s="151"/>
      <c r="FF274" s="151"/>
      <c r="FG274" s="151"/>
      <c r="FH274" s="151"/>
      <c r="FI274" s="151"/>
      <c r="FJ274" s="151"/>
      <c r="FK274" s="151"/>
      <c r="FL274" s="151"/>
      <c r="FM274" s="151"/>
      <c r="FN274" s="151"/>
      <c r="FO274" s="151"/>
      <c r="FP274" s="151"/>
      <c r="FQ274" s="151"/>
      <c r="FR274" s="151"/>
      <c r="FS274" s="151"/>
      <c r="FT274" s="151"/>
      <c r="FU274" s="151"/>
      <c r="FV274" s="151"/>
      <c r="FW274" s="151"/>
      <c r="FX274" s="151"/>
      <c r="FY274" s="151"/>
      <c r="FZ274" s="151"/>
      <c r="GA274" s="151"/>
      <c r="GB274" s="151"/>
      <c r="GC274" s="151"/>
      <c r="GD274" s="151"/>
      <c r="GE274" s="151"/>
      <c r="GF274" s="151"/>
      <c r="GG274" s="151"/>
      <c r="GH274" s="151"/>
      <c r="GI274" s="151"/>
      <c r="GJ274" s="151"/>
      <c r="GK274" s="151"/>
      <c r="GL274" s="151"/>
      <c r="GM274" s="151"/>
      <c r="GN274" s="151"/>
      <c r="GO274" s="151"/>
      <c r="GP274" s="151"/>
      <c r="GQ274" s="151"/>
      <c r="GR274" s="151"/>
      <c r="GS274" s="151"/>
      <c r="GT274" s="151"/>
      <c r="GU274" s="151"/>
      <c r="GV274" s="151"/>
      <c r="GW274" s="151"/>
      <c r="GX274" s="151"/>
      <c r="GY274" s="151"/>
      <c r="GZ274" s="151"/>
      <c r="HA274" s="151"/>
      <c r="HB274" s="151"/>
      <c r="HC274" s="151"/>
      <c r="HD274" s="151"/>
      <c r="HE274" s="151"/>
      <c r="HF274" s="151"/>
      <c r="HG274" s="151"/>
      <c r="HH274" s="151"/>
      <c r="HI274" s="151"/>
      <c r="HJ274" s="151"/>
      <c r="HK274" s="151"/>
      <c r="HL274" s="151"/>
      <c r="HM274" s="151"/>
      <c r="HN274" s="151"/>
      <c r="HO274" s="151"/>
      <c r="HP274" s="151"/>
      <c r="HQ274" s="151"/>
      <c r="HR274" s="151"/>
      <c r="HS274" s="151"/>
      <c r="HT274" s="151"/>
      <c r="HU274" s="151"/>
      <c r="HV274" s="151"/>
      <c r="HW274" s="151"/>
      <c r="HX274" s="151"/>
      <c r="HY274" s="151"/>
      <c r="HZ274" s="151"/>
      <c r="IA274" s="151"/>
      <c r="IB274" s="151"/>
      <c r="IC274" s="151"/>
      <c r="ID274" s="151"/>
      <c r="IE274" s="151"/>
      <c r="IF274" s="151"/>
      <c r="IG274" s="151"/>
      <c r="IH274" s="151"/>
      <c r="II274" s="151"/>
      <c r="IJ274" s="151"/>
      <c r="IK274" s="151"/>
      <c r="IL274" s="151"/>
      <c r="IM274" s="151"/>
      <c r="IN274" s="151"/>
      <c r="IO274" s="151"/>
      <c r="IP274" s="151"/>
      <c r="IQ274" s="151"/>
      <c r="IR274" s="151"/>
      <c r="IS274" s="151"/>
      <c r="IT274" s="151"/>
      <c r="IU274" s="151"/>
      <c r="IV274" s="151"/>
      <c r="IW274" s="151"/>
      <c r="IX274" s="151"/>
      <c r="IY274" s="151"/>
    </row>
    <row r="275" customFormat="false" ht="15" hidden="false" customHeight="false" outlineLevel="0" collapsed="false">
      <c r="W275" s="151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  <c r="BI275" s="151"/>
      <c r="BJ275" s="151"/>
      <c r="BK275" s="151"/>
      <c r="BL275" s="151"/>
      <c r="BM275" s="151"/>
      <c r="BN275" s="151"/>
      <c r="BO275" s="151"/>
      <c r="BP275" s="151"/>
      <c r="BQ275" s="151"/>
      <c r="BR275" s="151"/>
      <c r="BS275" s="151"/>
      <c r="BT275" s="151"/>
      <c r="BU275" s="151"/>
      <c r="BV275" s="151"/>
      <c r="BW275" s="151"/>
      <c r="BX275" s="151"/>
      <c r="BY275" s="151"/>
      <c r="BZ275" s="151"/>
      <c r="CA275" s="151"/>
      <c r="CB275" s="151"/>
      <c r="CC275" s="151"/>
      <c r="CD275" s="151"/>
      <c r="CE275" s="151"/>
      <c r="CF275" s="151"/>
      <c r="CG275" s="151"/>
      <c r="CH275" s="151"/>
      <c r="CI275" s="151"/>
      <c r="CJ275" s="151"/>
      <c r="CK275" s="151"/>
      <c r="CL275" s="151"/>
      <c r="CM275" s="151"/>
      <c r="CN275" s="151"/>
      <c r="CO275" s="151"/>
      <c r="CP275" s="151"/>
      <c r="CQ275" s="151"/>
      <c r="CR275" s="151"/>
      <c r="CS275" s="151"/>
      <c r="CT275" s="151"/>
      <c r="CU275" s="151"/>
      <c r="CV275" s="151"/>
      <c r="CW275" s="151"/>
      <c r="CX275" s="151"/>
      <c r="CY275" s="151"/>
      <c r="CZ275" s="151"/>
      <c r="DA275" s="151"/>
      <c r="DB275" s="151"/>
      <c r="DC275" s="151"/>
      <c r="DD275" s="151"/>
      <c r="DE275" s="151"/>
      <c r="DF275" s="151"/>
      <c r="DG275" s="151"/>
      <c r="DH275" s="151"/>
      <c r="DI275" s="151"/>
      <c r="DJ275" s="151"/>
      <c r="DK275" s="151"/>
      <c r="DL275" s="151"/>
      <c r="DM275" s="151"/>
      <c r="DN275" s="151"/>
      <c r="DO275" s="151"/>
      <c r="DP275" s="151"/>
      <c r="DQ275" s="151"/>
      <c r="DR275" s="151"/>
      <c r="DS275" s="151"/>
      <c r="DT275" s="151"/>
      <c r="DU275" s="151"/>
      <c r="DV275" s="151"/>
      <c r="DW275" s="151"/>
      <c r="DX275" s="151"/>
      <c r="DY275" s="151"/>
      <c r="DZ275" s="151"/>
      <c r="EA275" s="151"/>
      <c r="EB275" s="151"/>
      <c r="EC275" s="151"/>
      <c r="ED275" s="151"/>
      <c r="EE275" s="151"/>
      <c r="EF275" s="151"/>
      <c r="EG275" s="151"/>
      <c r="EH275" s="151"/>
      <c r="EI275" s="151"/>
      <c r="EJ275" s="151"/>
      <c r="EK275" s="151"/>
      <c r="EL275" s="151"/>
      <c r="EM275" s="151"/>
      <c r="EN275" s="151"/>
      <c r="EO275" s="151"/>
      <c r="EP275" s="151"/>
      <c r="EQ275" s="151"/>
      <c r="ER275" s="151"/>
      <c r="ES275" s="151"/>
      <c r="ET275" s="151"/>
      <c r="EU275" s="151"/>
      <c r="EV275" s="151"/>
      <c r="EW275" s="151"/>
      <c r="EX275" s="151"/>
      <c r="EY275" s="151"/>
      <c r="EZ275" s="151"/>
      <c r="FA275" s="151"/>
      <c r="FB275" s="151"/>
      <c r="FC275" s="151"/>
      <c r="FD275" s="151"/>
      <c r="FE275" s="151"/>
      <c r="FF275" s="151"/>
      <c r="FG275" s="151"/>
      <c r="FH275" s="151"/>
      <c r="FI275" s="151"/>
      <c r="FJ275" s="151"/>
      <c r="FK275" s="151"/>
      <c r="FL275" s="151"/>
      <c r="FM275" s="151"/>
      <c r="FN275" s="151"/>
      <c r="FO275" s="151"/>
      <c r="FP275" s="151"/>
      <c r="FQ275" s="151"/>
      <c r="FR275" s="151"/>
      <c r="FS275" s="151"/>
      <c r="FT275" s="151"/>
      <c r="FU275" s="151"/>
      <c r="FV275" s="151"/>
      <c r="FW275" s="151"/>
      <c r="FX275" s="151"/>
      <c r="FY275" s="151"/>
      <c r="FZ275" s="151"/>
      <c r="GA275" s="151"/>
      <c r="GB275" s="151"/>
      <c r="GC275" s="151"/>
      <c r="GD275" s="151"/>
      <c r="GE275" s="151"/>
      <c r="GF275" s="151"/>
      <c r="GG275" s="151"/>
      <c r="GH275" s="151"/>
      <c r="GI275" s="151"/>
      <c r="GJ275" s="151"/>
      <c r="GK275" s="151"/>
      <c r="GL275" s="151"/>
      <c r="GM275" s="151"/>
      <c r="GN275" s="151"/>
      <c r="GO275" s="151"/>
      <c r="GP275" s="151"/>
      <c r="GQ275" s="151"/>
      <c r="GR275" s="151"/>
      <c r="GS275" s="151"/>
      <c r="GT275" s="151"/>
      <c r="GU275" s="151"/>
      <c r="GV275" s="151"/>
      <c r="GW275" s="151"/>
      <c r="GX275" s="151"/>
      <c r="GY275" s="151"/>
      <c r="GZ275" s="151"/>
      <c r="HA275" s="151"/>
      <c r="HB275" s="151"/>
      <c r="HC275" s="151"/>
      <c r="HD275" s="151"/>
      <c r="HE275" s="151"/>
      <c r="HF275" s="151"/>
      <c r="HG275" s="151"/>
      <c r="HH275" s="151"/>
      <c r="HI275" s="151"/>
      <c r="HJ275" s="151"/>
      <c r="HK275" s="151"/>
      <c r="HL275" s="151"/>
      <c r="HM275" s="151"/>
      <c r="HN275" s="151"/>
      <c r="HO275" s="151"/>
      <c r="HP275" s="151"/>
      <c r="HQ275" s="151"/>
      <c r="HR275" s="151"/>
      <c r="HS275" s="151"/>
      <c r="HT275" s="151"/>
      <c r="HU275" s="151"/>
      <c r="HV275" s="151"/>
      <c r="HW275" s="151"/>
      <c r="HX275" s="151"/>
      <c r="HY275" s="151"/>
      <c r="HZ275" s="151"/>
      <c r="IA275" s="151"/>
      <c r="IB275" s="151"/>
      <c r="IC275" s="151"/>
      <c r="ID275" s="151"/>
      <c r="IE275" s="151"/>
      <c r="IF275" s="151"/>
      <c r="IG275" s="151"/>
      <c r="IH275" s="151"/>
      <c r="II275" s="151"/>
      <c r="IJ275" s="151"/>
      <c r="IK275" s="151"/>
      <c r="IL275" s="151"/>
      <c r="IM275" s="151"/>
      <c r="IN275" s="151"/>
      <c r="IO275" s="151"/>
      <c r="IP275" s="151"/>
      <c r="IQ275" s="151"/>
      <c r="IR275" s="151"/>
      <c r="IS275" s="151"/>
      <c r="IT275" s="151"/>
      <c r="IU275" s="151"/>
      <c r="IV275" s="151"/>
      <c r="IW275" s="151"/>
      <c r="IX275" s="151"/>
      <c r="IY275" s="151"/>
    </row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</sheetData>
  <sheetProtection sheet="true" password="dca9" objects="true" scenarios="true"/>
  <autoFilter ref="A9:V39"/>
  <mergeCells count="8">
    <mergeCell ref="B2:F2"/>
    <mergeCell ref="C3:E3"/>
    <mergeCell ref="C4:E4"/>
    <mergeCell ref="C5:E5"/>
    <mergeCell ref="B8:V8"/>
    <mergeCell ref="D43:F43"/>
    <mergeCell ref="D44:F44"/>
    <mergeCell ref="D45:F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B2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B9" activeCellId="0" sqref="B9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23" width="31.42"/>
    <col collapsed="false" customWidth="true" hidden="false" outlineLevel="0" max="2" min="2" style="23" width="30.71"/>
    <col collapsed="false" customWidth="true" hidden="false" outlineLevel="0" max="3" min="3" style="60" width="12.71"/>
    <col collapsed="false" customWidth="true" hidden="false" outlineLevel="0" max="4" min="4" style="60" width="12.29"/>
    <col collapsed="false" customWidth="true" hidden="false" outlineLevel="0" max="5" min="5" style="61" width="12"/>
    <col collapsed="false" customWidth="true" hidden="false" outlineLevel="0" max="6" min="6" style="61" width="11.29"/>
    <col collapsed="false" customWidth="true" hidden="false" outlineLevel="0" max="7" min="7" style="61" width="17.15"/>
    <col collapsed="false" customWidth="true" hidden="false" outlineLevel="0" max="8" min="8" style="61" width="16"/>
    <col collapsed="false" customWidth="true" hidden="false" outlineLevel="0" max="9" min="9" style="61" width="14.86"/>
    <col collapsed="false" customWidth="true" hidden="false" outlineLevel="0" max="10" min="10" style="61" width="15.14"/>
    <col collapsed="false" customWidth="true" hidden="false" outlineLevel="0" max="14" min="11" style="61" width="13"/>
    <col collapsed="false" customWidth="true" hidden="false" outlineLevel="0" max="16" min="15" style="61" width="15.71"/>
    <col collapsed="false" customWidth="true" hidden="true" outlineLevel="0" max="18" min="17" style="61" width="15.71"/>
    <col collapsed="false" customWidth="true" hidden="false" outlineLevel="0" max="19" min="19" style="61" width="15.71"/>
    <col collapsed="false" customWidth="true" hidden="false" outlineLevel="0" max="20" min="20" style="62" width="17.71"/>
    <col collapsed="false" customWidth="true" hidden="false" outlineLevel="0" max="21" min="21" style="63" width="14.57"/>
    <col collapsed="false" customWidth="true" hidden="false" outlineLevel="0" max="22" min="22" style="63" width="16"/>
    <col collapsed="false" customWidth="true" hidden="false" outlineLevel="0" max="23" min="23" style="23" width="19.42"/>
    <col collapsed="false" customWidth="false" hidden="false" outlineLevel="0" max="259" min="24" style="23" width="9.14"/>
  </cols>
  <sheetData>
    <row r="1" customFormat="false" ht="17.25" hidden="false" customHeight="false" outlineLevel="0" collapsed="false">
      <c r="A1" s="2" t="n">
        <v>2028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4"/>
      <c r="R1" s="64"/>
      <c r="S1" s="64"/>
      <c r="T1" s="65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  <c r="IW1" s="64"/>
      <c r="IX1" s="64"/>
      <c r="IY1" s="64"/>
    </row>
    <row r="2" customFormat="false" ht="15" hidden="false" customHeight="true" outlineLevel="0" collapsed="false">
      <c r="A2" s="25" t="s">
        <v>24</v>
      </c>
      <c r="B2" s="51" t="s">
        <v>111</v>
      </c>
      <c r="C2" s="51"/>
      <c r="D2" s="51"/>
      <c r="E2" s="51"/>
      <c r="F2" s="51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67"/>
      <c r="S2" s="68"/>
      <c r="T2" s="69"/>
      <c r="U2" s="70"/>
      <c r="V2" s="70"/>
    </row>
    <row r="3" customFormat="false" ht="15" hidden="false" customHeight="true" outlineLevel="0" collapsed="false">
      <c r="A3" s="71" t="s">
        <v>25</v>
      </c>
      <c r="B3" s="30" t="n">
        <f aca="false">Resum!H20</f>
        <v>15.169617225</v>
      </c>
      <c r="C3" s="72" t="s">
        <v>31</v>
      </c>
      <c r="D3" s="72"/>
      <c r="E3" s="72"/>
      <c r="F3" s="30" t="n">
        <f aca="false">Resum!H25</f>
        <v>19.849967375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60"/>
      <c r="R3" s="60"/>
      <c r="S3" s="60"/>
      <c r="U3" s="74"/>
      <c r="V3" s="62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60"/>
      <c r="IS3" s="60"/>
      <c r="IT3" s="60"/>
      <c r="IU3" s="60"/>
      <c r="IV3" s="60"/>
      <c r="IW3" s="60"/>
      <c r="IX3" s="60"/>
      <c r="IY3" s="60"/>
    </row>
    <row r="4" customFormat="false" ht="15" hidden="false" customHeight="true" outlineLevel="0" collapsed="false">
      <c r="A4" s="27" t="s">
        <v>71</v>
      </c>
      <c r="B4" s="30" t="n">
        <f aca="false">Resum!H21</f>
        <v>18.9606825</v>
      </c>
      <c r="C4" s="75" t="s">
        <v>30</v>
      </c>
      <c r="D4" s="75"/>
      <c r="E4" s="75"/>
      <c r="F4" s="30" t="n">
        <f aca="false">Resum!H24</f>
        <v>0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  <c r="U4" s="78"/>
      <c r="V4" s="78"/>
    </row>
    <row r="5" customFormat="false" ht="15" hidden="false" customHeight="true" outlineLevel="0" collapsed="false">
      <c r="A5" s="27" t="s">
        <v>72</v>
      </c>
      <c r="B5" s="30" t="n">
        <f aca="false">Resum!H22</f>
        <v>17.96624598125</v>
      </c>
      <c r="C5" s="75" t="s">
        <v>32</v>
      </c>
      <c r="D5" s="75"/>
      <c r="E5" s="75"/>
      <c r="F5" s="30" t="n">
        <f aca="false">Resum!H26</f>
        <v>25.15359721875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  <c r="U5" s="78"/>
      <c r="V5" s="78"/>
    </row>
    <row r="6" customFormat="false" ht="15" hidden="false" customHeight="false" outlineLevel="0" collapsed="false">
      <c r="A6" s="27" t="s">
        <v>29</v>
      </c>
      <c r="B6" s="30" t="n">
        <f aca="false">Resum!H23</f>
        <v>22.4575409625</v>
      </c>
      <c r="C6" s="79"/>
      <c r="D6" s="79"/>
      <c r="E6" s="79"/>
      <c r="F6" s="31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  <c r="U6" s="78"/>
      <c r="V6" s="78"/>
    </row>
    <row r="7" customFormat="false" ht="15" hidden="false" customHeight="false" outlineLevel="0" collapsed="false">
      <c r="A7" s="80"/>
      <c r="B7" s="8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7"/>
      <c r="U7" s="78"/>
      <c r="V7" s="78"/>
    </row>
    <row r="8" customFormat="false" ht="15" hidden="false" customHeight="true" outlineLevel="0" collapsed="false">
      <c r="A8" s="80"/>
      <c r="B8" s="82" t="s">
        <v>112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</row>
    <row r="9" customFormat="false" ht="53.25" hidden="false" customHeight="false" outlineLevel="0" collapsed="false">
      <c r="A9" s="83" t="s">
        <v>73</v>
      </c>
      <c r="B9" s="83" t="s">
        <v>74</v>
      </c>
      <c r="C9" s="84" t="s">
        <v>75</v>
      </c>
      <c r="D9" s="84" t="s">
        <v>76</v>
      </c>
      <c r="E9" s="85" t="s">
        <v>77</v>
      </c>
      <c r="F9" s="85" t="s">
        <v>78</v>
      </c>
      <c r="G9" s="85" t="s">
        <v>79</v>
      </c>
      <c r="H9" s="85" t="s">
        <v>80</v>
      </c>
      <c r="I9" s="85" t="s">
        <v>81</v>
      </c>
      <c r="J9" s="85" t="s">
        <v>82</v>
      </c>
      <c r="K9" s="85" t="s">
        <v>42</v>
      </c>
      <c r="L9" s="85" t="s">
        <v>43</v>
      </c>
      <c r="M9" s="85" t="s">
        <v>83</v>
      </c>
      <c r="N9" s="85" t="s">
        <v>84</v>
      </c>
      <c r="O9" s="85" t="s">
        <v>40</v>
      </c>
      <c r="P9" s="85" t="s">
        <v>41</v>
      </c>
      <c r="Q9" s="85" t="s">
        <v>85</v>
      </c>
      <c r="R9" s="85" t="s">
        <v>86</v>
      </c>
      <c r="S9" s="85" t="s">
        <v>44</v>
      </c>
      <c r="T9" s="86" t="s">
        <v>87</v>
      </c>
      <c r="U9" s="87" t="s">
        <v>88</v>
      </c>
      <c r="V9" s="88" t="s">
        <v>89</v>
      </c>
    </row>
    <row r="10" customFormat="false" ht="15" hidden="false" customHeight="false" outlineLevel="0" collapsed="false">
      <c r="A10" s="89" t="s">
        <v>90</v>
      </c>
      <c r="B10" s="90" t="s">
        <v>91</v>
      </c>
      <c r="C10" s="91" t="n">
        <v>5</v>
      </c>
      <c r="D10" s="91" t="n">
        <v>47.67</v>
      </c>
      <c r="E10" s="92" t="n">
        <v>20</v>
      </c>
      <c r="F10" s="92" t="n">
        <f aca="false">+C10*E10</f>
        <v>100</v>
      </c>
      <c r="G10" s="93" t="n">
        <f aca="false">F10*D10</f>
        <v>4767</v>
      </c>
      <c r="H10" s="94" t="n">
        <f aca="false">+E10*-12</f>
        <v>-240</v>
      </c>
      <c r="I10" s="93"/>
      <c r="J10" s="93"/>
      <c r="K10" s="93"/>
      <c r="L10" s="93"/>
      <c r="M10" s="93"/>
      <c r="N10" s="93"/>
      <c r="O10" s="93"/>
      <c r="P10" s="93"/>
      <c r="Q10" s="159"/>
      <c r="R10" s="159" t="n">
        <f aca="false">G10+H10+I10+J10</f>
        <v>4527</v>
      </c>
      <c r="S10" s="95" t="n">
        <f aca="false">($G10+$H10)*B$3+($I10+$J10)*B$5+($K10+$L10)*F$5+($M10+$N10)*B$4+($O10+$P10)*B$6</f>
        <v>68672.857177575</v>
      </c>
      <c r="T10" s="92" t="n">
        <v>117</v>
      </c>
      <c r="U10" s="96" t="n">
        <f aca="false">+T10*$F$3</f>
        <v>2322.446182875</v>
      </c>
      <c r="V10" s="97" t="n">
        <f aca="false">+U10+S10</f>
        <v>70995.30336045</v>
      </c>
    </row>
    <row r="11" customFormat="false" ht="15" hidden="false" customHeight="false" outlineLevel="0" collapsed="false">
      <c r="A11" s="98" t="s">
        <v>90</v>
      </c>
      <c r="B11" s="99" t="s">
        <v>91</v>
      </c>
      <c r="C11" s="100" t="n">
        <v>5</v>
      </c>
      <c r="D11" s="100" t="n">
        <v>47.67</v>
      </c>
      <c r="E11" s="101" t="n">
        <v>8</v>
      </c>
      <c r="F11" s="102" t="n">
        <f aca="false">+C11*E11</f>
        <v>40</v>
      </c>
      <c r="G11" s="103"/>
      <c r="H11" s="103"/>
      <c r="I11" s="101" t="n">
        <f aca="false">F11*D11</f>
        <v>1906.8</v>
      </c>
      <c r="J11" s="160" t="n">
        <f aca="false">+E11*-12</f>
        <v>-96</v>
      </c>
      <c r="K11" s="101"/>
      <c r="L11" s="101"/>
      <c r="M11" s="101"/>
      <c r="N11" s="101"/>
      <c r="O11" s="101"/>
      <c r="P11" s="101"/>
      <c r="Q11" s="104" t="n">
        <f aca="false">+G11+H11+I11+J11</f>
        <v>1810.8</v>
      </c>
      <c r="R11" s="104"/>
      <c r="S11" s="95" t="n">
        <f aca="false">($G11+$H11)*B$3+($I11+$J11)*B$5+($K11+$L11)*F$5+($M11+$N11)*B$4+($O11+$P11)*B$6</f>
        <v>32533.2782228475</v>
      </c>
      <c r="T11" s="101"/>
      <c r="U11" s="96" t="n">
        <f aca="false">+T11*$F$3</f>
        <v>0</v>
      </c>
      <c r="V11" s="97" t="n">
        <f aca="false">+U11+S11</f>
        <v>32533.2782228475</v>
      </c>
    </row>
    <row r="12" customFormat="false" ht="15" hidden="false" customHeight="false" outlineLevel="0" collapsed="false">
      <c r="A12" s="89" t="s">
        <v>92</v>
      </c>
      <c r="B12" s="90" t="s">
        <v>91</v>
      </c>
      <c r="C12" s="91" t="n">
        <v>5</v>
      </c>
      <c r="D12" s="91" t="n">
        <v>47.67</v>
      </c>
      <c r="E12" s="92" t="n">
        <v>20</v>
      </c>
      <c r="F12" s="92" t="n">
        <f aca="false">+C12*E12</f>
        <v>100</v>
      </c>
      <c r="G12" s="105" t="n">
        <f aca="false">F12*D12</f>
        <v>4767</v>
      </c>
      <c r="H12" s="94" t="n">
        <f aca="false">+E12*-12</f>
        <v>-240</v>
      </c>
      <c r="I12" s="105"/>
      <c r="J12" s="105"/>
      <c r="K12" s="105"/>
      <c r="L12" s="105"/>
      <c r="M12" s="105"/>
      <c r="N12" s="105"/>
      <c r="O12" s="105"/>
      <c r="P12" s="105"/>
      <c r="Q12" s="159"/>
      <c r="R12" s="159" t="n">
        <f aca="false">G12+H12+I12+J12</f>
        <v>4527</v>
      </c>
      <c r="S12" s="95" t="n">
        <f aca="false">($G12+$H12)*B$3+($I12+$J12)*B$5+($K12+$L12)*F$5+($M12+$N12)*B$4+($O12+$P12)*B$6</f>
        <v>68672.857177575</v>
      </c>
      <c r="T12" s="92" t="n">
        <v>130</v>
      </c>
      <c r="U12" s="96" t="n">
        <f aca="false">+T12*$F$3</f>
        <v>2580.49575875</v>
      </c>
      <c r="V12" s="97" t="n">
        <f aca="false">+U12+S12</f>
        <v>71253.352936325</v>
      </c>
    </row>
    <row r="13" customFormat="false" ht="15" hidden="false" customHeight="false" outlineLevel="0" collapsed="false">
      <c r="A13" s="98" t="s">
        <v>92</v>
      </c>
      <c r="B13" s="99" t="s">
        <v>91</v>
      </c>
      <c r="C13" s="100" t="n">
        <v>5</v>
      </c>
      <c r="D13" s="100" t="n">
        <v>47.67</v>
      </c>
      <c r="E13" s="101" t="n">
        <v>8</v>
      </c>
      <c r="F13" s="101" t="n">
        <f aca="false">+C13*E13</f>
        <v>40</v>
      </c>
      <c r="G13" s="103"/>
      <c r="H13" s="103"/>
      <c r="I13" s="101" t="n">
        <f aca="false">F13*D13</f>
        <v>1906.8</v>
      </c>
      <c r="J13" s="160" t="n">
        <f aca="false">+E13*-12</f>
        <v>-96</v>
      </c>
      <c r="K13" s="101"/>
      <c r="L13" s="101"/>
      <c r="M13" s="101"/>
      <c r="N13" s="101"/>
      <c r="O13" s="101"/>
      <c r="P13" s="101"/>
      <c r="Q13" s="104" t="n">
        <f aca="false">+G13+H13+I13+J13</f>
        <v>1810.8</v>
      </c>
      <c r="R13" s="104"/>
      <c r="S13" s="95" t="n">
        <f aca="false">($G13+$H13)*B$3+($I13+$J13)*B$5+($K13+$L13)*F$5+($M13+$N13)*B$4+($O13+$P13)*B$6</f>
        <v>32533.2782228475</v>
      </c>
      <c r="T13" s="101"/>
      <c r="U13" s="96" t="n">
        <f aca="false">+T13*$F$3</f>
        <v>0</v>
      </c>
      <c r="V13" s="97" t="n">
        <f aca="false">+U13+S13</f>
        <v>32533.2782228475</v>
      </c>
    </row>
    <row r="14" customFormat="false" ht="15" hidden="false" customHeight="false" outlineLevel="0" collapsed="false">
      <c r="A14" s="89" t="s">
        <v>93</v>
      </c>
      <c r="B14" s="90" t="s">
        <v>91</v>
      </c>
      <c r="C14" s="91" t="n">
        <v>5</v>
      </c>
      <c r="D14" s="91" t="n">
        <v>47.67</v>
      </c>
      <c r="E14" s="92" t="n">
        <v>20</v>
      </c>
      <c r="F14" s="92" t="n">
        <f aca="false">+C14*E14</f>
        <v>100</v>
      </c>
      <c r="G14" s="92" t="n">
        <f aca="false">F14*D14</f>
        <v>4767</v>
      </c>
      <c r="H14" s="94" t="n">
        <f aca="false">+E14*-12</f>
        <v>-240</v>
      </c>
      <c r="I14" s="92"/>
      <c r="J14" s="92"/>
      <c r="K14" s="92"/>
      <c r="L14" s="92"/>
      <c r="M14" s="92"/>
      <c r="N14" s="92"/>
      <c r="O14" s="92"/>
      <c r="P14" s="92"/>
      <c r="Q14" s="159"/>
      <c r="R14" s="159" t="n">
        <f aca="false">G14+H14+I14+J14</f>
        <v>4527</v>
      </c>
      <c r="S14" s="95" t="n">
        <f aca="false">($G14+$H14)*B$3+($I14+$J14)*B$5+($K14+$L14)*F$5+($M14+$N14)*B$4+($O14+$P14)*B$6</f>
        <v>68672.857177575</v>
      </c>
      <c r="T14" s="92" t="n">
        <v>105</v>
      </c>
      <c r="U14" s="96" t="n">
        <f aca="false">+T14*$F$3</f>
        <v>2084.246574375</v>
      </c>
      <c r="V14" s="97" t="n">
        <f aca="false">+U14+S14</f>
        <v>70757.10375195</v>
      </c>
    </row>
    <row r="15" customFormat="false" ht="15" hidden="false" customHeight="false" outlineLevel="0" collapsed="false">
      <c r="A15" s="98" t="s">
        <v>93</v>
      </c>
      <c r="B15" s="99" t="s">
        <v>91</v>
      </c>
      <c r="C15" s="108" t="n">
        <v>5</v>
      </c>
      <c r="D15" s="108" t="n">
        <v>47.67</v>
      </c>
      <c r="E15" s="104" t="n">
        <v>8</v>
      </c>
      <c r="F15" s="104" t="n">
        <f aca="false">+C15*E15</f>
        <v>40</v>
      </c>
      <c r="G15" s="104"/>
      <c r="H15" s="104"/>
      <c r="I15" s="104" t="n">
        <f aca="false">F15*D15</f>
        <v>1906.8</v>
      </c>
      <c r="J15" s="160" t="n">
        <f aca="false">+E15*-12</f>
        <v>-96</v>
      </c>
      <c r="K15" s="104"/>
      <c r="L15" s="104"/>
      <c r="M15" s="104"/>
      <c r="N15" s="104"/>
      <c r="O15" s="104"/>
      <c r="P15" s="104"/>
      <c r="Q15" s="104" t="n">
        <f aca="false">+G15+H15+I15+J15</f>
        <v>1810.8</v>
      </c>
      <c r="R15" s="104"/>
      <c r="S15" s="95" t="n">
        <f aca="false">($G15+$H15)*B$3+($I15+$J15)*B$5+($K15+$L15)*F$5+($M15+$N15)*B$4+($O15+$P15)*B$6</f>
        <v>32533.2782228475</v>
      </c>
      <c r="T15" s="104"/>
      <c r="U15" s="96" t="n">
        <f aca="false">+T15*$F$3</f>
        <v>0</v>
      </c>
      <c r="V15" s="97" t="n">
        <f aca="false">+U15+S15</f>
        <v>32533.2782228475</v>
      </c>
    </row>
    <row r="16" customFormat="false" ht="15" hidden="false" customHeight="false" outlineLevel="0" collapsed="false">
      <c r="A16" s="23" t="s">
        <v>94</v>
      </c>
      <c r="B16" s="161" t="s">
        <v>91</v>
      </c>
      <c r="C16" s="91" t="n">
        <v>5</v>
      </c>
      <c r="D16" s="91" t="n">
        <v>47.67</v>
      </c>
      <c r="E16" s="92" t="n">
        <v>20</v>
      </c>
      <c r="F16" s="92" t="n">
        <f aca="false">+C16*E16</f>
        <v>100</v>
      </c>
      <c r="G16" s="92" t="n">
        <f aca="false">F16*D16</f>
        <v>4767</v>
      </c>
      <c r="H16" s="160" t="n">
        <f aca="false">+E16*-12</f>
        <v>-240</v>
      </c>
      <c r="I16" s="92"/>
      <c r="J16" s="92"/>
      <c r="K16" s="92"/>
      <c r="L16" s="92"/>
      <c r="M16" s="92"/>
      <c r="N16" s="92"/>
      <c r="O16" s="92"/>
      <c r="P16" s="92"/>
      <c r="Q16" s="159"/>
      <c r="R16" s="159" t="n">
        <f aca="false">G16+H16+I16+J16</f>
        <v>4527</v>
      </c>
      <c r="S16" s="95" t="n">
        <f aca="false">($G16+$H16)*B$3+($I16+$J16)*B$5+($K16+$L16)*F$5+($M16+$N16)*B$4+($O16+$P16)*B$6</f>
        <v>68672.857177575</v>
      </c>
      <c r="T16" s="92" t="n">
        <v>200</v>
      </c>
      <c r="U16" s="96" t="n">
        <f aca="false">+T16*$F$3</f>
        <v>3969.993475</v>
      </c>
      <c r="V16" s="97" t="n">
        <f aca="false">+U16+S16</f>
        <v>72642.850652575</v>
      </c>
    </row>
    <row r="17" customFormat="false" ht="15" hidden="false" customHeight="false" outlineLevel="0" collapsed="false">
      <c r="A17" s="162" t="s">
        <v>94</v>
      </c>
      <c r="B17" s="163" t="s">
        <v>91</v>
      </c>
      <c r="C17" s="100" t="n">
        <v>5</v>
      </c>
      <c r="D17" s="100" t="n">
        <v>47.67</v>
      </c>
      <c r="E17" s="101" t="n">
        <v>8</v>
      </c>
      <c r="F17" s="101" t="n">
        <f aca="false">+C17*E17</f>
        <v>40</v>
      </c>
      <c r="G17" s="101"/>
      <c r="H17" s="101"/>
      <c r="I17" s="101" t="n">
        <f aca="false">F17*D17</f>
        <v>1906.8</v>
      </c>
      <c r="J17" s="160" t="n">
        <f aca="false">+E17*-12</f>
        <v>-96</v>
      </c>
      <c r="K17" s="101"/>
      <c r="L17" s="101"/>
      <c r="M17" s="101"/>
      <c r="N17" s="101"/>
      <c r="O17" s="101"/>
      <c r="P17" s="101"/>
      <c r="Q17" s="104" t="n">
        <f aca="false">+G17+H17+I17+J17</f>
        <v>1810.8</v>
      </c>
      <c r="R17" s="104"/>
      <c r="S17" s="95" t="n">
        <f aca="false">($G17+$H17)*B$3+($I17+$J17)*B$5+($K17+$L17)*F$5+($M17+$N17)*B$4+($O17+$P17)*B$6</f>
        <v>32533.2782228475</v>
      </c>
      <c r="T17" s="101"/>
      <c r="U17" s="96" t="n">
        <f aca="false">+T17*$F$3</f>
        <v>0</v>
      </c>
      <c r="V17" s="97" t="n">
        <f aca="false">+U17+S17</f>
        <v>32533.2782228475</v>
      </c>
    </row>
    <row r="18" customFormat="false" ht="15" hidden="false" customHeight="false" outlineLevel="0" collapsed="false">
      <c r="A18" s="98"/>
      <c r="B18" s="111"/>
      <c r="C18" s="100"/>
      <c r="D18" s="91"/>
      <c r="E18" s="101"/>
      <c r="F18" s="101"/>
      <c r="G18" s="101"/>
      <c r="H18" s="101"/>
      <c r="I18" s="101"/>
      <c r="J18" s="94"/>
      <c r="K18" s="101"/>
      <c r="L18" s="101"/>
      <c r="M18" s="101"/>
      <c r="N18" s="101"/>
      <c r="O18" s="104"/>
      <c r="P18" s="104"/>
      <c r="Q18" s="104"/>
      <c r="R18" s="104"/>
      <c r="S18" s="95"/>
      <c r="T18" s="112" t="s">
        <v>95</v>
      </c>
      <c r="U18" s="62"/>
      <c r="V18" s="113"/>
      <c r="W18" s="78" t="n">
        <f aca="false">SUM(V10:V17)</f>
        <v>415781.72359269</v>
      </c>
    </row>
    <row r="19" customFormat="false" ht="15" hidden="false" customHeight="false" outlineLevel="0" collapsed="false">
      <c r="A19" s="23" t="s">
        <v>96</v>
      </c>
      <c r="B19" s="164" t="s">
        <v>97</v>
      </c>
      <c r="C19" s="91" t="n">
        <v>4</v>
      </c>
      <c r="D19" s="91" t="n">
        <v>52</v>
      </c>
      <c r="E19" s="92" t="n">
        <v>0.5</v>
      </c>
      <c r="F19" s="92" t="n">
        <f aca="false">+C19*E19</f>
        <v>2</v>
      </c>
      <c r="G19" s="92" t="n">
        <f aca="false">F19*D19</f>
        <v>104</v>
      </c>
      <c r="H19" s="160" t="n">
        <f aca="false">+E19*-12</f>
        <v>-6</v>
      </c>
      <c r="I19" s="92"/>
      <c r="J19" s="92"/>
      <c r="K19" s="92"/>
      <c r="L19" s="92"/>
      <c r="M19" s="92"/>
      <c r="N19" s="92"/>
      <c r="O19" s="92"/>
      <c r="P19" s="92"/>
      <c r="Q19" s="159"/>
      <c r="R19" s="159" t="n">
        <f aca="false">G19+H19+I19+J19</f>
        <v>98</v>
      </c>
      <c r="S19" s="95" t="n">
        <f aca="false">($G19+$H19)*B$3+($I19+$J19)*B$5+($K19+$L19)*F$5+($M19+$N19)*B$4+($O19+$P19)*B$6</f>
        <v>1486.62248805</v>
      </c>
      <c r="T19" s="92" t="n">
        <v>25</v>
      </c>
      <c r="U19" s="96" t="n">
        <f aca="false">+T19*$F$3</f>
        <v>496.249184375</v>
      </c>
      <c r="V19" s="97" t="n">
        <f aca="false">+U19+S19</f>
        <v>1982.871672425</v>
      </c>
    </row>
    <row r="20" customFormat="false" ht="15" hidden="false" customHeight="false" outlineLevel="0" collapsed="false">
      <c r="A20" s="162" t="s">
        <v>96</v>
      </c>
      <c r="B20" s="165" t="s">
        <v>97</v>
      </c>
      <c r="C20" s="100" t="n">
        <v>4</v>
      </c>
      <c r="D20" s="100" t="n">
        <v>52</v>
      </c>
      <c r="E20" s="101" t="n">
        <v>0.5</v>
      </c>
      <c r="F20" s="101" t="n">
        <f aca="false">+C20*E20</f>
        <v>2</v>
      </c>
      <c r="G20" s="101"/>
      <c r="H20" s="101"/>
      <c r="I20" s="101" t="n">
        <f aca="false">F20*D20</f>
        <v>104</v>
      </c>
      <c r="J20" s="160" t="n">
        <f aca="false">+E20*-12</f>
        <v>-6</v>
      </c>
      <c r="K20" s="101"/>
      <c r="L20" s="101"/>
      <c r="M20" s="101"/>
      <c r="N20" s="101"/>
      <c r="O20" s="101"/>
      <c r="P20" s="101"/>
      <c r="Q20" s="101" t="n">
        <f aca="false">G20+H20+I20+J20</f>
        <v>98</v>
      </c>
      <c r="R20" s="101"/>
      <c r="S20" s="95" t="n">
        <f aca="false">($G20+$H20)*B$3+($I20+$J20)*B$5+($K20+$L20)*F$5+($M20+$N20)*B$4+($O20+$P20)*B$6</f>
        <v>1760.6921061625</v>
      </c>
      <c r="T20" s="101"/>
      <c r="U20" s="96" t="n">
        <f aca="false">+T20*$F$3</f>
        <v>0</v>
      </c>
      <c r="V20" s="97" t="n">
        <f aca="false">+U20+S20</f>
        <v>1760.6921061625</v>
      </c>
    </row>
    <row r="21" customFormat="false" ht="15" hidden="false" customHeight="false" outlineLevel="0" collapsed="false">
      <c r="A21" s="23" t="s">
        <v>96</v>
      </c>
      <c r="B21" s="164" t="s">
        <v>98</v>
      </c>
      <c r="C21" s="91" t="n">
        <v>1</v>
      </c>
      <c r="D21" s="91" t="n">
        <v>52</v>
      </c>
      <c r="E21" s="92" t="n">
        <v>1.5</v>
      </c>
      <c r="F21" s="92" t="n">
        <f aca="false">+C21*E21</f>
        <v>1.5</v>
      </c>
      <c r="G21" s="92" t="n">
        <f aca="false">F21*D21</f>
        <v>78</v>
      </c>
      <c r="H21" s="160" t="n">
        <f aca="false">+E21*-12</f>
        <v>-18</v>
      </c>
      <c r="I21" s="115"/>
      <c r="J21" s="115"/>
      <c r="K21" s="115"/>
      <c r="L21" s="115"/>
      <c r="M21" s="116"/>
      <c r="N21" s="116"/>
      <c r="O21" s="116"/>
      <c r="P21" s="116"/>
      <c r="Q21" s="166"/>
      <c r="R21" s="167" t="n">
        <f aca="false">G21+H21+I21+J21</f>
        <v>60</v>
      </c>
      <c r="S21" s="95" t="n">
        <f aca="false">($G21+$H21)*B$3+($I21+$J21)*B$5+($K21+$L21)*F$5+($M21+$N21)*B$4+($O21+$P21)*B$6</f>
        <v>910.1770335</v>
      </c>
      <c r="T21" s="92"/>
      <c r="U21" s="96" t="n">
        <f aca="false">+T21*$F$3</f>
        <v>0</v>
      </c>
      <c r="V21" s="97" t="n">
        <f aca="false">+U21+S21</f>
        <v>910.1770335</v>
      </c>
    </row>
    <row r="22" customFormat="false" ht="15" hidden="false" customHeight="false" outlineLevel="0" collapsed="false">
      <c r="A22" s="162" t="s">
        <v>96</v>
      </c>
      <c r="B22" s="165" t="s">
        <v>98</v>
      </c>
      <c r="C22" s="100" t="n">
        <v>1</v>
      </c>
      <c r="D22" s="100" t="n">
        <v>52</v>
      </c>
      <c r="E22" s="101" t="n">
        <v>1.5</v>
      </c>
      <c r="F22" s="101" t="n">
        <f aca="false">+C22*E22</f>
        <v>1.5</v>
      </c>
      <c r="G22" s="101"/>
      <c r="H22" s="101"/>
      <c r="I22" s="101" t="n">
        <f aca="false">F22*D22</f>
        <v>78</v>
      </c>
      <c r="J22" s="160" t="n">
        <f aca="false">+E22*-12</f>
        <v>-18</v>
      </c>
      <c r="K22" s="101"/>
      <c r="L22" s="101"/>
      <c r="M22" s="101"/>
      <c r="N22" s="101"/>
      <c r="O22" s="101"/>
      <c r="P22" s="101"/>
      <c r="Q22" s="104" t="n">
        <f aca="false">+G22+H22+I22+J22</f>
        <v>60</v>
      </c>
      <c r="R22" s="104"/>
      <c r="S22" s="95" t="n">
        <f aca="false">($G22+$H22)*B$3+($I22+$J22)*B$5+($K22+$L22)*F$5+($M22+$N22)*B$4+($O22+$P22)*B$6</f>
        <v>1077.974758875</v>
      </c>
      <c r="T22" s="101"/>
      <c r="U22" s="96" t="n">
        <f aca="false">+T22*$F$3</f>
        <v>0</v>
      </c>
      <c r="V22" s="97" t="n">
        <f aca="false">+U22+S22</f>
        <v>1077.974758875</v>
      </c>
    </row>
    <row r="23" customFormat="false" ht="15" hidden="false" customHeight="false" outlineLevel="0" collapsed="false">
      <c r="A23" s="121" t="s">
        <v>99</v>
      </c>
      <c r="B23" s="168" t="s">
        <v>100</v>
      </c>
      <c r="C23" s="169" t="n">
        <v>3</v>
      </c>
      <c r="D23" s="169" t="n">
        <v>52</v>
      </c>
      <c r="E23" s="170" t="n">
        <v>2</v>
      </c>
      <c r="F23" s="170" t="n">
        <f aca="false">+C23*E23</f>
        <v>6</v>
      </c>
      <c r="G23" s="170" t="n">
        <f aca="false">F23*D23</f>
        <v>312</v>
      </c>
      <c r="H23" s="171" t="n">
        <f aca="false">+E23*-12</f>
        <v>-24</v>
      </c>
      <c r="I23" s="170"/>
      <c r="J23" s="170"/>
      <c r="K23" s="92"/>
      <c r="L23" s="92"/>
      <c r="M23" s="170"/>
      <c r="N23" s="170"/>
      <c r="O23" s="170"/>
      <c r="P23" s="170"/>
      <c r="Q23" s="172"/>
      <c r="R23" s="172" t="n">
        <f aca="false">G23+H23+I23+J23</f>
        <v>288</v>
      </c>
      <c r="S23" s="95" t="n">
        <f aca="false">($G23+$H23)*B$3+($I23+$J23)*B$5+($K23+$L23)*F$5+($M23+$N23)*B$4+($O23+$P23)*B$6</f>
        <v>4368.8497608</v>
      </c>
      <c r="T23" s="170"/>
      <c r="U23" s="95" t="n">
        <f aca="false">+T23*$F$3</f>
        <v>0</v>
      </c>
      <c r="V23" s="97" t="n">
        <f aca="false">+U23+S23</f>
        <v>4368.8497608</v>
      </c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  <c r="IW23" s="121"/>
      <c r="IX23" s="121"/>
      <c r="IY23" s="121"/>
      <c r="IZ23" s="122"/>
      <c r="JA23" s="122"/>
      <c r="JB23" s="122"/>
    </row>
    <row r="24" customFormat="false" ht="15" hidden="false" customHeight="false" outlineLevel="0" collapsed="false">
      <c r="A24" s="173" t="s">
        <v>99</v>
      </c>
      <c r="B24" s="174" t="s">
        <v>100</v>
      </c>
      <c r="C24" s="175" t="n">
        <v>3</v>
      </c>
      <c r="D24" s="175" t="n">
        <v>52</v>
      </c>
      <c r="E24" s="176" t="n">
        <v>2</v>
      </c>
      <c r="F24" s="176" t="n">
        <f aca="false">+C24*E24</f>
        <v>6</v>
      </c>
      <c r="G24" s="176"/>
      <c r="H24" s="176"/>
      <c r="I24" s="176" t="n">
        <f aca="false">F24*D24</f>
        <v>312</v>
      </c>
      <c r="J24" s="171" t="n">
        <f aca="false">+E24*-12</f>
        <v>-24</v>
      </c>
      <c r="K24" s="101"/>
      <c r="L24" s="101"/>
      <c r="M24" s="176"/>
      <c r="N24" s="176"/>
      <c r="O24" s="176"/>
      <c r="P24" s="176"/>
      <c r="Q24" s="177" t="n">
        <f aca="false">G24+H24+I24+J24</f>
        <v>288</v>
      </c>
      <c r="R24" s="177"/>
      <c r="S24" s="95" t="n">
        <f aca="false">($G24+$H24)*B$3+($I24+$J24)*B$5+($K24+$L24)*F$5+($M24+$N24)*B$4+($O24+$P24)*B$6</f>
        <v>5174.2788426</v>
      </c>
      <c r="T24" s="176"/>
      <c r="U24" s="95" t="n">
        <f aca="false">+T24*$F$3</f>
        <v>0</v>
      </c>
      <c r="V24" s="97" t="n">
        <f aca="false">+U24+S24</f>
        <v>5174.2788426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  <c r="IW24" s="121"/>
      <c r="IX24" s="121"/>
      <c r="IY24" s="121"/>
      <c r="IZ24" s="122"/>
      <c r="JA24" s="122"/>
      <c r="JB24" s="122"/>
    </row>
    <row r="25" customFormat="false" ht="15" hidden="false" customHeight="false" outlineLevel="0" collapsed="false">
      <c r="A25" s="121" t="s">
        <v>99</v>
      </c>
      <c r="B25" s="168" t="s">
        <v>101</v>
      </c>
      <c r="C25" s="169" t="n">
        <v>1</v>
      </c>
      <c r="D25" s="169" t="n">
        <v>52</v>
      </c>
      <c r="E25" s="170" t="n">
        <v>2</v>
      </c>
      <c r="F25" s="170" t="n">
        <f aca="false">+C25*E25</f>
        <v>2</v>
      </c>
      <c r="G25" s="170"/>
      <c r="H25" s="170"/>
      <c r="I25" s="170"/>
      <c r="J25" s="170"/>
      <c r="K25" s="92"/>
      <c r="L25" s="92"/>
      <c r="M25" s="160" t="n">
        <f aca="false">F25*D25</f>
        <v>104</v>
      </c>
      <c r="N25" s="94" t="n">
        <f aca="false">F25*12</f>
        <v>24</v>
      </c>
      <c r="O25" s="93"/>
      <c r="P25" s="93"/>
      <c r="Q25" s="172"/>
      <c r="R25" s="172"/>
      <c r="S25" s="95" t="n">
        <f aca="false">($G25+$H25)*B$3+($I25+$J25)*B$5+($K25+$L25)*F$5+($M25+$N25)*B$4+($O25+$P25)*B$6</f>
        <v>2426.96736</v>
      </c>
      <c r="T25" s="170"/>
      <c r="U25" s="95" t="n">
        <f aca="false">+T25*$F$3</f>
        <v>0</v>
      </c>
      <c r="V25" s="97" t="n">
        <f aca="false">+U25+S25</f>
        <v>2426.96736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  <c r="IW25" s="121"/>
      <c r="IX25" s="121"/>
      <c r="IY25" s="121"/>
      <c r="IZ25" s="122"/>
      <c r="JA25" s="122"/>
      <c r="JB25" s="122"/>
    </row>
    <row r="26" customFormat="false" ht="15" hidden="false" customHeight="false" outlineLevel="0" collapsed="false">
      <c r="A26" s="121" t="s">
        <v>99</v>
      </c>
      <c r="B26" s="168" t="s">
        <v>101</v>
      </c>
      <c r="C26" s="169" t="n">
        <v>1</v>
      </c>
      <c r="D26" s="169" t="n">
        <v>52</v>
      </c>
      <c r="E26" s="170" t="n">
        <v>2</v>
      </c>
      <c r="F26" s="170" t="n">
        <f aca="false">+C26*E26</f>
        <v>2</v>
      </c>
      <c r="G26" s="170"/>
      <c r="H26" s="170"/>
      <c r="I26" s="170"/>
      <c r="J26" s="170"/>
      <c r="K26" s="98"/>
      <c r="L26" s="98"/>
      <c r="M26" s="93"/>
      <c r="N26" s="93"/>
      <c r="O26" s="94" t="n">
        <f aca="false">F26*D26</f>
        <v>104</v>
      </c>
      <c r="P26" s="94" t="n">
        <f aca="false">E26*12</f>
        <v>24</v>
      </c>
      <c r="Q26" s="172"/>
      <c r="R26" s="172"/>
      <c r="S26" s="95" t="n">
        <f aca="false">($G26+$H26)*B$3+($I26+$J26)*B$5+($K26+$L26)*F$5+($M26+$N26)*B$4+($O26+$P26)*B$6</f>
        <v>2874.5652432</v>
      </c>
      <c r="T26" s="170"/>
      <c r="U26" s="95" t="n">
        <f aca="false">+T26*$F$3</f>
        <v>0</v>
      </c>
      <c r="V26" s="97" t="n">
        <f aca="false">+U26+S26</f>
        <v>2874.5652432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  <c r="IW26" s="121"/>
      <c r="IX26" s="121"/>
      <c r="IY26" s="121"/>
      <c r="IZ26" s="122"/>
      <c r="JA26" s="122"/>
      <c r="JB26" s="122"/>
    </row>
    <row r="27" customFormat="false" ht="15" hidden="false" customHeight="false" outlineLevel="0" collapsed="false">
      <c r="A27" s="128" t="s">
        <v>32</v>
      </c>
      <c r="B27" s="129" t="s">
        <v>102</v>
      </c>
      <c r="C27" s="130" t="n">
        <v>5</v>
      </c>
      <c r="D27" s="130" t="n">
        <v>52</v>
      </c>
      <c r="E27" s="131" t="n">
        <v>5.65</v>
      </c>
      <c r="F27" s="170" t="n">
        <f aca="false">+C27*E27</f>
        <v>28.25</v>
      </c>
      <c r="G27" s="132"/>
      <c r="H27" s="131"/>
      <c r="I27" s="131"/>
      <c r="J27" s="94"/>
      <c r="K27" s="131" t="n">
        <f aca="false">F27*D27</f>
        <v>1469</v>
      </c>
      <c r="L27" s="94" t="n">
        <f aca="false">+E27*-12</f>
        <v>-67.8</v>
      </c>
      <c r="M27" s="133"/>
      <c r="N27" s="131"/>
      <c r="O27" s="131"/>
      <c r="P27" s="131"/>
      <c r="Q27" s="134" t="n">
        <f aca="false">+G27+H27+I27+J27</f>
        <v>0</v>
      </c>
      <c r="R27" s="131"/>
      <c r="S27" s="95" t="n">
        <f aca="false">($G27+$H27)*B$3+($I27+$J27)*B$5+($K27+$L27)*F$5+($M27+$N27)*B$4+($O27+$P27)*B$6</f>
        <v>35245.2204229125</v>
      </c>
      <c r="T27" s="130"/>
      <c r="U27" s="96" t="n">
        <f aca="false">+T27*$F$3</f>
        <v>0</v>
      </c>
      <c r="V27" s="97" t="n">
        <f aca="false">+U27+S27</f>
        <v>35245.2204229125</v>
      </c>
    </row>
    <row r="28" customFormat="false" ht="15" hidden="false" customHeight="false" outlineLevel="0" collapsed="false">
      <c r="A28" s="98"/>
      <c r="B28" s="111"/>
      <c r="C28" s="100"/>
      <c r="D28" s="91"/>
      <c r="E28" s="101"/>
      <c r="F28" s="101"/>
      <c r="G28" s="101"/>
      <c r="H28" s="101"/>
      <c r="I28" s="101"/>
      <c r="J28" s="94"/>
      <c r="K28" s="101"/>
      <c r="L28" s="101"/>
      <c r="M28" s="101"/>
      <c r="N28" s="101"/>
      <c r="O28" s="104"/>
      <c r="P28" s="104"/>
      <c r="Q28" s="104"/>
      <c r="R28" s="104"/>
      <c r="S28" s="95"/>
      <c r="T28" s="112" t="s">
        <v>103</v>
      </c>
      <c r="U28" s="62"/>
      <c r="V28" s="113"/>
      <c r="W28" s="78" t="n">
        <f aca="false">SUM(V19:V27)</f>
        <v>55821.597200475</v>
      </c>
    </row>
    <row r="29" customFormat="false" ht="15" hidden="false" customHeight="false" outlineLevel="0" collapsed="false">
      <c r="B29" s="77" t="s">
        <v>104</v>
      </c>
      <c r="C29" s="77"/>
      <c r="D29" s="77"/>
      <c r="E29" s="77"/>
      <c r="F29" s="136"/>
      <c r="G29" s="137" t="n">
        <f aca="false">SUM(G10:G27)</f>
        <v>19562</v>
      </c>
      <c r="H29" s="137" t="n">
        <f aca="false">SUM(H10:H26)</f>
        <v>-1008</v>
      </c>
      <c r="I29" s="137" t="n">
        <f aca="false">SUM(I10:I27)</f>
        <v>8121.2</v>
      </c>
      <c r="J29" s="137" t="n">
        <f aca="false">SUM(J10:J27)</f>
        <v>-432</v>
      </c>
      <c r="K29" s="137" t="n">
        <f aca="false">SUM(K10:K27)</f>
        <v>1469</v>
      </c>
      <c r="L29" s="137" t="n">
        <f aca="false">SUM(L10:L27)</f>
        <v>-67.8</v>
      </c>
      <c r="M29" s="137" t="n">
        <f aca="false">SUM(M10:M26)</f>
        <v>104</v>
      </c>
      <c r="N29" s="137" t="n">
        <f aca="false">SUM(N10:N26)</f>
        <v>24</v>
      </c>
      <c r="O29" s="137" t="n">
        <f aca="false">SUM(O10:O26)</f>
        <v>104</v>
      </c>
      <c r="P29" s="137" t="n">
        <f aca="false">SUM(P10:P26)</f>
        <v>24</v>
      </c>
      <c r="Q29" s="178" t="n">
        <f aca="false">SUM(Q10:Q27)</f>
        <v>7689.2</v>
      </c>
      <c r="R29" s="178" t="n">
        <f aca="false">SUM(R10:R27)</f>
        <v>18554</v>
      </c>
      <c r="S29" s="138" t="n">
        <f aca="false">SUM(S10:S27)</f>
        <v>460149.88961779</v>
      </c>
      <c r="T29" s="137" t="n">
        <f aca="false">SUM(T10:T27)</f>
        <v>577</v>
      </c>
      <c r="U29" s="138" t="n">
        <f aca="false">SUM(U10:U27)</f>
        <v>11453.431175375</v>
      </c>
      <c r="V29" s="138" t="n">
        <f aca="false">SUM(V10:V27)</f>
        <v>471603.320793165</v>
      </c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</row>
    <row r="30" customFormat="false" ht="15" hidden="false" customHeight="false" outlineLevel="0" collapsed="false">
      <c r="B30" s="60"/>
      <c r="E30" s="139"/>
      <c r="F30" s="139"/>
      <c r="G30" s="139"/>
      <c r="H30" s="139"/>
      <c r="I30" s="139"/>
      <c r="J30" s="139"/>
      <c r="K30" s="139"/>
      <c r="L30" s="139"/>
      <c r="M30" s="140"/>
      <c r="N30" s="140"/>
      <c r="O30" s="140"/>
      <c r="P30" s="140"/>
      <c r="Q30" s="139"/>
      <c r="R30" s="139"/>
      <c r="S30" s="62"/>
      <c r="T30" s="141"/>
      <c r="U30" s="62"/>
      <c r="V30" s="113"/>
    </row>
    <row r="31" customFormat="false" ht="15" hidden="false" customHeight="false" outlineLevel="0" collapsed="false">
      <c r="B31" s="142"/>
      <c r="E31" s="139"/>
      <c r="F31" s="139"/>
      <c r="G31" s="139"/>
      <c r="H31" s="139"/>
      <c r="I31" s="139"/>
      <c r="J31" s="139"/>
      <c r="K31" s="139"/>
      <c r="L31" s="139"/>
      <c r="M31" s="140"/>
      <c r="N31" s="140"/>
      <c r="O31" s="140"/>
      <c r="P31" s="140"/>
      <c r="Q31" s="139"/>
      <c r="R31" s="139"/>
      <c r="S31" s="62"/>
      <c r="T31" s="141"/>
      <c r="U31" s="62"/>
      <c r="V31" s="113"/>
    </row>
    <row r="32" customFormat="false" ht="15" hidden="false" customHeight="true" outlineLevel="0" collapsed="false">
      <c r="A32" s="143" t="s">
        <v>50</v>
      </c>
      <c r="B32" s="92" t="s">
        <v>105</v>
      </c>
      <c r="C32" s="91" t="n">
        <v>1</v>
      </c>
      <c r="D32" s="91" t="n">
        <v>52</v>
      </c>
      <c r="E32" s="92" t="n">
        <v>1.5</v>
      </c>
      <c r="F32" s="92" t="n">
        <f aca="false">+C32*E32</f>
        <v>1.5</v>
      </c>
      <c r="G32" s="92" t="n">
        <f aca="false">F32*D32</f>
        <v>78</v>
      </c>
      <c r="H32" s="160" t="n">
        <f aca="false">+E32*-12</f>
        <v>-18</v>
      </c>
      <c r="I32" s="92"/>
      <c r="J32" s="92"/>
      <c r="K32" s="92"/>
      <c r="L32" s="92"/>
      <c r="M32" s="92"/>
      <c r="N32" s="92"/>
      <c r="O32" s="92"/>
      <c r="P32" s="92"/>
      <c r="Q32" s="167"/>
      <c r="R32" s="167" t="n">
        <f aca="false">G32+H32+I32+J32</f>
        <v>60</v>
      </c>
      <c r="S32" s="95" t="n">
        <f aca="false">($G32+$H32)*B$3+($I32+$J32)*B$5+($K32+$L32)*F$5+($M32+$N32)*B$4+($O32+$P32)*B$6</f>
        <v>910.1770335</v>
      </c>
      <c r="T32" s="93"/>
      <c r="U32" s="96" t="n">
        <f aca="false">+T32*$F$3</f>
        <v>0</v>
      </c>
      <c r="V32" s="97" t="n">
        <f aca="false">+U32+S32</f>
        <v>910.1770335</v>
      </c>
    </row>
    <row r="33" customFormat="false" ht="15" hidden="false" customHeight="false" outlineLevel="0" collapsed="false">
      <c r="A33" s="89" t="s">
        <v>50</v>
      </c>
      <c r="B33" s="90" t="s">
        <v>105</v>
      </c>
      <c r="C33" s="91" t="n">
        <v>1</v>
      </c>
      <c r="D33" s="91" t="n">
        <v>52</v>
      </c>
      <c r="E33" s="92" t="n">
        <v>1.5</v>
      </c>
      <c r="F33" s="144" t="n">
        <f aca="false">+C33*E33</f>
        <v>1.5</v>
      </c>
      <c r="G33" s="179"/>
      <c r="H33" s="179"/>
      <c r="I33" s="92" t="n">
        <f aca="false">F33*D33</f>
        <v>78</v>
      </c>
      <c r="J33" s="160" t="n">
        <f aca="false">+E33*-12</f>
        <v>-18</v>
      </c>
      <c r="K33" s="160"/>
      <c r="L33" s="160"/>
      <c r="M33" s="93"/>
      <c r="N33" s="93"/>
      <c r="O33" s="93"/>
      <c r="P33" s="93"/>
      <c r="Q33" s="159" t="n">
        <f aca="false">+G33+H33+I33+J33</f>
        <v>60</v>
      </c>
      <c r="R33" s="180"/>
      <c r="S33" s="95" t="n">
        <f aca="false">($G33+$H33)*B$3+($I33+$J33)*B$5+($K33+$L33)*F$5+($M33+$N33)*B$4+($O33+$P33)*B$6</f>
        <v>1077.974758875</v>
      </c>
      <c r="T33" s="93"/>
      <c r="U33" s="96" t="n">
        <f aca="false">+T33*$F$3</f>
        <v>0</v>
      </c>
      <c r="V33" s="97" t="n">
        <f aca="false">+U33+S33</f>
        <v>1077.974758875</v>
      </c>
    </row>
    <row r="34" customFormat="false" ht="15" hidden="false" customHeight="false" outlineLevel="0" collapsed="false">
      <c r="B34" s="77" t="s">
        <v>106</v>
      </c>
      <c r="C34" s="77"/>
      <c r="D34" s="77"/>
      <c r="E34" s="77"/>
      <c r="F34" s="136"/>
      <c r="G34" s="137" t="n">
        <f aca="false">SUM(G32:G33)</f>
        <v>78</v>
      </c>
      <c r="H34" s="137" t="n">
        <f aca="false">SUM(H32:H33)</f>
        <v>-18</v>
      </c>
      <c r="I34" s="137" t="n">
        <f aca="false">SUM(I32:I33)</f>
        <v>78</v>
      </c>
      <c r="J34" s="137" t="n">
        <f aca="false">SUM(J32:J33)</f>
        <v>-18</v>
      </c>
      <c r="K34" s="137" t="n">
        <f aca="false">SUM(K32:K33)</f>
        <v>0</v>
      </c>
      <c r="L34" s="137" t="n">
        <f aca="false">SUM(L32:L33)</f>
        <v>0</v>
      </c>
      <c r="M34" s="137" t="n">
        <f aca="false">SUM(M32:M33)</f>
        <v>0</v>
      </c>
      <c r="N34" s="137" t="n">
        <f aca="false">SUM(N32:N33)</f>
        <v>0</v>
      </c>
      <c r="O34" s="137" t="n">
        <f aca="false">SUM(O32:O33)</f>
        <v>0</v>
      </c>
      <c r="P34" s="137" t="n">
        <f aca="false">SUM(P32:P33)</f>
        <v>0</v>
      </c>
      <c r="Q34" s="178" t="n">
        <f aca="false">SUM(Q32:Q33)</f>
        <v>60</v>
      </c>
      <c r="R34" s="178" t="n">
        <f aca="false">SUM(R32:R33)</f>
        <v>60</v>
      </c>
      <c r="S34" s="138" t="n">
        <f aca="false">SUM(S32:S33)</f>
        <v>1988.151792375</v>
      </c>
      <c r="T34" s="137" t="n">
        <f aca="false">SUM(T32:T33)</f>
        <v>0</v>
      </c>
      <c r="U34" s="138" t="n">
        <f aca="false">SUM(U32:U33)</f>
        <v>0</v>
      </c>
      <c r="V34" s="138" t="n">
        <f aca="false">SUM(V32:V33)</f>
        <v>1988.151792375</v>
      </c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  <c r="IW34" s="77"/>
      <c r="IX34" s="77"/>
      <c r="IY34" s="77"/>
    </row>
    <row r="35" customFormat="false" ht="15" hidden="false" customHeight="false" outlineLevel="0" collapsed="false">
      <c r="B35" s="60"/>
      <c r="E35" s="139"/>
      <c r="F35" s="139"/>
      <c r="G35" s="139"/>
      <c r="H35" s="139"/>
      <c r="I35" s="139"/>
      <c r="J35" s="139"/>
      <c r="K35" s="139"/>
      <c r="L35" s="139"/>
      <c r="M35" s="140"/>
      <c r="N35" s="140"/>
      <c r="O35" s="140"/>
      <c r="P35" s="140"/>
      <c r="Q35" s="139"/>
      <c r="R35" s="139"/>
      <c r="S35" s="62"/>
      <c r="T35" s="139"/>
      <c r="U35" s="62"/>
      <c r="V35" s="113"/>
    </row>
    <row r="36" customFormat="false" ht="15" hidden="false" customHeight="false" outlineLevel="0" collapsed="false">
      <c r="B36" s="60"/>
      <c r="E36" s="139"/>
      <c r="F36" s="139"/>
      <c r="G36" s="139"/>
      <c r="H36" s="139"/>
      <c r="I36" s="139"/>
      <c r="J36" s="139"/>
      <c r="K36" s="139"/>
      <c r="L36" s="139"/>
      <c r="M36" s="140"/>
      <c r="N36" s="140"/>
      <c r="O36" s="140"/>
      <c r="P36" s="140"/>
      <c r="Q36" s="139"/>
      <c r="R36" s="139"/>
      <c r="S36" s="62"/>
      <c r="T36" s="146"/>
      <c r="U36" s="62"/>
      <c r="V36" s="113"/>
    </row>
    <row r="37" customFormat="false" ht="15" hidden="false" customHeight="true" outlineLevel="0" collapsed="false">
      <c r="A37" s="147"/>
      <c r="B37" s="147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  <c r="T37" s="148"/>
      <c r="U37" s="149"/>
      <c r="V37" s="150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  <c r="IW37" s="77"/>
      <c r="IX37" s="77"/>
      <c r="IY37" s="77"/>
    </row>
    <row r="38" customFormat="false" ht="15" hidden="false" customHeight="false" outlineLevel="0" collapsed="false">
      <c r="C38" s="151"/>
      <c r="D38" s="15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62"/>
      <c r="T38" s="146"/>
      <c r="U38" s="153"/>
      <c r="V38" s="113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  <c r="IY38" s="77"/>
    </row>
    <row r="39" customFormat="false" ht="15" hidden="false" customHeight="false" outlineLevel="0" collapsed="false">
      <c r="B39" s="151"/>
      <c r="C39" s="151"/>
      <c r="D39" s="77" t="s">
        <v>107</v>
      </c>
      <c r="E39" s="152"/>
      <c r="F39" s="152"/>
      <c r="G39" s="154" t="n">
        <f aca="false">G29+G34</f>
        <v>19640</v>
      </c>
      <c r="H39" s="154" t="n">
        <f aca="false">H29+H34</f>
        <v>-1026</v>
      </c>
      <c r="I39" s="154" t="n">
        <f aca="false">I29+I34</f>
        <v>8199.2</v>
      </c>
      <c r="J39" s="154" t="n">
        <f aca="false">J29+J34</f>
        <v>-450</v>
      </c>
      <c r="K39" s="154" t="n">
        <f aca="false">K29+K34</f>
        <v>1469</v>
      </c>
      <c r="L39" s="154" t="n">
        <f aca="false">L29+L34</f>
        <v>-67.8</v>
      </c>
      <c r="M39" s="154" t="n">
        <f aca="false">M29+M34</f>
        <v>104</v>
      </c>
      <c r="N39" s="154" t="n">
        <f aca="false">N29+N34</f>
        <v>24</v>
      </c>
      <c r="O39" s="154" t="n">
        <f aca="false">O29+O34</f>
        <v>104</v>
      </c>
      <c r="P39" s="154" t="n">
        <f aca="false">P29+P34</f>
        <v>24</v>
      </c>
      <c r="Q39" s="154" t="n">
        <f aca="false">Q29+Q34</f>
        <v>7749.2</v>
      </c>
      <c r="R39" s="154" t="n">
        <f aca="false">R29+R34</f>
        <v>18614</v>
      </c>
      <c r="S39" s="138" t="n">
        <f aca="false">S29+S34</f>
        <v>462138.041410165</v>
      </c>
      <c r="T39" s="154" t="n">
        <f aca="false">T29+T34</f>
        <v>577</v>
      </c>
      <c r="U39" s="138" t="n">
        <f aca="false">U29+U34</f>
        <v>11453.431175375</v>
      </c>
      <c r="V39" s="138" t="n">
        <f aca="false">V29+V34</f>
        <v>473591.47258554</v>
      </c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  <c r="IW39" s="77"/>
      <c r="IX39" s="77"/>
      <c r="IY39" s="77"/>
    </row>
    <row r="40" customFormat="false" ht="15" hidden="false" customHeight="false" outlineLevel="0" collapsed="false">
      <c r="A40" s="155"/>
      <c r="B40" s="151"/>
      <c r="C40" s="151"/>
      <c r="D40" s="151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</row>
    <row r="41" customFormat="false" ht="15" hidden="false" customHeight="false" outlineLevel="0" collapsed="false">
      <c r="A41" s="155"/>
      <c r="B41" s="151"/>
      <c r="C41" s="151"/>
      <c r="D41" s="151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</row>
    <row r="42" customFormat="false" ht="15" hidden="false" customHeight="false" outlineLevel="0" collapsed="false">
      <c r="A42" s="23" t="s">
        <v>108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52"/>
      <c r="S42" s="152"/>
      <c r="T42" s="63"/>
      <c r="W42" s="63"/>
      <c r="X42" s="156"/>
    </row>
    <row r="43" customFormat="false" ht="15" hidden="false" customHeight="false" outlineLevel="0" collapsed="false">
      <c r="A43" s="155"/>
      <c r="B43" s="151"/>
      <c r="C43" s="151"/>
      <c r="D43" s="157"/>
      <c r="E43" s="157"/>
      <c r="F43" s="157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  <c r="IW43" s="77"/>
      <c r="IX43" s="77"/>
      <c r="IY43" s="77"/>
    </row>
    <row r="44" customFormat="false" ht="15" hidden="false" customHeight="false" outlineLevel="0" collapsed="false">
      <c r="A44" s="155"/>
      <c r="B44" s="151"/>
      <c r="C44" s="151"/>
      <c r="D44" s="158"/>
      <c r="E44" s="158"/>
      <c r="F44" s="158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  <c r="IW44" s="77"/>
      <c r="IX44" s="77"/>
      <c r="IY44" s="77"/>
    </row>
    <row r="45" customFormat="false" ht="15" hidden="false" customHeight="false" outlineLevel="0" collapsed="false">
      <c r="A45" s="155"/>
      <c r="B45" s="151"/>
      <c r="C45" s="151"/>
      <c r="D45" s="158"/>
      <c r="E45" s="158"/>
      <c r="F45" s="158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  <c r="IW45" s="77"/>
      <c r="IX45" s="77"/>
      <c r="IY45" s="77"/>
    </row>
    <row r="46" customFormat="false" ht="15" hidden="false" customHeight="false" outlineLevel="0" collapsed="false">
      <c r="A46" s="155"/>
      <c r="B46" s="151"/>
      <c r="C46" s="151"/>
      <c r="D46" s="151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  <c r="IW46" s="77"/>
      <c r="IX46" s="77"/>
      <c r="IY46" s="77"/>
    </row>
    <row r="47" customFormat="false" ht="15" hidden="false" customHeight="false" outlineLevel="0" collapsed="false">
      <c r="A47" s="155"/>
      <c r="B47" s="151"/>
      <c r="C47" s="151"/>
      <c r="D47" s="151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  <c r="IW47" s="77"/>
      <c r="IX47" s="77"/>
      <c r="IY47" s="77"/>
    </row>
    <row r="48" customFormat="false" ht="15" hidden="false" customHeight="true" outlineLevel="0" collapsed="false">
      <c r="A48" s="155"/>
      <c r="B48" s="151"/>
      <c r="C48" s="151"/>
      <c r="D48" s="151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  <c r="IW48" s="77"/>
      <c r="IX48" s="77"/>
      <c r="IY48" s="77"/>
    </row>
    <row r="49" customFormat="false" ht="15" hidden="false" customHeight="false" outlineLevel="0" collapsed="false">
      <c r="A49" s="155"/>
      <c r="B49" s="151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  <c r="IW49" s="77"/>
      <c r="IX49" s="77"/>
      <c r="IY49" s="77"/>
    </row>
    <row r="50" customFormat="false" ht="15" hidden="false" customHeight="false" outlineLevel="0" collapsed="false">
      <c r="A50" s="155"/>
      <c r="B50" s="151"/>
      <c r="C50" s="151"/>
      <c r="D50" s="151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  <c r="IW50" s="77"/>
      <c r="IX50" s="77"/>
      <c r="IY50" s="77"/>
    </row>
    <row r="52" customFormat="false" ht="15" hidden="false" customHeight="false" outlineLevel="0" collapsed="false"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  <c r="IW52" s="77"/>
      <c r="IX52" s="77"/>
      <c r="IY52" s="77"/>
    </row>
    <row r="53" customFormat="false" ht="15" hidden="false" customHeight="false" outlineLevel="0" collapsed="false"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  <c r="IW53" s="77"/>
      <c r="IX53" s="77"/>
      <c r="IY53" s="77"/>
    </row>
    <row r="54" customFormat="false" ht="15" hidden="false" customHeight="false" outlineLevel="0" collapsed="false"/>
    <row r="55" customFormat="false" ht="15" hidden="false" customHeight="false" outlineLevel="0" collapsed="false"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  <c r="IW55" s="77"/>
      <c r="IX55" s="77"/>
      <c r="IY55" s="77"/>
    </row>
    <row r="56" customFormat="false" ht="15" hidden="false" customHeight="false" outlineLevel="0" collapsed="false"/>
    <row r="58" customFormat="false" ht="15" hidden="false" customHeight="false" outlineLevel="0" collapsed="false"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  <c r="IW58" s="77"/>
      <c r="IX58" s="77"/>
      <c r="IY58" s="77"/>
    </row>
    <row r="60" customFormat="false" ht="15" hidden="false" customHeight="false" outlineLevel="0" collapsed="false"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  <c r="IW60" s="77"/>
      <c r="IX60" s="77"/>
      <c r="IY60" s="77"/>
    </row>
    <row r="61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  <c r="IW118" s="77"/>
      <c r="IX118" s="77"/>
      <c r="IY118" s="77"/>
    </row>
    <row r="119" customFormat="false" ht="15" hidden="false" customHeight="false" outlineLevel="0" collapsed="false"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</row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  <c r="IW131" s="77"/>
      <c r="IX131" s="77"/>
      <c r="IY131" s="77"/>
    </row>
    <row r="132" customFormat="false" ht="15" hidden="false" customHeight="false" outlineLevel="0" collapsed="false"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  <c r="IW132" s="77"/>
      <c r="IX132" s="77"/>
      <c r="IY132" s="77"/>
    </row>
    <row r="133" customFormat="false" ht="15" hidden="false" customHeight="false" outlineLevel="0" collapsed="false"/>
    <row r="134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9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</row>
    <row r="157" customFormat="false" ht="15" hidden="false" customHeight="false" outlineLevel="0" collapsed="false"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</row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>
      <c r="W177" s="151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  <c r="BI177" s="151"/>
      <c r="BJ177" s="151"/>
      <c r="BK177" s="151"/>
      <c r="BL177" s="151"/>
      <c r="BM177" s="151"/>
      <c r="BN177" s="151"/>
      <c r="BO177" s="151"/>
      <c r="BP177" s="151"/>
      <c r="BQ177" s="151"/>
      <c r="BR177" s="151"/>
      <c r="BS177" s="151"/>
      <c r="BT177" s="151"/>
      <c r="BU177" s="151"/>
      <c r="BV177" s="151"/>
      <c r="BW177" s="151"/>
      <c r="BX177" s="151"/>
      <c r="BY177" s="151"/>
      <c r="BZ177" s="151"/>
      <c r="CA177" s="151"/>
      <c r="CB177" s="151"/>
      <c r="CC177" s="151"/>
      <c r="CD177" s="151"/>
      <c r="CE177" s="151"/>
      <c r="CF177" s="151"/>
      <c r="CG177" s="151"/>
      <c r="CH177" s="151"/>
      <c r="CI177" s="151"/>
      <c r="CJ177" s="151"/>
      <c r="CK177" s="151"/>
      <c r="CL177" s="151"/>
      <c r="CM177" s="151"/>
      <c r="CN177" s="151"/>
      <c r="CO177" s="151"/>
      <c r="CP177" s="151"/>
      <c r="CQ177" s="151"/>
      <c r="CR177" s="151"/>
      <c r="CS177" s="151"/>
      <c r="CT177" s="151"/>
      <c r="CU177" s="151"/>
      <c r="CV177" s="151"/>
      <c r="CW177" s="151"/>
      <c r="CX177" s="151"/>
      <c r="CY177" s="151"/>
      <c r="CZ177" s="151"/>
      <c r="DA177" s="151"/>
      <c r="DB177" s="151"/>
      <c r="DC177" s="151"/>
      <c r="DD177" s="151"/>
      <c r="DE177" s="151"/>
      <c r="DF177" s="151"/>
      <c r="DG177" s="151"/>
      <c r="DH177" s="151"/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51"/>
      <c r="EH177" s="151"/>
      <c r="EI177" s="151"/>
      <c r="EJ177" s="151"/>
      <c r="EK177" s="151"/>
      <c r="EL177" s="151"/>
      <c r="EM177" s="151"/>
      <c r="EN177" s="151"/>
      <c r="EO177" s="151"/>
      <c r="EP177" s="151"/>
      <c r="EQ177" s="151"/>
      <c r="ER177" s="151"/>
      <c r="ES177" s="151"/>
      <c r="ET177" s="151"/>
      <c r="EU177" s="151"/>
      <c r="EV177" s="151"/>
      <c r="EW177" s="151"/>
      <c r="EX177" s="151"/>
      <c r="EY177" s="151"/>
      <c r="EZ177" s="151"/>
      <c r="FA177" s="151"/>
      <c r="FB177" s="151"/>
      <c r="FC177" s="151"/>
      <c r="FD177" s="151"/>
      <c r="FE177" s="151"/>
      <c r="FF177" s="151"/>
      <c r="FG177" s="151"/>
      <c r="FH177" s="151"/>
      <c r="FI177" s="151"/>
      <c r="FJ177" s="151"/>
      <c r="FK177" s="151"/>
      <c r="FL177" s="151"/>
      <c r="FM177" s="151"/>
      <c r="FN177" s="151"/>
      <c r="FO177" s="151"/>
      <c r="FP177" s="151"/>
      <c r="FQ177" s="151"/>
      <c r="FR177" s="151"/>
      <c r="FS177" s="151"/>
      <c r="FT177" s="151"/>
      <c r="FU177" s="151"/>
      <c r="FV177" s="151"/>
      <c r="FW177" s="151"/>
      <c r="FX177" s="151"/>
      <c r="FY177" s="151"/>
      <c r="FZ177" s="151"/>
      <c r="GA177" s="151"/>
      <c r="GB177" s="151"/>
      <c r="GC177" s="151"/>
      <c r="GD177" s="151"/>
      <c r="GE177" s="151"/>
      <c r="GF177" s="151"/>
      <c r="GG177" s="151"/>
      <c r="GH177" s="151"/>
      <c r="GI177" s="151"/>
      <c r="GJ177" s="151"/>
      <c r="GK177" s="151"/>
      <c r="GL177" s="151"/>
      <c r="GM177" s="151"/>
      <c r="GN177" s="151"/>
      <c r="GO177" s="151"/>
      <c r="GP177" s="151"/>
      <c r="GQ177" s="151"/>
      <c r="GR177" s="151"/>
      <c r="GS177" s="151"/>
      <c r="GT177" s="151"/>
      <c r="GU177" s="151"/>
      <c r="GV177" s="151"/>
      <c r="GW177" s="151"/>
      <c r="GX177" s="151"/>
      <c r="GY177" s="151"/>
      <c r="GZ177" s="151"/>
      <c r="HA177" s="151"/>
      <c r="HB177" s="151"/>
      <c r="HC177" s="151"/>
      <c r="HD177" s="151"/>
      <c r="HE177" s="151"/>
      <c r="HF177" s="151"/>
      <c r="HG177" s="151"/>
      <c r="HH177" s="151"/>
      <c r="HI177" s="151"/>
      <c r="HJ177" s="151"/>
      <c r="HK177" s="151"/>
      <c r="HL177" s="151"/>
      <c r="HM177" s="151"/>
      <c r="HN177" s="151"/>
      <c r="HO177" s="151"/>
      <c r="HP177" s="151"/>
      <c r="HQ177" s="151"/>
      <c r="HR177" s="151"/>
      <c r="HS177" s="151"/>
      <c r="HT177" s="151"/>
      <c r="HU177" s="151"/>
      <c r="HV177" s="151"/>
      <c r="HW177" s="151"/>
      <c r="HX177" s="151"/>
      <c r="HY177" s="151"/>
      <c r="HZ177" s="151"/>
      <c r="IA177" s="151"/>
      <c r="IB177" s="151"/>
      <c r="IC177" s="151"/>
      <c r="ID177" s="151"/>
      <c r="IE177" s="151"/>
      <c r="IF177" s="151"/>
      <c r="IG177" s="151"/>
      <c r="IH177" s="151"/>
      <c r="II177" s="151"/>
      <c r="IJ177" s="151"/>
      <c r="IK177" s="151"/>
      <c r="IL177" s="151"/>
      <c r="IM177" s="151"/>
      <c r="IN177" s="151"/>
      <c r="IO177" s="151"/>
      <c r="IP177" s="151"/>
      <c r="IQ177" s="151"/>
      <c r="IR177" s="151"/>
      <c r="IS177" s="151"/>
      <c r="IT177" s="151"/>
      <c r="IU177" s="151"/>
      <c r="IV177" s="151"/>
      <c r="IW177" s="151"/>
      <c r="IX177" s="151"/>
      <c r="IY177" s="151"/>
    </row>
    <row r="178" customFormat="false" ht="15" hidden="false" customHeight="false" outlineLevel="0" collapsed="false"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1"/>
      <c r="BR178" s="151"/>
      <c r="BS178" s="151"/>
      <c r="BT178" s="151"/>
      <c r="BU178" s="151"/>
      <c r="BV178" s="151"/>
      <c r="BW178" s="151"/>
      <c r="BX178" s="151"/>
      <c r="BY178" s="151"/>
      <c r="BZ178" s="151"/>
      <c r="CA178" s="151"/>
      <c r="CB178" s="151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1"/>
      <c r="CT178" s="151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51"/>
      <c r="EH178" s="151"/>
      <c r="EI178" s="151"/>
      <c r="EJ178" s="151"/>
      <c r="EK178" s="151"/>
      <c r="EL178" s="151"/>
      <c r="EM178" s="151"/>
      <c r="EN178" s="151"/>
      <c r="EO178" s="151"/>
      <c r="EP178" s="151"/>
      <c r="EQ178" s="151"/>
      <c r="ER178" s="151"/>
      <c r="ES178" s="151"/>
      <c r="ET178" s="151"/>
      <c r="EU178" s="151"/>
      <c r="EV178" s="151"/>
      <c r="EW178" s="151"/>
      <c r="EX178" s="151"/>
      <c r="EY178" s="151"/>
      <c r="EZ178" s="151"/>
      <c r="FA178" s="151"/>
      <c r="FB178" s="151"/>
      <c r="FC178" s="151"/>
      <c r="FD178" s="151"/>
      <c r="FE178" s="151"/>
      <c r="FF178" s="151"/>
      <c r="FG178" s="151"/>
      <c r="FH178" s="151"/>
      <c r="FI178" s="151"/>
      <c r="FJ178" s="151"/>
      <c r="FK178" s="151"/>
      <c r="FL178" s="151"/>
      <c r="FM178" s="151"/>
      <c r="FN178" s="151"/>
      <c r="FO178" s="151"/>
      <c r="FP178" s="151"/>
      <c r="FQ178" s="151"/>
      <c r="FR178" s="151"/>
      <c r="FS178" s="151"/>
      <c r="FT178" s="151"/>
      <c r="FU178" s="151"/>
      <c r="FV178" s="151"/>
      <c r="FW178" s="151"/>
      <c r="FX178" s="151"/>
      <c r="FY178" s="151"/>
      <c r="FZ178" s="151"/>
      <c r="GA178" s="151"/>
      <c r="GB178" s="151"/>
      <c r="GC178" s="151"/>
      <c r="GD178" s="151"/>
      <c r="GE178" s="151"/>
      <c r="GF178" s="151"/>
      <c r="GG178" s="151"/>
      <c r="GH178" s="151"/>
      <c r="GI178" s="151"/>
      <c r="GJ178" s="151"/>
      <c r="GK178" s="151"/>
      <c r="GL178" s="151"/>
      <c r="GM178" s="151"/>
      <c r="GN178" s="151"/>
      <c r="GO178" s="151"/>
      <c r="GP178" s="151"/>
      <c r="GQ178" s="151"/>
      <c r="GR178" s="151"/>
      <c r="GS178" s="151"/>
      <c r="GT178" s="151"/>
      <c r="GU178" s="151"/>
      <c r="GV178" s="151"/>
      <c r="GW178" s="151"/>
      <c r="GX178" s="151"/>
      <c r="GY178" s="151"/>
      <c r="GZ178" s="151"/>
      <c r="HA178" s="151"/>
      <c r="HB178" s="151"/>
      <c r="HC178" s="151"/>
      <c r="HD178" s="151"/>
      <c r="HE178" s="151"/>
      <c r="HF178" s="151"/>
      <c r="HG178" s="151"/>
      <c r="HH178" s="151"/>
      <c r="HI178" s="151"/>
      <c r="HJ178" s="151"/>
      <c r="HK178" s="151"/>
      <c r="HL178" s="151"/>
      <c r="HM178" s="151"/>
      <c r="HN178" s="151"/>
      <c r="HO178" s="151"/>
      <c r="HP178" s="151"/>
      <c r="HQ178" s="151"/>
      <c r="HR178" s="151"/>
      <c r="HS178" s="151"/>
      <c r="HT178" s="151"/>
      <c r="HU178" s="151"/>
      <c r="HV178" s="151"/>
      <c r="HW178" s="151"/>
      <c r="HX178" s="151"/>
      <c r="HY178" s="151"/>
      <c r="HZ178" s="151"/>
      <c r="IA178" s="151"/>
      <c r="IB178" s="151"/>
      <c r="IC178" s="151"/>
      <c r="ID178" s="151"/>
      <c r="IE178" s="151"/>
      <c r="IF178" s="151"/>
      <c r="IG178" s="151"/>
      <c r="IH178" s="151"/>
      <c r="II178" s="151"/>
      <c r="IJ178" s="151"/>
      <c r="IK178" s="151"/>
      <c r="IL178" s="151"/>
      <c r="IM178" s="151"/>
      <c r="IN178" s="151"/>
      <c r="IO178" s="151"/>
      <c r="IP178" s="151"/>
      <c r="IQ178" s="151"/>
      <c r="IR178" s="151"/>
      <c r="IS178" s="151"/>
      <c r="IT178" s="151"/>
      <c r="IU178" s="151"/>
      <c r="IV178" s="151"/>
      <c r="IW178" s="151"/>
      <c r="IX178" s="151"/>
      <c r="IY178" s="151"/>
    </row>
    <row r="179" customFormat="false" ht="15" hidden="false" customHeight="false" outlineLevel="0" collapsed="false"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  <c r="BT179" s="151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  <c r="FD179" s="151"/>
      <c r="FE179" s="151"/>
      <c r="FF179" s="151"/>
      <c r="FG179" s="151"/>
      <c r="FH179" s="151"/>
      <c r="FI179" s="151"/>
      <c r="FJ179" s="151"/>
      <c r="FK179" s="151"/>
      <c r="FL179" s="151"/>
      <c r="FM179" s="151"/>
      <c r="FN179" s="151"/>
      <c r="FO179" s="151"/>
      <c r="FP179" s="151"/>
      <c r="FQ179" s="151"/>
      <c r="FR179" s="151"/>
      <c r="FS179" s="151"/>
      <c r="FT179" s="151"/>
      <c r="FU179" s="151"/>
      <c r="FV179" s="151"/>
      <c r="FW179" s="151"/>
      <c r="FX179" s="151"/>
      <c r="FY179" s="151"/>
      <c r="FZ179" s="151"/>
      <c r="GA179" s="151"/>
      <c r="GB179" s="151"/>
      <c r="GC179" s="151"/>
      <c r="GD179" s="151"/>
      <c r="GE179" s="151"/>
      <c r="GF179" s="151"/>
      <c r="GG179" s="151"/>
      <c r="GH179" s="151"/>
      <c r="GI179" s="151"/>
      <c r="GJ179" s="151"/>
      <c r="GK179" s="151"/>
      <c r="GL179" s="151"/>
      <c r="GM179" s="151"/>
      <c r="GN179" s="151"/>
      <c r="GO179" s="151"/>
      <c r="GP179" s="151"/>
      <c r="GQ179" s="151"/>
      <c r="GR179" s="151"/>
      <c r="GS179" s="151"/>
      <c r="GT179" s="151"/>
      <c r="GU179" s="151"/>
      <c r="GV179" s="151"/>
      <c r="GW179" s="151"/>
      <c r="GX179" s="151"/>
      <c r="GY179" s="151"/>
      <c r="GZ179" s="151"/>
      <c r="HA179" s="151"/>
      <c r="HB179" s="151"/>
      <c r="HC179" s="151"/>
      <c r="HD179" s="151"/>
      <c r="HE179" s="151"/>
      <c r="HF179" s="151"/>
      <c r="HG179" s="151"/>
      <c r="HH179" s="151"/>
      <c r="HI179" s="151"/>
      <c r="HJ179" s="151"/>
      <c r="HK179" s="151"/>
      <c r="HL179" s="151"/>
      <c r="HM179" s="151"/>
      <c r="HN179" s="151"/>
      <c r="HO179" s="151"/>
      <c r="HP179" s="151"/>
      <c r="HQ179" s="151"/>
      <c r="HR179" s="151"/>
      <c r="HS179" s="151"/>
      <c r="HT179" s="151"/>
      <c r="HU179" s="151"/>
      <c r="HV179" s="151"/>
      <c r="HW179" s="151"/>
      <c r="HX179" s="151"/>
      <c r="HY179" s="151"/>
      <c r="HZ179" s="151"/>
      <c r="IA179" s="151"/>
      <c r="IB179" s="151"/>
      <c r="IC179" s="151"/>
      <c r="ID179" s="151"/>
      <c r="IE179" s="151"/>
      <c r="IF179" s="151"/>
      <c r="IG179" s="151"/>
      <c r="IH179" s="151"/>
      <c r="II179" s="151"/>
      <c r="IJ179" s="151"/>
      <c r="IK179" s="151"/>
      <c r="IL179" s="151"/>
      <c r="IM179" s="151"/>
      <c r="IN179" s="151"/>
      <c r="IO179" s="151"/>
      <c r="IP179" s="151"/>
      <c r="IQ179" s="151"/>
      <c r="IR179" s="151"/>
      <c r="IS179" s="151"/>
      <c r="IT179" s="151"/>
      <c r="IU179" s="151"/>
      <c r="IV179" s="151"/>
      <c r="IW179" s="151"/>
      <c r="IX179" s="151"/>
      <c r="IY179" s="151"/>
    </row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9" customFormat="false" ht="15" hidden="false" customHeight="false" outlineLevel="0" collapsed="false"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  <c r="IW219" s="77"/>
      <c r="IX219" s="77"/>
      <c r="IY219" s="77"/>
    </row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  <c r="IW236" s="77"/>
      <c r="IX236" s="77"/>
      <c r="IY236" s="77"/>
    </row>
    <row r="237" customFormat="false" ht="15" hidden="false" customHeight="false" outlineLevel="0" collapsed="false"/>
    <row r="238" customFormat="false" ht="15" hidden="false" customHeight="false" outlineLevel="0" collapsed="false">
      <c r="W238" s="61"/>
    </row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>
      <c r="W273" s="151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  <c r="BI273" s="151"/>
      <c r="BJ273" s="151"/>
      <c r="BK273" s="151"/>
      <c r="BL273" s="151"/>
      <c r="BM273" s="151"/>
      <c r="BN273" s="151"/>
      <c r="BO273" s="151"/>
      <c r="BP273" s="151"/>
      <c r="BQ273" s="151"/>
      <c r="BR273" s="151"/>
      <c r="BS273" s="151"/>
      <c r="BT273" s="151"/>
      <c r="BU273" s="151"/>
      <c r="BV273" s="151"/>
      <c r="BW273" s="151"/>
      <c r="BX273" s="151"/>
      <c r="BY273" s="151"/>
      <c r="BZ273" s="151"/>
      <c r="CA273" s="151"/>
      <c r="CB273" s="151"/>
      <c r="CC273" s="151"/>
      <c r="CD273" s="151"/>
      <c r="CE273" s="151"/>
      <c r="CF273" s="151"/>
      <c r="CG273" s="151"/>
      <c r="CH273" s="151"/>
      <c r="CI273" s="151"/>
      <c r="CJ273" s="151"/>
      <c r="CK273" s="151"/>
      <c r="CL273" s="151"/>
      <c r="CM273" s="151"/>
      <c r="CN273" s="151"/>
      <c r="CO273" s="151"/>
      <c r="CP273" s="151"/>
      <c r="CQ273" s="151"/>
      <c r="CR273" s="151"/>
      <c r="CS273" s="151"/>
      <c r="CT273" s="151"/>
      <c r="CU273" s="151"/>
      <c r="CV273" s="151"/>
      <c r="CW273" s="151"/>
      <c r="CX273" s="151"/>
      <c r="CY273" s="151"/>
      <c r="CZ273" s="151"/>
      <c r="DA273" s="151"/>
      <c r="DB273" s="151"/>
      <c r="DC273" s="151"/>
      <c r="DD273" s="151"/>
      <c r="DE273" s="151"/>
      <c r="DF273" s="151"/>
      <c r="DG273" s="151"/>
      <c r="DH273" s="151"/>
      <c r="DI273" s="151"/>
      <c r="DJ273" s="151"/>
      <c r="DK273" s="151"/>
      <c r="DL273" s="151"/>
      <c r="DM273" s="151"/>
      <c r="DN273" s="151"/>
      <c r="DO273" s="151"/>
      <c r="DP273" s="151"/>
      <c r="DQ273" s="151"/>
      <c r="DR273" s="151"/>
      <c r="DS273" s="151"/>
      <c r="DT273" s="151"/>
      <c r="DU273" s="151"/>
      <c r="DV273" s="151"/>
      <c r="DW273" s="151"/>
      <c r="DX273" s="151"/>
      <c r="DY273" s="151"/>
      <c r="DZ273" s="151"/>
      <c r="EA273" s="151"/>
      <c r="EB273" s="151"/>
      <c r="EC273" s="151"/>
      <c r="ED273" s="151"/>
      <c r="EE273" s="151"/>
      <c r="EF273" s="151"/>
      <c r="EG273" s="151"/>
      <c r="EH273" s="151"/>
      <c r="EI273" s="151"/>
      <c r="EJ273" s="151"/>
      <c r="EK273" s="151"/>
      <c r="EL273" s="151"/>
      <c r="EM273" s="151"/>
      <c r="EN273" s="151"/>
      <c r="EO273" s="151"/>
      <c r="EP273" s="151"/>
      <c r="EQ273" s="151"/>
      <c r="ER273" s="151"/>
      <c r="ES273" s="151"/>
      <c r="ET273" s="151"/>
      <c r="EU273" s="151"/>
      <c r="EV273" s="151"/>
      <c r="EW273" s="151"/>
      <c r="EX273" s="151"/>
      <c r="EY273" s="151"/>
      <c r="EZ273" s="151"/>
      <c r="FA273" s="151"/>
      <c r="FB273" s="151"/>
      <c r="FC273" s="151"/>
      <c r="FD273" s="151"/>
      <c r="FE273" s="151"/>
      <c r="FF273" s="151"/>
      <c r="FG273" s="151"/>
      <c r="FH273" s="151"/>
      <c r="FI273" s="151"/>
      <c r="FJ273" s="151"/>
      <c r="FK273" s="151"/>
      <c r="FL273" s="151"/>
      <c r="FM273" s="151"/>
      <c r="FN273" s="151"/>
      <c r="FO273" s="151"/>
      <c r="FP273" s="151"/>
      <c r="FQ273" s="151"/>
      <c r="FR273" s="151"/>
      <c r="FS273" s="151"/>
      <c r="FT273" s="151"/>
      <c r="FU273" s="151"/>
      <c r="FV273" s="151"/>
      <c r="FW273" s="151"/>
      <c r="FX273" s="151"/>
      <c r="FY273" s="151"/>
      <c r="FZ273" s="151"/>
      <c r="GA273" s="151"/>
      <c r="GB273" s="151"/>
      <c r="GC273" s="151"/>
      <c r="GD273" s="151"/>
      <c r="GE273" s="151"/>
      <c r="GF273" s="151"/>
      <c r="GG273" s="151"/>
      <c r="GH273" s="151"/>
      <c r="GI273" s="151"/>
      <c r="GJ273" s="151"/>
      <c r="GK273" s="151"/>
      <c r="GL273" s="151"/>
      <c r="GM273" s="151"/>
      <c r="GN273" s="151"/>
      <c r="GO273" s="151"/>
      <c r="GP273" s="151"/>
      <c r="GQ273" s="151"/>
      <c r="GR273" s="151"/>
      <c r="GS273" s="151"/>
      <c r="GT273" s="151"/>
      <c r="GU273" s="151"/>
      <c r="GV273" s="151"/>
      <c r="GW273" s="151"/>
      <c r="GX273" s="151"/>
      <c r="GY273" s="151"/>
      <c r="GZ273" s="151"/>
      <c r="HA273" s="151"/>
      <c r="HB273" s="151"/>
      <c r="HC273" s="151"/>
      <c r="HD273" s="151"/>
      <c r="HE273" s="151"/>
      <c r="HF273" s="151"/>
      <c r="HG273" s="151"/>
      <c r="HH273" s="151"/>
      <c r="HI273" s="151"/>
      <c r="HJ273" s="151"/>
      <c r="HK273" s="151"/>
      <c r="HL273" s="151"/>
      <c r="HM273" s="151"/>
      <c r="HN273" s="151"/>
      <c r="HO273" s="151"/>
      <c r="HP273" s="151"/>
      <c r="HQ273" s="151"/>
      <c r="HR273" s="151"/>
      <c r="HS273" s="151"/>
      <c r="HT273" s="151"/>
      <c r="HU273" s="151"/>
      <c r="HV273" s="151"/>
      <c r="HW273" s="151"/>
      <c r="HX273" s="151"/>
      <c r="HY273" s="151"/>
      <c r="HZ273" s="151"/>
      <c r="IA273" s="151"/>
      <c r="IB273" s="151"/>
      <c r="IC273" s="151"/>
      <c r="ID273" s="151"/>
      <c r="IE273" s="151"/>
      <c r="IF273" s="151"/>
      <c r="IG273" s="151"/>
      <c r="IH273" s="151"/>
      <c r="II273" s="151"/>
      <c r="IJ273" s="151"/>
      <c r="IK273" s="151"/>
      <c r="IL273" s="151"/>
      <c r="IM273" s="151"/>
      <c r="IN273" s="151"/>
      <c r="IO273" s="151"/>
      <c r="IP273" s="151"/>
      <c r="IQ273" s="151"/>
      <c r="IR273" s="151"/>
      <c r="IS273" s="151"/>
      <c r="IT273" s="151"/>
      <c r="IU273" s="151"/>
      <c r="IV273" s="151"/>
      <c r="IW273" s="151"/>
      <c r="IX273" s="151"/>
      <c r="IY273" s="151"/>
    </row>
    <row r="274" customFormat="false" ht="15" hidden="false" customHeight="false" outlineLevel="0" collapsed="false">
      <c r="W274" s="151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  <c r="BI274" s="151"/>
      <c r="BJ274" s="151"/>
      <c r="BK274" s="151"/>
      <c r="BL274" s="151"/>
      <c r="BM274" s="151"/>
      <c r="BN274" s="151"/>
      <c r="BO274" s="151"/>
      <c r="BP274" s="151"/>
      <c r="BQ274" s="151"/>
      <c r="BR274" s="151"/>
      <c r="BS274" s="151"/>
      <c r="BT274" s="151"/>
      <c r="BU274" s="151"/>
      <c r="BV274" s="151"/>
      <c r="BW274" s="151"/>
      <c r="BX274" s="151"/>
      <c r="BY274" s="151"/>
      <c r="BZ274" s="151"/>
      <c r="CA274" s="151"/>
      <c r="CB274" s="151"/>
      <c r="CC274" s="151"/>
      <c r="CD274" s="151"/>
      <c r="CE274" s="151"/>
      <c r="CF274" s="151"/>
      <c r="CG274" s="151"/>
      <c r="CH274" s="151"/>
      <c r="CI274" s="151"/>
      <c r="CJ274" s="151"/>
      <c r="CK274" s="151"/>
      <c r="CL274" s="151"/>
      <c r="CM274" s="151"/>
      <c r="CN274" s="151"/>
      <c r="CO274" s="151"/>
      <c r="CP274" s="151"/>
      <c r="CQ274" s="151"/>
      <c r="CR274" s="151"/>
      <c r="CS274" s="151"/>
      <c r="CT274" s="151"/>
      <c r="CU274" s="151"/>
      <c r="CV274" s="151"/>
      <c r="CW274" s="151"/>
      <c r="CX274" s="151"/>
      <c r="CY274" s="151"/>
      <c r="CZ274" s="151"/>
      <c r="DA274" s="151"/>
      <c r="DB274" s="151"/>
      <c r="DC274" s="151"/>
      <c r="DD274" s="151"/>
      <c r="DE274" s="151"/>
      <c r="DF274" s="151"/>
      <c r="DG274" s="151"/>
      <c r="DH274" s="151"/>
      <c r="DI274" s="151"/>
      <c r="DJ274" s="151"/>
      <c r="DK274" s="151"/>
      <c r="DL274" s="151"/>
      <c r="DM274" s="151"/>
      <c r="DN274" s="151"/>
      <c r="DO274" s="151"/>
      <c r="DP274" s="151"/>
      <c r="DQ274" s="151"/>
      <c r="DR274" s="151"/>
      <c r="DS274" s="151"/>
      <c r="DT274" s="151"/>
      <c r="DU274" s="151"/>
      <c r="DV274" s="151"/>
      <c r="DW274" s="151"/>
      <c r="DX274" s="151"/>
      <c r="DY274" s="151"/>
      <c r="DZ274" s="151"/>
      <c r="EA274" s="151"/>
      <c r="EB274" s="151"/>
      <c r="EC274" s="151"/>
      <c r="ED274" s="151"/>
      <c r="EE274" s="151"/>
      <c r="EF274" s="151"/>
      <c r="EG274" s="151"/>
      <c r="EH274" s="151"/>
      <c r="EI274" s="151"/>
      <c r="EJ274" s="151"/>
      <c r="EK274" s="151"/>
      <c r="EL274" s="151"/>
      <c r="EM274" s="151"/>
      <c r="EN274" s="151"/>
      <c r="EO274" s="151"/>
      <c r="EP274" s="151"/>
      <c r="EQ274" s="151"/>
      <c r="ER274" s="151"/>
      <c r="ES274" s="151"/>
      <c r="ET274" s="151"/>
      <c r="EU274" s="151"/>
      <c r="EV274" s="151"/>
      <c r="EW274" s="151"/>
      <c r="EX274" s="151"/>
      <c r="EY274" s="151"/>
      <c r="EZ274" s="151"/>
      <c r="FA274" s="151"/>
      <c r="FB274" s="151"/>
      <c r="FC274" s="151"/>
      <c r="FD274" s="151"/>
      <c r="FE274" s="151"/>
      <c r="FF274" s="151"/>
      <c r="FG274" s="151"/>
      <c r="FH274" s="151"/>
      <c r="FI274" s="151"/>
      <c r="FJ274" s="151"/>
      <c r="FK274" s="151"/>
      <c r="FL274" s="151"/>
      <c r="FM274" s="151"/>
      <c r="FN274" s="151"/>
      <c r="FO274" s="151"/>
      <c r="FP274" s="151"/>
      <c r="FQ274" s="151"/>
      <c r="FR274" s="151"/>
      <c r="FS274" s="151"/>
      <c r="FT274" s="151"/>
      <c r="FU274" s="151"/>
      <c r="FV274" s="151"/>
      <c r="FW274" s="151"/>
      <c r="FX274" s="151"/>
      <c r="FY274" s="151"/>
      <c r="FZ274" s="151"/>
      <c r="GA274" s="151"/>
      <c r="GB274" s="151"/>
      <c r="GC274" s="151"/>
      <c r="GD274" s="151"/>
      <c r="GE274" s="151"/>
      <c r="GF274" s="151"/>
      <c r="GG274" s="151"/>
      <c r="GH274" s="151"/>
      <c r="GI274" s="151"/>
      <c r="GJ274" s="151"/>
      <c r="GK274" s="151"/>
      <c r="GL274" s="151"/>
      <c r="GM274" s="151"/>
      <c r="GN274" s="151"/>
      <c r="GO274" s="151"/>
      <c r="GP274" s="151"/>
      <c r="GQ274" s="151"/>
      <c r="GR274" s="151"/>
      <c r="GS274" s="151"/>
      <c r="GT274" s="151"/>
      <c r="GU274" s="151"/>
      <c r="GV274" s="151"/>
      <c r="GW274" s="151"/>
      <c r="GX274" s="151"/>
      <c r="GY274" s="151"/>
      <c r="GZ274" s="151"/>
      <c r="HA274" s="151"/>
      <c r="HB274" s="151"/>
      <c r="HC274" s="151"/>
      <c r="HD274" s="151"/>
      <c r="HE274" s="151"/>
      <c r="HF274" s="151"/>
      <c r="HG274" s="151"/>
      <c r="HH274" s="151"/>
      <c r="HI274" s="151"/>
      <c r="HJ274" s="151"/>
      <c r="HK274" s="151"/>
      <c r="HL274" s="151"/>
      <c r="HM274" s="151"/>
      <c r="HN274" s="151"/>
      <c r="HO274" s="151"/>
      <c r="HP274" s="151"/>
      <c r="HQ274" s="151"/>
      <c r="HR274" s="151"/>
      <c r="HS274" s="151"/>
      <c r="HT274" s="151"/>
      <c r="HU274" s="151"/>
      <c r="HV274" s="151"/>
      <c r="HW274" s="151"/>
      <c r="HX274" s="151"/>
      <c r="HY274" s="151"/>
      <c r="HZ274" s="151"/>
      <c r="IA274" s="151"/>
      <c r="IB274" s="151"/>
      <c r="IC274" s="151"/>
      <c r="ID274" s="151"/>
      <c r="IE274" s="151"/>
      <c r="IF274" s="151"/>
      <c r="IG274" s="151"/>
      <c r="IH274" s="151"/>
      <c r="II274" s="151"/>
      <c r="IJ274" s="151"/>
      <c r="IK274" s="151"/>
      <c r="IL274" s="151"/>
      <c r="IM274" s="151"/>
      <c r="IN274" s="151"/>
      <c r="IO274" s="151"/>
      <c r="IP274" s="151"/>
      <c r="IQ274" s="151"/>
      <c r="IR274" s="151"/>
      <c r="IS274" s="151"/>
      <c r="IT274" s="151"/>
      <c r="IU274" s="151"/>
      <c r="IV274" s="151"/>
      <c r="IW274" s="151"/>
      <c r="IX274" s="151"/>
      <c r="IY274" s="151"/>
    </row>
    <row r="275" customFormat="false" ht="15" hidden="false" customHeight="false" outlineLevel="0" collapsed="false">
      <c r="W275" s="151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  <c r="BI275" s="151"/>
      <c r="BJ275" s="151"/>
      <c r="BK275" s="151"/>
      <c r="BL275" s="151"/>
      <c r="BM275" s="151"/>
      <c r="BN275" s="151"/>
      <c r="BO275" s="151"/>
      <c r="BP275" s="151"/>
      <c r="BQ275" s="151"/>
      <c r="BR275" s="151"/>
      <c r="BS275" s="151"/>
      <c r="BT275" s="151"/>
      <c r="BU275" s="151"/>
      <c r="BV275" s="151"/>
      <c r="BW275" s="151"/>
      <c r="BX275" s="151"/>
      <c r="BY275" s="151"/>
      <c r="BZ275" s="151"/>
      <c r="CA275" s="151"/>
      <c r="CB275" s="151"/>
      <c r="CC275" s="151"/>
      <c r="CD275" s="151"/>
      <c r="CE275" s="151"/>
      <c r="CF275" s="151"/>
      <c r="CG275" s="151"/>
      <c r="CH275" s="151"/>
      <c r="CI275" s="151"/>
      <c r="CJ275" s="151"/>
      <c r="CK275" s="151"/>
      <c r="CL275" s="151"/>
      <c r="CM275" s="151"/>
      <c r="CN275" s="151"/>
      <c r="CO275" s="151"/>
      <c r="CP275" s="151"/>
      <c r="CQ275" s="151"/>
      <c r="CR275" s="151"/>
      <c r="CS275" s="151"/>
      <c r="CT275" s="151"/>
      <c r="CU275" s="151"/>
      <c r="CV275" s="151"/>
      <c r="CW275" s="151"/>
      <c r="CX275" s="151"/>
      <c r="CY275" s="151"/>
      <c r="CZ275" s="151"/>
      <c r="DA275" s="151"/>
      <c r="DB275" s="151"/>
      <c r="DC275" s="151"/>
      <c r="DD275" s="151"/>
      <c r="DE275" s="151"/>
      <c r="DF275" s="151"/>
      <c r="DG275" s="151"/>
      <c r="DH275" s="151"/>
      <c r="DI275" s="151"/>
      <c r="DJ275" s="151"/>
      <c r="DK275" s="151"/>
      <c r="DL275" s="151"/>
      <c r="DM275" s="151"/>
      <c r="DN275" s="151"/>
      <c r="DO275" s="151"/>
      <c r="DP275" s="151"/>
      <c r="DQ275" s="151"/>
      <c r="DR275" s="151"/>
      <c r="DS275" s="151"/>
      <c r="DT275" s="151"/>
      <c r="DU275" s="151"/>
      <c r="DV275" s="151"/>
      <c r="DW275" s="151"/>
      <c r="DX275" s="151"/>
      <c r="DY275" s="151"/>
      <c r="DZ275" s="151"/>
      <c r="EA275" s="151"/>
      <c r="EB275" s="151"/>
      <c r="EC275" s="151"/>
      <c r="ED275" s="151"/>
      <c r="EE275" s="151"/>
      <c r="EF275" s="151"/>
      <c r="EG275" s="151"/>
      <c r="EH275" s="151"/>
      <c r="EI275" s="151"/>
      <c r="EJ275" s="151"/>
      <c r="EK275" s="151"/>
      <c r="EL275" s="151"/>
      <c r="EM275" s="151"/>
      <c r="EN275" s="151"/>
      <c r="EO275" s="151"/>
      <c r="EP275" s="151"/>
      <c r="EQ275" s="151"/>
      <c r="ER275" s="151"/>
      <c r="ES275" s="151"/>
      <c r="ET275" s="151"/>
      <c r="EU275" s="151"/>
      <c r="EV275" s="151"/>
      <c r="EW275" s="151"/>
      <c r="EX275" s="151"/>
      <c r="EY275" s="151"/>
      <c r="EZ275" s="151"/>
      <c r="FA275" s="151"/>
      <c r="FB275" s="151"/>
      <c r="FC275" s="151"/>
      <c r="FD275" s="151"/>
      <c r="FE275" s="151"/>
      <c r="FF275" s="151"/>
      <c r="FG275" s="151"/>
      <c r="FH275" s="151"/>
      <c r="FI275" s="151"/>
      <c r="FJ275" s="151"/>
      <c r="FK275" s="151"/>
      <c r="FL275" s="151"/>
      <c r="FM275" s="151"/>
      <c r="FN275" s="151"/>
      <c r="FO275" s="151"/>
      <c r="FP275" s="151"/>
      <c r="FQ275" s="151"/>
      <c r="FR275" s="151"/>
      <c r="FS275" s="151"/>
      <c r="FT275" s="151"/>
      <c r="FU275" s="151"/>
      <c r="FV275" s="151"/>
      <c r="FW275" s="151"/>
      <c r="FX275" s="151"/>
      <c r="FY275" s="151"/>
      <c r="FZ275" s="151"/>
      <c r="GA275" s="151"/>
      <c r="GB275" s="151"/>
      <c r="GC275" s="151"/>
      <c r="GD275" s="151"/>
      <c r="GE275" s="151"/>
      <c r="GF275" s="151"/>
      <c r="GG275" s="151"/>
      <c r="GH275" s="151"/>
      <c r="GI275" s="151"/>
      <c r="GJ275" s="151"/>
      <c r="GK275" s="151"/>
      <c r="GL275" s="151"/>
      <c r="GM275" s="151"/>
      <c r="GN275" s="151"/>
      <c r="GO275" s="151"/>
      <c r="GP275" s="151"/>
      <c r="GQ275" s="151"/>
      <c r="GR275" s="151"/>
      <c r="GS275" s="151"/>
      <c r="GT275" s="151"/>
      <c r="GU275" s="151"/>
      <c r="GV275" s="151"/>
      <c r="GW275" s="151"/>
      <c r="GX275" s="151"/>
      <c r="GY275" s="151"/>
      <c r="GZ275" s="151"/>
      <c r="HA275" s="151"/>
      <c r="HB275" s="151"/>
      <c r="HC275" s="151"/>
      <c r="HD275" s="151"/>
      <c r="HE275" s="151"/>
      <c r="HF275" s="151"/>
      <c r="HG275" s="151"/>
      <c r="HH275" s="151"/>
      <c r="HI275" s="151"/>
      <c r="HJ275" s="151"/>
      <c r="HK275" s="151"/>
      <c r="HL275" s="151"/>
      <c r="HM275" s="151"/>
      <c r="HN275" s="151"/>
      <c r="HO275" s="151"/>
      <c r="HP275" s="151"/>
      <c r="HQ275" s="151"/>
      <c r="HR275" s="151"/>
      <c r="HS275" s="151"/>
      <c r="HT275" s="151"/>
      <c r="HU275" s="151"/>
      <c r="HV275" s="151"/>
      <c r="HW275" s="151"/>
      <c r="HX275" s="151"/>
      <c r="HY275" s="151"/>
      <c r="HZ275" s="151"/>
      <c r="IA275" s="151"/>
      <c r="IB275" s="151"/>
      <c r="IC275" s="151"/>
      <c r="ID275" s="151"/>
      <c r="IE275" s="151"/>
      <c r="IF275" s="151"/>
      <c r="IG275" s="151"/>
      <c r="IH275" s="151"/>
      <c r="II275" s="151"/>
      <c r="IJ275" s="151"/>
      <c r="IK275" s="151"/>
      <c r="IL275" s="151"/>
      <c r="IM275" s="151"/>
      <c r="IN275" s="151"/>
      <c r="IO275" s="151"/>
      <c r="IP275" s="151"/>
      <c r="IQ275" s="151"/>
      <c r="IR275" s="151"/>
      <c r="IS275" s="151"/>
      <c r="IT275" s="151"/>
      <c r="IU275" s="151"/>
      <c r="IV275" s="151"/>
      <c r="IW275" s="151"/>
      <c r="IX275" s="151"/>
      <c r="IY275" s="151"/>
    </row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</sheetData>
  <sheetProtection sheet="true" password="dca9" objects="true" scenarios="true"/>
  <autoFilter ref="A9:V39"/>
  <mergeCells count="8">
    <mergeCell ref="B2:F2"/>
    <mergeCell ref="C3:E3"/>
    <mergeCell ref="C4:E4"/>
    <mergeCell ref="C5:E5"/>
    <mergeCell ref="B8:V8"/>
    <mergeCell ref="D43:F43"/>
    <mergeCell ref="D44:F44"/>
    <mergeCell ref="D45:F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B2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B9" activeCellId="0" sqref="B9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23" width="31.42"/>
    <col collapsed="false" customWidth="true" hidden="false" outlineLevel="0" max="2" min="2" style="23" width="30.71"/>
    <col collapsed="false" customWidth="true" hidden="false" outlineLevel="0" max="3" min="3" style="60" width="12.71"/>
    <col collapsed="false" customWidth="true" hidden="false" outlineLevel="0" max="4" min="4" style="60" width="12.29"/>
    <col collapsed="false" customWidth="true" hidden="false" outlineLevel="0" max="5" min="5" style="61" width="12"/>
    <col collapsed="false" customWidth="true" hidden="false" outlineLevel="0" max="6" min="6" style="61" width="11.29"/>
    <col collapsed="false" customWidth="true" hidden="false" outlineLevel="0" max="7" min="7" style="61" width="17.15"/>
    <col collapsed="false" customWidth="true" hidden="false" outlineLevel="0" max="8" min="8" style="61" width="16"/>
    <col collapsed="false" customWidth="true" hidden="false" outlineLevel="0" max="9" min="9" style="61" width="14.86"/>
    <col collapsed="false" customWidth="true" hidden="false" outlineLevel="0" max="10" min="10" style="61" width="15.14"/>
    <col collapsed="false" customWidth="true" hidden="false" outlineLevel="0" max="14" min="11" style="61" width="13"/>
    <col collapsed="false" customWidth="true" hidden="false" outlineLevel="0" max="16" min="15" style="61" width="15.71"/>
    <col collapsed="false" customWidth="true" hidden="true" outlineLevel="0" max="18" min="17" style="61" width="15.71"/>
    <col collapsed="false" customWidth="true" hidden="false" outlineLevel="0" max="19" min="19" style="61" width="15.71"/>
    <col collapsed="false" customWidth="true" hidden="false" outlineLevel="0" max="20" min="20" style="62" width="17.71"/>
    <col collapsed="false" customWidth="true" hidden="false" outlineLevel="0" max="21" min="21" style="63" width="14.57"/>
    <col collapsed="false" customWidth="true" hidden="false" outlineLevel="0" max="22" min="22" style="63" width="16"/>
    <col collapsed="false" customWidth="true" hidden="false" outlineLevel="0" max="23" min="23" style="23" width="19.42"/>
    <col collapsed="false" customWidth="false" hidden="false" outlineLevel="0" max="259" min="24" style="23" width="9.14"/>
  </cols>
  <sheetData>
    <row r="1" customFormat="false" ht="17.25" hidden="false" customHeight="false" outlineLevel="0" collapsed="false">
      <c r="A1" s="2" t="n">
        <v>2029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4"/>
      <c r="R1" s="64"/>
      <c r="S1" s="64"/>
      <c r="T1" s="65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  <c r="IW1" s="64"/>
      <c r="IX1" s="64"/>
      <c r="IY1" s="64"/>
    </row>
    <row r="2" customFormat="false" ht="15" hidden="false" customHeight="true" outlineLevel="0" collapsed="false">
      <c r="A2" s="25" t="s">
        <v>24</v>
      </c>
      <c r="B2" s="51" t="s">
        <v>113</v>
      </c>
      <c r="C2" s="51"/>
      <c r="D2" s="51"/>
      <c r="E2" s="51"/>
      <c r="F2" s="51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67"/>
      <c r="S2" s="68"/>
      <c r="T2" s="69"/>
      <c r="U2" s="70"/>
      <c r="V2" s="70"/>
    </row>
    <row r="3" customFormat="false" ht="15" hidden="false" customHeight="true" outlineLevel="0" collapsed="false">
      <c r="A3" s="71" t="s">
        <v>25</v>
      </c>
      <c r="B3" s="30" t="n">
        <f aca="false">Resum!I20</f>
        <v>15.700553827875</v>
      </c>
      <c r="C3" s="72" t="s">
        <v>31</v>
      </c>
      <c r="D3" s="72"/>
      <c r="E3" s="72"/>
      <c r="F3" s="30" t="n">
        <f aca="false">Resum!I25</f>
        <v>20.4950913146875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60"/>
      <c r="R3" s="60"/>
      <c r="S3" s="60"/>
      <c r="U3" s="74"/>
      <c r="V3" s="62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60"/>
      <c r="IS3" s="60"/>
      <c r="IT3" s="60"/>
      <c r="IU3" s="60"/>
      <c r="IV3" s="60"/>
      <c r="IW3" s="60"/>
      <c r="IX3" s="60"/>
      <c r="IY3" s="60"/>
    </row>
    <row r="4" customFormat="false" ht="15" hidden="false" customHeight="true" outlineLevel="0" collapsed="false">
      <c r="A4" s="27" t="s">
        <v>71</v>
      </c>
      <c r="B4" s="30" t="n">
        <f aca="false">Resum!I21</f>
        <v>19.6243063875</v>
      </c>
      <c r="C4" s="75" t="s">
        <v>30</v>
      </c>
      <c r="D4" s="75"/>
      <c r="E4" s="75"/>
      <c r="F4" s="30" t="n">
        <f aca="false">Resum!I24</f>
        <v>0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  <c r="U4" s="78"/>
      <c r="V4" s="78"/>
    </row>
    <row r="5" customFormat="false" ht="15" hidden="false" customHeight="true" outlineLevel="0" collapsed="false">
      <c r="A5" s="27" t="s">
        <v>72</v>
      </c>
      <c r="B5" s="30" t="n">
        <f aca="false">Resum!I22</f>
        <v>18.5501489756406</v>
      </c>
      <c r="C5" s="75" t="s">
        <v>32</v>
      </c>
      <c r="D5" s="75"/>
      <c r="E5" s="75"/>
      <c r="F5" s="30" t="n">
        <f aca="false">Resum!I26</f>
        <v>25.9710891283594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  <c r="U5" s="78"/>
      <c r="V5" s="78"/>
    </row>
    <row r="6" customFormat="false" ht="15" hidden="false" customHeight="false" outlineLevel="0" collapsed="false">
      <c r="A6" s="27" t="s">
        <v>29</v>
      </c>
      <c r="B6" s="30" t="n">
        <f aca="false">Resum!I23</f>
        <v>23.1874110437812</v>
      </c>
      <c r="C6" s="79"/>
      <c r="D6" s="79"/>
      <c r="E6" s="79"/>
      <c r="F6" s="31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  <c r="U6" s="78"/>
      <c r="V6" s="78"/>
    </row>
    <row r="7" customFormat="false" ht="15" hidden="false" customHeight="false" outlineLevel="0" collapsed="false">
      <c r="A7" s="80"/>
      <c r="B7" s="8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7"/>
      <c r="U7" s="78"/>
      <c r="V7" s="78"/>
    </row>
    <row r="8" customFormat="false" ht="15" hidden="false" customHeight="true" outlineLevel="0" collapsed="false">
      <c r="A8" s="80"/>
      <c r="B8" s="82" t="s">
        <v>114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</row>
    <row r="9" customFormat="false" ht="53.25" hidden="false" customHeight="false" outlineLevel="0" collapsed="false">
      <c r="A9" s="83" t="s">
        <v>73</v>
      </c>
      <c r="B9" s="83" t="s">
        <v>74</v>
      </c>
      <c r="C9" s="84" t="s">
        <v>75</v>
      </c>
      <c r="D9" s="84" t="s">
        <v>76</v>
      </c>
      <c r="E9" s="85" t="s">
        <v>77</v>
      </c>
      <c r="F9" s="85" t="s">
        <v>78</v>
      </c>
      <c r="G9" s="85" t="s">
        <v>79</v>
      </c>
      <c r="H9" s="85" t="s">
        <v>80</v>
      </c>
      <c r="I9" s="85" t="s">
        <v>81</v>
      </c>
      <c r="J9" s="85" t="s">
        <v>82</v>
      </c>
      <c r="K9" s="85" t="s">
        <v>42</v>
      </c>
      <c r="L9" s="85" t="s">
        <v>43</v>
      </c>
      <c r="M9" s="85" t="s">
        <v>83</v>
      </c>
      <c r="N9" s="85" t="s">
        <v>84</v>
      </c>
      <c r="O9" s="85" t="s">
        <v>40</v>
      </c>
      <c r="P9" s="85" t="s">
        <v>41</v>
      </c>
      <c r="Q9" s="85" t="s">
        <v>85</v>
      </c>
      <c r="R9" s="85" t="s">
        <v>86</v>
      </c>
      <c r="S9" s="85" t="s">
        <v>44</v>
      </c>
      <c r="T9" s="86" t="s">
        <v>87</v>
      </c>
      <c r="U9" s="87" t="s">
        <v>88</v>
      </c>
      <c r="V9" s="88" t="s">
        <v>89</v>
      </c>
    </row>
    <row r="10" customFormat="false" ht="15" hidden="false" customHeight="false" outlineLevel="0" collapsed="false">
      <c r="A10" s="89" t="s">
        <v>90</v>
      </c>
      <c r="B10" s="90" t="s">
        <v>91</v>
      </c>
      <c r="C10" s="91" t="n">
        <v>5</v>
      </c>
      <c r="D10" s="91" t="n">
        <v>31.78</v>
      </c>
      <c r="E10" s="92" t="n">
        <v>20</v>
      </c>
      <c r="F10" s="92" t="n">
        <f aca="false">+C10*E10</f>
        <v>100</v>
      </c>
      <c r="G10" s="93" t="n">
        <f aca="false">F10*D10</f>
        <v>3178</v>
      </c>
      <c r="H10" s="94" t="n">
        <f aca="false">+E10*-8</f>
        <v>-160</v>
      </c>
      <c r="I10" s="93"/>
      <c r="J10" s="93"/>
      <c r="K10" s="93"/>
      <c r="L10" s="93"/>
      <c r="M10" s="93"/>
      <c r="N10" s="93"/>
      <c r="O10" s="93"/>
      <c r="P10" s="93"/>
      <c r="Q10" s="93"/>
      <c r="R10" s="93" t="n">
        <f aca="false">G10+H10+I10+J10</f>
        <v>3018</v>
      </c>
      <c r="S10" s="95" t="n">
        <f aca="false">($G10+$H10)*B$3+($I10+$J10)*B$5+($K10+$L10)*F$5+($M10+$N10)*B$4+($O10+$P10)*B$6</f>
        <v>47384.2714525267</v>
      </c>
      <c r="T10" s="92" t="n">
        <v>78</v>
      </c>
      <c r="U10" s="96" t="n">
        <f aca="false">+T10*$F$3</f>
        <v>1598.61712254563</v>
      </c>
      <c r="V10" s="97" t="n">
        <f aca="false">+U10+S10</f>
        <v>48982.8885750724</v>
      </c>
    </row>
    <row r="11" customFormat="false" ht="15" hidden="false" customHeight="false" outlineLevel="0" collapsed="false">
      <c r="A11" s="89" t="s">
        <v>90</v>
      </c>
      <c r="B11" s="90" t="s">
        <v>91</v>
      </c>
      <c r="C11" s="91" t="n">
        <v>5</v>
      </c>
      <c r="D11" s="91" t="n">
        <v>31.78</v>
      </c>
      <c r="E11" s="92" t="n">
        <v>8</v>
      </c>
      <c r="F11" s="144" t="n">
        <f aca="false">+C11*E11</f>
        <v>40</v>
      </c>
      <c r="G11" s="179"/>
      <c r="H11" s="179"/>
      <c r="I11" s="92" t="n">
        <f aca="false">F11*D11</f>
        <v>1271.2</v>
      </c>
      <c r="J11" s="160" t="n">
        <f aca="false">+E11*-8</f>
        <v>-64</v>
      </c>
      <c r="K11" s="101"/>
      <c r="L11" s="101"/>
      <c r="M11" s="92"/>
      <c r="N11" s="92"/>
      <c r="O11" s="104"/>
      <c r="P11" s="104"/>
      <c r="Q11" s="93" t="n">
        <f aca="false">+G11+H11+I11+J11</f>
        <v>1207.2</v>
      </c>
      <c r="R11" s="93"/>
      <c r="S11" s="95" t="n">
        <f aca="false">($G11+$H11)*B$3+($I11+$J11)*B$5+($K11+$L11)*F$5+($M11+$N11)*B$4+($O11+$P11)*B$6</f>
        <v>22393.7398433934</v>
      </c>
      <c r="T11" s="101"/>
      <c r="U11" s="96" t="n">
        <f aca="false">+T11*$F$3</f>
        <v>0</v>
      </c>
      <c r="V11" s="97" t="n">
        <f aca="false">+U11+S11</f>
        <v>22393.7398433934</v>
      </c>
    </row>
    <row r="12" customFormat="false" ht="15" hidden="false" customHeight="false" outlineLevel="0" collapsed="false">
      <c r="A12" s="89" t="s">
        <v>92</v>
      </c>
      <c r="B12" s="90" t="s">
        <v>91</v>
      </c>
      <c r="C12" s="91" t="n">
        <v>5</v>
      </c>
      <c r="D12" s="91" t="n">
        <v>31.78</v>
      </c>
      <c r="E12" s="92" t="n">
        <v>20</v>
      </c>
      <c r="F12" s="92" t="n">
        <f aca="false">+C12*E12</f>
        <v>100</v>
      </c>
      <c r="G12" s="105" t="n">
        <f aca="false">F12*D12</f>
        <v>3178</v>
      </c>
      <c r="H12" s="94" t="n">
        <f aca="false">+E12*-8</f>
        <v>-160</v>
      </c>
      <c r="I12" s="105"/>
      <c r="J12" s="105"/>
      <c r="K12" s="105"/>
      <c r="L12" s="105"/>
      <c r="M12" s="105"/>
      <c r="N12" s="105"/>
      <c r="O12" s="106"/>
      <c r="P12" s="106"/>
      <c r="Q12" s="93"/>
      <c r="R12" s="93" t="n">
        <f aca="false">G12+H12+I12+J12</f>
        <v>3018</v>
      </c>
      <c r="S12" s="95" t="n">
        <f aca="false">($G12+$H12)*B$3+($I12+$J12)*B$5+($K12+$L12)*F$5+($M12+$N12)*B$4+($O12+$P12)*B$6</f>
        <v>47384.2714525267</v>
      </c>
      <c r="T12" s="92" t="n">
        <v>86.6666666666667</v>
      </c>
      <c r="U12" s="96" t="n">
        <f aca="false">+T12*$F$3</f>
        <v>1776.24124727292</v>
      </c>
      <c r="V12" s="97" t="n">
        <f aca="false">+U12+S12</f>
        <v>49160.5126997997</v>
      </c>
    </row>
    <row r="13" customFormat="false" ht="15" hidden="false" customHeight="false" outlineLevel="0" collapsed="false">
      <c r="A13" s="89" t="s">
        <v>92</v>
      </c>
      <c r="B13" s="90" t="s">
        <v>91</v>
      </c>
      <c r="C13" s="91" t="n">
        <v>5</v>
      </c>
      <c r="D13" s="91" t="n">
        <v>31.78</v>
      </c>
      <c r="E13" s="92" t="n">
        <v>8</v>
      </c>
      <c r="F13" s="92" t="n">
        <f aca="false">+C13*E13</f>
        <v>40</v>
      </c>
      <c r="G13" s="179"/>
      <c r="H13" s="179"/>
      <c r="I13" s="92" t="n">
        <f aca="false">F13*D13</f>
        <v>1271.2</v>
      </c>
      <c r="J13" s="160" t="n">
        <f aca="false">+E13*-8</f>
        <v>-64</v>
      </c>
      <c r="K13" s="101"/>
      <c r="L13" s="101"/>
      <c r="M13" s="92"/>
      <c r="N13" s="92"/>
      <c r="O13" s="104"/>
      <c r="P13" s="104"/>
      <c r="Q13" s="93" t="n">
        <f aca="false">+G13+H13+I13+J13</f>
        <v>1207.2</v>
      </c>
      <c r="R13" s="93"/>
      <c r="S13" s="95" t="n">
        <f aca="false">($G13+$H13)*B$3+($I13+$J13)*B$5+($K13+$L13)*F$5+($M13+$N13)*B$4+($O13+$P13)*B$6</f>
        <v>22393.7398433934</v>
      </c>
      <c r="T13" s="101"/>
      <c r="U13" s="96" t="n">
        <f aca="false">+T13*$F$3</f>
        <v>0</v>
      </c>
      <c r="V13" s="97" t="n">
        <f aca="false">+U13+S13</f>
        <v>22393.7398433934</v>
      </c>
    </row>
    <row r="14" customFormat="false" ht="15" hidden="false" customHeight="false" outlineLevel="0" collapsed="false">
      <c r="A14" s="89" t="s">
        <v>93</v>
      </c>
      <c r="B14" s="90" t="s">
        <v>91</v>
      </c>
      <c r="C14" s="91" t="n">
        <v>5</v>
      </c>
      <c r="D14" s="91" t="n">
        <v>31.78</v>
      </c>
      <c r="E14" s="92" t="n">
        <v>20</v>
      </c>
      <c r="F14" s="92" t="n">
        <f aca="false">+C14*E14</f>
        <v>100</v>
      </c>
      <c r="G14" s="92" t="n">
        <f aca="false">F14*D14</f>
        <v>3178</v>
      </c>
      <c r="H14" s="94" t="n">
        <f aca="false">+E14*-8</f>
        <v>-160</v>
      </c>
      <c r="I14" s="92"/>
      <c r="J14" s="92"/>
      <c r="K14" s="92"/>
      <c r="L14" s="92"/>
      <c r="M14" s="92"/>
      <c r="N14" s="92"/>
      <c r="O14" s="93"/>
      <c r="P14" s="93"/>
      <c r="Q14" s="93"/>
      <c r="R14" s="93" t="n">
        <f aca="false">G14+H14+I14+J14</f>
        <v>3018</v>
      </c>
      <c r="S14" s="95" t="n">
        <f aca="false">($G14+$H14)*B$3+($I14+$J14)*B$5+($K14+$L14)*F$5+($M14+$N14)*B$4+($O14+$P14)*B$6</f>
        <v>47384.2714525267</v>
      </c>
      <c r="T14" s="92" t="n">
        <v>70</v>
      </c>
      <c r="U14" s="96" t="n">
        <f aca="false">+T14*$F$3</f>
        <v>1434.65639202813</v>
      </c>
      <c r="V14" s="97" t="n">
        <f aca="false">+U14+S14</f>
        <v>48818.9278445549</v>
      </c>
    </row>
    <row r="15" customFormat="false" ht="15" hidden="false" customHeight="false" outlineLevel="0" collapsed="false">
      <c r="A15" s="181" t="s">
        <v>93</v>
      </c>
      <c r="B15" s="90" t="s">
        <v>91</v>
      </c>
      <c r="C15" s="182" t="n">
        <v>5</v>
      </c>
      <c r="D15" s="91" t="n">
        <v>31.78</v>
      </c>
      <c r="E15" s="93" t="n">
        <v>8</v>
      </c>
      <c r="F15" s="93" t="n">
        <f aca="false">+C15*E15</f>
        <v>40</v>
      </c>
      <c r="G15" s="93"/>
      <c r="H15" s="93"/>
      <c r="I15" s="93" t="n">
        <f aca="false">F15*D15</f>
        <v>1271.2</v>
      </c>
      <c r="J15" s="160" t="n">
        <f aca="false">+E15*-8</f>
        <v>-64</v>
      </c>
      <c r="K15" s="104"/>
      <c r="L15" s="104"/>
      <c r="M15" s="93"/>
      <c r="N15" s="93"/>
      <c r="O15" s="104"/>
      <c r="P15" s="104"/>
      <c r="Q15" s="93" t="n">
        <f aca="false">+G15+H15+I15+J15</f>
        <v>1207.2</v>
      </c>
      <c r="R15" s="93"/>
      <c r="S15" s="95" t="n">
        <f aca="false">($G15+$H15)*B$3+($I15+$J15)*B$5+($K15+$L15)*F$5+($M15+$N15)*B$4+($O15+$P15)*B$6</f>
        <v>22393.7398433934</v>
      </c>
      <c r="T15" s="104"/>
      <c r="U15" s="96" t="n">
        <f aca="false">+T15*$F$3</f>
        <v>0</v>
      </c>
      <c r="V15" s="97" t="n">
        <f aca="false">+U15+S15</f>
        <v>22393.7398433934</v>
      </c>
    </row>
    <row r="16" customFormat="false" ht="15" hidden="false" customHeight="false" outlineLevel="0" collapsed="false">
      <c r="A16" s="89" t="s">
        <v>94</v>
      </c>
      <c r="B16" s="109" t="s">
        <v>91</v>
      </c>
      <c r="C16" s="91" t="n">
        <v>5</v>
      </c>
      <c r="D16" s="91" t="n">
        <v>31.78</v>
      </c>
      <c r="E16" s="92" t="n">
        <v>20</v>
      </c>
      <c r="F16" s="92" t="n">
        <f aca="false">+C16*E16</f>
        <v>100</v>
      </c>
      <c r="G16" s="92" t="n">
        <f aca="false">F16*D16</f>
        <v>3178</v>
      </c>
      <c r="H16" s="94" t="n">
        <f aca="false">+E16*-8</f>
        <v>-160</v>
      </c>
      <c r="I16" s="92"/>
      <c r="J16" s="92"/>
      <c r="K16" s="92"/>
      <c r="L16" s="92"/>
      <c r="M16" s="92"/>
      <c r="N16" s="92"/>
      <c r="O16" s="93"/>
      <c r="P16" s="93"/>
      <c r="Q16" s="93"/>
      <c r="R16" s="93" t="n">
        <f aca="false">G16+H16+I16+J16</f>
        <v>3018</v>
      </c>
      <c r="S16" s="95" t="n">
        <f aca="false">($G16+$H16)*B$3+($I16+$J16)*B$5+($K16+$L16)*F$5+($M16+$N16)*B$4+($O16+$P16)*B$6</f>
        <v>47384.2714525267</v>
      </c>
      <c r="T16" s="92" t="n">
        <v>133.333333333333</v>
      </c>
      <c r="U16" s="96" t="n">
        <f aca="false">+T16*$F$3</f>
        <v>2732.67884195833</v>
      </c>
      <c r="V16" s="97" t="n">
        <f aca="false">+U16+S16</f>
        <v>50116.9502944851</v>
      </c>
    </row>
    <row r="17" customFormat="false" ht="15" hidden="false" customHeight="false" outlineLevel="0" collapsed="false">
      <c r="A17" s="89" t="s">
        <v>94</v>
      </c>
      <c r="B17" s="109" t="s">
        <v>91</v>
      </c>
      <c r="C17" s="91" t="n">
        <v>5</v>
      </c>
      <c r="D17" s="91" t="n">
        <v>31.78</v>
      </c>
      <c r="E17" s="92" t="n">
        <v>8</v>
      </c>
      <c r="F17" s="92" t="n">
        <f aca="false">+C17*E17</f>
        <v>40</v>
      </c>
      <c r="G17" s="92"/>
      <c r="H17" s="92"/>
      <c r="I17" s="92" t="n">
        <f aca="false">F17*D17</f>
        <v>1271.2</v>
      </c>
      <c r="J17" s="160" t="n">
        <f aca="false">+E17*-8</f>
        <v>-64</v>
      </c>
      <c r="K17" s="101"/>
      <c r="L17" s="101"/>
      <c r="M17" s="92"/>
      <c r="N17" s="92"/>
      <c r="O17" s="104"/>
      <c r="P17" s="104"/>
      <c r="Q17" s="93" t="n">
        <f aca="false">+G17+H17+I17+J17</f>
        <v>1207.2</v>
      </c>
      <c r="R17" s="93"/>
      <c r="S17" s="95" t="n">
        <f aca="false">($G17+$H17)*B$3+($I17+$J17)*B$5+($K17+$L17)*F$5+($M17+$N17)*B$4+($O17+$P17)*B$6</f>
        <v>22393.7398433934</v>
      </c>
      <c r="T17" s="101"/>
      <c r="U17" s="96" t="n">
        <f aca="false">+T17*$F$3</f>
        <v>0</v>
      </c>
      <c r="V17" s="97" t="n">
        <f aca="false">+U17+S17</f>
        <v>22393.7398433934</v>
      </c>
    </row>
    <row r="18" customFormat="false" ht="15" hidden="false" customHeight="false" outlineLevel="0" collapsed="false">
      <c r="A18" s="98"/>
      <c r="B18" s="111"/>
      <c r="C18" s="100"/>
      <c r="D18" s="91"/>
      <c r="E18" s="101"/>
      <c r="F18" s="101"/>
      <c r="G18" s="101"/>
      <c r="H18" s="101"/>
      <c r="I18" s="101"/>
      <c r="J18" s="94"/>
      <c r="K18" s="101"/>
      <c r="L18" s="101"/>
      <c r="M18" s="101"/>
      <c r="N18" s="101"/>
      <c r="O18" s="104"/>
      <c r="P18" s="104"/>
      <c r="Q18" s="104"/>
      <c r="R18" s="104"/>
      <c r="S18" s="95"/>
      <c r="T18" s="112" t="s">
        <v>95</v>
      </c>
      <c r="U18" s="62"/>
      <c r="V18" s="113"/>
      <c r="W18" s="78" t="n">
        <f aca="false">SUM(V10:V17)</f>
        <v>286654.238787485</v>
      </c>
    </row>
    <row r="19" customFormat="false" ht="15" hidden="false" customHeight="false" outlineLevel="0" collapsed="false">
      <c r="A19" s="89" t="s">
        <v>96</v>
      </c>
      <c r="B19" s="114" t="s">
        <v>97</v>
      </c>
      <c r="C19" s="91" t="n">
        <v>4</v>
      </c>
      <c r="D19" s="183" t="n">
        <v>34.67</v>
      </c>
      <c r="E19" s="92" t="n">
        <v>0.5</v>
      </c>
      <c r="F19" s="92" t="n">
        <f aca="false">+C19*E19</f>
        <v>2</v>
      </c>
      <c r="G19" s="92" t="n">
        <f aca="false">F19*D19</f>
        <v>69.34</v>
      </c>
      <c r="H19" s="94" t="n">
        <f aca="false">+E19*-8</f>
        <v>-4</v>
      </c>
      <c r="I19" s="92"/>
      <c r="J19" s="92"/>
      <c r="K19" s="92"/>
      <c r="L19" s="92"/>
      <c r="M19" s="92"/>
      <c r="N19" s="92"/>
      <c r="O19" s="93"/>
      <c r="P19" s="93"/>
      <c r="Q19" s="93"/>
      <c r="R19" s="93" t="n">
        <f aca="false">G19+H19+I19+J19</f>
        <v>65.34</v>
      </c>
      <c r="S19" s="95" t="n">
        <f aca="false">($G19+$H19)*B$3+($I19+$J19)*B$5+($K19+$L19)*F$5+($M19+$N19)*B$4+($O19+$P19)*B$6</f>
        <v>1025.87418711335</v>
      </c>
      <c r="T19" s="92" t="n">
        <v>16.6682692307692</v>
      </c>
      <c r="U19" s="96" t="n">
        <f aca="false">+T19*$F$3</f>
        <v>341.617699942411</v>
      </c>
      <c r="V19" s="97" t="n">
        <f aca="false">+U19+S19</f>
        <v>1367.49188705576</v>
      </c>
    </row>
    <row r="20" customFormat="false" ht="15" hidden="false" customHeight="false" outlineLevel="0" collapsed="false">
      <c r="A20" s="89" t="s">
        <v>96</v>
      </c>
      <c r="B20" s="114" t="s">
        <v>97</v>
      </c>
      <c r="C20" s="91" t="n">
        <v>4</v>
      </c>
      <c r="D20" s="183" t="n">
        <v>34.67</v>
      </c>
      <c r="E20" s="92" t="n">
        <v>0.5</v>
      </c>
      <c r="F20" s="92" t="n">
        <f aca="false">+C20*E20</f>
        <v>2</v>
      </c>
      <c r="G20" s="92"/>
      <c r="H20" s="92"/>
      <c r="I20" s="92" t="n">
        <f aca="false">F20*D20</f>
        <v>69.34</v>
      </c>
      <c r="J20" s="160" t="n">
        <f aca="false">+E20*-8</f>
        <v>-4</v>
      </c>
      <c r="K20" s="101"/>
      <c r="L20" s="101"/>
      <c r="M20" s="92"/>
      <c r="N20" s="92"/>
      <c r="O20" s="101"/>
      <c r="P20" s="101"/>
      <c r="Q20" s="93" t="n">
        <f aca="false">+G20+H20+I20+J20</f>
        <v>65.34</v>
      </c>
      <c r="R20" s="92"/>
      <c r="S20" s="95" t="n">
        <f aca="false">($G20+$H20)*B$3+($I20+$J20)*B$5+($K20+$L20)*F$5+($M20+$N20)*B$4+($O20+$P20)*B$6</f>
        <v>1212.06673406836</v>
      </c>
      <c r="T20" s="101"/>
      <c r="U20" s="96" t="n">
        <f aca="false">+T20*$F$3</f>
        <v>0</v>
      </c>
      <c r="V20" s="97" t="n">
        <f aca="false">+U20+S20</f>
        <v>1212.06673406836</v>
      </c>
    </row>
    <row r="21" customFormat="false" ht="15" hidden="false" customHeight="false" outlineLevel="0" collapsed="false">
      <c r="A21" s="89" t="s">
        <v>96</v>
      </c>
      <c r="B21" s="114" t="s">
        <v>98</v>
      </c>
      <c r="C21" s="91" t="n">
        <v>1</v>
      </c>
      <c r="D21" s="183" t="n">
        <v>34.67</v>
      </c>
      <c r="E21" s="92" t="n">
        <v>1.5</v>
      </c>
      <c r="F21" s="92" t="n">
        <f aca="false">+C21*E21</f>
        <v>1.5</v>
      </c>
      <c r="G21" s="92" t="n">
        <f aca="false">F21*D21</f>
        <v>52.005</v>
      </c>
      <c r="H21" s="94" t="n">
        <f aca="false">+E21*-8</f>
        <v>-12</v>
      </c>
      <c r="I21" s="115"/>
      <c r="J21" s="115"/>
      <c r="K21" s="115"/>
      <c r="L21" s="115"/>
      <c r="M21" s="116"/>
      <c r="N21" s="116"/>
      <c r="O21" s="116"/>
      <c r="P21" s="116"/>
      <c r="Q21" s="115"/>
      <c r="R21" s="92" t="n">
        <f aca="false">G21+H21+I21+J21</f>
        <v>40.005</v>
      </c>
      <c r="S21" s="95" t="n">
        <f aca="false">($G21+$H21)*B$3+($I21+$J21)*B$5+($K21+$L21)*F$5+($M21+$N21)*B$4+($O21+$P21)*B$6</f>
        <v>628.100655884139</v>
      </c>
      <c r="T21" s="92"/>
      <c r="U21" s="96" t="n">
        <f aca="false">+T21*$F$3</f>
        <v>0</v>
      </c>
      <c r="V21" s="97" t="n">
        <f aca="false">+U21+S21</f>
        <v>628.100655884139</v>
      </c>
    </row>
    <row r="22" customFormat="false" ht="15" hidden="false" customHeight="false" outlineLevel="0" collapsed="false">
      <c r="A22" s="89" t="s">
        <v>96</v>
      </c>
      <c r="B22" s="114" t="s">
        <v>98</v>
      </c>
      <c r="C22" s="91" t="n">
        <v>1</v>
      </c>
      <c r="D22" s="183" t="n">
        <v>34.67</v>
      </c>
      <c r="E22" s="92" t="n">
        <v>1.5</v>
      </c>
      <c r="F22" s="92" t="n">
        <f aca="false">+C22*E22</f>
        <v>1.5</v>
      </c>
      <c r="G22" s="92"/>
      <c r="H22" s="92"/>
      <c r="I22" s="92" t="n">
        <f aca="false">F22*D22</f>
        <v>52.005</v>
      </c>
      <c r="J22" s="160" t="n">
        <f aca="false">+E22*-8</f>
        <v>-12</v>
      </c>
      <c r="K22" s="101"/>
      <c r="L22" s="101"/>
      <c r="M22" s="92"/>
      <c r="N22" s="92"/>
      <c r="O22" s="104"/>
      <c r="P22" s="104"/>
      <c r="Q22" s="93" t="n">
        <f aca="false">+G22+H22+I22+J22</f>
        <v>40.005</v>
      </c>
      <c r="R22" s="93"/>
      <c r="S22" s="95" t="n">
        <f aca="false">($G22+$H22)*B$3+($I22+$J22)*B$5+($K22+$L22)*F$5+($M22+$N22)*B$4+($O22+$P22)*B$6</f>
        <v>742.098709770503</v>
      </c>
      <c r="T22" s="101"/>
      <c r="U22" s="96" t="n">
        <f aca="false">+T22*$F$3</f>
        <v>0</v>
      </c>
      <c r="V22" s="97" t="n">
        <f aca="false">+U22+S22</f>
        <v>742.098709770503</v>
      </c>
    </row>
    <row r="23" customFormat="false" ht="15" hidden="false" customHeight="false" outlineLevel="0" collapsed="false">
      <c r="A23" s="117" t="s">
        <v>99</v>
      </c>
      <c r="B23" s="118" t="s">
        <v>100</v>
      </c>
      <c r="C23" s="119" t="n">
        <v>3</v>
      </c>
      <c r="D23" s="183" t="n">
        <v>34.67</v>
      </c>
      <c r="E23" s="120" t="n">
        <v>2</v>
      </c>
      <c r="F23" s="120" t="n">
        <f aca="false">+C23*E23</f>
        <v>6</v>
      </c>
      <c r="G23" s="120" t="n">
        <f aca="false">F23*D23</f>
        <v>208.02</v>
      </c>
      <c r="H23" s="94" t="n">
        <f aca="false">+E23*-8</f>
        <v>-16</v>
      </c>
      <c r="I23" s="92"/>
      <c r="J23" s="92"/>
      <c r="K23" s="92"/>
      <c r="L23" s="92"/>
      <c r="M23" s="92"/>
      <c r="N23" s="92"/>
      <c r="O23" s="93"/>
      <c r="P23" s="93"/>
      <c r="Q23" s="93"/>
      <c r="R23" s="93" t="n">
        <f aca="false">G23+H23+I23+J23</f>
        <v>192.02</v>
      </c>
      <c r="S23" s="95" t="n">
        <f aca="false">($G23+$H23)*B$3+($I23+$J23)*B$5+($K23+$L23)*F$5+($M23+$N23)*B$4+($O23+$P23)*B$6</f>
        <v>3014.82034602856</v>
      </c>
      <c r="T23" s="170"/>
      <c r="U23" s="96" t="n">
        <f aca="false">+T23*$F$3</f>
        <v>0</v>
      </c>
      <c r="V23" s="97" t="n">
        <f aca="false">+U23+S23</f>
        <v>3014.82034602856</v>
      </c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  <c r="IW23" s="121"/>
      <c r="IX23" s="121"/>
      <c r="IY23" s="121"/>
      <c r="IZ23" s="122"/>
      <c r="JA23" s="122"/>
      <c r="JB23" s="122"/>
    </row>
    <row r="24" customFormat="false" ht="15" hidden="false" customHeight="false" outlineLevel="0" collapsed="false">
      <c r="A24" s="117" t="s">
        <v>99</v>
      </c>
      <c r="B24" s="118" t="s">
        <v>100</v>
      </c>
      <c r="C24" s="119" t="n">
        <v>3</v>
      </c>
      <c r="D24" s="183" t="n">
        <v>34.67</v>
      </c>
      <c r="E24" s="120" t="n">
        <v>2</v>
      </c>
      <c r="F24" s="120" t="n">
        <f aca="false">+C24*E24</f>
        <v>6</v>
      </c>
      <c r="G24" s="120"/>
      <c r="H24" s="92"/>
      <c r="I24" s="92" t="n">
        <f aca="false">F24*D24</f>
        <v>208.02</v>
      </c>
      <c r="J24" s="160" t="n">
        <f aca="false">E24*-8</f>
        <v>-16</v>
      </c>
      <c r="K24" s="101"/>
      <c r="L24" s="101"/>
      <c r="M24" s="92"/>
      <c r="N24" s="92"/>
      <c r="O24" s="104"/>
      <c r="P24" s="104"/>
      <c r="Q24" s="93" t="n">
        <f aca="false">G24+H24+I24+J24</f>
        <v>192.02</v>
      </c>
      <c r="R24" s="93"/>
      <c r="S24" s="95" t="n">
        <f aca="false">($G24+$H24)*B$3+($I24+$J24)*B$5+($K24+$L24)*F$5+($M24+$N24)*B$4+($O24+$P24)*B$6</f>
        <v>3561.99960630251</v>
      </c>
      <c r="T24" s="176"/>
      <c r="U24" s="96" t="n">
        <f aca="false">+T24*$F$3</f>
        <v>0</v>
      </c>
      <c r="V24" s="97" t="n">
        <f aca="false">+U24+S24</f>
        <v>3561.99960630251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  <c r="IW24" s="121"/>
      <c r="IX24" s="121"/>
      <c r="IY24" s="121"/>
      <c r="IZ24" s="122"/>
      <c r="JA24" s="122"/>
      <c r="JB24" s="122"/>
    </row>
    <row r="25" customFormat="false" ht="15" hidden="false" customHeight="false" outlineLevel="0" collapsed="false">
      <c r="A25" s="117" t="s">
        <v>99</v>
      </c>
      <c r="B25" s="118" t="s">
        <v>101</v>
      </c>
      <c r="C25" s="119" t="n">
        <v>1</v>
      </c>
      <c r="D25" s="183" t="n">
        <v>34.67</v>
      </c>
      <c r="E25" s="120" t="n">
        <v>2</v>
      </c>
      <c r="F25" s="120" t="n">
        <f aca="false">+C25*E25</f>
        <v>2</v>
      </c>
      <c r="G25" s="120"/>
      <c r="H25" s="92"/>
      <c r="I25" s="92"/>
      <c r="J25" s="92"/>
      <c r="K25" s="92"/>
      <c r="L25" s="92"/>
      <c r="M25" s="94" t="n">
        <f aca="false">F25*D25</f>
        <v>69.34</v>
      </c>
      <c r="N25" s="94" t="n">
        <f aca="false">F25*8</f>
        <v>16</v>
      </c>
      <c r="O25" s="93"/>
      <c r="P25" s="93"/>
      <c r="Q25" s="93"/>
      <c r="R25" s="93"/>
      <c r="S25" s="95" t="n">
        <f aca="false">($G25+$H25)*B$3+($I25+$J25)*B$5+($K25+$L25)*F$5+($M25+$N25)*B$4+($O25+$P25)*B$6</f>
        <v>1674.73830710925</v>
      </c>
      <c r="T25" s="170"/>
      <c r="U25" s="96" t="n">
        <f aca="false">+T25*$F$3</f>
        <v>0</v>
      </c>
      <c r="V25" s="97" t="n">
        <f aca="false">+U25+S25</f>
        <v>1674.73830710925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  <c r="IW25" s="121"/>
      <c r="IX25" s="121"/>
      <c r="IY25" s="121"/>
      <c r="IZ25" s="122"/>
      <c r="JA25" s="122"/>
      <c r="JB25" s="122"/>
    </row>
    <row r="26" customFormat="false" ht="15" hidden="false" customHeight="false" outlineLevel="0" collapsed="false">
      <c r="A26" s="117" t="s">
        <v>99</v>
      </c>
      <c r="B26" s="118" t="s">
        <v>101</v>
      </c>
      <c r="C26" s="119" t="n">
        <v>1</v>
      </c>
      <c r="D26" s="183" t="n">
        <v>34.67</v>
      </c>
      <c r="E26" s="120" t="n">
        <v>2</v>
      </c>
      <c r="F26" s="120" t="n">
        <f aca="false">+C26*E26</f>
        <v>2</v>
      </c>
      <c r="G26" s="120"/>
      <c r="H26" s="92"/>
      <c r="I26" s="92"/>
      <c r="J26" s="92"/>
      <c r="K26" s="92"/>
      <c r="L26" s="92"/>
      <c r="M26" s="92"/>
      <c r="N26" s="92"/>
      <c r="O26" s="94" t="n">
        <f aca="false">F26*D26</f>
        <v>69.34</v>
      </c>
      <c r="P26" s="94" t="n">
        <f aca="false">E26*8</f>
        <v>16</v>
      </c>
      <c r="Q26" s="93"/>
      <c r="R26" s="93"/>
      <c r="S26" s="95" t="n">
        <f aca="false">($G26+$H26)*B$3+($I26+$J26)*B$5+($K26+$L26)*F$5+($M26+$N26)*B$4+($O26+$P26)*B$6</f>
        <v>1978.81365847629</v>
      </c>
      <c r="T26" s="170"/>
      <c r="U26" s="96" t="n">
        <f aca="false">+T26*$F$3</f>
        <v>0</v>
      </c>
      <c r="V26" s="97" t="n">
        <f aca="false">+U26+S26</f>
        <v>1978.81365847629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  <c r="IW26" s="121"/>
      <c r="IX26" s="121"/>
      <c r="IY26" s="121"/>
      <c r="IZ26" s="122"/>
      <c r="JA26" s="122"/>
      <c r="JB26" s="122"/>
    </row>
    <row r="27" customFormat="false" ht="15" hidden="false" customHeight="false" outlineLevel="0" collapsed="false">
      <c r="A27" s="89" t="s">
        <v>32</v>
      </c>
      <c r="B27" s="114" t="s">
        <v>102</v>
      </c>
      <c r="C27" s="91" t="n">
        <v>5</v>
      </c>
      <c r="D27" s="183" t="n">
        <v>34.67</v>
      </c>
      <c r="E27" s="127" t="n">
        <v>5.65</v>
      </c>
      <c r="F27" s="92" t="n">
        <f aca="false">+C27*E27</f>
        <v>28.25</v>
      </c>
      <c r="G27" s="127"/>
      <c r="H27" s="92"/>
      <c r="I27" s="184"/>
      <c r="J27" s="184"/>
      <c r="K27" s="92" t="n">
        <f aca="false">F27*D27</f>
        <v>979.4275</v>
      </c>
      <c r="L27" s="160" t="n">
        <f aca="false">+E27*-8</f>
        <v>-45.2</v>
      </c>
      <c r="M27" s="92"/>
      <c r="N27" s="92"/>
      <c r="O27" s="131"/>
      <c r="P27" s="131"/>
      <c r="Q27" s="185" t="n">
        <f aca="false">+G27+H27+K27+L27</f>
        <v>934.2275</v>
      </c>
      <c r="R27" s="92"/>
      <c r="S27" s="95" t="n">
        <f aca="false">($G27+$H27)*B$3+($I27+$J27)*B$5+($K27+$L27)*F$5+($M27+$N27)*B$4+($O27+$P27)*B$6</f>
        <v>24262.9056686644</v>
      </c>
      <c r="T27" s="130"/>
      <c r="U27" s="96" t="n">
        <f aca="false">+T27*$F$3</f>
        <v>0</v>
      </c>
      <c r="V27" s="97" t="n">
        <f aca="false">+U27+S27</f>
        <v>24262.9056686644</v>
      </c>
    </row>
    <row r="28" customFormat="false" ht="15" hidden="false" customHeight="false" outlineLevel="0" collapsed="false">
      <c r="A28" s="98"/>
      <c r="B28" s="111"/>
      <c r="C28" s="100"/>
      <c r="D28" s="91"/>
      <c r="E28" s="101"/>
      <c r="F28" s="101"/>
      <c r="G28" s="101"/>
      <c r="H28" s="101"/>
      <c r="I28" s="101"/>
      <c r="J28" s="94"/>
      <c r="K28" s="101"/>
      <c r="L28" s="101"/>
      <c r="M28" s="101"/>
      <c r="N28" s="101"/>
      <c r="O28" s="104"/>
      <c r="P28" s="104"/>
      <c r="Q28" s="104"/>
      <c r="R28" s="104"/>
      <c r="S28" s="95"/>
      <c r="T28" s="112" t="s">
        <v>103</v>
      </c>
      <c r="U28" s="62"/>
      <c r="V28" s="113"/>
      <c r="W28" s="78" t="n">
        <f aca="false">SUM(V19:V27)</f>
        <v>38443.0355733597</v>
      </c>
    </row>
    <row r="29" customFormat="false" ht="15" hidden="false" customHeight="false" outlineLevel="0" collapsed="false">
      <c r="B29" s="77" t="s">
        <v>104</v>
      </c>
      <c r="C29" s="77"/>
      <c r="D29" s="77"/>
      <c r="E29" s="77"/>
      <c r="F29" s="136"/>
      <c r="G29" s="137" t="n">
        <f aca="false">SUM(G10:G27)</f>
        <v>13041.365</v>
      </c>
      <c r="H29" s="137" t="n">
        <f aca="false">SUM(H10:H26)</f>
        <v>-672</v>
      </c>
      <c r="I29" s="137" t="n">
        <f aca="false">SUM(I10:I27)</f>
        <v>5414.165</v>
      </c>
      <c r="J29" s="137" t="n">
        <f aca="false">SUM(J10:J27)</f>
        <v>-288</v>
      </c>
      <c r="K29" s="137" t="n">
        <f aca="false">SUM(K10:K27)</f>
        <v>979.4275</v>
      </c>
      <c r="L29" s="137" t="n">
        <f aca="false">SUM(L10:L27)</f>
        <v>-45.2</v>
      </c>
      <c r="M29" s="137" t="n">
        <f aca="false">SUM(M10:M27)</f>
        <v>69.34</v>
      </c>
      <c r="N29" s="137" t="n">
        <f aca="false">SUM(N10:N27)</f>
        <v>16</v>
      </c>
      <c r="O29" s="137" t="n">
        <f aca="false">SUM(O10:O27)</f>
        <v>69.34</v>
      </c>
      <c r="P29" s="137" t="n">
        <f aca="false">SUM(P10:P27)</f>
        <v>16</v>
      </c>
      <c r="Q29" s="137" t="n">
        <f aca="false">SUM(Q10:Q27)</f>
        <v>6060.3925</v>
      </c>
      <c r="R29" s="186" t="n">
        <f aca="false">SUM(R10:R27)</f>
        <v>12369.365</v>
      </c>
      <c r="S29" s="138" t="n">
        <f aca="false">SUM(S10:S27)</f>
        <v>317213.463057098</v>
      </c>
      <c r="T29" s="137" t="n">
        <f aca="false">SUM(T10:T27)</f>
        <v>384.668269230769</v>
      </c>
      <c r="U29" s="138" t="n">
        <f aca="false">SUM(U10:U27)</f>
        <v>7883.8113037474</v>
      </c>
      <c r="V29" s="138" t="n">
        <f aca="false">SUM(V10:V27)</f>
        <v>325097.274360845</v>
      </c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</row>
    <row r="30" customFormat="false" ht="15" hidden="false" customHeight="false" outlineLevel="0" collapsed="false">
      <c r="B30" s="60"/>
      <c r="E30" s="139"/>
      <c r="F30" s="139"/>
      <c r="G30" s="139"/>
      <c r="H30" s="139"/>
      <c r="I30" s="139"/>
      <c r="J30" s="139"/>
      <c r="K30" s="139"/>
      <c r="L30" s="139"/>
      <c r="M30" s="140"/>
      <c r="N30" s="140"/>
      <c r="O30" s="140"/>
      <c r="P30" s="140"/>
      <c r="Q30" s="139"/>
      <c r="R30" s="139"/>
      <c r="S30" s="62"/>
      <c r="T30" s="141"/>
      <c r="U30" s="62"/>
      <c r="V30" s="113"/>
    </row>
    <row r="31" customFormat="false" ht="15" hidden="false" customHeight="false" outlineLevel="0" collapsed="false">
      <c r="B31" s="142"/>
      <c r="E31" s="139"/>
      <c r="F31" s="139"/>
      <c r="G31" s="139"/>
      <c r="H31" s="139"/>
      <c r="I31" s="139"/>
      <c r="J31" s="139"/>
      <c r="K31" s="139"/>
      <c r="L31" s="139"/>
      <c r="M31" s="140"/>
      <c r="N31" s="140"/>
      <c r="O31" s="140"/>
      <c r="P31" s="140"/>
      <c r="Q31" s="139"/>
      <c r="R31" s="139"/>
      <c r="S31" s="62"/>
      <c r="T31" s="141"/>
      <c r="U31" s="62"/>
      <c r="V31" s="113"/>
    </row>
    <row r="32" customFormat="false" ht="15" hidden="false" customHeight="true" outlineLevel="0" collapsed="false">
      <c r="A32" s="143" t="s">
        <v>50</v>
      </c>
      <c r="B32" s="92" t="s">
        <v>105</v>
      </c>
      <c r="C32" s="144" t="n">
        <v>1</v>
      </c>
      <c r="D32" s="91" t="n">
        <v>34.67</v>
      </c>
      <c r="E32" s="127" t="n">
        <v>1.5</v>
      </c>
      <c r="F32" s="144" t="n">
        <v>1.5</v>
      </c>
      <c r="G32" s="92" t="n">
        <v>52.005</v>
      </c>
      <c r="H32" s="94" t="n">
        <v>-12</v>
      </c>
      <c r="I32" s="92"/>
      <c r="J32" s="92"/>
      <c r="K32" s="92"/>
      <c r="L32" s="92"/>
      <c r="M32" s="92"/>
      <c r="N32" s="92"/>
      <c r="O32" s="92"/>
      <c r="P32" s="92"/>
      <c r="Q32" s="92"/>
      <c r="R32" s="92" t="n">
        <f aca="false">G32+H32+I32+J32</f>
        <v>40.005</v>
      </c>
      <c r="S32" s="95" t="n">
        <f aca="false">($G32+$H32)*B$3+($I32+$J32)*B$5+($K32+$L32)*F$5+($M32+$N32)*B$4+($O32+$P32)*B$6</f>
        <v>628.100655884139</v>
      </c>
      <c r="T32" s="93"/>
      <c r="U32" s="96" t="n">
        <f aca="false">+T32*$F$3</f>
        <v>0</v>
      </c>
      <c r="V32" s="97" t="n">
        <f aca="false">+U32+S32</f>
        <v>628.100655884139</v>
      </c>
    </row>
    <row r="33" customFormat="false" ht="15" hidden="false" customHeight="false" outlineLevel="0" collapsed="false">
      <c r="A33" s="89" t="s">
        <v>50</v>
      </c>
      <c r="B33" s="90" t="s">
        <v>105</v>
      </c>
      <c r="C33" s="91" t="n">
        <v>1</v>
      </c>
      <c r="D33" s="183" t="n">
        <v>34.67</v>
      </c>
      <c r="E33" s="92" t="n">
        <v>1.5</v>
      </c>
      <c r="F33" s="144" t="n">
        <v>1.5</v>
      </c>
      <c r="G33" s="179"/>
      <c r="H33" s="179"/>
      <c r="I33" s="92" t="n">
        <v>52.005</v>
      </c>
      <c r="J33" s="94" t="n">
        <v>-12</v>
      </c>
      <c r="K33" s="94"/>
      <c r="L33" s="94"/>
      <c r="M33" s="92"/>
      <c r="N33" s="92"/>
      <c r="O33" s="92"/>
      <c r="P33" s="92"/>
      <c r="Q33" s="92" t="n">
        <f aca="false">+G33+H33+I33+J33</f>
        <v>40.005</v>
      </c>
      <c r="R33" s="92"/>
      <c r="S33" s="95" t="n">
        <f aca="false">($G33+$H33)*B$3+($I33+$J33)*B$5+($K33+$L33)*F$5+($M33+$N33)*B$4+($O33+$P33)*B$6</f>
        <v>742.098709770503</v>
      </c>
      <c r="T33" s="93"/>
      <c r="U33" s="96" t="n">
        <f aca="false">+T33*$F$3</f>
        <v>0</v>
      </c>
      <c r="V33" s="97" t="n">
        <f aca="false">+U33+S33</f>
        <v>742.098709770503</v>
      </c>
    </row>
    <row r="34" customFormat="false" ht="15" hidden="false" customHeight="false" outlineLevel="0" collapsed="false">
      <c r="B34" s="77" t="s">
        <v>106</v>
      </c>
      <c r="C34" s="77"/>
      <c r="D34" s="77"/>
      <c r="E34" s="77"/>
      <c r="F34" s="136"/>
      <c r="G34" s="137" t="n">
        <f aca="false">SUM(G32:G33)</f>
        <v>52.005</v>
      </c>
      <c r="H34" s="137" t="n">
        <f aca="false">SUM(H32:H33)</f>
        <v>-12</v>
      </c>
      <c r="I34" s="137" t="n">
        <f aca="false">SUM(I32:I33)</f>
        <v>52.005</v>
      </c>
      <c r="J34" s="137" t="n">
        <f aca="false">SUM(J32:J33)</f>
        <v>-12</v>
      </c>
      <c r="K34" s="137" t="n">
        <f aca="false">SUM(K32:K33)</f>
        <v>0</v>
      </c>
      <c r="L34" s="137" t="n">
        <f aca="false">SUM(L32:L33)</f>
        <v>0</v>
      </c>
      <c r="M34" s="137" t="n">
        <f aca="false">SUM(M32:M33)</f>
        <v>0</v>
      </c>
      <c r="N34" s="137" t="n">
        <f aca="false">SUM(N32:N33)</f>
        <v>0</v>
      </c>
      <c r="O34" s="137" t="n">
        <f aca="false">SUM(O32:O33)</f>
        <v>0</v>
      </c>
      <c r="P34" s="137" t="n">
        <f aca="false">SUM(P32:P33)</f>
        <v>0</v>
      </c>
      <c r="Q34" s="137" t="n">
        <f aca="false">SUM(Q32:Q33)</f>
        <v>40.005</v>
      </c>
      <c r="R34" s="137" t="n">
        <f aca="false">SUM(R32:R33)</f>
        <v>40.005</v>
      </c>
      <c r="S34" s="138" t="n">
        <f aca="false">SUM(S32:S33)</f>
        <v>1370.19936565464</v>
      </c>
      <c r="T34" s="137" t="n">
        <f aca="false">SUM(T32:T33)</f>
        <v>0</v>
      </c>
      <c r="U34" s="138" t="n">
        <f aca="false">SUM(U32:U33)</f>
        <v>0</v>
      </c>
      <c r="V34" s="138" t="n">
        <f aca="false">SUM(V32:V33)</f>
        <v>1370.19936565464</v>
      </c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  <c r="IW34" s="77"/>
      <c r="IX34" s="77"/>
      <c r="IY34" s="77"/>
    </row>
    <row r="35" customFormat="false" ht="15" hidden="false" customHeight="false" outlineLevel="0" collapsed="false">
      <c r="B35" s="60"/>
      <c r="E35" s="139"/>
      <c r="F35" s="139"/>
      <c r="G35" s="139"/>
      <c r="H35" s="139"/>
      <c r="I35" s="139"/>
      <c r="J35" s="139"/>
      <c r="K35" s="139"/>
      <c r="L35" s="139"/>
      <c r="M35" s="140"/>
      <c r="N35" s="140"/>
      <c r="O35" s="140"/>
      <c r="P35" s="140"/>
      <c r="Q35" s="139"/>
      <c r="R35" s="139"/>
      <c r="S35" s="62"/>
      <c r="T35" s="139"/>
      <c r="U35" s="62"/>
      <c r="V35" s="113"/>
    </row>
    <row r="36" customFormat="false" ht="15" hidden="false" customHeight="false" outlineLevel="0" collapsed="false">
      <c r="B36" s="60"/>
      <c r="E36" s="139"/>
      <c r="F36" s="139"/>
      <c r="G36" s="139"/>
      <c r="H36" s="139"/>
      <c r="I36" s="139"/>
      <c r="J36" s="139"/>
      <c r="K36" s="139"/>
      <c r="L36" s="139"/>
      <c r="M36" s="140"/>
      <c r="N36" s="140"/>
      <c r="O36" s="140"/>
      <c r="P36" s="140"/>
      <c r="Q36" s="139"/>
      <c r="R36" s="139"/>
      <c r="S36" s="62"/>
      <c r="T36" s="146"/>
      <c r="U36" s="62"/>
      <c r="V36" s="113"/>
    </row>
    <row r="37" customFormat="false" ht="15" hidden="false" customHeight="true" outlineLevel="0" collapsed="false">
      <c r="A37" s="147"/>
      <c r="B37" s="147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  <c r="T37" s="148"/>
      <c r="U37" s="149"/>
      <c r="V37" s="150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  <c r="IW37" s="77"/>
      <c r="IX37" s="77"/>
      <c r="IY37" s="77"/>
    </row>
    <row r="38" customFormat="false" ht="15" hidden="false" customHeight="false" outlineLevel="0" collapsed="false">
      <c r="C38" s="151"/>
      <c r="D38" s="15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62"/>
      <c r="T38" s="146"/>
      <c r="U38" s="153"/>
      <c r="V38" s="113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  <c r="IY38" s="77"/>
    </row>
    <row r="39" customFormat="false" ht="15" hidden="false" customHeight="false" outlineLevel="0" collapsed="false">
      <c r="B39" s="151"/>
      <c r="C39" s="151"/>
      <c r="D39" s="77" t="s">
        <v>107</v>
      </c>
      <c r="E39" s="152"/>
      <c r="F39" s="152"/>
      <c r="G39" s="154" t="n">
        <f aca="false">G29+G34</f>
        <v>13093.37</v>
      </c>
      <c r="H39" s="154" t="n">
        <f aca="false">H29+H34</f>
        <v>-684</v>
      </c>
      <c r="I39" s="154" t="n">
        <f aca="false">I29+I34</f>
        <v>5466.17</v>
      </c>
      <c r="J39" s="154" t="n">
        <f aca="false">J29+J34</f>
        <v>-300</v>
      </c>
      <c r="K39" s="154" t="n">
        <f aca="false">K29+K34</f>
        <v>979.4275</v>
      </c>
      <c r="L39" s="154" t="n">
        <f aca="false">L29+L34</f>
        <v>-45.2</v>
      </c>
      <c r="M39" s="154" t="n">
        <f aca="false">M29+M34</f>
        <v>69.34</v>
      </c>
      <c r="N39" s="154" t="n">
        <f aca="false">N29+N34</f>
        <v>16</v>
      </c>
      <c r="O39" s="154" t="n">
        <f aca="false">O29+O34</f>
        <v>69.34</v>
      </c>
      <c r="P39" s="154" t="n">
        <f aca="false">P29+P34</f>
        <v>16</v>
      </c>
      <c r="Q39" s="154" t="n">
        <f aca="false">Q29+Q34</f>
        <v>6100.3975</v>
      </c>
      <c r="R39" s="154" t="n">
        <f aca="false">R29+R34</f>
        <v>12409.37</v>
      </c>
      <c r="S39" s="138" t="n">
        <f aca="false">S29+S34</f>
        <v>318583.662422752</v>
      </c>
      <c r="T39" s="154" t="n">
        <f aca="false">T29+T34</f>
        <v>384.668269230769</v>
      </c>
      <c r="U39" s="138" t="n">
        <f aca="false">U29+U34</f>
        <v>7883.8113037474</v>
      </c>
      <c r="V39" s="138" t="n">
        <f aca="false">V29+V34</f>
        <v>326467.4737265</v>
      </c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  <c r="IW39" s="77"/>
      <c r="IX39" s="77"/>
      <c r="IY39" s="77"/>
    </row>
    <row r="40" customFormat="false" ht="15" hidden="false" customHeight="false" outlineLevel="0" collapsed="false">
      <c r="A40" s="155"/>
      <c r="B40" s="151"/>
      <c r="C40" s="151"/>
      <c r="D40" s="151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</row>
    <row r="41" customFormat="false" ht="15" hidden="false" customHeight="false" outlineLevel="0" collapsed="false">
      <c r="A41" s="155"/>
      <c r="B41" s="151"/>
      <c r="C41" s="151"/>
      <c r="D41" s="151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</row>
    <row r="42" customFormat="false" ht="15" hidden="false" customHeight="false" outlineLevel="0" collapsed="false">
      <c r="A42" s="23" t="s">
        <v>108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52"/>
      <c r="S42" s="152"/>
      <c r="T42" s="63"/>
      <c r="W42" s="63"/>
      <c r="X42" s="156"/>
    </row>
    <row r="43" customFormat="false" ht="15" hidden="false" customHeight="false" outlineLevel="0" collapsed="false">
      <c r="A43" s="155"/>
      <c r="B43" s="151"/>
      <c r="C43" s="151"/>
      <c r="D43" s="157"/>
      <c r="E43" s="157"/>
      <c r="F43" s="157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  <c r="IW43" s="77"/>
      <c r="IX43" s="77"/>
      <c r="IY43" s="77"/>
    </row>
    <row r="44" customFormat="false" ht="15" hidden="false" customHeight="false" outlineLevel="0" collapsed="false">
      <c r="A44" s="155"/>
      <c r="B44" s="151"/>
      <c r="C44" s="151"/>
      <c r="D44" s="158"/>
      <c r="E44" s="158"/>
      <c r="F44" s="158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  <c r="IW44" s="77"/>
      <c r="IX44" s="77"/>
      <c r="IY44" s="77"/>
    </row>
    <row r="45" customFormat="false" ht="15" hidden="false" customHeight="false" outlineLevel="0" collapsed="false">
      <c r="A45" s="155"/>
      <c r="B45" s="151"/>
      <c r="C45" s="151"/>
      <c r="D45" s="158"/>
      <c r="E45" s="158"/>
      <c r="F45" s="158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  <c r="IW45" s="77"/>
      <c r="IX45" s="77"/>
      <c r="IY45" s="77"/>
    </row>
    <row r="46" customFormat="false" ht="15" hidden="false" customHeight="false" outlineLevel="0" collapsed="false">
      <c r="A46" s="155"/>
      <c r="B46" s="151"/>
      <c r="C46" s="151"/>
      <c r="D46" s="151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  <c r="IW46" s="77"/>
      <c r="IX46" s="77"/>
      <c r="IY46" s="77"/>
    </row>
    <row r="47" customFormat="false" ht="15" hidden="false" customHeight="false" outlineLevel="0" collapsed="false">
      <c r="A47" s="155"/>
      <c r="B47" s="151"/>
      <c r="C47" s="151"/>
      <c r="D47" s="151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  <c r="IW47" s="77"/>
      <c r="IX47" s="77"/>
      <c r="IY47" s="77"/>
    </row>
    <row r="48" customFormat="false" ht="15" hidden="false" customHeight="true" outlineLevel="0" collapsed="false">
      <c r="A48" s="155"/>
      <c r="B48" s="151"/>
      <c r="C48" s="151"/>
      <c r="D48" s="151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  <c r="IW48" s="77"/>
      <c r="IX48" s="77"/>
      <c r="IY48" s="77"/>
    </row>
    <row r="49" customFormat="false" ht="15" hidden="false" customHeight="false" outlineLevel="0" collapsed="false">
      <c r="A49" s="155"/>
      <c r="B49" s="151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  <c r="IW49" s="77"/>
      <c r="IX49" s="77"/>
      <c r="IY49" s="77"/>
    </row>
    <row r="50" customFormat="false" ht="15" hidden="false" customHeight="false" outlineLevel="0" collapsed="false">
      <c r="A50" s="155"/>
      <c r="B50" s="151"/>
      <c r="C50" s="151"/>
      <c r="D50" s="151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  <c r="IW50" s="77"/>
      <c r="IX50" s="77"/>
      <c r="IY50" s="77"/>
    </row>
    <row r="52" customFormat="false" ht="15" hidden="false" customHeight="false" outlineLevel="0" collapsed="false"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  <c r="IW52" s="77"/>
      <c r="IX52" s="77"/>
      <c r="IY52" s="77"/>
    </row>
    <row r="53" customFormat="false" ht="15" hidden="false" customHeight="false" outlineLevel="0" collapsed="false"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  <c r="IW53" s="77"/>
      <c r="IX53" s="77"/>
      <c r="IY53" s="77"/>
    </row>
    <row r="54" customFormat="false" ht="15" hidden="false" customHeight="false" outlineLevel="0" collapsed="false"/>
    <row r="55" customFormat="false" ht="15" hidden="false" customHeight="false" outlineLevel="0" collapsed="false"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  <c r="IW55" s="77"/>
      <c r="IX55" s="77"/>
      <c r="IY55" s="77"/>
    </row>
    <row r="56" customFormat="false" ht="15" hidden="false" customHeight="false" outlineLevel="0" collapsed="false"/>
    <row r="58" customFormat="false" ht="15" hidden="false" customHeight="false" outlineLevel="0" collapsed="false"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  <c r="IW58" s="77"/>
      <c r="IX58" s="77"/>
      <c r="IY58" s="77"/>
    </row>
    <row r="60" customFormat="false" ht="15" hidden="false" customHeight="false" outlineLevel="0" collapsed="false"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  <c r="IW60" s="77"/>
      <c r="IX60" s="77"/>
      <c r="IY60" s="77"/>
    </row>
    <row r="61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  <c r="IW118" s="77"/>
      <c r="IX118" s="77"/>
      <c r="IY118" s="77"/>
    </row>
    <row r="119" customFormat="false" ht="15" hidden="false" customHeight="false" outlineLevel="0" collapsed="false"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</row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  <c r="IW131" s="77"/>
      <c r="IX131" s="77"/>
      <c r="IY131" s="77"/>
    </row>
    <row r="132" customFormat="false" ht="15" hidden="false" customHeight="false" outlineLevel="0" collapsed="false"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  <c r="IW132" s="77"/>
      <c r="IX132" s="77"/>
      <c r="IY132" s="77"/>
    </row>
    <row r="133" customFormat="false" ht="15" hidden="false" customHeight="false" outlineLevel="0" collapsed="false"/>
    <row r="134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9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</row>
    <row r="157" customFormat="false" ht="15" hidden="false" customHeight="false" outlineLevel="0" collapsed="false"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</row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>
      <c r="W177" s="151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  <c r="BI177" s="151"/>
      <c r="BJ177" s="151"/>
      <c r="BK177" s="151"/>
      <c r="BL177" s="151"/>
      <c r="BM177" s="151"/>
      <c r="BN177" s="151"/>
      <c r="BO177" s="151"/>
      <c r="BP177" s="151"/>
      <c r="BQ177" s="151"/>
      <c r="BR177" s="151"/>
      <c r="BS177" s="151"/>
      <c r="BT177" s="151"/>
      <c r="BU177" s="151"/>
      <c r="BV177" s="151"/>
      <c r="BW177" s="151"/>
      <c r="BX177" s="151"/>
      <c r="BY177" s="151"/>
      <c r="BZ177" s="151"/>
      <c r="CA177" s="151"/>
      <c r="CB177" s="151"/>
      <c r="CC177" s="151"/>
      <c r="CD177" s="151"/>
      <c r="CE177" s="151"/>
      <c r="CF177" s="151"/>
      <c r="CG177" s="151"/>
      <c r="CH177" s="151"/>
      <c r="CI177" s="151"/>
      <c r="CJ177" s="151"/>
      <c r="CK177" s="151"/>
      <c r="CL177" s="151"/>
      <c r="CM177" s="151"/>
      <c r="CN177" s="151"/>
      <c r="CO177" s="151"/>
      <c r="CP177" s="151"/>
      <c r="CQ177" s="151"/>
      <c r="CR177" s="151"/>
      <c r="CS177" s="151"/>
      <c r="CT177" s="151"/>
      <c r="CU177" s="151"/>
      <c r="CV177" s="151"/>
      <c r="CW177" s="151"/>
      <c r="CX177" s="151"/>
      <c r="CY177" s="151"/>
      <c r="CZ177" s="151"/>
      <c r="DA177" s="151"/>
      <c r="DB177" s="151"/>
      <c r="DC177" s="151"/>
      <c r="DD177" s="151"/>
      <c r="DE177" s="151"/>
      <c r="DF177" s="151"/>
      <c r="DG177" s="151"/>
      <c r="DH177" s="151"/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51"/>
      <c r="EH177" s="151"/>
      <c r="EI177" s="151"/>
      <c r="EJ177" s="151"/>
      <c r="EK177" s="151"/>
      <c r="EL177" s="151"/>
      <c r="EM177" s="151"/>
      <c r="EN177" s="151"/>
      <c r="EO177" s="151"/>
      <c r="EP177" s="151"/>
      <c r="EQ177" s="151"/>
      <c r="ER177" s="151"/>
      <c r="ES177" s="151"/>
      <c r="ET177" s="151"/>
      <c r="EU177" s="151"/>
      <c r="EV177" s="151"/>
      <c r="EW177" s="151"/>
      <c r="EX177" s="151"/>
      <c r="EY177" s="151"/>
      <c r="EZ177" s="151"/>
      <c r="FA177" s="151"/>
      <c r="FB177" s="151"/>
      <c r="FC177" s="151"/>
      <c r="FD177" s="151"/>
      <c r="FE177" s="151"/>
      <c r="FF177" s="151"/>
      <c r="FG177" s="151"/>
      <c r="FH177" s="151"/>
      <c r="FI177" s="151"/>
      <c r="FJ177" s="151"/>
      <c r="FK177" s="151"/>
      <c r="FL177" s="151"/>
      <c r="FM177" s="151"/>
      <c r="FN177" s="151"/>
      <c r="FO177" s="151"/>
      <c r="FP177" s="151"/>
      <c r="FQ177" s="151"/>
      <c r="FR177" s="151"/>
      <c r="FS177" s="151"/>
      <c r="FT177" s="151"/>
      <c r="FU177" s="151"/>
      <c r="FV177" s="151"/>
      <c r="FW177" s="151"/>
      <c r="FX177" s="151"/>
      <c r="FY177" s="151"/>
      <c r="FZ177" s="151"/>
      <c r="GA177" s="151"/>
      <c r="GB177" s="151"/>
      <c r="GC177" s="151"/>
      <c r="GD177" s="151"/>
      <c r="GE177" s="151"/>
      <c r="GF177" s="151"/>
      <c r="GG177" s="151"/>
      <c r="GH177" s="151"/>
      <c r="GI177" s="151"/>
      <c r="GJ177" s="151"/>
      <c r="GK177" s="151"/>
      <c r="GL177" s="151"/>
      <c r="GM177" s="151"/>
      <c r="GN177" s="151"/>
      <c r="GO177" s="151"/>
      <c r="GP177" s="151"/>
      <c r="GQ177" s="151"/>
      <c r="GR177" s="151"/>
      <c r="GS177" s="151"/>
      <c r="GT177" s="151"/>
      <c r="GU177" s="151"/>
      <c r="GV177" s="151"/>
      <c r="GW177" s="151"/>
      <c r="GX177" s="151"/>
      <c r="GY177" s="151"/>
      <c r="GZ177" s="151"/>
      <c r="HA177" s="151"/>
      <c r="HB177" s="151"/>
      <c r="HC177" s="151"/>
      <c r="HD177" s="151"/>
      <c r="HE177" s="151"/>
      <c r="HF177" s="151"/>
      <c r="HG177" s="151"/>
      <c r="HH177" s="151"/>
      <c r="HI177" s="151"/>
      <c r="HJ177" s="151"/>
      <c r="HK177" s="151"/>
      <c r="HL177" s="151"/>
      <c r="HM177" s="151"/>
      <c r="HN177" s="151"/>
      <c r="HO177" s="151"/>
      <c r="HP177" s="151"/>
      <c r="HQ177" s="151"/>
      <c r="HR177" s="151"/>
      <c r="HS177" s="151"/>
      <c r="HT177" s="151"/>
      <c r="HU177" s="151"/>
      <c r="HV177" s="151"/>
      <c r="HW177" s="151"/>
      <c r="HX177" s="151"/>
      <c r="HY177" s="151"/>
      <c r="HZ177" s="151"/>
      <c r="IA177" s="151"/>
      <c r="IB177" s="151"/>
      <c r="IC177" s="151"/>
      <c r="ID177" s="151"/>
      <c r="IE177" s="151"/>
      <c r="IF177" s="151"/>
      <c r="IG177" s="151"/>
      <c r="IH177" s="151"/>
      <c r="II177" s="151"/>
      <c r="IJ177" s="151"/>
      <c r="IK177" s="151"/>
      <c r="IL177" s="151"/>
      <c r="IM177" s="151"/>
      <c r="IN177" s="151"/>
      <c r="IO177" s="151"/>
      <c r="IP177" s="151"/>
      <c r="IQ177" s="151"/>
      <c r="IR177" s="151"/>
      <c r="IS177" s="151"/>
      <c r="IT177" s="151"/>
      <c r="IU177" s="151"/>
      <c r="IV177" s="151"/>
      <c r="IW177" s="151"/>
      <c r="IX177" s="151"/>
      <c r="IY177" s="151"/>
    </row>
    <row r="178" customFormat="false" ht="15" hidden="false" customHeight="false" outlineLevel="0" collapsed="false"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1"/>
      <c r="BR178" s="151"/>
      <c r="BS178" s="151"/>
      <c r="BT178" s="151"/>
      <c r="BU178" s="151"/>
      <c r="BV178" s="151"/>
      <c r="BW178" s="151"/>
      <c r="BX178" s="151"/>
      <c r="BY178" s="151"/>
      <c r="BZ178" s="151"/>
      <c r="CA178" s="151"/>
      <c r="CB178" s="151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1"/>
      <c r="CT178" s="151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51"/>
      <c r="EH178" s="151"/>
      <c r="EI178" s="151"/>
      <c r="EJ178" s="151"/>
      <c r="EK178" s="151"/>
      <c r="EL178" s="151"/>
      <c r="EM178" s="151"/>
      <c r="EN178" s="151"/>
      <c r="EO178" s="151"/>
      <c r="EP178" s="151"/>
      <c r="EQ178" s="151"/>
      <c r="ER178" s="151"/>
      <c r="ES178" s="151"/>
      <c r="ET178" s="151"/>
      <c r="EU178" s="151"/>
      <c r="EV178" s="151"/>
      <c r="EW178" s="151"/>
      <c r="EX178" s="151"/>
      <c r="EY178" s="151"/>
      <c r="EZ178" s="151"/>
      <c r="FA178" s="151"/>
      <c r="FB178" s="151"/>
      <c r="FC178" s="151"/>
      <c r="FD178" s="151"/>
      <c r="FE178" s="151"/>
      <c r="FF178" s="151"/>
      <c r="FG178" s="151"/>
      <c r="FH178" s="151"/>
      <c r="FI178" s="151"/>
      <c r="FJ178" s="151"/>
      <c r="FK178" s="151"/>
      <c r="FL178" s="151"/>
      <c r="FM178" s="151"/>
      <c r="FN178" s="151"/>
      <c r="FO178" s="151"/>
      <c r="FP178" s="151"/>
      <c r="FQ178" s="151"/>
      <c r="FR178" s="151"/>
      <c r="FS178" s="151"/>
      <c r="FT178" s="151"/>
      <c r="FU178" s="151"/>
      <c r="FV178" s="151"/>
      <c r="FW178" s="151"/>
      <c r="FX178" s="151"/>
      <c r="FY178" s="151"/>
      <c r="FZ178" s="151"/>
      <c r="GA178" s="151"/>
      <c r="GB178" s="151"/>
      <c r="GC178" s="151"/>
      <c r="GD178" s="151"/>
      <c r="GE178" s="151"/>
      <c r="GF178" s="151"/>
      <c r="GG178" s="151"/>
      <c r="GH178" s="151"/>
      <c r="GI178" s="151"/>
      <c r="GJ178" s="151"/>
      <c r="GK178" s="151"/>
      <c r="GL178" s="151"/>
      <c r="GM178" s="151"/>
      <c r="GN178" s="151"/>
      <c r="GO178" s="151"/>
      <c r="GP178" s="151"/>
      <c r="GQ178" s="151"/>
      <c r="GR178" s="151"/>
      <c r="GS178" s="151"/>
      <c r="GT178" s="151"/>
      <c r="GU178" s="151"/>
      <c r="GV178" s="151"/>
      <c r="GW178" s="151"/>
      <c r="GX178" s="151"/>
      <c r="GY178" s="151"/>
      <c r="GZ178" s="151"/>
      <c r="HA178" s="151"/>
      <c r="HB178" s="151"/>
      <c r="HC178" s="151"/>
      <c r="HD178" s="151"/>
      <c r="HE178" s="151"/>
      <c r="HF178" s="151"/>
      <c r="HG178" s="151"/>
      <c r="HH178" s="151"/>
      <c r="HI178" s="151"/>
      <c r="HJ178" s="151"/>
      <c r="HK178" s="151"/>
      <c r="HL178" s="151"/>
      <c r="HM178" s="151"/>
      <c r="HN178" s="151"/>
      <c r="HO178" s="151"/>
      <c r="HP178" s="151"/>
      <c r="HQ178" s="151"/>
      <c r="HR178" s="151"/>
      <c r="HS178" s="151"/>
      <c r="HT178" s="151"/>
      <c r="HU178" s="151"/>
      <c r="HV178" s="151"/>
      <c r="HW178" s="151"/>
      <c r="HX178" s="151"/>
      <c r="HY178" s="151"/>
      <c r="HZ178" s="151"/>
      <c r="IA178" s="151"/>
      <c r="IB178" s="151"/>
      <c r="IC178" s="151"/>
      <c r="ID178" s="151"/>
      <c r="IE178" s="151"/>
      <c r="IF178" s="151"/>
      <c r="IG178" s="151"/>
      <c r="IH178" s="151"/>
      <c r="II178" s="151"/>
      <c r="IJ178" s="151"/>
      <c r="IK178" s="151"/>
      <c r="IL178" s="151"/>
      <c r="IM178" s="151"/>
      <c r="IN178" s="151"/>
      <c r="IO178" s="151"/>
      <c r="IP178" s="151"/>
      <c r="IQ178" s="151"/>
      <c r="IR178" s="151"/>
      <c r="IS178" s="151"/>
      <c r="IT178" s="151"/>
      <c r="IU178" s="151"/>
      <c r="IV178" s="151"/>
      <c r="IW178" s="151"/>
      <c r="IX178" s="151"/>
      <c r="IY178" s="151"/>
    </row>
    <row r="179" customFormat="false" ht="15" hidden="false" customHeight="false" outlineLevel="0" collapsed="false"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  <c r="BT179" s="151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  <c r="FD179" s="151"/>
      <c r="FE179" s="151"/>
      <c r="FF179" s="151"/>
      <c r="FG179" s="151"/>
      <c r="FH179" s="151"/>
      <c r="FI179" s="151"/>
      <c r="FJ179" s="151"/>
      <c r="FK179" s="151"/>
      <c r="FL179" s="151"/>
      <c r="FM179" s="151"/>
      <c r="FN179" s="151"/>
      <c r="FO179" s="151"/>
      <c r="FP179" s="151"/>
      <c r="FQ179" s="151"/>
      <c r="FR179" s="151"/>
      <c r="FS179" s="151"/>
      <c r="FT179" s="151"/>
      <c r="FU179" s="151"/>
      <c r="FV179" s="151"/>
      <c r="FW179" s="151"/>
      <c r="FX179" s="151"/>
      <c r="FY179" s="151"/>
      <c r="FZ179" s="151"/>
      <c r="GA179" s="151"/>
      <c r="GB179" s="151"/>
      <c r="GC179" s="151"/>
      <c r="GD179" s="151"/>
      <c r="GE179" s="151"/>
      <c r="GF179" s="151"/>
      <c r="GG179" s="151"/>
      <c r="GH179" s="151"/>
      <c r="GI179" s="151"/>
      <c r="GJ179" s="151"/>
      <c r="GK179" s="151"/>
      <c r="GL179" s="151"/>
      <c r="GM179" s="151"/>
      <c r="GN179" s="151"/>
      <c r="GO179" s="151"/>
      <c r="GP179" s="151"/>
      <c r="GQ179" s="151"/>
      <c r="GR179" s="151"/>
      <c r="GS179" s="151"/>
      <c r="GT179" s="151"/>
      <c r="GU179" s="151"/>
      <c r="GV179" s="151"/>
      <c r="GW179" s="151"/>
      <c r="GX179" s="151"/>
      <c r="GY179" s="151"/>
      <c r="GZ179" s="151"/>
      <c r="HA179" s="151"/>
      <c r="HB179" s="151"/>
      <c r="HC179" s="151"/>
      <c r="HD179" s="151"/>
      <c r="HE179" s="151"/>
      <c r="HF179" s="151"/>
      <c r="HG179" s="151"/>
      <c r="HH179" s="151"/>
      <c r="HI179" s="151"/>
      <c r="HJ179" s="151"/>
      <c r="HK179" s="151"/>
      <c r="HL179" s="151"/>
      <c r="HM179" s="151"/>
      <c r="HN179" s="151"/>
      <c r="HO179" s="151"/>
      <c r="HP179" s="151"/>
      <c r="HQ179" s="151"/>
      <c r="HR179" s="151"/>
      <c r="HS179" s="151"/>
      <c r="HT179" s="151"/>
      <c r="HU179" s="151"/>
      <c r="HV179" s="151"/>
      <c r="HW179" s="151"/>
      <c r="HX179" s="151"/>
      <c r="HY179" s="151"/>
      <c r="HZ179" s="151"/>
      <c r="IA179" s="151"/>
      <c r="IB179" s="151"/>
      <c r="IC179" s="151"/>
      <c r="ID179" s="151"/>
      <c r="IE179" s="151"/>
      <c r="IF179" s="151"/>
      <c r="IG179" s="151"/>
      <c r="IH179" s="151"/>
      <c r="II179" s="151"/>
      <c r="IJ179" s="151"/>
      <c r="IK179" s="151"/>
      <c r="IL179" s="151"/>
      <c r="IM179" s="151"/>
      <c r="IN179" s="151"/>
      <c r="IO179" s="151"/>
      <c r="IP179" s="151"/>
      <c r="IQ179" s="151"/>
      <c r="IR179" s="151"/>
      <c r="IS179" s="151"/>
      <c r="IT179" s="151"/>
      <c r="IU179" s="151"/>
      <c r="IV179" s="151"/>
      <c r="IW179" s="151"/>
      <c r="IX179" s="151"/>
      <c r="IY179" s="151"/>
    </row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9" customFormat="false" ht="15" hidden="false" customHeight="false" outlineLevel="0" collapsed="false"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  <c r="IW219" s="77"/>
      <c r="IX219" s="77"/>
      <c r="IY219" s="77"/>
    </row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  <c r="IW236" s="77"/>
      <c r="IX236" s="77"/>
      <c r="IY236" s="77"/>
    </row>
    <row r="237" customFormat="false" ht="15" hidden="false" customHeight="false" outlineLevel="0" collapsed="false"/>
    <row r="238" customFormat="false" ht="15" hidden="false" customHeight="false" outlineLevel="0" collapsed="false">
      <c r="W238" s="61"/>
    </row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>
      <c r="W273" s="151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  <c r="BI273" s="151"/>
      <c r="BJ273" s="151"/>
      <c r="BK273" s="151"/>
      <c r="BL273" s="151"/>
      <c r="BM273" s="151"/>
      <c r="BN273" s="151"/>
      <c r="BO273" s="151"/>
      <c r="BP273" s="151"/>
      <c r="BQ273" s="151"/>
      <c r="BR273" s="151"/>
      <c r="BS273" s="151"/>
      <c r="BT273" s="151"/>
      <c r="BU273" s="151"/>
      <c r="BV273" s="151"/>
      <c r="BW273" s="151"/>
      <c r="BX273" s="151"/>
      <c r="BY273" s="151"/>
      <c r="BZ273" s="151"/>
      <c r="CA273" s="151"/>
      <c r="CB273" s="151"/>
      <c r="CC273" s="151"/>
      <c r="CD273" s="151"/>
      <c r="CE273" s="151"/>
      <c r="CF273" s="151"/>
      <c r="CG273" s="151"/>
      <c r="CH273" s="151"/>
      <c r="CI273" s="151"/>
      <c r="CJ273" s="151"/>
      <c r="CK273" s="151"/>
      <c r="CL273" s="151"/>
      <c r="CM273" s="151"/>
      <c r="CN273" s="151"/>
      <c r="CO273" s="151"/>
      <c r="CP273" s="151"/>
      <c r="CQ273" s="151"/>
      <c r="CR273" s="151"/>
      <c r="CS273" s="151"/>
      <c r="CT273" s="151"/>
      <c r="CU273" s="151"/>
      <c r="CV273" s="151"/>
      <c r="CW273" s="151"/>
      <c r="CX273" s="151"/>
      <c r="CY273" s="151"/>
      <c r="CZ273" s="151"/>
      <c r="DA273" s="151"/>
      <c r="DB273" s="151"/>
      <c r="DC273" s="151"/>
      <c r="DD273" s="151"/>
      <c r="DE273" s="151"/>
      <c r="DF273" s="151"/>
      <c r="DG273" s="151"/>
      <c r="DH273" s="151"/>
      <c r="DI273" s="151"/>
      <c r="DJ273" s="151"/>
      <c r="DK273" s="151"/>
      <c r="DL273" s="151"/>
      <c r="DM273" s="151"/>
      <c r="DN273" s="151"/>
      <c r="DO273" s="151"/>
      <c r="DP273" s="151"/>
      <c r="DQ273" s="151"/>
      <c r="DR273" s="151"/>
      <c r="DS273" s="151"/>
      <c r="DT273" s="151"/>
      <c r="DU273" s="151"/>
      <c r="DV273" s="151"/>
      <c r="DW273" s="151"/>
      <c r="DX273" s="151"/>
      <c r="DY273" s="151"/>
      <c r="DZ273" s="151"/>
      <c r="EA273" s="151"/>
      <c r="EB273" s="151"/>
      <c r="EC273" s="151"/>
      <c r="ED273" s="151"/>
      <c r="EE273" s="151"/>
      <c r="EF273" s="151"/>
      <c r="EG273" s="151"/>
      <c r="EH273" s="151"/>
      <c r="EI273" s="151"/>
      <c r="EJ273" s="151"/>
      <c r="EK273" s="151"/>
      <c r="EL273" s="151"/>
      <c r="EM273" s="151"/>
      <c r="EN273" s="151"/>
      <c r="EO273" s="151"/>
      <c r="EP273" s="151"/>
      <c r="EQ273" s="151"/>
      <c r="ER273" s="151"/>
      <c r="ES273" s="151"/>
      <c r="ET273" s="151"/>
      <c r="EU273" s="151"/>
      <c r="EV273" s="151"/>
      <c r="EW273" s="151"/>
      <c r="EX273" s="151"/>
      <c r="EY273" s="151"/>
      <c r="EZ273" s="151"/>
      <c r="FA273" s="151"/>
      <c r="FB273" s="151"/>
      <c r="FC273" s="151"/>
      <c r="FD273" s="151"/>
      <c r="FE273" s="151"/>
      <c r="FF273" s="151"/>
      <c r="FG273" s="151"/>
      <c r="FH273" s="151"/>
      <c r="FI273" s="151"/>
      <c r="FJ273" s="151"/>
      <c r="FK273" s="151"/>
      <c r="FL273" s="151"/>
      <c r="FM273" s="151"/>
      <c r="FN273" s="151"/>
      <c r="FO273" s="151"/>
      <c r="FP273" s="151"/>
      <c r="FQ273" s="151"/>
      <c r="FR273" s="151"/>
      <c r="FS273" s="151"/>
      <c r="FT273" s="151"/>
      <c r="FU273" s="151"/>
      <c r="FV273" s="151"/>
      <c r="FW273" s="151"/>
      <c r="FX273" s="151"/>
      <c r="FY273" s="151"/>
      <c r="FZ273" s="151"/>
      <c r="GA273" s="151"/>
      <c r="GB273" s="151"/>
      <c r="GC273" s="151"/>
      <c r="GD273" s="151"/>
      <c r="GE273" s="151"/>
      <c r="GF273" s="151"/>
      <c r="GG273" s="151"/>
      <c r="GH273" s="151"/>
      <c r="GI273" s="151"/>
      <c r="GJ273" s="151"/>
      <c r="GK273" s="151"/>
      <c r="GL273" s="151"/>
      <c r="GM273" s="151"/>
      <c r="GN273" s="151"/>
      <c r="GO273" s="151"/>
      <c r="GP273" s="151"/>
      <c r="GQ273" s="151"/>
      <c r="GR273" s="151"/>
      <c r="GS273" s="151"/>
      <c r="GT273" s="151"/>
      <c r="GU273" s="151"/>
      <c r="GV273" s="151"/>
      <c r="GW273" s="151"/>
      <c r="GX273" s="151"/>
      <c r="GY273" s="151"/>
      <c r="GZ273" s="151"/>
      <c r="HA273" s="151"/>
      <c r="HB273" s="151"/>
      <c r="HC273" s="151"/>
      <c r="HD273" s="151"/>
      <c r="HE273" s="151"/>
      <c r="HF273" s="151"/>
      <c r="HG273" s="151"/>
      <c r="HH273" s="151"/>
      <c r="HI273" s="151"/>
      <c r="HJ273" s="151"/>
      <c r="HK273" s="151"/>
      <c r="HL273" s="151"/>
      <c r="HM273" s="151"/>
      <c r="HN273" s="151"/>
      <c r="HO273" s="151"/>
      <c r="HP273" s="151"/>
      <c r="HQ273" s="151"/>
      <c r="HR273" s="151"/>
      <c r="HS273" s="151"/>
      <c r="HT273" s="151"/>
      <c r="HU273" s="151"/>
      <c r="HV273" s="151"/>
      <c r="HW273" s="151"/>
      <c r="HX273" s="151"/>
      <c r="HY273" s="151"/>
      <c r="HZ273" s="151"/>
      <c r="IA273" s="151"/>
      <c r="IB273" s="151"/>
      <c r="IC273" s="151"/>
      <c r="ID273" s="151"/>
      <c r="IE273" s="151"/>
      <c r="IF273" s="151"/>
      <c r="IG273" s="151"/>
      <c r="IH273" s="151"/>
      <c r="II273" s="151"/>
      <c r="IJ273" s="151"/>
      <c r="IK273" s="151"/>
      <c r="IL273" s="151"/>
      <c r="IM273" s="151"/>
      <c r="IN273" s="151"/>
      <c r="IO273" s="151"/>
      <c r="IP273" s="151"/>
      <c r="IQ273" s="151"/>
      <c r="IR273" s="151"/>
      <c r="IS273" s="151"/>
      <c r="IT273" s="151"/>
      <c r="IU273" s="151"/>
      <c r="IV273" s="151"/>
      <c r="IW273" s="151"/>
      <c r="IX273" s="151"/>
      <c r="IY273" s="151"/>
    </row>
    <row r="274" customFormat="false" ht="15" hidden="false" customHeight="false" outlineLevel="0" collapsed="false">
      <c r="W274" s="151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  <c r="BI274" s="151"/>
      <c r="BJ274" s="151"/>
      <c r="BK274" s="151"/>
      <c r="BL274" s="151"/>
      <c r="BM274" s="151"/>
      <c r="BN274" s="151"/>
      <c r="BO274" s="151"/>
      <c r="BP274" s="151"/>
      <c r="BQ274" s="151"/>
      <c r="BR274" s="151"/>
      <c r="BS274" s="151"/>
      <c r="BT274" s="151"/>
      <c r="BU274" s="151"/>
      <c r="BV274" s="151"/>
      <c r="BW274" s="151"/>
      <c r="BX274" s="151"/>
      <c r="BY274" s="151"/>
      <c r="BZ274" s="151"/>
      <c r="CA274" s="151"/>
      <c r="CB274" s="151"/>
      <c r="CC274" s="151"/>
      <c r="CD274" s="151"/>
      <c r="CE274" s="151"/>
      <c r="CF274" s="151"/>
      <c r="CG274" s="151"/>
      <c r="CH274" s="151"/>
      <c r="CI274" s="151"/>
      <c r="CJ274" s="151"/>
      <c r="CK274" s="151"/>
      <c r="CL274" s="151"/>
      <c r="CM274" s="151"/>
      <c r="CN274" s="151"/>
      <c r="CO274" s="151"/>
      <c r="CP274" s="151"/>
      <c r="CQ274" s="151"/>
      <c r="CR274" s="151"/>
      <c r="CS274" s="151"/>
      <c r="CT274" s="151"/>
      <c r="CU274" s="151"/>
      <c r="CV274" s="151"/>
      <c r="CW274" s="151"/>
      <c r="CX274" s="151"/>
      <c r="CY274" s="151"/>
      <c r="CZ274" s="151"/>
      <c r="DA274" s="151"/>
      <c r="DB274" s="151"/>
      <c r="DC274" s="151"/>
      <c r="DD274" s="151"/>
      <c r="DE274" s="151"/>
      <c r="DF274" s="151"/>
      <c r="DG274" s="151"/>
      <c r="DH274" s="151"/>
      <c r="DI274" s="151"/>
      <c r="DJ274" s="151"/>
      <c r="DK274" s="151"/>
      <c r="DL274" s="151"/>
      <c r="DM274" s="151"/>
      <c r="DN274" s="151"/>
      <c r="DO274" s="151"/>
      <c r="DP274" s="151"/>
      <c r="DQ274" s="151"/>
      <c r="DR274" s="151"/>
      <c r="DS274" s="151"/>
      <c r="DT274" s="151"/>
      <c r="DU274" s="151"/>
      <c r="DV274" s="151"/>
      <c r="DW274" s="151"/>
      <c r="DX274" s="151"/>
      <c r="DY274" s="151"/>
      <c r="DZ274" s="151"/>
      <c r="EA274" s="151"/>
      <c r="EB274" s="151"/>
      <c r="EC274" s="151"/>
      <c r="ED274" s="151"/>
      <c r="EE274" s="151"/>
      <c r="EF274" s="151"/>
      <c r="EG274" s="151"/>
      <c r="EH274" s="151"/>
      <c r="EI274" s="151"/>
      <c r="EJ274" s="151"/>
      <c r="EK274" s="151"/>
      <c r="EL274" s="151"/>
      <c r="EM274" s="151"/>
      <c r="EN274" s="151"/>
      <c r="EO274" s="151"/>
      <c r="EP274" s="151"/>
      <c r="EQ274" s="151"/>
      <c r="ER274" s="151"/>
      <c r="ES274" s="151"/>
      <c r="ET274" s="151"/>
      <c r="EU274" s="151"/>
      <c r="EV274" s="151"/>
      <c r="EW274" s="151"/>
      <c r="EX274" s="151"/>
      <c r="EY274" s="151"/>
      <c r="EZ274" s="151"/>
      <c r="FA274" s="151"/>
      <c r="FB274" s="151"/>
      <c r="FC274" s="151"/>
      <c r="FD274" s="151"/>
      <c r="FE274" s="151"/>
      <c r="FF274" s="151"/>
      <c r="FG274" s="151"/>
      <c r="FH274" s="151"/>
      <c r="FI274" s="151"/>
      <c r="FJ274" s="151"/>
      <c r="FK274" s="151"/>
      <c r="FL274" s="151"/>
      <c r="FM274" s="151"/>
      <c r="FN274" s="151"/>
      <c r="FO274" s="151"/>
      <c r="FP274" s="151"/>
      <c r="FQ274" s="151"/>
      <c r="FR274" s="151"/>
      <c r="FS274" s="151"/>
      <c r="FT274" s="151"/>
      <c r="FU274" s="151"/>
      <c r="FV274" s="151"/>
      <c r="FW274" s="151"/>
      <c r="FX274" s="151"/>
      <c r="FY274" s="151"/>
      <c r="FZ274" s="151"/>
      <c r="GA274" s="151"/>
      <c r="GB274" s="151"/>
      <c r="GC274" s="151"/>
      <c r="GD274" s="151"/>
      <c r="GE274" s="151"/>
      <c r="GF274" s="151"/>
      <c r="GG274" s="151"/>
      <c r="GH274" s="151"/>
      <c r="GI274" s="151"/>
      <c r="GJ274" s="151"/>
      <c r="GK274" s="151"/>
      <c r="GL274" s="151"/>
      <c r="GM274" s="151"/>
      <c r="GN274" s="151"/>
      <c r="GO274" s="151"/>
      <c r="GP274" s="151"/>
      <c r="GQ274" s="151"/>
      <c r="GR274" s="151"/>
      <c r="GS274" s="151"/>
      <c r="GT274" s="151"/>
      <c r="GU274" s="151"/>
      <c r="GV274" s="151"/>
      <c r="GW274" s="151"/>
      <c r="GX274" s="151"/>
      <c r="GY274" s="151"/>
      <c r="GZ274" s="151"/>
      <c r="HA274" s="151"/>
      <c r="HB274" s="151"/>
      <c r="HC274" s="151"/>
      <c r="HD274" s="151"/>
      <c r="HE274" s="151"/>
      <c r="HF274" s="151"/>
      <c r="HG274" s="151"/>
      <c r="HH274" s="151"/>
      <c r="HI274" s="151"/>
      <c r="HJ274" s="151"/>
      <c r="HK274" s="151"/>
      <c r="HL274" s="151"/>
      <c r="HM274" s="151"/>
      <c r="HN274" s="151"/>
      <c r="HO274" s="151"/>
      <c r="HP274" s="151"/>
      <c r="HQ274" s="151"/>
      <c r="HR274" s="151"/>
      <c r="HS274" s="151"/>
      <c r="HT274" s="151"/>
      <c r="HU274" s="151"/>
      <c r="HV274" s="151"/>
      <c r="HW274" s="151"/>
      <c r="HX274" s="151"/>
      <c r="HY274" s="151"/>
      <c r="HZ274" s="151"/>
      <c r="IA274" s="151"/>
      <c r="IB274" s="151"/>
      <c r="IC274" s="151"/>
      <c r="ID274" s="151"/>
      <c r="IE274" s="151"/>
      <c r="IF274" s="151"/>
      <c r="IG274" s="151"/>
      <c r="IH274" s="151"/>
      <c r="II274" s="151"/>
      <c r="IJ274" s="151"/>
      <c r="IK274" s="151"/>
      <c r="IL274" s="151"/>
      <c r="IM274" s="151"/>
      <c r="IN274" s="151"/>
      <c r="IO274" s="151"/>
      <c r="IP274" s="151"/>
      <c r="IQ274" s="151"/>
      <c r="IR274" s="151"/>
      <c r="IS274" s="151"/>
      <c r="IT274" s="151"/>
      <c r="IU274" s="151"/>
      <c r="IV274" s="151"/>
      <c r="IW274" s="151"/>
      <c r="IX274" s="151"/>
      <c r="IY274" s="151"/>
    </row>
    <row r="275" customFormat="false" ht="15" hidden="false" customHeight="false" outlineLevel="0" collapsed="false">
      <c r="W275" s="151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  <c r="BI275" s="151"/>
      <c r="BJ275" s="151"/>
      <c r="BK275" s="151"/>
      <c r="BL275" s="151"/>
      <c r="BM275" s="151"/>
      <c r="BN275" s="151"/>
      <c r="BO275" s="151"/>
      <c r="BP275" s="151"/>
      <c r="BQ275" s="151"/>
      <c r="BR275" s="151"/>
      <c r="BS275" s="151"/>
      <c r="BT275" s="151"/>
      <c r="BU275" s="151"/>
      <c r="BV275" s="151"/>
      <c r="BW275" s="151"/>
      <c r="BX275" s="151"/>
      <c r="BY275" s="151"/>
      <c r="BZ275" s="151"/>
      <c r="CA275" s="151"/>
      <c r="CB275" s="151"/>
      <c r="CC275" s="151"/>
      <c r="CD275" s="151"/>
      <c r="CE275" s="151"/>
      <c r="CF275" s="151"/>
      <c r="CG275" s="151"/>
      <c r="CH275" s="151"/>
      <c r="CI275" s="151"/>
      <c r="CJ275" s="151"/>
      <c r="CK275" s="151"/>
      <c r="CL275" s="151"/>
      <c r="CM275" s="151"/>
      <c r="CN275" s="151"/>
      <c r="CO275" s="151"/>
      <c r="CP275" s="151"/>
      <c r="CQ275" s="151"/>
      <c r="CR275" s="151"/>
      <c r="CS275" s="151"/>
      <c r="CT275" s="151"/>
      <c r="CU275" s="151"/>
      <c r="CV275" s="151"/>
      <c r="CW275" s="151"/>
      <c r="CX275" s="151"/>
      <c r="CY275" s="151"/>
      <c r="CZ275" s="151"/>
      <c r="DA275" s="151"/>
      <c r="DB275" s="151"/>
      <c r="DC275" s="151"/>
      <c r="DD275" s="151"/>
      <c r="DE275" s="151"/>
      <c r="DF275" s="151"/>
      <c r="DG275" s="151"/>
      <c r="DH275" s="151"/>
      <c r="DI275" s="151"/>
      <c r="DJ275" s="151"/>
      <c r="DK275" s="151"/>
      <c r="DL275" s="151"/>
      <c r="DM275" s="151"/>
      <c r="DN275" s="151"/>
      <c r="DO275" s="151"/>
      <c r="DP275" s="151"/>
      <c r="DQ275" s="151"/>
      <c r="DR275" s="151"/>
      <c r="DS275" s="151"/>
      <c r="DT275" s="151"/>
      <c r="DU275" s="151"/>
      <c r="DV275" s="151"/>
      <c r="DW275" s="151"/>
      <c r="DX275" s="151"/>
      <c r="DY275" s="151"/>
      <c r="DZ275" s="151"/>
      <c r="EA275" s="151"/>
      <c r="EB275" s="151"/>
      <c r="EC275" s="151"/>
      <c r="ED275" s="151"/>
      <c r="EE275" s="151"/>
      <c r="EF275" s="151"/>
      <c r="EG275" s="151"/>
      <c r="EH275" s="151"/>
      <c r="EI275" s="151"/>
      <c r="EJ275" s="151"/>
      <c r="EK275" s="151"/>
      <c r="EL275" s="151"/>
      <c r="EM275" s="151"/>
      <c r="EN275" s="151"/>
      <c r="EO275" s="151"/>
      <c r="EP275" s="151"/>
      <c r="EQ275" s="151"/>
      <c r="ER275" s="151"/>
      <c r="ES275" s="151"/>
      <c r="ET275" s="151"/>
      <c r="EU275" s="151"/>
      <c r="EV275" s="151"/>
      <c r="EW275" s="151"/>
      <c r="EX275" s="151"/>
      <c r="EY275" s="151"/>
      <c r="EZ275" s="151"/>
      <c r="FA275" s="151"/>
      <c r="FB275" s="151"/>
      <c r="FC275" s="151"/>
      <c r="FD275" s="151"/>
      <c r="FE275" s="151"/>
      <c r="FF275" s="151"/>
      <c r="FG275" s="151"/>
      <c r="FH275" s="151"/>
      <c r="FI275" s="151"/>
      <c r="FJ275" s="151"/>
      <c r="FK275" s="151"/>
      <c r="FL275" s="151"/>
      <c r="FM275" s="151"/>
      <c r="FN275" s="151"/>
      <c r="FO275" s="151"/>
      <c r="FP275" s="151"/>
      <c r="FQ275" s="151"/>
      <c r="FR275" s="151"/>
      <c r="FS275" s="151"/>
      <c r="FT275" s="151"/>
      <c r="FU275" s="151"/>
      <c r="FV275" s="151"/>
      <c r="FW275" s="151"/>
      <c r="FX275" s="151"/>
      <c r="FY275" s="151"/>
      <c r="FZ275" s="151"/>
      <c r="GA275" s="151"/>
      <c r="GB275" s="151"/>
      <c r="GC275" s="151"/>
      <c r="GD275" s="151"/>
      <c r="GE275" s="151"/>
      <c r="GF275" s="151"/>
      <c r="GG275" s="151"/>
      <c r="GH275" s="151"/>
      <c r="GI275" s="151"/>
      <c r="GJ275" s="151"/>
      <c r="GK275" s="151"/>
      <c r="GL275" s="151"/>
      <c r="GM275" s="151"/>
      <c r="GN275" s="151"/>
      <c r="GO275" s="151"/>
      <c r="GP275" s="151"/>
      <c r="GQ275" s="151"/>
      <c r="GR275" s="151"/>
      <c r="GS275" s="151"/>
      <c r="GT275" s="151"/>
      <c r="GU275" s="151"/>
      <c r="GV275" s="151"/>
      <c r="GW275" s="151"/>
      <c r="GX275" s="151"/>
      <c r="GY275" s="151"/>
      <c r="GZ275" s="151"/>
      <c r="HA275" s="151"/>
      <c r="HB275" s="151"/>
      <c r="HC275" s="151"/>
      <c r="HD275" s="151"/>
      <c r="HE275" s="151"/>
      <c r="HF275" s="151"/>
      <c r="HG275" s="151"/>
      <c r="HH275" s="151"/>
      <c r="HI275" s="151"/>
      <c r="HJ275" s="151"/>
      <c r="HK275" s="151"/>
      <c r="HL275" s="151"/>
      <c r="HM275" s="151"/>
      <c r="HN275" s="151"/>
      <c r="HO275" s="151"/>
      <c r="HP275" s="151"/>
      <c r="HQ275" s="151"/>
      <c r="HR275" s="151"/>
      <c r="HS275" s="151"/>
      <c r="HT275" s="151"/>
      <c r="HU275" s="151"/>
      <c r="HV275" s="151"/>
      <c r="HW275" s="151"/>
      <c r="HX275" s="151"/>
      <c r="HY275" s="151"/>
      <c r="HZ275" s="151"/>
      <c r="IA275" s="151"/>
      <c r="IB275" s="151"/>
      <c r="IC275" s="151"/>
      <c r="ID275" s="151"/>
      <c r="IE275" s="151"/>
      <c r="IF275" s="151"/>
      <c r="IG275" s="151"/>
      <c r="IH275" s="151"/>
      <c r="II275" s="151"/>
      <c r="IJ275" s="151"/>
      <c r="IK275" s="151"/>
      <c r="IL275" s="151"/>
      <c r="IM275" s="151"/>
      <c r="IN275" s="151"/>
      <c r="IO275" s="151"/>
      <c r="IP275" s="151"/>
      <c r="IQ275" s="151"/>
      <c r="IR275" s="151"/>
      <c r="IS275" s="151"/>
      <c r="IT275" s="151"/>
      <c r="IU275" s="151"/>
      <c r="IV275" s="151"/>
      <c r="IW275" s="151"/>
      <c r="IX275" s="151"/>
      <c r="IY275" s="151"/>
    </row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</sheetData>
  <sheetProtection sheet="true" password="dca9" objects="true" scenarios="true"/>
  <autoFilter ref="A9:V39"/>
  <mergeCells count="8">
    <mergeCell ref="B2:F2"/>
    <mergeCell ref="C3:E3"/>
    <mergeCell ref="C4:E4"/>
    <mergeCell ref="C5:E5"/>
    <mergeCell ref="B8:V8"/>
    <mergeCell ref="D43:F43"/>
    <mergeCell ref="D44:F44"/>
    <mergeCell ref="D45:F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 xmlns="bd6b893e-6d98-4710-92c2-389b59b64829" xsi:nil="true"/>
    <Creaci_x00f3_ xmlns="bd6b893e-6d98-4710-92c2-389b59b64829" xsi:nil="true"/>
    <Assessor xmlns="bd6b893e-6d98-4710-92c2-389b59b64829" xsi:nil="true"/>
    <lcf76f155ced4ddcb4097134ff3c332f xmlns="bd6b893e-6d98-4710-92c2-389b59b64829">
      <Terms xmlns="http://schemas.microsoft.com/office/infopath/2007/PartnerControls"/>
    </lcf76f155ced4ddcb4097134ff3c332f>
    <GTM xmlns="bd6b893e-6d98-4710-92c2-389b59b64829" xsi:nil="true"/>
    <TaxCatchAll xmlns="bdc334ff-fa8b-47d3-aaa3-b464e9aabb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B3D7587CA3D4FB0564F7D0C54EAB7" ma:contentTypeVersion="14" ma:contentTypeDescription="Crea un document nou" ma:contentTypeScope="" ma:versionID="1021d96e2d4ecd94e2c13ba2a3b6507b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1c50143b205f07325066fae2df144cba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9B3D7587CA3D4FB0564F7D0C54EAB7" ma:contentTypeVersion="14" ma:contentTypeDescription="Crear nuevo documento." ma:contentTypeScope="" ma:versionID="4e4f3bc81986ad94af3b94247353d5a0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46f962129c29600e8210281c29aef79f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 xmlns="bd6b893e-6d98-4710-92c2-389b59b64829" xsi:nil="true"/>
    <Creaci_x00f3_ xmlns="bd6b893e-6d98-4710-92c2-389b59b64829" xsi:nil="true"/>
    <Assessor xmlns="bd6b893e-6d98-4710-92c2-389b59b64829" xsi:nil="true"/>
    <lcf76f155ced4ddcb4097134ff3c332f xmlns="bd6b893e-6d98-4710-92c2-389b59b64829">
      <Terms xmlns="http://schemas.microsoft.com/office/infopath/2007/PartnerControls"/>
    </lcf76f155ced4ddcb4097134ff3c332f>
    <GTM xmlns="bd6b893e-6d98-4710-92c2-389b59b64829" xsi:nil="true"/>
    <TaxCatchAll xmlns="bdc334ff-fa8b-47d3-aaa3-b464e9aabbec" xsi:nil="true"/>
  </documentManagement>
</p:properties>
</file>

<file path=customXml/itemProps1.xml><?xml version="1.0" encoding="utf-8"?>
<ds:datastoreItem xmlns:ds="http://schemas.openxmlformats.org/officeDocument/2006/customXml" ds:itemID="{476472A8-1F4E-4C1E-B908-EBAE46509E2C}"/>
</file>

<file path=customXml/itemProps2.xml><?xml version="1.0" encoding="utf-8"?>
<ds:datastoreItem xmlns:ds="http://schemas.openxmlformats.org/officeDocument/2006/customXml" ds:itemID="{74E9086A-B3E9-444E-8DD6-2CA7C0B2DD71}"/>
</file>

<file path=customXml/itemProps3.xml><?xml version="1.0" encoding="utf-8"?>
<ds:datastoreItem xmlns:ds="http://schemas.openxmlformats.org/officeDocument/2006/customXml" ds:itemID="{32212601-CA4A-4856-BF37-1ADFAD03C231}"/>
</file>

<file path=customXml/itemProps4.xml><?xml version="1.0" encoding="utf-8"?>
<ds:datastoreItem xmlns:ds="http://schemas.openxmlformats.org/officeDocument/2006/customXml" ds:itemID="{71E979BA-B226-4666-B78B-00C0A75E800B}"/>
</file>

<file path=customXml/itemProps5.xml><?xml version="1.0" encoding="utf-8"?>
<ds:datastoreItem xmlns:ds="http://schemas.openxmlformats.org/officeDocument/2006/customXml" ds:itemID="{8D82ED75-6D81-4298-A71B-FAC6C70B9DB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LibreOffice/25.8.2.2$Windows_x86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Pruna Ribas, Immaculada</dc:creator>
  <dc:description/>
  <cp:lastModifiedBy/>
  <cp:revision>190</cp:revision>
  <dcterms:created xsi:type="dcterms:W3CDTF">2026-03-13T08:27:24Z</dcterms:created>
  <dcterms:modified xsi:type="dcterms:W3CDTF">2026-05-07T15:24:02Z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0x010100009B3D7587CA3D4FB0564F7D0C54EAB7</vt:lpwstr>
  </property>
  <property fmtid="{D5CDD505-2E9C-101B-9397-08002B2CF9AE}" pid="3" name="MediaServiceImageTags">
    <vt:lpwstr/>
  </property>
</Properties>
</file>