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Z:\DADES\AREA ADMINISTRACIO\H139 Contractacio\ARXIU_DIGITAL_EXPEDIENTS\ARXIU_DIGITAL_EXPEDIENTS_2026\260048_26000100\006_AnnexosPCAP_260048\"/>
    </mc:Choice>
  </mc:AlternateContent>
  <xr:revisionPtr revIDLastSave="0" documentId="13_ncr:1_{17C0AD68-F54B-45C7-ABAE-F7245D77200F}" xr6:coauthVersionLast="47" xr6:coauthVersionMax="47" xr10:uidLastSave="{00000000-0000-0000-0000-000000000000}"/>
  <bookViews>
    <workbookView xWindow="-60" yWindow="-60" windowWidth="28920" windowHeight="15720" xr2:uid="{A542D463-254E-4098-82EA-44D18A84FD46}"/>
  </bookViews>
  <sheets>
    <sheet name="OFERT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1" l="1"/>
  <c r="E9" i="1"/>
  <c r="E10" i="1"/>
  <c r="E11" i="1"/>
  <c r="E12" i="1"/>
  <c r="E13" i="1"/>
  <c r="E14" i="1"/>
  <c r="F15" i="1"/>
  <c r="G5" i="1"/>
  <c r="F6" i="1" l="1"/>
  <c r="F17" i="1" s="1"/>
  <c r="F18" i="1" l="1"/>
  <c r="F19" i="1" s="1"/>
</calcChain>
</file>

<file path=xl/sharedStrings.xml><?xml version="1.0" encoding="utf-8"?>
<sst xmlns="http://schemas.openxmlformats.org/spreadsheetml/2006/main" count="23" uniqueCount="23">
  <si>
    <t>CONCEPTE</t>
  </si>
  <si>
    <t>IVA (21%)</t>
  </si>
  <si>
    <t>TOTAL (IVA INCLÒS)</t>
  </si>
  <si>
    <t>OFERTA</t>
  </si>
  <si>
    <t>Mensualitats</t>
  </si>
  <si>
    <t>Import mensual pressupostat</t>
  </si>
  <si>
    <t>Import mensual ofertat</t>
  </si>
  <si>
    <t>Total</t>
  </si>
  <si>
    <t>Manteniment conductiu</t>
  </si>
  <si>
    <t>TOTAL MANTENIMENT CONDUCTIU (IVA NO INCLÒS)</t>
  </si>
  <si>
    <t>CONCEPTES MANTENIMENTS CORRECTIUS</t>
  </si>
  <si>
    <t>Arbres i palmàcies - Annex 2.1.PCT</t>
  </si>
  <si>
    <t>Arbustiva i llavor - Annex 2.2 PCT</t>
  </si>
  <si>
    <t>Flor de temporada - Annex 2.3. PCT</t>
  </si>
  <si>
    <t>Substractes triturats i saulons - Annex 2.4. PCT</t>
  </si>
  <si>
    <t>Lloguer de maquinàruia - Annex 2.5. PCT</t>
  </si>
  <si>
    <t>Altres - Annex 2.6. PCT</t>
  </si>
  <si>
    <t>TOTAL MANTENIMENTS CORRECTIUS (IVA NO INCLÒS)</t>
  </si>
  <si>
    <t>TOTAL MANTENIMENT CONDUCTIU+ CORRECTIU (IVA NO INCLÒS)</t>
  </si>
  <si>
    <r>
      <rPr>
        <sz val="11"/>
        <color rgb="FF000000"/>
        <rFont val="Arial"/>
        <family val="2"/>
      </rPr>
      <t>Import estimat despesa (Iva no inclòs)</t>
    </r>
    <r>
      <rPr>
        <b/>
        <sz val="11"/>
        <color rgb="FF000000"/>
        <rFont val="Arial"/>
        <family val="2"/>
      </rPr>
      <t xml:space="preserve"> (A)</t>
    </r>
  </si>
  <si>
    <r>
      <rPr>
        <sz val="11"/>
        <color rgb="FF000000"/>
        <rFont val="Arial"/>
        <family val="2"/>
      </rPr>
      <t>% descompte ofert sobre preus unitaris de l'Annex 2 PCT</t>
    </r>
    <r>
      <rPr>
        <b/>
        <sz val="11"/>
        <color rgb="FF000000"/>
        <rFont val="Arial"/>
        <family val="2"/>
      </rPr>
      <t xml:space="preserve"> (B)</t>
    </r>
  </si>
  <si>
    <r>
      <rPr>
        <sz val="11"/>
        <color rgb="FF000000"/>
        <rFont val="Arial"/>
        <family val="2"/>
      </rPr>
      <t xml:space="preserve">Descompte en € </t>
    </r>
    <r>
      <rPr>
        <b/>
        <sz val="11"/>
        <color rgb="FF000000"/>
        <rFont val="Arial"/>
        <family val="2"/>
      </rPr>
      <t>(D=A*B)</t>
    </r>
  </si>
  <si>
    <r>
      <rPr>
        <sz val="11"/>
        <color theme="1"/>
        <rFont val="Arial"/>
        <family val="2"/>
      </rPr>
      <t>Import amb descompte</t>
    </r>
    <r>
      <rPr>
        <b/>
        <sz val="11"/>
        <color theme="1"/>
        <rFont val="Arial"/>
        <family val="2"/>
      </rPr>
      <t xml:space="preserve"> (A-D)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</si>
</sst>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€&quot;;[Red]\-#,##0.00\ &quot;€&quot;"/>
    <numFmt numFmtId="44" formatCode="_-* #,##0.00\ &quot;€&quot;_-;\-* #,##0.00\ &quot;€&quot;_-;_-* &quot;-&quot;??\ &quot;€&quot;_-;_-@_-"/>
  </numFmts>
  <fonts count="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b/>
      <sz val="11"/>
      <name val="Arial"/>
      <family val="2"/>
    </font>
    <font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00CC99"/>
        <bgColor indexed="64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7">
    <xf numFmtId="0" fontId="0" fillId="0" borderId="0" xfId="0"/>
    <xf numFmtId="0" fontId="3" fillId="0" borderId="3" xfId="0" applyFont="1" applyBorder="1" applyAlignment="1">
      <alignment vertical="center"/>
    </xf>
    <xf numFmtId="0" fontId="4" fillId="0" borderId="1" xfId="0" applyFont="1" applyBorder="1"/>
    <xf numFmtId="0" fontId="3" fillId="0" borderId="0" xfId="0" applyFont="1"/>
    <xf numFmtId="0" fontId="3" fillId="0" borderId="4" xfId="0" applyFont="1" applyBorder="1" applyAlignment="1">
      <alignment horizontal="right" vertical="center"/>
    </xf>
    <xf numFmtId="8" fontId="3" fillId="0" borderId="4" xfId="0" applyNumberFormat="1" applyFont="1" applyBorder="1" applyAlignment="1">
      <alignment horizontal="right" vertical="center"/>
    </xf>
    <xf numFmtId="44" fontId="3" fillId="0" borderId="1" xfId="0" applyNumberFormat="1" applyFont="1" applyBorder="1"/>
    <xf numFmtId="44" fontId="4" fillId="0" borderId="1" xfId="0" applyNumberFormat="1" applyFont="1" applyBorder="1"/>
    <xf numFmtId="44" fontId="3" fillId="0" borderId="3" xfId="0" applyNumberFormat="1" applyFont="1" applyBorder="1"/>
    <xf numFmtId="44" fontId="4" fillId="2" borderId="1" xfId="0" applyNumberFormat="1" applyFont="1" applyFill="1" applyBorder="1"/>
    <xf numFmtId="0" fontId="4" fillId="0" borderId="7" xfId="0" applyFont="1" applyBorder="1" applyAlignment="1">
      <alignment horizontal="right" vertical="center" wrapText="1"/>
    </xf>
    <xf numFmtId="0" fontId="6" fillId="0" borderId="7" xfId="0" applyFont="1" applyBorder="1" applyAlignment="1">
      <alignment horizontal="center" vertical="center"/>
    </xf>
    <xf numFmtId="8" fontId="6" fillId="0" borderId="7" xfId="0" applyNumberFormat="1" applyFont="1" applyBorder="1" applyAlignment="1">
      <alignment horizontal="right" vertical="center"/>
    </xf>
    <xf numFmtId="8" fontId="6" fillId="0" borderId="7" xfId="0" applyNumberFormat="1" applyFont="1" applyBorder="1" applyAlignment="1" applyProtection="1">
      <alignment horizontal="right" vertical="center"/>
      <protection locked="0"/>
    </xf>
    <xf numFmtId="44" fontId="3" fillId="0" borderId="7" xfId="0" applyNumberFormat="1" applyFont="1" applyBorder="1"/>
    <xf numFmtId="0" fontId="6" fillId="0" borderId="7" xfId="0" applyFont="1" applyBorder="1" applyAlignment="1">
      <alignment horizontal="left" vertical="center"/>
    </xf>
    <xf numFmtId="0" fontId="2" fillId="0" borderId="0" xfId="0" applyFont="1"/>
    <xf numFmtId="8" fontId="3" fillId="0" borderId="5" xfId="0" applyNumberFormat="1" applyFont="1" applyBorder="1"/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right" vertical="center"/>
    </xf>
    <xf numFmtId="0" fontId="5" fillId="0" borderId="7" xfId="0" applyFont="1" applyBorder="1" applyAlignment="1">
      <alignment horizontal="right" vertical="center"/>
    </xf>
    <xf numFmtId="0" fontId="5" fillId="0" borderId="2" xfId="0" applyFont="1" applyBorder="1" applyAlignment="1">
      <alignment horizontal="right" vertical="center"/>
    </xf>
    <xf numFmtId="0" fontId="4" fillId="0" borderId="6" xfId="0" applyFont="1" applyBorder="1" applyAlignment="1">
      <alignment horizontal="right" vertical="center" wrapText="1"/>
    </xf>
    <xf numFmtId="0" fontId="4" fillId="0" borderId="7" xfId="0" applyFont="1" applyBorder="1" applyAlignment="1">
      <alignment horizontal="right" vertical="center" wrapText="1"/>
    </xf>
    <xf numFmtId="0" fontId="4" fillId="0" borderId="2" xfId="0" applyFont="1" applyBorder="1" applyAlignment="1">
      <alignment horizontal="right" vertical="center" wrapText="1"/>
    </xf>
    <xf numFmtId="0" fontId="7" fillId="2" borderId="6" xfId="0" applyFont="1" applyFill="1" applyBorder="1" applyAlignment="1">
      <alignment horizontal="right" vertical="center"/>
    </xf>
    <xf numFmtId="0" fontId="7" fillId="2" borderId="7" xfId="0" applyFont="1" applyFill="1" applyBorder="1" applyAlignment="1">
      <alignment horizontal="right" vertical="center"/>
    </xf>
    <xf numFmtId="0" fontId="7" fillId="2" borderId="2" xfId="0" applyFont="1" applyFill="1" applyBorder="1" applyAlignment="1">
      <alignment horizontal="right" vertical="center"/>
    </xf>
    <xf numFmtId="0" fontId="8" fillId="0" borderId="6" xfId="0" applyFont="1" applyBorder="1" applyAlignment="1">
      <alignment horizontal="right" vertical="center"/>
    </xf>
    <xf numFmtId="0" fontId="8" fillId="0" borderId="7" xfId="0" applyFont="1" applyBorder="1" applyAlignment="1">
      <alignment horizontal="right" vertical="center"/>
    </xf>
    <xf numFmtId="0" fontId="8" fillId="0" borderId="2" xfId="0" applyFont="1" applyBorder="1" applyAlignment="1">
      <alignment horizontal="right" vertical="center"/>
    </xf>
    <xf numFmtId="0" fontId="7" fillId="0" borderId="6" xfId="0" applyFont="1" applyBorder="1" applyAlignment="1">
      <alignment horizontal="right" vertical="center"/>
    </xf>
    <xf numFmtId="0" fontId="7" fillId="0" borderId="7" xfId="0" applyFont="1" applyBorder="1" applyAlignment="1">
      <alignment horizontal="right" vertical="center"/>
    </xf>
    <xf numFmtId="0" fontId="7" fillId="0" borderId="2" xfId="0" applyFont="1" applyBorder="1" applyAlignment="1">
      <alignment horizontal="right" vertical="center"/>
    </xf>
    <xf numFmtId="0" fontId="3" fillId="3" borderId="3" xfId="0" applyFont="1" applyFill="1" applyBorder="1" applyAlignment="1" applyProtection="1">
      <alignment vertical="center"/>
    </xf>
    <xf numFmtId="0" fontId="5" fillId="3" borderId="4" xfId="0" applyFont="1" applyFill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vertical="center" wrapText="1"/>
    </xf>
    <xf numFmtId="8" fontId="3" fillId="0" borderId="4" xfId="0" applyNumberFormat="1" applyFont="1" applyBorder="1" applyAlignment="1" applyProtection="1">
      <alignment horizontal="right" vertical="center"/>
    </xf>
    <xf numFmtId="9" fontId="3" fillId="0" borderId="4" xfId="2" applyFont="1" applyBorder="1" applyAlignment="1" applyProtection="1">
      <alignment horizontal="right" vertical="center"/>
      <protection locked="0"/>
    </xf>
    <xf numFmtId="44" fontId="3" fillId="0" borderId="4" xfId="1" applyFont="1" applyBorder="1" applyAlignment="1" applyProtection="1">
      <alignment vertical="center"/>
      <protection locked="0"/>
    </xf>
    <xf numFmtId="8" fontId="3" fillId="0" borderId="5" xfId="0" applyNumberFormat="1" applyFont="1" applyBorder="1" applyProtection="1">
      <protection locked="0"/>
    </xf>
    <xf numFmtId="44" fontId="3" fillId="0" borderId="5" xfId="0" applyNumberFormat="1" applyFont="1" applyBorder="1" applyProtection="1">
      <protection locked="0"/>
    </xf>
    <xf numFmtId="44" fontId="3" fillId="0" borderId="4" xfId="1" applyFont="1" applyBorder="1" applyAlignment="1" applyProtection="1">
      <alignment horizontal="left" vertical="center" indent="1"/>
      <protection locked="0"/>
    </xf>
    <xf numFmtId="44" fontId="3" fillId="0" borderId="1" xfId="0" applyNumberFormat="1" applyFont="1" applyBorder="1" applyProtection="1">
      <protection locked="0"/>
    </xf>
  </cellXfs>
  <cellStyles count="3">
    <cellStyle name="Moneda" xfId="1" builtinId="4"/>
    <cellStyle name="Normal" xfId="0" builtinId="0"/>
    <cellStyle name="Percentatge" xfId="2" builtinId="5"/>
  </cellStyles>
  <dxfs count="0"/>
  <tableStyles count="0" defaultTableStyle="TableStyleMedium2" defaultPivotStyle="PivotStyleLight16"/>
  <colors>
    <mruColors>
      <color rgb="FF00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l'Office">
  <a:themeElements>
    <a:clrScheme name="Ofici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ici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ici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F60134-978E-4460-AB9B-EC0B4910EC34}">
  <dimension ref="B1:G20"/>
  <sheetViews>
    <sheetView tabSelected="1" zoomScaleNormal="100" workbookViewId="0">
      <selection activeCell="F17" sqref="F17:F18"/>
    </sheetView>
  </sheetViews>
  <sheetFormatPr defaultRowHeight="15" x14ac:dyDescent="0.25"/>
  <cols>
    <col min="2" max="2" width="49.42578125" bestFit="1" customWidth="1"/>
    <col min="3" max="3" width="15.28515625" customWidth="1"/>
    <col min="4" max="4" width="15.5703125" customWidth="1"/>
    <col min="5" max="5" width="16.85546875" customWidth="1"/>
    <col min="6" max="6" width="17.5703125" bestFit="1" customWidth="1"/>
  </cols>
  <sheetData>
    <row r="1" spans="2:7" ht="15.75" thickBot="1" x14ac:dyDescent="0.3"/>
    <row r="2" spans="2:7" ht="15.75" thickBot="1" x14ac:dyDescent="0.3">
      <c r="B2" s="2" t="s">
        <v>3</v>
      </c>
      <c r="C2" s="3"/>
      <c r="D2" s="3"/>
      <c r="E2" s="3"/>
      <c r="F2" s="3"/>
    </row>
    <row r="3" spans="2:7" ht="15.75" thickBot="1" x14ac:dyDescent="0.3">
      <c r="B3" s="3"/>
      <c r="C3" s="3"/>
      <c r="D3" s="3"/>
      <c r="E3" s="3"/>
      <c r="F3" s="3"/>
    </row>
    <row r="4" spans="2:7" ht="54" customHeight="1" thickBot="1" x14ac:dyDescent="0.3">
      <c r="B4" s="18" t="s">
        <v>0</v>
      </c>
      <c r="C4" s="18" t="s">
        <v>4</v>
      </c>
      <c r="D4" s="19" t="s">
        <v>5</v>
      </c>
      <c r="E4" s="19" t="s">
        <v>6</v>
      </c>
      <c r="F4" s="18" t="s">
        <v>7</v>
      </c>
    </row>
    <row r="5" spans="2:7" ht="15.75" thickBot="1" x14ac:dyDescent="0.3">
      <c r="B5" s="1" t="s">
        <v>8</v>
      </c>
      <c r="C5" s="4">
        <v>24</v>
      </c>
      <c r="D5" s="5">
        <v>33860.269999999997</v>
      </c>
      <c r="E5" s="45"/>
      <c r="F5" s="46">
        <f>ROUND(C5*E5,2)</f>
        <v>0</v>
      </c>
      <c r="G5" s="16" t="str">
        <f>+IF(E5&gt;D5, "SUPERA IMPORT DE SORTIDA", " ")</f>
        <v xml:space="preserve"> </v>
      </c>
    </row>
    <row r="6" spans="2:7" ht="15.75" thickBot="1" x14ac:dyDescent="0.3">
      <c r="B6" s="22" t="s">
        <v>9</v>
      </c>
      <c r="C6" s="23"/>
      <c r="D6" s="23"/>
      <c r="E6" s="24"/>
      <c r="F6" s="7">
        <f>SUM(F5)</f>
        <v>0</v>
      </c>
    </row>
    <row r="7" spans="2:7" ht="15.75" thickBot="1" x14ac:dyDescent="0.3">
      <c r="B7" s="15"/>
      <c r="C7" s="11"/>
      <c r="D7" s="12"/>
      <c r="E7" s="13"/>
      <c r="F7" s="14"/>
    </row>
    <row r="8" spans="2:7" ht="72.75" thickBot="1" x14ac:dyDescent="0.3">
      <c r="B8" s="37" t="s">
        <v>10</v>
      </c>
      <c r="C8" s="38" t="s">
        <v>19</v>
      </c>
      <c r="D8" s="20" t="s">
        <v>20</v>
      </c>
      <c r="E8" s="20" t="s">
        <v>21</v>
      </c>
      <c r="F8" s="21" t="s">
        <v>22</v>
      </c>
    </row>
    <row r="9" spans="2:7" ht="15.75" thickBot="1" x14ac:dyDescent="0.3">
      <c r="B9" s="39" t="s">
        <v>11</v>
      </c>
      <c r="C9" s="40">
        <v>41801.370000000003</v>
      </c>
      <c r="D9" s="41"/>
      <c r="E9" s="42">
        <f>ROUND(C9*D9,2)</f>
        <v>0</v>
      </c>
      <c r="F9" s="43"/>
      <c r="G9" s="16"/>
    </row>
    <row r="10" spans="2:7" ht="15.75" thickBot="1" x14ac:dyDescent="0.3">
      <c r="B10" s="39" t="s">
        <v>12</v>
      </c>
      <c r="C10" s="40">
        <v>2584.25</v>
      </c>
      <c r="D10" s="41"/>
      <c r="E10" s="42">
        <f>ROUND(C10*D10,2)</f>
        <v>0</v>
      </c>
      <c r="F10" s="44"/>
      <c r="G10" s="16"/>
    </row>
    <row r="11" spans="2:7" ht="15.75" thickBot="1" x14ac:dyDescent="0.3">
      <c r="B11" s="39" t="s">
        <v>13</v>
      </c>
      <c r="C11" s="40">
        <v>1428</v>
      </c>
      <c r="D11" s="41"/>
      <c r="E11" s="42">
        <f>ROUND(C11*D11,2)</f>
        <v>0</v>
      </c>
      <c r="F11" s="44"/>
      <c r="G11" s="16"/>
    </row>
    <row r="12" spans="2:7" ht="15.75" thickBot="1" x14ac:dyDescent="0.3">
      <c r="B12" s="39" t="s">
        <v>14</v>
      </c>
      <c r="C12" s="40">
        <v>7411.82</v>
      </c>
      <c r="D12" s="41"/>
      <c r="E12" s="42">
        <f>ROUND(C12*D12,2)</f>
        <v>0</v>
      </c>
      <c r="F12" s="44"/>
      <c r="G12" s="16"/>
    </row>
    <row r="13" spans="2:7" ht="15.75" thickBot="1" x14ac:dyDescent="0.3">
      <c r="B13" s="39" t="s">
        <v>15</v>
      </c>
      <c r="C13" s="40">
        <v>29567.05</v>
      </c>
      <c r="D13" s="41"/>
      <c r="E13" s="42">
        <f>ROUND(C13*D13,2)</f>
        <v>0</v>
      </c>
      <c r="F13" s="44"/>
      <c r="G13" s="16"/>
    </row>
    <row r="14" spans="2:7" ht="15.75" thickBot="1" x14ac:dyDescent="0.3">
      <c r="B14" s="39" t="s">
        <v>16</v>
      </c>
      <c r="C14" s="40">
        <v>55705.33</v>
      </c>
      <c r="D14" s="41"/>
      <c r="E14" s="42">
        <f>ROUND(C14*D14,2)</f>
        <v>0</v>
      </c>
      <c r="F14" s="44"/>
      <c r="G14" s="16"/>
    </row>
    <row r="15" spans="2:7" ht="15.75" thickBot="1" x14ac:dyDescent="0.3">
      <c r="B15" s="25" t="s">
        <v>17</v>
      </c>
      <c r="C15" s="26"/>
      <c r="D15" s="26"/>
      <c r="E15" s="27"/>
      <c r="F15" s="17">
        <f>SUM(F9:F14)</f>
        <v>0</v>
      </c>
    </row>
    <row r="16" spans="2:7" ht="15.75" thickBot="1" x14ac:dyDescent="0.3">
      <c r="B16" s="10"/>
      <c r="C16" s="10"/>
      <c r="D16" s="10"/>
      <c r="E16" s="10"/>
      <c r="F16" s="14"/>
    </row>
    <row r="17" spans="2:6" ht="15.75" thickBot="1" x14ac:dyDescent="0.3">
      <c r="B17" s="28" t="s">
        <v>18</v>
      </c>
      <c r="C17" s="29"/>
      <c r="D17" s="29"/>
      <c r="E17" s="30"/>
      <c r="F17" s="9">
        <f>SUM(F6+F15)</f>
        <v>0</v>
      </c>
    </row>
    <row r="18" spans="2:6" ht="15.75" thickBot="1" x14ac:dyDescent="0.3">
      <c r="B18" s="31" t="s">
        <v>1</v>
      </c>
      <c r="C18" s="32"/>
      <c r="D18" s="32"/>
      <c r="E18" s="33"/>
      <c r="F18" s="6">
        <f>ROUND(F17*0.21,2)</f>
        <v>0</v>
      </c>
    </row>
    <row r="19" spans="2:6" ht="15.75" thickBot="1" x14ac:dyDescent="0.3">
      <c r="B19" s="34" t="s">
        <v>2</v>
      </c>
      <c r="C19" s="35"/>
      <c r="D19" s="35"/>
      <c r="E19" s="36"/>
      <c r="F19" s="8">
        <f>SUM(F17+F18)</f>
        <v>0</v>
      </c>
    </row>
    <row r="20" spans="2:6" x14ac:dyDescent="0.25">
      <c r="B20" s="3"/>
      <c r="C20" s="3"/>
      <c r="D20" s="3"/>
      <c r="E20" s="3"/>
      <c r="F20" s="3"/>
    </row>
  </sheetData>
  <sheetProtection algorithmName="SHA-512" hashValue="4SGptqRflKtx36Dm2MgCdvFA7HEyznDS5Liwf4N6iv4S+RppekiiztijkggaaLe8HllPWVDsuq6XKaObrPYldA==" saltValue="6k+f3etL/KjisTaHnj+h2w==" spinCount="100000" sheet="1" objects="1" scenarios="1"/>
  <mergeCells count="5">
    <mergeCell ref="B6:E6"/>
    <mergeCell ref="B15:E15"/>
    <mergeCell ref="B17:E17"/>
    <mergeCell ref="B18:E18"/>
    <mergeCell ref="B19:E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OFERTA</vt:lpstr>
    </vt:vector>
  </TitlesOfParts>
  <Company>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Soler Sastre, Marisol</dc:creator>
  <cp:lastModifiedBy>Peláez Maza, Laia</cp:lastModifiedBy>
  <dcterms:created xsi:type="dcterms:W3CDTF">2026-02-06T12:07:43Z</dcterms:created>
  <dcterms:modified xsi:type="dcterms:W3CDTF">2026-04-17T11:25:51Z</dcterms:modified>
</cp:coreProperties>
</file>