
<file path=[Content_Types].xml><?xml version="1.0" encoding="utf-8"?>
<Types xmlns="http://schemas.openxmlformats.org/package/2006/content-types">
  <Default Extension="psmdcp" ContentType="application/vnd.openxmlformats-package.core-properties+xml"/>
  <Default Extension="rels" ContentType="application/vnd.openxmlformats-package.relationships+xml"/>
  <Default Extension="xml" ContentType="application/vnd.openxmlformats-officedocument.spreadsheetml.sheet.main+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xml" ContentType="application/vnd.openxmlformats-officedocument.spreadsheetml.worksheet+xml"/>
  <Override PartName="/xl/calcChain.xml" ContentType="application/vnd.openxmlformats-officedocument.spreadsheetml.calcChain+xml"/>
  <Override PartName="/xl/theme/theme.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6c27b037a2b04c24" Type="http://schemas.openxmlformats.org/officeDocument/2006/relationships/officeDocument" Target="/xl/workbook.xml"/><Relationship Id="rId1" Type="http://schemas.openxmlformats.org/officeDocument/2006/relationships/extended-properties" Target="/docProps/app.xml"/><Relationship Id="Rb713370e11384fcc" Type="http://schemas.openxmlformats.org/package/2006/relationships/metadata/core-properties" Target="/package/services/metadata/core-properties/ad5247ba39ed4d10875e51f50bfa11d7.psmdcp"/></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T-PRES" sheetId="2" r:id="rId2"/>
    <x:sheet name="T-APU" sheetId="7" r:id="rId7"/>
    <x:sheet name="T-SMP" sheetId="8" r:id="rId8"/>
    <x:sheet name="T-DIM" sheetId="9" r:id="rId9"/>
  </x:sheets>
  <x:definedNames/>
  <x:calcPr calcId="125725"/>
</x:workbook>
</file>

<file path=xl/calcChain.xml><?xml version="1.0" encoding="utf-8"?>
<x:calcChain xmlns:x="http://schemas.openxmlformats.org/spreadsheetml/2006/main">
  <x:c r="H43" i="2"/>
  <x:c r="H134" i="2"/>
  <x:c r="H175" i="2"/>
  <x:c r="H191" i="2"/>
  <x:c r="H219" i="2"/>
  <x:c r="H232" i="2"/>
  <x:c r="H234" i="2"/>
  <x:c r="K11" i="7"/>
  <x:c r="J13" i="7"/>
  <x:c r="K14" i="7"/>
  <x:c r="J16" i="7"/>
  <x:c r="K17" i="7"/>
  <x:c r="J19" i="7"/>
  <x:c r="J20" i="7"/>
  <x:c r="J21" i="7"/>
  <x:c r="K22" i="7"/>
  <x:c r="K23" i="7"/>
  <x:c r="K24" i="7"/>
  <x:c r="K25" i="7"/>
  <x:c r="K27" i="7"/>
  <x:c r="J29" i="7"/>
  <x:c r="K30" i="7"/>
  <x:c r="J32" i="7"/>
  <x:c r="K33" i="7"/>
  <x:c r="J35" i="7"/>
  <x:c r="J36" i="7"/>
  <x:c r="J37" i="7"/>
  <x:c r="J38" i="7"/>
  <x:c r="K39" i="7"/>
  <x:c r="K40" i="7"/>
  <x:c r="K41" i="7"/>
  <x:c r="K42" i="7"/>
  <x:c r="K44" i="7"/>
  <x:c r="J46" i="7"/>
  <x:c r="K47" i="7"/>
  <x:c r="J49" i="7"/>
  <x:c r="K50" i="7"/>
  <x:c r="J52" i="7"/>
  <x:c r="J53" i="7"/>
  <x:c r="J54" i="7"/>
  <x:c r="J55" i="7"/>
  <x:c r="K56" i="7"/>
  <x:c r="K57" i="7"/>
  <x:c r="K58" i="7"/>
  <x:c r="K59" i="7"/>
  <x:c r="K61" i="7"/>
  <x:c r="J63" i="7"/>
  <x:c r="K64" i="7"/>
  <x:c r="J66" i="7"/>
  <x:c r="K67" i="7"/>
  <x:c r="J69" i="7"/>
  <x:c r="J70" i="7"/>
  <x:c r="J71" i="7"/>
  <x:c r="J72" i="7"/>
  <x:c r="K73" i="7"/>
  <x:c r="K74" i="7"/>
  <x:c r="K75" i="7"/>
  <x:c r="K76" i="7"/>
  <x:c r="K79" i="7"/>
  <x:c r="J81" i="7"/>
  <x:c r="K82" i="7"/>
  <x:c r="J84" i="7"/>
  <x:c r="K85" i="7"/>
  <x:c r="J87" i="7"/>
  <x:c r="J88" i="7"/>
  <x:c r="J89" i="7"/>
  <x:c r="J90" i="7"/>
  <x:c r="K91" i="7"/>
  <x:c r="K92" i="7"/>
  <x:c r="K93" i="7"/>
  <x:c r="K96" i="7"/>
  <x:c r="J98" i="7"/>
  <x:c r="K99" i="7"/>
  <x:c r="J101" i="7"/>
  <x:c r="K102" i="7"/>
  <x:c r="J104" i="7"/>
  <x:c r="J105" i="7"/>
  <x:c r="J106" i="7"/>
  <x:c r="J107" i="7"/>
  <x:c r="K108" i="7"/>
  <x:c r="K109" i="7"/>
  <x:c r="K110" i="7"/>
  <x:c r="K111" i="7"/>
  <x:c r="K113" i="7"/>
  <x:c r="J115" i="7"/>
  <x:c r="K116" i="7"/>
  <x:c r="J118" i="7"/>
  <x:c r="K119" i="7"/>
  <x:c r="J121" i="7"/>
  <x:c r="J122" i="7"/>
  <x:c r="J123" i="7"/>
  <x:c r="J124" i="7"/>
  <x:c r="K125" i="7"/>
  <x:c r="K126" i="7"/>
  <x:c r="K127" i="7"/>
  <x:c r="K130" i="7"/>
  <x:c r="K131" i="7"/>
  <x:c r="K132" i="7"/>
  <x:c r="K135" i="7"/>
  <x:c r="J137" i="7"/>
  <x:c r="K138" i="7"/>
  <x:c r="J140" i="7"/>
  <x:c r="K141" i="7"/>
  <x:c r="J143" i="7"/>
  <x:c r="K144" i="7"/>
  <x:c r="K145" i="7"/>
  <x:c r="K146" i="7"/>
  <x:c r="K148" i="7"/>
  <x:c r="J150" i="7"/>
  <x:c r="J151" i="7"/>
  <x:c r="K152" i="7"/>
  <x:c r="J154" i="7"/>
  <x:c r="K155" i="7"/>
  <x:c r="J157" i="7"/>
  <x:c r="K158" i="7"/>
  <x:c r="K159" i="7"/>
  <x:c r="K161" i="7"/>
  <x:c r="J163" i="7"/>
  <x:c r="J164" i="7"/>
  <x:c r="K165" i="7"/>
  <x:c r="J167" i="7"/>
  <x:c r="K168" i="7"/>
  <x:c r="J170" i="7"/>
  <x:c r="K171" i="7"/>
  <x:c r="K172" i="7"/>
  <x:c r="K174" i="7"/>
  <x:c r="J176" i="7"/>
  <x:c r="J177" i="7"/>
  <x:c r="K178" i="7"/>
  <x:c r="J180" i="7"/>
  <x:c r="J181" i="7"/>
  <x:c r="J182" i="7"/>
  <x:c r="K183" i="7"/>
  <x:c r="J185" i="7"/>
  <x:c r="K186" i="7"/>
  <x:c r="J188" i="7"/>
  <x:c r="K189" i="7"/>
  <x:c r="K190" i="7"/>
  <x:c r="K192" i="7"/>
  <x:c r="J194" i="7"/>
  <x:c r="J195" i="7"/>
  <x:c r="K196" i="7"/>
  <x:c r="J198" i="7"/>
  <x:c r="J199" i="7"/>
  <x:c r="K200" i="7"/>
  <x:c r="J202" i="7"/>
  <x:c r="K203" i="7"/>
  <x:c r="K204" i="7"/>
  <x:c r="K206" i="7"/>
  <x:c r="J208" i="7"/>
  <x:c r="J209" i="7"/>
  <x:c r="K210" i="7"/>
  <x:c r="J212" i="7"/>
  <x:c r="J213" i="7"/>
  <x:c r="K214" i="7"/>
  <x:c r="J216" i="7"/>
  <x:c r="K217" i="7"/>
  <x:c r="K218" i="7"/>
  <x:c r="K220" i="7"/>
  <x:c r="J222" i="7"/>
  <x:c r="J223" i="7"/>
  <x:c r="K224" i="7"/>
  <x:c r="J226" i="7"/>
  <x:c r="K227" i="7"/>
  <x:c r="J229" i="7"/>
  <x:c r="K230" i="7"/>
  <x:c r="K231" i="7"/>
  <x:c r="K233" i="7"/>
  <x:c r="J235" i="7"/>
  <x:c r="J236" i="7"/>
  <x:c r="K237" i="7"/>
  <x:c r="J239" i="7"/>
  <x:c r="J240" i="7"/>
  <x:c r="K241" i="7"/>
  <x:c r="J243" i="7"/>
  <x:c r="K244" i="7"/>
  <x:c r="K245" i="7"/>
  <x:c r="K247" i="7"/>
  <x:c r="J249" i="7"/>
  <x:c r="J250" i="7"/>
  <x:c r="K251" i="7"/>
  <x:c r="J253" i="7"/>
  <x:c r="K254" i="7"/>
  <x:c r="J256" i="7"/>
  <x:c r="K257" i="7"/>
  <x:c r="K258" i="7"/>
  <x:c r="K260" i="7"/>
  <x:c r="J262" i="7"/>
  <x:c r="J263" i="7"/>
  <x:c r="K264" i="7"/>
  <x:c r="J266" i="7"/>
  <x:c r="J267" i="7"/>
  <x:c r="K268" i="7"/>
  <x:c r="J270" i="7"/>
  <x:c r="K271" i="7"/>
  <x:c r="J273" i="7"/>
  <x:c r="K274" i="7"/>
  <x:c r="K275" i="7"/>
  <x:c r="K277" i="7"/>
  <x:c r="J279" i="7"/>
  <x:c r="J280" i="7"/>
  <x:c r="K281" i="7"/>
  <x:c r="J283" i="7"/>
  <x:c r="K284" i="7"/>
  <x:c r="J286" i="7"/>
  <x:c r="K287" i="7"/>
  <x:c r="K288" i="7"/>
  <x:c r="K290" i="7"/>
  <x:c r="J292" i="7"/>
  <x:c r="J293" i="7"/>
  <x:c r="K294" i="7"/>
  <x:c r="J296" i="7"/>
  <x:c r="J297" i="7"/>
  <x:c r="K298" i="7"/>
  <x:c r="J300" i="7"/>
  <x:c r="K301" i="7"/>
  <x:c r="K302" i="7"/>
  <x:c r="K304" i="7"/>
  <x:c r="J306" i="7"/>
  <x:c r="J307" i="7"/>
  <x:c r="J308" i="7"/>
  <x:c r="K309" i="7"/>
  <x:c r="J311" i="7"/>
  <x:c r="J312" i="7"/>
  <x:c r="J313" i="7"/>
  <x:c r="K314" i="7"/>
  <x:c r="J316" i="7"/>
  <x:c r="J317" i="7"/>
  <x:c r="J318" i="7"/>
  <x:c r="K319" i="7"/>
  <x:c r="J321" i="7"/>
  <x:c r="K322" i="7"/>
  <x:c r="K323" i="7"/>
  <x:c r="K325" i="7"/>
  <x:c r="J327" i="7"/>
  <x:c r="J328" i="7"/>
  <x:c r="K329" i="7"/>
  <x:c r="J331" i="7"/>
  <x:c r="J332" i="7"/>
  <x:c r="K333" i="7"/>
  <x:c r="J335" i="7"/>
  <x:c r="J336" i="7"/>
  <x:c r="J337" i="7"/>
  <x:c r="K338" i="7"/>
  <x:c r="J340" i="7"/>
  <x:c r="K341" i="7"/>
  <x:c r="K342" i="7"/>
  <x:c r="K344" i="7"/>
  <x:c r="J346" i="7"/>
  <x:c r="J347" i="7"/>
  <x:c r="K348" i="7"/>
  <x:c r="J350" i="7"/>
  <x:c r="K351" i="7"/>
  <x:c r="J353" i="7"/>
  <x:c r="K354" i="7"/>
  <x:c r="K355" i="7"/>
  <x:c r="K357" i="7"/>
  <x:c r="J359" i="7"/>
  <x:c r="J360" i="7"/>
  <x:c r="K361" i="7"/>
  <x:c r="J363" i="7"/>
  <x:c r="J364" i="7"/>
  <x:c r="K365" i="7"/>
  <x:c r="J367" i="7"/>
  <x:c r="K368" i="7"/>
  <x:c r="K369" i="7"/>
  <x:c r="K373" i="7"/>
  <x:c r="J375" i="7"/>
  <x:c r="K376" i="7"/>
  <x:c r="J378" i="7"/>
  <x:c r="J379" i="7"/>
  <x:c r="K380" i="7"/>
  <x:c r="J382" i="7"/>
  <x:c r="K383" i="7"/>
  <x:c r="K384" i="7"/>
  <x:c r="K385" i="7"/>
  <x:c r="K387" i="7"/>
  <x:c r="J389" i="7"/>
  <x:c r="K390" i="7"/>
  <x:c r="K391" i="7"/>
  <x:c r="K392" i="7"/>
  <x:c r="K394" i="7"/>
  <x:c r="J396" i="7"/>
  <x:c r="J397" i="7"/>
  <x:c r="K398" i="7"/>
  <x:c r="J400" i="7"/>
  <x:c r="K401" i="7"/>
  <x:c r="J403" i="7"/>
  <x:c r="K404" i="7"/>
  <x:c r="J406" i="7"/>
  <x:c r="K407" i="7"/>
  <x:c r="K408" i="7"/>
  <x:c r="K410" i="7"/>
  <x:c r="J412" i="7"/>
  <x:c r="J413" i="7"/>
  <x:c r="K414" i="7"/>
  <x:c r="J416" i="7"/>
  <x:c r="K417" i="7"/>
  <x:c r="J419" i="7"/>
  <x:c r="K420" i="7"/>
  <x:c r="J422" i="7"/>
  <x:c r="K423" i="7"/>
  <x:c r="K424" i="7"/>
  <x:c r="K426" i="7"/>
  <x:c r="J428" i="7"/>
  <x:c r="J429" i="7"/>
  <x:c r="K430" i="7"/>
  <x:c r="J432" i="7"/>
  <x:c r="K433" i="7"/>
  <x:c r="J435" i="7"/>
  <x:c r="K436" i="7"/>
  <x:c r="J438" i="7"/>
  <x:c r="K439" i="7"/>
  <x:c r="J441" i="7"/>
  <x:c r="K442" i="7"/>
  <x:c r="K443" i="7"/>
  <x:c r="K445" i="7"/>
  <x:c r="J447" i="7"/>
  <x:c r="J448" i="7"/>
  <x:c r="K449" i="7"/>
  <x:c r="J451" i="7"/>
  <x:c r="K452" i="7"/>
  <x:c r="J454" i="7"/>
  <x:c r="K455" i="7"/>
  <x:c r="J457" i="7"/>
  <x:c r="K458" i="7"/>
  <x:c r="K459" i="7"/>
  <x:c r="K461" i="7"/>
  <x:c r="J463" i="7"/>
  <x:c r="J464" i="7"/>
  <x:c r="K465" i="7"/>
  <x:c r="J467" i="7"/>
  <x:c r="K468" i="7"/>
  <x:c r="J470" i="7"/>
  <x:c r="K471" i="7"/>
  <x:c r="J473" i="7"/>
  <x:c r="K474" i="7"/>
  <x:c r="K475" i="7"/>
  <x:c r="K477" i="7"/>
  <x:c r="J479" i="7"/>
  <x:c r="K480" i="7"/>
  <x:c r="J482" i="7"/>
  <x:c r="K483" i="7"/>
  <x:c r="J485" i="7"/>
  <x:c r="K486" i="7"/>
  <x:c r="K487" i="7"/>
  <x:c r="K489" i="7"/>
  <x:c r="J491" i="7"/>
  <x:c r="J492" i="7"/>
  <x:c r="K493" i="7"/>
  <x:c r="J495" i="7"/>
  <x:c r="K496" i="7"/>
  <x:c r="J498" i="7"/>
  <x:c r="K499" i="7"/>
  <x:c r="K500" i="7"/>
  <x:c r="K502" i="7"/>
  <x:c r="J504" i="7"/>
  <x:c r="J505" i="7"/>
  <x:c r="K506" i="7"/>
  <x:c r="J508" i="7"/>
  <x:c r="J509" i="7"/>
  <x:c r="K510" i="7"/>
  <x:c r="J512" i="7"/>
  <x:c r="K513" i="7"/>
  <x:c r="K514" i="7"/>
  <x:c r="K516" i="7"/>
  <x:c r="J518" i="7"/>
  <x:c r="J519" i="7"/>
  <x:c r="K520" i="7"/>
  <x:c r="J522" i="7"/>
  <x:c r="J523" i="7"/>
  <x:c r="J524" i="7"/>
  <x:c r="K525" i="7"/>
  <x:c r="J527" i="7"/>
  <x:c r="K528" i="7"/>
  <x:c r="K529" i="7"/>
  <x:c r="K531" i="7"/>
  <x:c r="J533" i="7"/>
  <x:c r="J534" i="7"/>
  <x:c r="K535" i="7"/>
  <x:c r="J537" i="7"/>
  <x:c r="K538" i="7"/>
  <x:c r="J540" i="7"/>
  <x:c r="K541" i="7"/>
  <x:c r="K542" i="7"/>
  <x:c r="K544" i="7"/>
  <x:c r="J546" i="7"/>
  <x:c r="J547" i="7"/>
  <x:c r="K548" i="7"/>
  <x:c r="J550" i="7"/>
  <x:c r="J551" i="7"/>
  <x:c r="K552" i="7"/>
  <x:c r="J554" i="7"/>
  <x:c r="K555" i="7"/>
  <x:c r="K556" i="7"/>
  <x:c r="K558" i="7"/>
  <x:c r="J560" i="7"/>
  <x:c r="J561" i="7"/>
  <x:c r="K562" i="7"/>
  <x:c r="J564" i="7"/>
  <x:c r="K565" i="7"/>
  <x:c r="J567" i="7"/>
  <x:c r="K568" i="7"/>
  <x:c r="K569" i="7"/>
  <x:c r="K571" i="7"/>
  <x:c r="J573" i="7"/>
  <x:c r="J574" i="7"/>
  <x:c r="K575" i="7"/>
  <x:c r="J577" i="7"/>
  <x:c r="K578" i="7"/>
  <x:c r="J580" i="7"/>
  <x:c r="K581" i="7"/>
  <x:c r="K582" i="7"/>
  <x:c r="K584" i="7"/>
  <x:c r="J586" i="7"/>
  <x:c r="J587" i="7"/>
  <x:c r="K588" i="7"/>
  <x:c r="J590" i="7"/>
  <x:c r="K591" i="7"/>
  <x:c r="K592" i="7"/>
  <x:c r="K593" i="7"/>
  <x:c r="K595" i="7"/>
  <x:c r="J597" i="7"/>
  <x:c r="J598" i="7"/>
  <x:c r="K599" i="7"/>
  <x:c r="J601" i="7"/>
  <x:c r="K602" i="7"/>
  <x:c r="K603" i="7"/>
  <x:c r="K604" i="7"/>
  <x:c r="K606" i="7"/>
  <x:c r="J608" i="7"/>
  <x:c r="J609" i="7"/>
  <x:c r="K610" i="7"/>
  <x:c r="J612" i="7"/>
  <x:c r="K613" i="7"/>
  <x:c r="K614" i="7"/>
  <x:c r="K615" i="7"/>
  <x:c r="K618" i="7"/>
  <x:c r="J620" i="7"/>
  <x:c r="J621" i="7"/>
  <x:c r="J622" i="7"/>
  <x:c r="J623" i="7"/>
  <x:c r="K624" i="7"/>
  <x:c r="J626" i="7"/>
  <x:c r="J627" i="7"/>
  <x:c r="K628" i="7"/>
  <x:c r="J630" i="7"/>
  <x:c r="J631" i="7"/>
  <x:c r="J632" i="7"/>
  <x:c r="J633" i="7"/>
  <x:c r="K634" i="7"/>
  <x:c r="J636" i="7"/>
  <x:c r="K637" i="7"/>
  <x:c r="K638" i="7"/>
  <x:c r="K640" i="7"/>
  <x:c r="J642" i="7"/>
  <x:c r="K643" i="7"/>
  <x:c r="J645" i="7"/>
  <x:c r="K646" i="7"/>
  <x:c r="J648" i="7"/>
  <x:c r="K649" i="7"/>
  <x:c r="K650" i="7"/>
  <x:c r="K653" i="7"/>
  <x:c r="J655" i="7"/>
  <x:c r="K656" i="7"/>
  <x:c r="J658" i="7"/>
  <x:c r="K659" i="7"/>
  <x:c r="K660" i="7"/>
  <x:c r="K662" i="7"/>
  <x:c r="J664" i="7"/>
  <x:c r="K665" i="7"/>
  <x:c r="J667" i="7"/>
  <x:c r="K668" i="7"/>
  <x:c r="K669" i="7"/>
  <x:c r="K671" i="7"/>
  <x:c r="J673" i="7"/>
  <x:c r="K674" i="7"/>
  <x:c r="J676" i="7"/>
  <x:c r="K677" i="7"/>
  <x:c r="K678" i="7"/>
  <x:c r="K680" i="7"/>
  <x:c r="J682" i="7"/>
  <x:c r="J683" i="7"/>
  <x:c r="K684" i="7"/>
  <x:c r="J686" i="7"/>
  <x:c r="J687" i="7"/>
  <x:c r="K688" i="7"/>
  <x:c r="J690" i="7"/>
  <x:c r="K691" i="7"/>
  <x:c r="K692" i="7"/>
  <x:c r="K694" i="7"/>
  <x:c r="J696" i="7"/>
  <x:c r="K697" i="7"/>
  <x:c r="K698" i="7"/>
  <x:c r="K699" i="7"/>
  <x:c r="K701" i="7"/>
  <x:c r="J703" i="7"/>
  <x:c r="J704" i="7"/>
  <x:c r="K705" i="7"/>
  <x:c r="J707" i="7"/>
  <x:c r="K708" i="7"/>
  <x:c r="J710" i="7"/>
  <x:c r="K711" i="7"/>
  <x:c r="J713" i="7"/>
  <x:c r="K714" i="7"/>
  <x:c r="K715" i="7"/>
  <x:c r="K717" i="7"/>
  <x:c r="J719" i="7"/>
  <x:c r="K720" i="7"/>
  <x:c r="J722" i="7"/>
  <x:c r="K723" i="7"/>
  <x:c r="J725" i="7"/>
  <x:c r="K726" i="7"/>
  <x:c r="K727" i="7"/>
  <x:c r="K730" i="7"/>
  <x:c r="J732" i="7"/>
  <x:c r="J733" i="7"/>
  <x:c r="K734" i="7"/>
  <x:c r="J736" i="7"/>
  <x:c r="J737" i="7"/>
  <x:c r="K738" i="7"/>
  <x:c r="J740" i="7"/>
  <x:c r="K741" i="7"/>
  <x:c r="K742" i="7"/>
  <x:c r="K744" i="7"/>
  <x:c r="J746" i="7"/>
  <x:c r="J747" i="7"/>
  <x:c r="K748" i="7"/>
  <x:c r="J750" i="7"/>
  <x:c r="J751" i="7"/>
  <x:c r="K752" i="7"/>
  <x:c r="J754" i="7"/>
  <x:c r="K755" i="7"/>
  <x:c r="K756" i="7"/>
  <x:c r="K772" i="7"/>
  <x:c r="J774" i="7"/>
  <x:c r="J775" i="7"/>
  <x:c r="K776" i="7"/>
  <x:c r="J778" i="7"/>
  <x:c r="J779" i="7"/>
  <x:c r="K780" i="7"/>
  <x:c r="J782" i="7"/>
  <x:c r="K783" i="7"/>
  <x:c r="K784" i="7"/>
  <x:c r="K786" i="7"/>
  <x:c r="J788" i="7"/>
  <x:c r="J789" i="7"/>
  <x:c r="K790" i="7"/>
  <x:c r="J792" i="7"/>
  <x:c r="J793" i="7"/>
  <x:c r="K794" i="7"/>
  <x:c r="J796" i="7"/>
  <x:c r="K797" i="7"/>
  <x:c r="K798" i="7"/>
  <x:c r="K800" i="7"/>
  <x:c r="J802" i="7"/>
  <x:c r="K803" i="7"/>
  <x:c r="K804" i="7"/>
  <x:c r="K805" i="7"/>
  <x:c r="K809" i="7"/>
  <x:c r="J811" i="7"/>
  <x:c r="J812" i="7"/>
  <x:c r="K813" i="7"/>
  <x:c r="J815" i="7"/>
  <x:c r="K816" i="7"/>
  <x:c r="J818" i="7"/>
  <x:c r="K819" i="7"/>
  <x:c r="K820" i="7"/>
  <x:c r="K822" i="7"/>
  <x:c r="J824" i="7"/>
  <x:c r="J825" i="7"/>
  <x:c r="K826" i="7"/>
  <x:c r="J828" i="7"/>
  <x:c r="K829" i="7"/>
  <x:c r="J831" i="7"/>
  <x:c r="K832" i="7"/>
  <x:c r="K833" i="7"/>
  <x:c r="K837" i="7"/>
  <x:c r="J839" i="7"/>
  <x:c r="J840" i="7"/>
  <x:c r="K841" i="7"/>
  <x:c r="J843" i="7"/>
  <x:c r="K844" i="7"/>
  <x:c r="J846" i="7"/>
  <x:c r="K847" i="7"/>
  <x:c r="J849" i="7"/>
  <x:c r="K850" i="7"/>
  <x:c r="K851" i="7"/>
  <x:c r="K853" i="7"/>
  <x:c r="J855" i="7"/>
  <x:c r="J856" i="7"/>
  <x:c r="K857" i="7"/>
  <x:c r="J859" i="7"/>
  <x:c r="K860" i="7"/>
  <x:c r="J862" i="7"/>
  <x:c r="K863" i="7"/>
  <x:c r="J865" i="7"/>
  <x:c r="K866" i="7"/>
  <x:c r="K867" i="7"/>
  <x:c r="K869" i="7"/>
  <x:c r="J871" i="7"/>
  <x:c r="J872" i="7"/>
  <x:c r="K873" i="7"/>
  <x:c r="J875" i="7"/>
  <x:c r="K876" i="7"/>
  <x:c r="J878" i="7"/>
  <x:c r="K879" i="7"/>
  <x:c r="J881" i="7"/>
  <x:c r="K882" i="7"/>
  <x:c r="K883" i="7"/>
  <x:c r="K885" i="7"/>
  <x:c r="J887" i="7"/>
  <x:c r="J888" i="7"/>
  <x:c r="K889" i="7"/>
  <x:c r="J891" i="7"/>
  <x:c r="K892" i="7"/>
  <x:c r="J894" i="7"/>
  <x:c r="K895" i="7"/>
  <x:c r="K896" i="7"/>
  <x:c r="K898" i="7"/>
  <x:c r="J900" i="7"/>
  <x:c r="K901" i="7"/>
  <x:c r="J903" i="7"/>
  <x:c r="K904" i="7"/>
  <x:c r="J906" i="7"/>
  <x:c r="K907" i="7"/>
  <x:c r="K908" i="7"/>
  <x:c r="K910" i="7"/>
  <x:c r="J912" i="7"/>
  <x:c r="J913" i="7"/>
  <x:c r="K914" i="7"/>
  <x:c r="J916" i="7"/>
  <x:c r="K917" i="7"/>
  <x:c r="J919" i="7"/>
  <x:c r="K920" i="7"/>
  <x:c r="K921" i="7"/>
  <x:c r="K923" i="7"/>
  <x:c r="J925" i="7"/>
  <x:c r="J926" i="7"/>
  <x:c r="K927" i="7"/>
  <x:c r="J929" i="7"/>
  <x:c r="J930" i="7"/>
  <x:c r="K931" i="7"/>
  <x:c r="J933" i="7"/>
  <x:c r="K934" i="7"/>
  <x:c r="K935" i="7"/>
  <x:c r="K937" i="7"/>
  <x:c r="J939" i="7"/>
  <x:c r="J940" i="7"/>
  <x:c r="K941" i="7"/>
  <x:c r="J943" i="7"/>
  <x:c r="K944" i="7"/>
  <x:c r="J946" i="7"/>
  <x:c r="K947" i="7"/>
  <x:c r="K948" i="7"/>
  <x:c r="K950" i="7"/>
  <x:c r="J952" i="7"/>
  <x:c r="J953" i="7"/>
  <x:c r="J954" i="7"/>
  <x:c r="K955" i="7"/>
  <x:c r="J957" i="7"/>
  <x:c r="K958" i="7"/>
  <x:c r="K959" i="7"/>
  <x:c r="K960" i="7"/>
  <x:c r="K962" i="7"/>
  <x:c r="J964" i="7"/>
  <x:c r="J965" i="7"/>
  <x:c r="K966" i="7"/>
  <x:c r="J968" i="7"/>
  <x:c r="J969" i="7"/>
  <x:c r="J970" i="7"/>
  <x:c r="K971" i="7"/>
  <x:c r="J973" i="7"/>
  <x:c r="K974" i="7"/>
  <x:c r="K975" i="7"/>
  <x:c r="K977" i="7"/>
  <x:c r="J979" i="7"/>
  <x:c r="J980" i="7"/>
  <x:c r="K981" i="7"/>
  <x:c r="J983" i="7"/>
  <x:c r="J984" i="7"/>
  <x:c r="J985" i="7"/>
  <x:c r="J986" i="7"/>
  <x:c r="K987" i="7"/>
  <x:c r="J989" i="7"/>
  <x:c r="K990" i="7"/>
  <x:c r="K991" i="7"/>
  <x:c r="K993" i="7"/>
  <x:c r="J995" i="7"/>
  <x:c r="K996" i="7"/>
  <x:c r="J998" i="7"/>
  <x:c r="J999" i="7"/>
  <x:c r="K1000" i="7"/>
  <x:c r="K1001" i="7"/>
  <x:c r="K1002" i="7"/>
  <x:c r="K1004" i="7"/>
  <x:c r="J1006" i="7"/>
  <x:c r="J1007" i="7"/>
  <x:c r="K1008" i="7"/>
  <x:c r="J1010" i="7"/>
  <x:c r="K1011" i="7"/>
  <x:c r="J1013" i="7"/>
  <x:c r="K1014" i="7"/>
  <x:c r="K1015" i="7"/>
  <x:c r="K1018" i="7"/>
  <x:c r="J1020" i="7"/>
  <x:c r="J1021" i="7"/>
  <x:c r="K1022" i="7"/>
  <x:c r="J1024" i="7"/>
  <x:c r="J1025" i="7"/>
  <x:c r="K1026" i="7"/>
  <x:c r="J1028" i="7"/>
  <x:c r="K1029" i="7"/>
  <x:c r="K1030" i="7"/>
  <x:c r="K1038" i="7"/>
  <x:c r="K1039" i="7"/>
  <x:c r="K1040" i="7"/>
  <x:c r="K1043" i="7"/>
  <x:c r="J1045" i="7"/>
  <x:c r="J1046" i="7"/>
  <x:c r="J1047" i="7"/>
  <x:c r="K1048" i="7"/>
  <x:c r="K1049" i="7"/>
  <x:c r="K1050" i="7"/>
  <x:c r="K1052" i="7"/>
  <x:c r="J1054" i="7"/>
  <x:c r="J1055" i="7"/>
  <x:c r="J1056" i="7"/>
  <x:c r="K1057" i="7"/>
  <x:c r="K1058" i="7"/>
  <x:c r="K1059" i="7"/>
  <x:c r="K1061" i="7"/>
  <x:c r="J1063" i="7"/>
  <x:c r="J1064" i="7"/>
  <x:c r="K1065" i="7"/>
  <x:c r="J1067" i="7"/>
  <x:c r="J1068" i="7"/>
  <x:c r="J1069" i="7"/>
  <x:c r="J1070" i="7"/>
  <x:c r="K1071" i="7"/>
  <x:c r="J1073" i="7"/>
  <x:c r="K1074" i="7"/>
  <x:c r="J1076" i="7"/>
  <x:c r="J1077" i="7"/>
  <x:c r="J1079" i="7"/>
  <x:c r="K1080" i="7"/>
  <x:c r="K1081" i="7"/>
  <x:c r="G14" i="9"/>
  <x:c r="G15" i="9"/>
  <x:c r="G17" i="9"/>
  <x:c r="G18" i="9"/>
  <x:c r="G19" i="9"/>
  <x:c r="G21" i="9"/>
  <x:c r="G22" i="9"/>
  <x:c r="G24" i="9"/>
  <x:c r="G25" i="9"/>
  <x:c r="G31" i="9"/>
  <x:c r="G33" i="9"/>
  <x:c r="G34" i="9"/>
  <x:c r="G35" i="9"/>
  <x:c r="G36" i="9"/>
  <x:c r="G37" i="9"/>
  <x:c r="G38" i="9"/>
  <x:c r="G39" i="9"/>
  <x:c r="G40" i="9"/>
  <x:c r="G41" i="9"/>
  <x:c r="G44" i="9"/>
  <x:c r="G46" i="9"/>
  <x:c r="G47" i="9"/>
  <x:c r="G48" i="9"/>
  <x:c r="G50" i="9"/>
  <x:c r="G52" i="9"/>
  <x:c r="G53" i="9"/>
  <x:c r="G54" i="9"/>
  <x:c r="G56" i="9"/>
  <x:c r="G57" i="9"/>
  <x:c r="G59" i="9"/>
  <x:c r="G60" i="9"/>
  <x:c r="G62" i="9"/>
  <x:c r="G63" i="9"/>
  <x:c r="G69" i="9"/>
  <x:c r="G70" i="9"/>
  <x:c r="G72" i="9"/>
  <x:c r="G73" i="9"/>
  <x:c r="G74" i="9"/>
  <x:c r="G75" i="9"/>
  <x:c r="G76" i="9"/>
  <x:c r="G77" i="9"/>
  <x:c r="G78" i="9"/>
  <x:c r="G80" i="9"/>
  <x:c r="G81" i="9"/>
  <x:c r="G82" i="9"/>
  <x:c r="G84" i="9"/>
  <x:c r="G85" i="9"/>
  <x:c r="G87" i="9"/>
  <x:c r="G88" i="9"/>
  <x:c r="G89" i="9"/>
  <x:c r="G90" i="9"/>
  <x:c r="G91" i="9"/>
  <x:c r="G92" i="9"/>
  <x:c r="G94" i="9"/>
  <x:c r="G95" i="9"/>
  <x:c r="G97" i="9"/>
  <x:c r="G98" i="9"/>
  <x:c r="G100" i="9"/>
  <x:c r="G101" i="9"/>
  <x:c r="G107" i="9"/>
  <x:c r="G108" i="9"/>
  <x:c r="G110" i="9"/>
  <x:c r="G111" i="9"/>
  <x:c r="G112" i="9"/>
  <x:c r="G113" i="9"/>
  <x:c r="G114" i="9"/>
  <x:c r="G115" i="9"/>
  <x:c r="G116" i="9"/>
  <x:c r="G117" i="9"/>
  <x:c r="G119" i="9"/>
  <x:c r="G120" i="9"/>
  <x:c r="G122" i="9"/>
  <x:c r="G123" i="9"/>
  <x:c r="G125" i="9"/>
  <x:c r="G126" i="9"/>
  <x:c r="G128" i="9"/>
  <x:c r="G129" i="9"/>
  <x:c r="G135" i="9"/>
  <x:c r="G136" i="9"/>
  <x:c r="G138" i="9"/>
  <x:c r="G139" i="9"/>
  <x:c r="G140" i="9"/>
  <x:c r="G141" i="9"/>
  <x:c r="G142" i="9"/>
  <x:c r="G144" i="9"/>
  <x:c r="G145" i="9"/>
  <x:c r="G147" i="9"/>
  <x:c r="G148" i="9"/>
  <x:c r="G154" i="9"/>
  <x:c r="G155" i="9"/>
  <x:c r="G157" i="9"/>
  <x:c r="G158" i="9"/>
  <x:c r="G160" i="9"/>
  <x:c r="G161" i="9"/>
  <x:c r="G163" i="9"/>
  <x:c r="G164" i="9"/>
  <x:c r="G170" i="9"/>
  <x:c r="G171" i="9"/>
  <x:c r="G173" i="9"/>
  <x:c r="G174" i="9"/>
  <x:c r="G176" i="9"/>
  <x:c r="G177" i="9"/>
  <x:c r="G179" i="9"/>
  <x:c r="G180" i="9"/>
  <x:c r="G182" i="9"/>
  <x:c r="G183" i="9"/>
  <x:c r="G189" i="9"/>
  <x:c r="G190" i="9"/>
  <x:c r="G192" i="9"/>
  <x:c r="G193" i="9"/>
  <x:c r="G194" i="9"/>
  <x:c r="G195" i="9"/>
  <x:c r="G197" i="9"/>
  <x:c r="G198" i="9"/>
  <x:c r="G200" i="9"/>
  <x:c r="G201" i="9"/>
  <x:c r="G203" i="9"/>
  <x:c r="G204" i="9"/>
  <x:c r="G205" i="9"/>
  <x:c r="G206" i="9"/>
  <x:c r="G214" i="9"/>
  <x:c r="G215" i="9"/>
  <x:c r="G223" i="9"/>
  <x:c r="G224" i="9"/>
  <x:c r="G226" i="9"/>
  <x:c r="G227" i="9"/>
  <x:c r="G235" i="9"/>
  <x:c r="G236" i="9"/>
  <x:c r="G244" i="9"/>
  <x:c r="G245" i="9"/>
  <x:c r="G253" i="9"/>
  <x:c r="G254" i="9"/>
  <x:c r="G256" i="9"/>
  <x:c r="G257" i="9"/>
  <x:c r="G259" i="9"/>
  <x:c r="G260" i="9"/>
  <x:c r="G262" i="9"/>
  <x:c r="G263" i="9"/>
  <x:c r="G271" i="9"/>
  <x:c r="G272" i="9"/>
  <x:c r="G274" i="9"/>
  <x:c r="G275" i="9"/>
  <x:c r="G277" i="9"/>
  <x:c r="G278" i="9"/>
  <x:c r="G280" i="9"/>
  <x:c r="G281" i="9"/>
  <x:c r="G289" i="9"/>
  <x:c r="G290" i="9"/>
  <x:c r="G298" i="9"/>
  <x:c r="G299" i="9"/>
  <x:c r="G301" i="9"/>
  <x:c r="G302" i="9"/>
  <x:c r="G309" i="9"/>
  <x:c r="G310" i="9"/>
  <x:c r="G312" i="9"/>
  <x:c r="G313" i="9"/>
  <x:c r="G320" i="9"/>
  <x:c r="G321" i="9"/>
  <x:c r="G323" i="9"/>
  <x:c r="G324" i="9"/>
  <x:c r="G325" i="9"/>
  <x:c r="G326" i="9"/>
  <x:c r="G328" i="9"/>
  <x:c r="G329" i="9"/>
  <x:c r="G330" i="9"/>
  <x:c r="G331" i="9"/>
  <x:c r="G333" i="9"/>
  <x:c r="G334" i="9"/>
  <x:c r="G336" i="9"/>
  <x:c r="G337" i="9"/>
  <x:c r="G339" i="9"/>
  <x:c r="G340" i="9"/>
  <x:c r="G342" i="9"/>
  <x:c r="G343" i="9"/>
  <x:c r="G345" i="9"/>
  <x:c r="G346" i="9"/>
</x:calcChain>
</file>

<file path=xl/sharedStrings.xml><?xml version="1.0" encoding="utf-8"?>
<x:sst xmlns:x="http://schemas.openxmlformats.org/spreadsheetml/2006/main" count="825" uniqueCount="825">
  <x:si>
    <x:t>COBERTA 7 BELLVITGE</x:t>
  </x:si>
  <x:si>
    <x:t>PRESSUPOST</x:t>
  </x:si>
  <x:si>
    <x:t>Preu</x:t>
  </x:si>
  <x:si>
    <x:t>Amidament</x:t>
  </x:si>
  <x:si>
    <x:t>Import</x:t>
  </x:si>
  <x:si>
    <x:t>Obra</x:t>
  </x:si>
  <x:si>
    <x:t>01</x:t>
  </x:si>
  <x:si>
    <x:t>Pressupost0326</x:t>
  </x:si>
  <x:si>
    <x:t>Capítol</x:t>
  </x:si>
  <x:si>
    <x:t>00</x:t>
  </x:si>
  <x:si>
    <x:t>NOTA VINCULANT A TOT EL PRESSUPOST</x:t>
  </x:si>
  <x:si>
    <x:t>01.00</x:t>
  </x:si>
  <x:si>
    <x:t>PNOTAVINC</x:t>
  </x:si>
  <x:si>
    <x:t>pa</x:t>
  </x:si>
  <x:si>
    <x:t>A totes les partides estarà inclosa:
- La part proporcional de transports, moviment vertical i horitzontal de materials, grues i traginaments, muntacarregues, bastides
- La mà d'obra de muntatge.
- Posada en marxa, proves de servei i de control de qualitat, segons reglamentació d'aplicació i instruccions de la DF
- La part proporcional dels mitjans de protecció i seguretat per a la prevenció de riscos laborals.
- La part proporcional de gestió de residus segons normativa vigent
- Eliminació de restes, neteja final i retirada de runes a abocador.
- Part proporcional de mitjans auxiliars
- Treballs de replanteig, recàlcul i confecció de plànols d'obra.
- Part proporcional de desmuntatge i posterior muntatge de falsos sostres
- Part proporcional d'increment de mà d'obra per treballs fora d'horari laboral
- Ajudes de paleteria.
- Projecte, certificats, visats, honoraris eic, taxes i tramitació necessària per a la legalització de la instal·lació.
- Realització plànols as-built
Així com la imprimació de pintura anti-oxidant en els suports, les soldadures necessàries, suportació, accessoris, aïllament d'accessoris i petit material necessaris per a un correcte acabat, resistència, funcionament de tota la instal·lació i compliment de la normativa vigent.
El replanteig dels elements es realitzarà ´´in situ´´ en el moment de l'execució i conjuntament amb la direcció facultativa.
Caldrà protgegir les zones on es farà la retirada de runa i elements, zones adjacents de contenidor i baixants.</x:t>
  </x:si>
  <x:si>
    <x:t>TOTAL</x:t>
  </x:si>
  <x:si>
    <x:t>COBERTA</x:t>
  </x:si>
  <x:si>
    <x:t>Titol 3</x:t>
  </x:si>
  <x:si>
    <x:t>TREBALLS PRÈVIS</x:t>
  </x:si>
  <x:si>
    <x:t>01.01.01</x:t>
  </x:si>
  <x:si>
    <x:t>4215C701</x:t>
  </x:si>
  <x:si>
    <x:t>m2</x:t>
  </x:si>
  <x:si>
    <x:t xml:space="preserve"> Encapsulat, desmuntatge i retirada  per etapes,  de cobertura de doble placa de fibrociment amb amiant i elements de fixació, amb làmina asfàltica intermitja,  subjectada mecànicament i  a menys de 20 m d'altura, en coberta inclinada a dues aigües amb un pendent de fins al 35%; Inclou - el desmuntatge dels elements de fixació, dels acabats, dels canalons, dels baixants, retirada de restes antigues, inclòs àmbit planta inferior, altres elements i tot el material amb amiant de la zona d'intervenció, inclou part proporcional de formació de forats per instal.lacions en zones amb revoltó de fibrociment. Mesuraments d'amiant (ambientals i personals), plastificat, etiquetatge i paletitzat de les plaques amb mitjans i equips adequats i càrrega mecànica del material desmuntat sobre camió i gestió dels resídus. Tot acabat segons normativa aplicable
El Contractista presentarà un pla de desamiantat i contractarà a una empresa qualificada i inscrita en el Registre d'Empreses amb Risc a l'Amiant per a la realització dels treballs de retirada de materials amb amiant. 
Inclou el plà i  projecte especific realitzat per empresa homologada, els mitjans auxiliars necessaris,  desmuntatge i aplec, càrrega, transport i gestió del resídu fins a tenir tot l'àmbit d'obra lliure d'amiant.</x:t>
  </x:si>
  <x:si>
    <x:t>K215MI10</x:t>
  </x:si>
  <x:si>
    <x:t>ml</x:t>
  </x:si>
  <x:si>
    <x:t>Formació d'encaixos en paret existent per allotjar els pilars de la nova coberta. Inclou formació de talls, enderroc de la zona necessària per allotjar la placa d'ancoratge i el pilar, remats de coronament i altres feines necessàries, càrrega i gestió de les runes. Tot acabat</x:t>
  </x:si>
  <x:si>
    <x:t>K215MI01</x:t>
  </x:si>
  <x:si>
    <x:t>Enderroc d'envanets de sostremort, canals, aiguafons, antigues impermeabilitzacions o altres elements de coberta amb mitjans manuals i càrrega manual de runa sobre camió o contenidor, transport i gestió dels resídus.</x:t>
  </x:si>
  <x:si>
    <x:t>K215C701</x:t>
  </x:si>
  <x:si>
    <x:t>m3</x:t>
  </x:si>
  <x:si>
    <x:t>Enderroc de paret de tancament ceràmica  amb mitjans manuals i càrrega manual de runa sobre camió o contenidor, transport i gestió dels resídus.</x:t>
  </x:si>
  <x:si>
    <x:t>02</x:t>
  </x:si>
  <x:si>
    <x:t>ESTRUCTURA</x:t>
  </x:si>
  <x:si>
    <x:t>01.01.02</x:t>
  </x:si>
  <x:si>
    <x:t>P448-4C6B</x:t>
  </x:si>
  <x:si>
    <x:t>kg</x:t>
  </x:si>
  <x:si>
    <x:t>Acer S355J2 segons UNE-EN 10025-2, per a encavallades formades per peça composta, simple, pilars o altres,  en perfils laminats en calent sèrie IPN, IPE, HEB, HEA, HEM i UPN, pletienes, quadrats i tubs,  treballat a taller i galvanitzat, col·locat a l'obra amb cargols i sense soldaura. Tot acabat.</x:t>
  </x:si>
  <x:si>
    <x:t>P4Z6-6YXL</x:t>
  </x:si>
  <x:si>
    <x:t>u</x:t>
  </x:si>
  <x:si>
    <x:t>Ancoratge amb tac químic de diàmetre 16 mm de fins a 25 cm de llarg amb cargol , volandera i femella, inclou formació del forat, bufat, muntage, materials, mitjans i feines necessàries, tot acabat</x:t>
  </x:si>
  <x:si>
    <x:t>K93AF175</x:t>
  </x:si>
  <x:si>
    <x:t>Subministrament i col·locació de morter sense retracció per a reblert sota platina d’acer de pilar metàl·lic, de resistència característica = 50 MPa, amb consistència fluida, incloent:
preparació del suport de formigó (neteja i humectació prèvia)
col·locació d’encofrat perimetral si és necessari
abocament del morter per gravetat fins a omplert complet, evitant la formació de buits
curat del morter
Inclou tots els mitjans auxiliars, mà d’obra i materials necessaris per a la seva correcta execució.</x:t>
  </x:si>
  <x:si>
    <x:t>E937MI01</x:t>
  </x:si>
  <x:si>
    <x:t>Capa de compressió  de formigó lleuger HLE-25/B/10/IIa, de densitat 1200 a 1500 kg/m3, de consistència tova i grandària màxima del granulat 10 mm, de 12 cm de gruix mig, armat amb fibres amb una quantia de 30 kg m3, formigonat amb bomba, reglejat amb laser i acabat fratssat mecanicament.</x:t>
  </x:si>
  <x:si>
    <x:t>K219F311</x:t>
  </x:si>
  <x:si>
    <x:t>Enderroc de solera de formigó en massa, amb compressor i càrrega manual i mecànica de runa sobre camió o contenidor</x:t>
  </x:si>
  <x:si>
    <x:t>P448-4C702</x:t>
  </x:si>
  <x:si>
    <x:t>Pa</x:t>
  </x:si>
  <x:si>
    <x:t>A justificar,Previsió per les feines de preparació, adaptació dels arrencaments i suports d'estructura en zona adjacent a edifici existent, aprofitament i reforç de suports existents, nous suports amb els materials i mitjans necessaris, cales , sanejats, treballs de ferro i soldadura. Tot Acabat. Tot a justificar.</x:t>
  </x:si>
  <x:si>
    <x:t>PPA0MI01</x:t>
  </x:si>
  <x:si>
    <x:t>Partida alçada  per les modificacions a l'escala metàl.lica exterior per adaptar-la al nou accés lateral a coberta tècnica. Inclou desmuntatge, nou posicionament, nou tram de 5 ml, formació d'esgraonats i replans, baranes, perfils de suport, entregues, adaptació de l'obra existent, formació de passos, ancoratges i totes les feines, materials i elements auxiliars necessàris per a la seva correcta col.locació i posta en obra, tot acabat i en funcionament.</x:t>
  </x:si>
  <x:si>
    <x:t>03</x:t>
  </x:si>
  <x:si>
    <x:t>TANCAMENTS I DIVISÒRIES</x:t>
  </x:si>
  <x:si>
    <x:t>01.01.03</x:t>
  </x:si>
  <x:si>
    <x:t>E535UF01</x:t>
  </x:si>
  <x:si>
    <x:t>Subministrament i col·locació de panell Sandwich de coberta Delfos 1150 PIR (B,s1-d0) de Europerfil amb marcatge CE (segons EN 14509), 0,6P/0,5P, de 50 mm de gruix i ample 1150. Format per xapa exterior de 0,6 mm de gruix d'acer galvanitzat i prelacat en revestiment  Diamante Optim de Europerfil (reacció al foc A1 segons norma EN 13501-1) en color Blanc 880 estàndard segons DF (acompleix exigències de la norma UNE-EN 10169 segons assajos fitxes tècniques). Aïllament intermedi de 50 mm de gruix amb nucli de Poliisocianurat (PIR) amb reacció al foc B-s1,d0 segons norma EN 13501-1 i valors de transmitància tèrmica establerts a la fitxa tècnica del producte (que inclouen el pont tèrmic lineal per juntes longitudinals); xapa interior de 0,5 mm de gruix d'acer galvanitzat i prelacat en revestiment de Esmeralda Basic de Europerfil (reacció al foc A1 segons norma EN 13501-1) en color Blanc 880 estàndard (acompleix exigències de la norma EN 10169 segons assajos fitxes tècniques). Fixat directament a corretges metàl·liques existents, amb separació entre recolzaments segons valors resistents establerts a la fitxa tècnica del producte i sol·licitacions del projecte. Col·locació mitjançant grapa de fixació entre ambdós nervis, tapajuntes per a garantir l'estanquitat i fixacions adaptades al suport i altres complements. Remat encunyat del carener i tapetes Delfos 02E.1 per amagar el cantell d'escuma si fos necessari.  Per a cobertes amb pendents superiors al 8 %. Aïllament acústic a soroll aeri: 25 (-1;-2) dB segons EN ISO 717-1.
  Panell Delfos PIR amb declaració ambiental de producte S-P-09893 segons norma europea EN 15804+A2 desenvolupada en base al programa ´´The International EPD® System´´ segons norma internacional ISO 14025 (https://www.environdec.com/).                                     Tota la nostra gamma de panells fabricats en acer prelacat e inclosos en el àmbit d'aplicació del certificat 5265, han assolit un  C2C ´´CERTIFIED MATERIAL HEALTH CERTIFICATE™ amb nivell ´´Bronze´´.   C2C ´´CERTIFIED MATERIAL HEALTH CERTIFICATE™´´
 Inclou Part proporcional, de talls en diagonal i aiguafons,  de remats,  d'entregues a qualsevol angle, mermes, canals de recollida, zones desmuntables per l'entrada d'equips, remats, materials, treballs i elements auxiliars per la seva correcta col.locació a dues aigües. Tot acabat i en funcionament</x:t>
  </x:si>
  <x:si>
    <x:t>EAF5MI01</x:t>
  </x:si>
  <x:si>
    <x:t>Suministro y colocación de Celosía de aluminio tipo UPF-105 de lamas pared simple fijas perfiladas de 105x20 mm. Montada sobre perfiles de aluminio extrusionado con encastes adecuados para alojar las lamas. Incluye p.p de subestructura desmontable con uniones a base de tornillos y tuercas unida a la estructura princip , materiales, remates, formación de aperturas practicables y fijas para servicios,encuentros y uniones con paramentos existentes, desmontage y aprovechamiento de testero existente de la misma tipologia, trabajos y elementos auxilaiares para su correcta colocación . Todo acabado.</x:t>
  </x:si>
  <x:si>
    <x:t>EAQDMI15</x:t>
  </x:si>
  <x:si>
    <x:t xml:space="preserve"> Porta tècnica d'accés de zona de coberta de 1 full batent , per un pas lliurede 120x210 cm. Composta de marc i subestructura de perfils d'acer  galvanitzat i full a base de lames d'alumini tipus UPF-105 de  pared simple fijas perfilades de 105x20 mm. Amb pany  per clau estandar de manteniment. Tot el conjunt imprimat a taller i pintat a l'esmalt sintètic segons criteris DF.Tot acabat i en funcionament.</x:t>
  </x:si>
  <x:si>
    <x:t>EAQDMI55</x:t>
  </x:si>
  <x:si>
    <x:t xml:space="preserve"> Porta tècnica d'accés de zona de coberta de 2 full batent , per un pas lliurede 180x210 cm. Composta de marc i subestructura de perfils d'acer  galvanitzat i full a base de malla d'acer galvanitzat de 3x3 cm. Amb pany  per clau estandar de manteniment. Tot el conjunt imprimat a taller i pintat a l'esmalt sintètic segons criteris DF. Inclou part proprcional de subestructura, materials i mitjans necessàris per el seu correcte muntatgeTot acabat i en funcionament.</x:t>
  </x:si>
  <x:si>
    <x:t>EAF5MI02</x:t>
  </x:si>
  <x:si>
    <x:t>m</x:t>
  </x:si>
  <x:si>
    <x:t>Suministre i col.locació  d'ampit amb pendent,  a base de planca d'alumini, amb un desenvolupament de fons a 50 cm i 6 plecs, col.locat  anclat sobre rastrellat d'acer galvanitzat i juntes solapades i sellades amb material específic, Inclou p.p de materials, feines i elements auxiliars per la seva correcta co.locació. Tot acabat.</x:t>
  </x:si>
  <x:si>
    <x:t>E4F2B55JMI03</x:t>
  </x:si>
  <x:si>
    <x:t>Paret per a revestir de 14 cm de gruix, de maó calat, HD, R-10, de 290x140x100 mm ref. GF50 de la serie Gamma Fonoabsorbent d'ALPICAT , per a revestir, categoria I, segons norma UNE-EN 771-1, col·locat amb morter de ciment CEM II, de dosificació 1:1:7 (5 N/mm2) i amb una resistència a compressió de la paret de 4 N/mm2</x:t>
  </x:si>
  <x:si>
    <x:t>P4E5-DKMN</x:t>
  </x:si>
  <x:si>
    <x:t>Paret estructural per a revestir, de 20 cm de gruix, de bloc foradat de morter de ciment R-6, llis, de 400x200x200 mm, per a revestir, categoria I segons norma UNE-EN 771-3, col·locat amb ciment pòrtland amb filler calcari CEM II/B-L 32,5 R segons UNE-EN 197-1, en sacs i amb una resistència a compressió de la paret de 3 N/mm2</x:t>
  </x:si>
  <x:si>
    <x:t>P4E5-DKMM</x:t>
  </x:si>
  <x:si>
    <x:t>Paret estructural per a revestir, de 15 cm de gruix, de bloc foradat de morter de ciment R-6, llis, de 500x150x200 mm, per a revestir, categoria I segons norma UNE-EN 771-3, col·locat amb ciment pòrtland amb filler calcari CEM II/B-L 32,5 R segons UNE-EN 197-1, en sacs i amb una resistència a compressió de la paret de 3 N/mm2</x:t>
  </x:si>
  <x:si>
    <x:t>04</x:t>
  </x:si>
  <x:si>
    <x:t>PAVIMENTS I REVESTIMENTS</x:t>
  </x:si>
  <x:si>
    <x:t>01.01.04</x:t>
  </x:si>
  <x:si>
    <x:t>K4F2B57G</x:t>
  </x:si>
  <x:si>
    <x:t>Paret estructural per a revestir de 14 cm de gruix, de maó calat, HD, R-15, de 290x140x100 mm, per a revestir, categoria I, segons norma UNE-EN 771-1, col·locat amb morter de ciment CEM II, de dosificació 1:0,5:4 (10 N/mm2) i amb una resistència a compressió de la paret de 6 N/mm2</x:t>
  </x:si>
  <x:si>
    <x:t>P811-3EKI</x:t>
  </x:si>
  <x:si>
    <x:t>Arrebossat reglejat sobre parament vertical exterior, a 3,00 m d'alçària, com a màxim, amb morter mixt 1:2:10,reglejat i remolinat, inclou part proporcional de preparació de zones laterals, armadura contínua a base de malla de reforç agafada amb material específic, tot acabat.</x:t>
  </x:si>
  <x:si>
    <x:t>E5Z15A2B</x:t>
  </x:si>
  <x:si>
    <x:t>Formació de pendents amb formigó de dosificació 150 kg/m3 de ciment pòrtland amb filler calcari CEM II/B-L 32,5 R, armat amb fibres sintètiques i  de 10 cm de gruix mitjà, amb acabat remolinat</x:t>
  </x:si>
  <x:si>
    <x:t>E8941B25</x:t>
  </x:si>
  <x:si>
    <x:t>Pintat d'estructures d'acer amb sistemes de protecció amb grau de durabilitat M, per a classe d'exposició C2, segons UNE-EN ISO 12944, format per 2 capes, capa d'imprimació de 80 µm i capa d'acabat de 40 µm, amb un gruix total de protecció de 120 µm, aplicat de forma manual</x:t>
  </x:si>
  <x:si>
    <x:t>P9VF-5CH4</x:t>
  </x:si>
  <x:si>
    <x:t>Formació d'esglaó amb formigó HM-20/P / 10 / I de consistència plàstica, grandària màxima del granulat 10 mm, amb &gt;= 200 kg/m3 de ciment, apte per a classe d'exposició I</x:t>
  </x:si>
  <x:si>
    <x:t>P4FI-4K4V</x:t>
  </x:si>
  <x:si>
    <x:t>Pilar de maó ceràmic calat de cares vistes i fins a 900 cm2 de secció, de maó calat HD, R-10, de 240x115x100 mm, cares vistes, categoria I, segons norma UNE-EN 771-1, col·locat amb morter de ciment CEM II, de dosificació 1:1:7 (5 N/mm2) i amb una resistència a compressió del pilar de 4 N/mm2</x:t>
  </x:si>
  <x:si>
    <x:t>05</x:t>
  </x:si>
  <x:si>
    <x:t>IMPERMEABILITZACIONS I AÏLLAMENTS</x:t>
  </x:si>
  <x:si>
    <x:t>01.01.05</x:t>
  </x:si>
  <x:si>
    <x:t>E787MI06</x:t>
  </x:si>
  <x:si>
    <x:t>Impermeabilització vista en coberta plana sobre suport de formigó, amb sistema Mariseal 310 sense dissolvents, composat pels següents elements:
Sobre superfície neta i seca; aplicar l'emprimació de poliuretà monocomponent en base aigua Mariseal 710 W amb un rendiment de 150 gr/m², aplicar membrana de poliuretà bicomponent 100% sòlids d’aplicació líquida Mariseal 310 amb un consum de 1,8 Kg./m² aplicada amb rodet en dues capes; armant-la amb  l’armadura de geotèxtil Mimper Fabric de 100 grams amb un encavalcament de 5 a 10cm. entre las tires de teixit; espolvorejar 1,1 Kg./m² d’àrid de sílice i aplicar una tercera capa de Mariseal 310 amb un consum de 0,5 Kg./m².
Per a una classificació del sol al lliscament RD &gt; 45 classe 3 segons CTE SU1
UNE 12633:2003.
Inclou part proporcional de formació de juntes estructurals existents o de necessitats de paviment ( Armat amb banda elàstica impemeable d'elastòmer termoplàstic (TPE) amb geotextil de polipropilè betotape seal fixat amb adhesiu epoxi betopox 920 P o equivalent, omplenat de massilla de poliuretà MasterSeal NP 474 de SIKA o equivalent).,  de mitges canyes de 6 cm de radi, remuntat 25 cm en perímetres,  embocadures i entregues especials. segellat de buneres i canals.Tot acabat i en funcionament.
Per a una vida útil amb certificat de garantia de 15 anys del fabricant dels materials i de la seva aplicació per l'aplicador amb certificat d'aplicador homologat per l'empresa MIMPER MARIS-SAINT GOBAIN.</x:t>
  </x:si>
  <x:si>
    <x:t>P7DB-F301</x:t>
  </x:si>
  <x:si>
    <x:t>Segellat de buits en forjats de pas d'instal·lacions amb a base  de llana mineral de roca de 116 a 125 kg/m3 de densitat, de 30 mm de gruix i revestiment resistent al foc a base de resines termoplàstiques en dissolució aquosa, amb resistència al foc EI-120. Tot acabat</x:t>
  </x:si>
  <x:si>
    <x:t>P5ZF8-UF01</x:t>
  </x:si>
  <x:si>
    <x:t>Gàrgola a base de tub d'acer inox amb tub de sortida de D70 mm, i 60 cm de llargària, amb cassoleta en angle, soldada sota la impermeabilització, inclou part proporcional de feines, reparació de façana i mitjans necessaris, tot acabat i en funcionament.</x:t>
  </x:si>
  <x:si>
    <x:t>06</x:t>
  </x:si>
  <x:si>
    <x:t>EQUIPAMENTS I PROVISIONALS</x:t>
  </x:si>
  <x:si>
    <x:t>01.01.06</x:t>
  </x:si>
  <x:si>
    <x:t>EB71F301</x:t>
  </x:si>
  <x:si>
    <x:t>Suministro, instalación y posterior certificación de un sistema anticaídas horizontal flexible conforme EN 795 clase C de aprox. 80 M lineales del fabricante GM, instalado a postes de acero.Suministro de carro de traslación compatible con las líneas de vida propuestas.Suministro, instalación y posterior certificación de 10 puntos de anclaje anti péndulo conforme EN 795 clase A, instalados mediante postes dinámicos auto deformables tecnología “spiratech” del fabricante 3M, directamente a chapa de la cubierta existente. Todo acabado y en funcionamneto.</x:t>
  </x:si>
  <x:si>
    <x:t>EAQDUF01</x:t>
  </x:si>
  <x:si>
    <x:t>Subminsitrament muntatge i certificació d'escala de gat protegida i homologada per salvar una altura de 5 m, i amb repl'a i barana superior. Inclou part proprcional de subestructura, materials i mitjans necessàris per el seu correcte muntatgeTot acabat i en funcionament.</x:t>
  </x:si>
  <x:si>
    <x:t>E713UF01</x:t>
  </x:si>
  <x:si>
    <x:t>Suministrament, muntatge i posterior desmuntatge i gestió del resídu de placa ondulada bituminosa de 2x0,93 m, muntada superficialment sobre encanets de sostre mort existent.</x:t>
  </x:si>
  <x:si>
    <x:t>P786-H3OK</x:t>
  </x:si>
  <x:si>
    <x:t>Impermeabilització provisional de parament amb pintura tipus poliuretà monocomponent amb una dotació de 0,25 kg/m2 aplicada en dues capes</x:t>
  </x:si>
  <x:si>
    <x:t>07</x:t>
  </x:si>
  <x:si>
    <x:t>CLAVEGUERAM</x:t>
  </x:si>
  <x:si>
    <x:t>01.01.07</x:t>
  </x:si>
  <x:si>
    <x:t>F219FFC0</x:t>
  </x:si>
  <x:si>
    <x:t>Tall en paviment de formigó de 15 cm de fondària com a mínim, amb màquina tallajunts amb disc de diamant, per a delimitar la zona a demolir</x:t>
  </x:si>
  <x:si>
    <x:t>ED7K3452</x:t>
  </x:si>
  <x:si>
    <x:t>Clavegueró amb tub de polipropilè de paret tricapa per a sanejament sense pressió, de DN 250 mm i de SN 12 (12 kN/m2) de rigidesa anular, sobre llit de sorra de 15 cm de gruix i reblert amb sorra fins a 30 cm per sobre del tub</x:t>
  </x:si>
  <x:si>
    <x:t>2DB1MI02</x:t>
  </x:si>
  <x:si>
    <x:t>Pou circular de registre de diàmetre 120 cm, de  1.5m de fondària, amb solera amb mitja canya de formigó HM-20/P/20/I de 15 cm de gruix mínim i de planta 1,30x1,30 m per a tub de diàmetre 40 cm, paret per a pou circular de D=120 cm, de gruix 14 cm de maó calat, arrebossada i lliscada per dins amb morter mixt 1:0,5:4 bastiment quadrat aparent i tapa circular de fosa dúctil per a pou de registre, abatible, pas lliure de 700 mm de diàmetre i classe B125 segons norma UNE-EN 124. Tot acabat.</x:t>
  </x:si>
  <x:si>
    <x:t>E222242B</x:t>
  </x:si>
  <x:si>
    <x:t>Excavació de rasa i pou de fins a 4 m de fondària, en terreny compacte (SPT 20-50), realitzada amb retroexcavadora i amb les terres deixades a la vora</x:t>
  </x:si>
  <x:si>
    <x:t>E93616B5</x:t>
  </x:si>
  <x:si>
    <x:t>Solera de formigó HM-20/B/20/I, de consistència tova i grandària màxima del granulat 20 mm amb additiu hidròfug, de gruix 20 cm, abocat des de camió</x:t>
  </x:si>
  <x:si>
    <x:t>08</x:t>
  </x:si>
  <x:si>
    <x:t>SANEJAMENT</x:t>
  </x:si>
  <x:si>
    <x:t>01.01.08</x:t>
  </x:si>
  <x:si>
    <x:t>PD58-5Y01</x:t>
  </x:si>
  <x:si>
    <x:t>ut</x:t>
  </x:si>
  <x:si>
    <x:t>Subministrament i muntatge de sistema d'evaquació complert i en funcionament sistema Rainplus d'ITALSAN, per 800 m2 de coberta. A base de tub HDPE de D110 i embornals especifics, baixants, connexionat a xarxa de sanejament,  materials mitjans i feines necessàries.
7 Ut. Sumideros Rainplus DN56 y/o DN110.
140 metros de tuberías de HDPE con DIT 613/15 y según UNE-EN 1519.</x:t>
  </x:si>
  <x:si>
    <x:t>PD5B-5XT1</x:t>
  </x:si>
  <x:si>
    <x:t>Canal de formigó polímer sense pendent, d'amplària interior 100 mm i de 100 a 130 mm d'alçària, sense perfil lateral, amb reixa de fosa nervada classe B125, segons norma UNE-EN 1433, fixada amb cargols a la canal, col·locada sobre base de formigó amb solera de 100 mm de gruix i parets de 100 mm de gruix</x:t>
  </x:si>
  <x:si>
    <x:t>PD53-B6EF</x:t>
  </x:si>
  <x:si>
    <x:t>Bonera per a sistema d'evacuació sifònic de coberta amb membrana de PVC, amb capacitat d'evacuació de 18,5 l/s, amb peça auxiliar de PVC per a realitzar l'estanqueitat de coberta mitjançant soldadura, connexió per a tub de sortida de 63 mm de diàmetre en polietilè d'alta densitat, reixa protectora de 160 mm de diàmetre i 75 mm d'alçària d'alumini troquelat i placa anti remolí de 110 mm de diàmetre d'alumini lacat, col·locada</x:t>
  </x:si>
  <x:si>
    <x:t>P84Z-ZMDE</x:t>
  </x:si>
  <x:si>
    <x:t>Desmuntatge de cel rasos existents en planta inferior de l'àmbit d'actuació, amb aplec de material per a posterior reutilització (si s'escau), per a pas i connexió d'instal·lacions diverses, i posterior muntatge, amb reposició/substitució dels elements malmesos. Inclosa part proporcional de canvis de nivell i faixes, així com treballs diversos per a adaptació a les instal·lacions i resta d'elements afectats.</x:t>
  </x:si>
  <x:si>
    <x:t>PD1H-I6TZ</x:t>
  </x:si>
  <x:si>
    <x:t>Connexió de derivació individual de DN=110 mm a baixant, cavalcament de colzes existents, segellat de junts i càrrega manual de runa sobre camió o contenidor</x:t>
  </x:si>
  <x:si>
    <x:t>PD10-9ALG</x:t>
  </x:si>
  <x:si>
    <x:t>Aïllament acústic per a baixants fins a 110 mm de, amb banda bicapa autoadhesiva de 3,9 mm de gruix, incloent la part proporcional de reforç de peces especials, amb grau de dificultat alt, col·locat adherit superficialment</x:t>
  </x:si>
  <x:si>
    <x:t>09</x:t>
  </x:si>
  <x:si>
    <x:t>INSTAL.LACIONS</x:t>
  </x:si>
  <x:si>
    <x:t>Titol 4</x:t>
  </x:si>
  <x:si>
    <x:t>ELECTRICITAT</x:t>
  </x:si>
  <x:si>
    <x:t>NIVELL 3</x:t>
  </x:si>
  <x:si>
    <x:t>Quadres elèctrics</x:t>
  </x:si>
  <x:si>
    <x:t>01.01.09.01.01</x:t>
  </x:si>
  <x:si>
    <x:t>04.01.02</x:t>
  </x:si>
  <x:si>
    <x:t>Ut</x:t>
  </x:si>
  <x:si>
    <x:t>Subministrament i muntatge de cofret elèctric
Segons esquema de projecte.
Inclou el subministrament, muntatge i connexió d’un cofret elèctric per a instal·lació mural, amb grau de protecció adequat (mínim IP65), fabricat en material aïllant o metàl·lic amb tractament anticorrosiu. El cofret inclourà:
Incloent proteccions diferencial, magnetotèrmics,cetacs de 32 A 4P+N+T i 2 cetacs 16 A 2P+T elements de fixació, unions, suports, petit material i accessoris necessaris.
MARCA/MODEL: Schneider KAEDRA 12 mòduls + 1 módulo 3 abertura 90x100</x:t>
  </x:si>
  <x:si>
    <x:t>Canals i distribució</x:t>
  </x:si>
  <x:si>
    <x:t>01.01.09.01.02</x:t>
  </x:si>
  <x:si>
    <x:t>KG2DU200</x:t>
  </x:si>
  <x:si>
    <x:t>Subministrament i muntatge safata portacables tipus malla de barilles bicromatades de mida 200 x 60 , amb bora de seguretat per a la conducció de cablejat inclòs cable de coure nu de 35 mm2 incloent terminals als dos extrems. 
Incloent transport, elements de fixació, unions, suports, petit material i accessoris necessaris.
MARCA/MODEL: Marca Rejiband /BYCRO o equivalent</x:t>
  </x:si>
  <x:si>
    <x:t>KG2DU500</x:t>
  </x:si>
  <x:si>
    <x:t>Subministrament i muntatge safata portacables tipus malla de barilles bicromatades de mida 400 x 60 , amb bora de seguretat per a la conducció de cablejat inclòs cable de coure nu de 35 mm2 incloent terminals als dos extrems. 
Incloent transport, elements de fixació, unions, suports, petit material i accessoris necessaris.
MARCA/MODEL: Marca Rejiband /BYCRO o equivalent</x:t>
  </x:si>
  <x:si>
    <x:t>KG21H81H</x:t>
  </x:si>
  <x:si>
    <x:t>Tub rígid de plàstic sense halògens, de 25 mm de diàmetre nominal, aïllant i no propagador de la flama, amb una resistència a l'impacte de 2 J, resistència a compressió de 1250 N i una rigidesa dielèctrica de 2000 V, amb unió roscada i muntat superficialment.
Incloent transport, elements de fixació, unions, suports, petit material i accessoris necessaris.</x:t>
  </x:si>
  <x:si>
    <x:t>KG23R815</x:t>
  </x:si>
  <x:si>
    <x:t>Tub rígid d'acer galvanitzat, de 25 mm de diàmetre nominal, resistència a l'impacte de 20 J, resistència a compressió de 4000 N, amb unió roscada i muntat superficialment
Incloent transport, elements de fixació, unions, suports, petit material i accessoris necessaris.</x:t>
  </x:si>
  <x:si>
    <x:t>Cablejat</x:t>
  </x:si>
  <x:si>
    <x:t>01.01.09.01.03</x:t>
  </x:si>
  <x:si>
    <x:t>KG3SU034</x:t>
  </x:si>
  <x:si>
    <x:t>Alimentació directa a EQUIP, feta amb cable 3x4mm2. Incloent cables i canalització a receptor i part proporcional de línia des de quadre de zona.
Característiques:
Derivació a receptor: Cable de coure 07Z1-K ,(Classe CPR de reacció al foc Cca-s1b, d1, a1; segons UNE-EN 50575) inclou tub de material aïllant flexible / rígid no propagador de la flama, protecció superficial fixa i dimensionat segons legislació vigent. Caixes aïllants IP55 amb tapa cargolada i entrades elàstiques / roscades.
Línia des de quadre: Cable de coure RZ1-K 0,6/1 kV,(Classe CPR de reacció al foc Cca-s1b, d1, a1; segons UNE-EN 50575) safata de varetes d'acer zincat bicromatat / metàl·lica de xapa perforada amb coberta d'acer galvanitzat sendzimir, amb conductor de terra de coure nú de 16 mm2 , accessoris i suportacions.
Configuració del cable i secció dels conductors segons esquema unifilar del projecte. Completament instal.lat</x:t>
  </x:si>
  <x:si>
    <x:t>Mecanismes</x:t>
  </x:si>
  <x:si>
    <x:t>01.01.09.01.04</x:t>
  </x:si>
  <x:si>
    <x:t>KG640002</x:t>
  </x:si>
  <x:si>
    <x:t>Subministrament i muntatge de mecanisme per a polsador estanc, amb grau de protecció IP55. amb lluminos incorporat, Inclòs mecanisme , junta frontal, peça intermèdia, junta posterior, marc, funda i tecla
Inclou transport, suportació, petit material, accessoris i complements necessaris per al seu correcte funcionament i execució.
MARCA/MODEL: Simon/Sèrie 44 AQUA amb led o equivalent.</x:t>
  </x:si>
  <x:si>
    <x:t>Enllumenat</x:t>
  </x:si>
  <x:si>
    <x:t>01.01.09.01.05</x:t>
  </x:si>
  <x:si>
    <x:t>KHPL0100</x:t>
  </x:si>
  <x:si>
    <x:t>Lluminària amb cos de polièster reforçat amb fibra de vidre, color gris clar (simil RAL 7035), i difusor en policarbonat. Dissenyada per a instal·lació en sostre, paret o suspesa (mitjançant accessoris opcionals), amb clips de fixació en acer inoxidable inclosos.
- Flux lluminós: 6500 lm
- Potència: 41W
- Eficiència lluminosa: 169 lm/W
- Temperatura de color: 4000K (blanc neutre)
- Índex de reproducció cromàtica (CRI): &gt;80
- Vida útil: L80 &gt;70.000 h / L70 &gt;50.000 h a 25ºC
Inclou transport, suportació, petit material, accessoris i complements necessaris per al seu correcte funcionament i execució..
MARCA/MODEL: TRILUX ARAGF 15 PW 64-840 ETDD PC o equivalent.</x:t>
  </x:si>
  <x:si>
    <x:t>KG6Y0000</x:t>
  </x:si>
  <x:si>
    <x:t>Punt de llum simple, commutat, de creuament o polsador, incloent conductor de coure RZ1 0,6/1 kV sota tub de PVC flexible/rigid, Classe CPR de reacció al foc Cca-s1b, d1, a1; segons UNE-EN 50575, des de punt de derivacio i part proporcional de linia des de quadre de zona, amb conductors s/une RZ1 0,6/1 kV, tub de pvc rigid i caixa segons descripcio anterior i/o canal de xapa d'acer galvanitzada per immersió en calent.</x:t>
  </x:si>
  <x:si>
    <x:t>KH611200</x:t>
  </x:si>
  <x:si>
    <x:t>Subministrament i muntatge de lluminària autònoma d'emergència i senyalització LED No Permanent, estanca amb un IP65, 120 minuts d'autonomia i sistema de connexió ràpida, a encastar al sostre, incloent marc , part proporcional de línia d'alimentació independent (clase CPR de reacció al foc Cca-s1b, d1, a1; segons UNE-EN 50575) i canaleta. Inclou transport, suportació, petit material, accessoris i complements necessaris per al seu correcte funcionament i execució.
MARCA/MODEL: DUISA/ECO-ESLD 150-2 marc AETB D-ECO o equivalent.</x:t>
  </x:si>
  <x:si>
    <x:t>KG6Y1000</x:t>
  </x:si>
  <x:si>
    <x:t>Punt de llum emergencia, senyalitzacio i regulació, incloent conductor de coure RZ1 0,6/1 kW tub de pvc flexible/rigid classe m1 (une 23-727-90) de proteccio 7 o 9, des de caixa de derivacio a punt i part proporcional de linia des de quadre de zona (Classe CPR de reacció al foc Cca-s1b, d1, a1; segons UNE-EN 50575), amb conductors sota tub o canal de pvc rigid i caixa segons descripcio anterior i/o canal de xapa d'acer</x:t>
  </x:si>
  <x:si>
    <x:t>AIGUA</x:t>
  </x:si>
  <x:si>
    <x:t>01.01.09.02</x:t>
  </x:si>
  <x:si>
    <x:t>KFC1U020</x:t>
  </x:si>
  <x:si>
    <x:t>Subministrament i instal.lació de tub de polipropilè multicapa amb tub interior de polipropilè copolimer random amb bon comportamet a pressions elevades(PP-R RP/PP-R amb fibra de vidrio/PP-R RP), de color balu amb 4 bandes de color gris, amb una pressió màxima de servei de 20 bar, connectat a pressió i col·locat superficialment, DN25
Tub PPR RP+FV, SDR9 SERIE 4, Amb les següents característiques:
- Diàmetre exterior: 25 MM
- Gruix: 3,50 MM
- Soldadura per termofussió
Marca/model ITALSAN/ Niron Fiber BLUE RP (Raised Pressure) 
Instal·lat, col·locat i prova de pressió realitzada.
Inclou suportació, petit material, abraçadores, accessoris i complements necessaris per a la seva correcte execució.</x:t>
  </x:si>
  <x:si>
    <x:t>KN315A37</x:t>
  </x:si>
  <x:si>
    <x:t>Vàlvula de bola manual amb rosca, de tres peces amb pas total, d'acer inoxidable 1.4408 (AISI 316), de diàmetre nominal 3/4, de 64 bar de PN i preu alt, muntada superficialment</x:t>
  </x:si>
  <x:si>
    <x:t>KJ2AU010</x:t>
  </x:si>
  <x:si>
    <x:t>Subministrament i instal·lació mural d'aixeta per abocador aigua freda.
Aixeta corba esfera marca ARCO 1/2´´ o equivalent
Inclòs transport, petit material, accessoris i complements necessaris per al seu correcte funcionament i execució.</x:t>
  </x:si>
  <x:si>
    <x:t>CONTRAINCENDIS</x:t>
  </x:si>
  <x:si>
    <x:t>Detecció incendis</x:t>
  </x:si>
  <x:si>
    <x:t>01.01.09.03.01</x:t>
  </x:si>
  <x:si>
    <x:t>KM11B100</x:t>
  </x:si>
  <x:si>
    <x:t>Subministrament i muntatge de detector de fums òptic-tèrmic convencional, incloent la seva integració i programació a la central d'incendis, sòcol base per l'entrada de tub i/o canal, elements de connexió i fixació (conforme EN 54:7 i CE).
Inclou transport, suportació, petit material, accessoris i complements necessaris per al seu correcte funcionament i execució.
MARCA/MODEL: SD-851TE A o equivalent.
La instal·lació dels equips els realitzarà una empresa instal·ladora degudament acreditada davant de l’òrgan competent.
L'empresa haurà de presentar el certificat d’Indústria com a empresa instal·ladora de Sistemes de Protecció Contra Incendis en les categories corresponents (RECI).</x:t>
  </x:si>
  <x:si>
    <x:t>KM11U020</x:t>
  </x:si>
  <x:si>
    <x:t>Suministro e instalación de detector blanco térmico-termovelocimétrico analógico inteligente con aislador incorporado NFXI-TDIFF. Direccionamiento sencillo mediante dos roto-swich decádicos (01-159). Funciones lógicas programables desde la central de incendios. Fabricado en ABS pirorretardante. Equipado con doble led que permite ver el estado del detector desde cualquier posición y micro interruptor activable mediante imán para realizar un test de funcionamiento local. 
Recomendado para la detección de incendios en ambientes donde la temperatura es baja y estable. Integra la función de temperatura fija 58ºC y termovelocimétrica, con funciones de test manual y automático
Fácilmente desmontable para su limpieza. De color blanco, incluye base B501AP intercambiable con el resto de detectores analógicos.
Compatible con protocolos OPAL 159+159 y CLIP 99+99
Conforme al Reglamento (UE) nº 305/2011 del Parlamento Europeo relativo a los productos de la construcción.
Aprobado según los requisitos de EN54-5. Clase A1R y EN54-17 , con certificado CPD: 0786-CPD-20643
Totalmente instalado, programado y funcionando según planos y pliego de condiciones.
Marca NOTIFIER Modelo NFXI-TDIFF o equivalente.</x:t>
  </x:si>
  <x:si>
    <x:t>KM1YU900</x:t>
  </x:si>
  <x:si>
    <x:t>Punt de connexionat de detector a nou llaç de planta amb cable trenat de 2x1,5 mm2 resistent al foc, incloent part proporcional de tub classe CPR de reacció al foc Cca-s1b,d1,a1; segons UNE-EN 50575, rígid en execució vista o en fals sostre, i tub plàstic lclasse CPR de reacció al foc Cca-s1b,d1,a1; segons UNE-EN 50575, flexible per a instal·lacions encastades, cablejat, caixes de derivació i muntatge del fil conductor sota tub, classe CPR de reacció al foc Cca-s1b,d1,a1; segons UNE-EN 50575. 
Inclou transport, suportació, petit material, accessoris i complements necessaris per al seu correcte funcionament i execució.
La instal.lació dels equips els realitzarà una empresa instal.ladora degudament acreditada davant de l’òrgan competent.
L'empresa haurà de presentar el certificat d’Indústria com empresa Instal.ladora de Sistemes de Protecció Contra Incendis en les categories corresponents (RECI).</x:t>
  </x:si>
  <x:si>
    <x:t>IODOOO600</x:t>
  </x:si>
  <x:si>
    <x:t>PA</x:t>
  </x:si>
  <x:si>
    <x:t>Configuració de nous elements, reprogramació de central existent del fabricant kil-sen, proves, posta en marxa de central de detecció d'incendis analògica i scada existent, emissió de certificat de la instal.Lació de detecció d'incendis segons ripci (rd 513/2017) i lliurament de documentació as built.
Inclòs incorporació de pantalla a software DESICO.
La reprogramació de la central d'incendis haurà d'estar realitzada, necessaria-ment, per l'empresa a càrrec del manteniment de la central en el moment dels tre-balls.</x:t>
  </x:si>
  <x:si>
    <x:t>KM14U010</x:t>
  </x:si>
  <x:si>
    <x:t>Subministrament i instal·lació de polsador d'alarma manual, direccionable. 
Disposa de Led que permet veure l'estat de l'equip. Prova de funcionament i rearmament mitjançant clau. Grau de protecció IP-24 
Inclou caixa per a muntatge en superfície DM788 i tapa de protecció DMN782.Inclòs part proporcional de canalització i cable KAL61A,Classe CPR de reacció al foc Cca-s1b, d1, a1; segons NE-EN 50575. 
Certificat d'acord amb la norma UNE-EN54 part 11 segons exigència de la Directiva 89/106 / CEE relativa als productes e la construcció CPD.
Totalment instal·lat, programat i funcionant segons plànols i plec de condicions. Incloent transport, suportació, lements de connexió, petit material, accessoris i complements necessaris pe al seu correcte funcionament i execució.La instal.lació els equips els realitzarà una empresa instal.ladora degudament acreditada davant de l’òrgan competent.
L'empresa haurà de resentar el certificat d’Indústria com empresa Instal.ladora de Sistemes de Protecció Contra Incendis en les categories orresponents RECI).Marca KILSEN. Model KAL455 + DMN782, de Carrier Fire &amp; Security.</x:t>
  </x:si>
  <x:si>
    <x:t>KM13U010</x:t>
  </x:si>
  <x:si>
    <x:t>Sirena d'alarma de policarbonat a 24Vcc / 5.1-41mA per a interior amb muntatge en paret, colorvermell, amb làmpada lanzadestellos de color vermell. 32 tons. Potència acústica: 85 a 97 db. IP21.
Dimensions: 100Øx100mm. Temperatura treball: -25ºC a 70ºC. Marca/model: UTC/ASW366.
Totalment muntada i funcionant. Inclou part proporcinal de instal·lació, formada per cablejat de bus central detecció incendis resistent al foc (AS+) CPR Dca-s2,d1,a1 2x1,5mm2, tubs de protecció s/halògens D25, caixes de derivacions i connexinat.</x:t>
  </x:si>
  <x:si>
    <x:t>KM17U030</x:t>
  </x:si>
  <x:si>
    <x:t>Subministrament i instal.lació de mòdul direccionable convencional de 4 sortides.
Tarjeta de quatre relés amb tensió (1,2A, 24Vcc) per a centrals convencionals de la serie2010-1, per a 4 sortides amb tensió de24V. 
Permiet configurar les sortides per a sirenes o com a sortides vigilades de 24V per alimentar altres dispositius.
MARCA/MODEL: KILSEN/ 2010-1-SB
Inclou transport, suportació, petit material, accessoris i complements necessaris per al seu correcte funcionament i execució.
La instal.lació dels equips els realitzarà una empresa instal.ladora degudament acreditada davant de l’òrgan competent.
L'empresa haurà de presentar el certificat d’Indústria com empresa Instal.ladora de Sistemes de Protecció Contra Incendis en les categories corresponents (RECI).</x:t>
  </x:si>
  <x:si>
    <x:t>Extinció incendis</x:t>
  </x:si>
  <x:si>
    <x:t>01.01.09.03.02</x:t>
  </x:si>
  <x:si>
    <x:t>KM31261J</x:t>
  </x:si>
  <x:si>
    <x:t>Extintor manual de pols seca polivalent, de càrrega 6 kg, amb pressió incorporada, pintat, amb suport a paret</x:t>
  </x:si>
  <x:si>
    <x:t>KM31351J</x:t>
  </x:si>
  <x:si>
    <x:t>Extintor manual de diòxid de carboni, de càrrega 5 kg, amb pressió incorporada, pintat, amb suport a paret</x:t>
  </x:si>
  <x:si>
    <x:t>Senyaletica contraincendis</x:t>
  </x:si>
  <x:si>
    <x:t>01.01.09.03.03</x:t>
  </x:si>
  <x:si>
    <x:t>KMSBU020</x:t>
  </x:si>
  <x:si>
    <x:t>Subministrament i col.locació de placa de senyalització de sortida, direcció de sortida,....fotoluminiscent tipo A , segons UNE 23035 y UNE 23033.
Incloent transport, suportació, elements de connexió, petit material, accessoris i complements necessaris pe al seu correcte funcionament i execució.</x:t>
  </x:si>
  <x:si>
    <x:t>KMSBU010</x:t>
  </x:si>
  <x:si>
    <x:t>Subministrament i col.locació de banderola de senyalització de BIE, Extintor, sirena...fotoluminiscent tipo A , segons UNE 23035 y UNE 23033.
S'haurà de col.locar al costat de l'armari de la BIE i no sobre el mateix segons RD 513/2017.
Incloent transport, suportació, elements de connexió, petit material, accessoris i complements necessaris pe al seu correcte funcionament i execució.</x:t>
  </x:si>
  <x:si>
    <x:t>Adequacions instal·lacions existents</x:t>
  </x:si>
  <x:si>
    <x:t>01.01.09.03.04</x:t>
  </x:si>
  <x:si>
    <x:t>08-01</x:t>
  </x:si>
  <x:si>
    <x:t>U</x:t>
  </x:si>
  <x:si>
    <x:t>Desplaçament instal·lació màquina exterior. Inclou buidatge i reompliment de gas refrigerant, proves de estanqueïtat i accessoris per tal de desplaçar l'equip la superfície del terra de la nova coberta.</x:t>
  </x:si>
  <x:si>
    <x:t>10</x:t>
  </x:si>
  <x:si>
    <x:t>VARIS</x:t>
  </x:si>
  <x:si>
    <x:t>CQ_SS</x:t>
  </x:si>
  <x:si>
    <x:t>01.01.10.01</x:t>
  </x:si>
  <x:si>
    <x:t>PPA000CQ</x:t>
  </x:si>
  <x:si>
    <x:t>Partida alçada d'abonament integre per el control de qualitat</x:t>
  </x:si>
  <x:si>
    <x:t>PPA001SS</x:t>
  </x:si>
  <x:si>
    <x:t>Partida alçada d'abonament integre per a la seguretat i salut a l'obra</x:t>
  </x:si>
  <x:si>
    <x:t>ALTRES</x:t>
  </x:si>
  <x:si>
    <x:t>01.01.10.02</x:t>
  </x:si>
  <x:si>
    <x:t>PPA0UF44</x:t>
  </x:si>
  <x:si>
    <x:t>Partida alçada d'abonament integre pel total de les despeses extraordinàries derivades de les dificultats d'accés a la coberta de materialls i personal, mitjans auxiliars, recursos, equipaments, mitjans especials d'elevació, compatibilització amb circulacions i necessitats de l'hospital, baixes de rendiment o altres despeses o sobrecostos derivats de l'emplaçament.</x:t>
  </x:si>
  <x:si>
    <x:t>KMAMU08</x:t>
  </x:si>
  <x:si>
    <x:t>Transport de residus inerts o no especials a instal.lació autoritzada de gestio de residus i/o planta de reciclatge amb camió per a transport de 20 t, amb un recorregut de més de 15 i fins a 20 km</x:t>
  </x:si>
  <x:si>
    <x:t>K2RA7540</x:t>
  </x:si>
  <x:si>
    <x:t>Deposició controlada a dipòsit autoritzat, de residus barrejats no especials amb una densitat 1,1 a 1,35 t/m3, procedents de demolició, amb codi 170904 segons el Catàleg Europeu de Residus (ORDEN MAM/304/2002)</x:t>
  </x:si>
  <x:si>
    <x:t>PPA0F310</x:t>
  </x:si>
  <x:si>
    <x:t>Prova de carrega estructural, per la determinació de la flexió i/o altres deformacions en forjats existents, realitzada per empresa homologada, relització d'informe i certificació.</x:t>
  </x:si>
  <x:si>
    <x:t>E898DFP0</x:t>
  </x:si>
  <x:si>
    <x:t>Pintat de parament vertical exterior de ciment, amb pintura al silicat amb acabat llis, amb una capa de fons i dues d'acabat</x:t>
  </x:si>
  <x:si>
    <x:t>E4F2B55JMI04</x:t>
  </x:si>
  <x:si>
    <x:t>Reparació puntual de façana una vegada retirats els elements existents, instal.lacions, pasos de serveis forats o altres, a base de fàbrica ceràmica, materials i revestiments específics fins a deixar el parament apte per pintar, inclou part proporcional de materials,  feines i elements auxiliars necessàris. Tot acabat.</x:t>
  </x:si>
  <x:si>
    <x:t>PPA0UF22</x:t>
  </x:si>
  <x:si>
    <x:t>Partida alçada d'abonament integre per a la neteja del total de  les façanes existents fins a nivell de terra, inclou humectació, aplicació de desincrustant químic apte per cada tipologia de parament, mintjans materials i feines necessaris. Tot acabat</x:t>
  </x:si>
  <x:si>
    <x:t>E4F2B55JC701</x:t>
  </x:si>
  <x:si>
    <x:t>Partida alçada a justificar pel total de les feines de modificació i millora de coberta lleugera existent, la seva estructura de suport i la conducció de les aigües fins a punt de connexiór, inclou part proporcional de materials,  feines i elements auxiliars necessàris. Tot acabat.</x:t>
  </x:si>
  <x:si>
    <x:t>01.02</x:t>
  </x:si>
  <x:si>
    <x:t>P448-4C701</x:t>
  </x:si>
  <x:si>
    <x:t>Pel total del desmunatge i desmantellament d' estructura i cobriments de la zona tècnica de climatització actual, inclou part proporcional de mitjans i recursos necessàris, així com els transports, retirades i  cànons d'abocador. tot acabat.</x:t>
  </x:si>
  <x:si>
    <x:t xml:space="preserve">IMPORT TOTAL DEL PRESSUPOST : </x:t>
  </x:si>
  <x:si>
    <x:t>Justificació d'elements</x:t>
  </x:si>
  <x:si>
    <x:t>Nº</x:t>
  </x:si>
  <x:si>
    <x:t>Codi</x:t>
  </x:si>
  <x:si>
    <x:t>U.A.</x:t>
  </x:si>
  <x:si>
    <x:t>Descripció</x:t>
  </x:si>
  <x:si>
    <x:t>Element compost</x:t>
  </x:si>
  <x:si>
    <x:t>B07F-0LSV</x:t>
  </x:si>
  <x:si>
    <x:t>Morter de calç i sorra, amb 380 kg/m3 de calç aèria hidratada CL 90-S, amb una proporció en volum 1:4 i 10 N/mm2 de resistència a compressió, elaborat a l'obra</x:t>
  </x:si>
  <x:si>
    <x:t>Rend.:</x:t>
  </x:si>
  <x:si>
    <x:t>Mà d'obra</x:t>
  </x:si>
  <x:si>
    <x:t>A0E-000A</x:t>
  </x:si>
  <x:si>
    <x:t>h</x:t>
  </x:si>
  <x:si>
    <x:t>Manobre especialista</x:t>
  </x:si>
  <x:si>
    <x:t>/R</x:t>
  </x:si>
  <x:si>
    <x:t>x</x:t>
  </x:si>
  <x:si>
    <x:t>=</x:t>
  </x:si>
  <x:si>
    <x:t>Subtotal mà d'obra</x:t>
  </x:si>
  <x:si>
    <x:t>Maquinària</x:t>
  </x:si>
  <x:si>
    <x:t>C176-00FX</x:t>
  </x:si>
  <x:si>
    <x:t>Formigonera de 165 l</x:t>
  </x:si>
  <x:si>
    <x:t>Subtotal maquinària</x:t>
  </x:si>
  <x:si>
    <x:t>Material</x:t>
  </x:si>
  <x:si>
    <x:t>B054-06DH</x:t>
  </x:si>
  <x:si>
    <x:t>Calç aèria hidratada CL 90-S, en sacs</x:t>
  </x:si>
  <x:si>
    <x:t>B03L-05N7</x:t>
  </x:si>
  <x:si>
    <x:t>t</x:t>
  </x:si>
  <x:si>
    <x:t>Sorra de pedrera per a morters</x:t>
  </x:si>
  <x:si>
    <x:t>B011-05ME</x:t>
  </x:si>
  <x:si>
    <x:t>Aigua</x:t>
  </x:si>
  <x:si>
    <x:t>Subtotal material</x:t>
  </x:si>
  <x:si>
    <x:t>Cost directe</x:t>
  </x:si>
  <x:si>
    <x:t>Despeses auxiliars</x:t>
  </x:si>
  <x:si>
    <x:t>%</x:t>
  </x:si>
  <x:si>
    <x:t>Total</x:t>
  </x:si>
  <x:si>
    <x:t>B07F-0LSX</x:t>
  </x:si>
  <x:si>
    <x:t>Morter mixt de ciment pòrtland amb filler calcari CEM II/B-L, calç i sorra, amb 250 kg/m3 de ciment, amb una proporció en volum 1:1:7 i 5 N/mm2 de resistència a compressió, elaborat a l'obra</x:t>
  </x:si>
  <x:si>
    <x:t>B055-067M</x:t>
  </x:si>
  <x:si>
    <x:t>Ciment pòrtland amb filler calcari CEM II/B-L 32,5 R segons UNE-EN 197-1, en sacs</x:t>
  </x:si>
  <x:si>
    <x:t>B07F-0LSZ</x:t>
  </x:si>
  <x:si>
    <x:t>Morter mixt de ciment pòrtland amb filler calcari CEM II/B-L, calç i sorra, amb 380 kg/m3 de ciment, amb una proporció en volum 1:0,5:4 i 10 N/mm2 de resistència a compressió, elaborat a l'obra</x:t>
  </x:si>
  <x:si>
    <x:t>B07F-0LT6</x:t>
  </x:si>
  <x:si>
    <x:t>Morter mixt de ciment pòrtland amb filler calcari CEM II/B-L, calç i sorra, amb 200 kg/m3 de ciment, amb una proporció en volum 1:2:10 i 2,5 N/mm2 de resistència a compressió, elaborat a l'obra</x:t>
  </x:si>
  <x:si>
    <x:t>B0C57UF01</x:t>
  </x:si>
  <x:si>
    <x:t>M2</x:t>
  </x:si>
  <x:si>
    <x:t xml:space="preserve">Sistema de coberta a base de panell Sandwich de coberta Delfos 1150 PIR (B,s1-d0) de Europerfil amb marcatge CE (segons EN 14509), 0,6P/0,5P, de 50 mm de gruix i ample 1150. Format per xapa exterior de 0,6 mm de gruix d'acer galvanitzat i prelacat en revestiment  Diamante Optim de Europerfil (reacció al foc A1 segons norma EN 13501-1) en color Blanc 880 estàndard segons DF (acompleix exigències de la norma UNE-EN 10169 segons assajos fitxes tècniques). Aïllament intermedi de 50 mm de gruix amb nucli de Poliisocianurat (PIR) amb reacció al foc B-s1,d0 segons norma EN 13501-1 i valors de transmitància tèrmica establerts a la fitxa tècnica del producte (que inclouen el pont tèrmic lineal per juntes longitudinals); xapa interior de 0,5 mm de gruix d'acer galvanitzat i prelacat en revestiment de Esmeralda Basic de Europerfil (reacció al foc A1 segons norma EN 13501-1) en color Blanc 880 estàndard (acompleix exigències de la norma EN 10169 segons assajos fitxes tècniques). Fixat directament a corretges metàl·liques existents, amb separació entre recolzaments segons valors resistents establerts a la fitxa tècnica del producte i sol·licitacions del projecte. Col·locació mitjançant grapa de fixació entre ambdós nervis, tapajuntes per a garantir l'estanquitat i fixacions adaptades al suport i altres complements. Remat encunyat del carener i tapetes Delfos 02E.1 per amagar el cantell d'escuma si fos necessari.  Per a cobertes amb pendents superiors al 8 %. Aïllament acústic a soroll aeri: 25 (-1;-2) dB segons EN ISO 717-1.                                                                                                     </x:t>
  </x:si>
  <x:si>
    <x:t>D060M021</x:t>
  </x:si>
  <x:si>
    <x:t>Formigó de 150 kg/m3, amb una proporció en volum 1:4:8, amb ciment pòrtland amb filler calcari CEM II/B-L 32,5 R i granulat de pedra calcària de grandària màxima 20 mm, elaborat a l'obra amb formigonera de 165 l</x:t>
  </x:si>
  <x:si>
    <x:t>A0150000</x:t>
  </x:si>
  <x:si>
    <x:t>C1705600</x:t>
  </x:si>
  <x:si>
    <x:t>B0111000</x:t>
  </x:si>
  <x:si>
    <x:t>B0311010</x:t>
  </x:si>
  <x:si>
    <x:t>Sorra de pedrera de pedra calcària per a formigons</x:t>
  </x:si>
  <x:si>
    <x:t>B0331Q10</x:t>
  </x:si>
  <x:si>
    <x:t>Grava de pedrera de pedra calcària, de grandària màxima 20 mm, per a formigons</x:t>
  </x:si>
  <x:si>
    <x:t>B0512401</x:t>
  </x:si>
  <x:si>
    <x:t>D07C701</x:t>
  </x:si>
  <x:si>
    <x:t>Materials diversos per modificació coberta i conducció d'aigües pluvials.</x:t>
  </x:si>
  <x:si>
    <x:t>D070A6C1</x:t>
  </x:si>
  <x:si>
    <x:t>B0310020</x:t>
  </x:si>
  <x:si>
    <x:t>B0532310</x:t>
  </x:si>
  <x:si>
    <x:t>D070A8B1</x:t>
  </x:si>
  <x:si>
    <x:t>K201C02</x:t>
  </x:si>
  <x:si>
    <x:t>Desmuntatge de cobertura de plaques de fibrociment, menys 20 altura, amb mitjans auxiliars i de seguretat, pla de desamiantatge.</x:t>
  </x:si>
  <x:si>
    <x:t>PA0000</x:t>
  </x:si>
  <x:si>
    <x:t>UT</x:t>
  </x:si>
  <x:si>
    <x:t>ESCALA DE GAT D'ALUMINI, PROTEGIGA I HOMOLOGADA PER SALVAR UNA ALTURA DE 5 M, AMB REPLÀ SUPERIOR.</x:t>
  </x:si>
  <x:si>
    <x:t>Partida d'obra</x:t>
  </x:si>
  <x:si>
    <x:t>4215MI01</x:t>
  </x:si>
  <x:si>
    <x:t>Desmuntatge en tres fases de cobertura de triple placa de fibrociment amb amiant i elements de fixació, subjectada mecànicament sobre corretja a menys de 20 m d'altura, en coberta inclinada a dues aigües amb un pendent de fins al 35%; Inclou - el desmuntatge dels elements de fixació, dels acabats, dels canalons, dels baixants, retirada de restes antigues, inclòs àmbit planta inferior, altres elements i tot el material amb amiant de la zona d'intervenció, inclou part proporcional de formació de forats per instal.lacions en zones amb revoltó de fibrociment. Mesuraments d'amiant (ambientals i personals), plastificat, etiquetatge i paletitzat de les plaques amb mitjans i equips adequats i càrrega mecànica del material desmuntat sobre camió i gestió dels resídus. Tot acabat segons normativa aplicable
El Contractista presentarà un pla de desamiantat i contractarà a una empresa qualificada i inscrita en el Registre d'Empreses amb Risc a l'Amiant per a la realització dels treballs de retirada de materials amb amiant. 
Inclou el plà i  projecte especific realitzat per empresa homologada, els mitjans auxiliars necessaris,  desmuntatge i aplec, càrrega, transport i gestió del resídu fins a tenir tot l'àmbit d'obra lliure d'amiant.</x:t>
  </x:si>
  <x:si>
    <x:t>C150GA00</x:t>
  </x:si>
  <x:si>
    <x:t>Grua autopropulsada de 24 t</x:t>
  </x:si>
  <x:si>
    <x:t>B2RA7FD1</x:t>
  </x:si>
  <x:si>
    <x:t>Deposició controlada a dipòsit autoritzat inclòs el cànon sobre la deposició controlada dels residus de la construcció, segons la LLEI 8/2008, de residus de fibrociment perillosos amb una densitat 0,9 t/m3, procedents de construcció o demolició, amb codi 170605* segons la Llista Europea de Residus (ORDEN MAM/304/2002)</x:t>
  </x:si>
  <x:si>
    <x:t>Altres</x:t>
  </x:si>
  <x:si>
    <x:t>K201MI01</x:t>
  </x:si>
  <x:si>
    <x:t>Desmuntatge de cobertura de plaques de fibrociment amb amiant i elements de fixació, subjectada mecànicament sobre corretja a menys de 20 m d'altura, en coberta inclinada a dues aigües amb un pendent de fins al 35%; Inclou - el desmuntatge dels elements de fixació, dels acabats, dels canalons dels baixants, altres elements i les mesuraments d'amiant (ambientals i personals), plastificat, etiquetatge i paletitzat de les plaques amb mitjans i equips adequats i càrrega mecànica del material desmuntat sobre camió</x:t>
  </x:si>
  <x:si>
    <x:t>Subtotal altres</x:t>
  </x:si>
  <x:si>
    <x:t>E787MI01</x:t>
  </x:si>
  <x:si>
    <x:t>Impermeabilització de paraments horitzontals amb sistema transitable peatonal a base de Poliuretà Sistema SikaRoof MTC, format per:
- Imprimació: SikaConcrete Primer 
- Capa base: Sikalastic 601 BC 
- Malla intermitja: SikaReemat Standard / Premium (depenent sistema MTC, segons HdP)
- Segellat alifàtic: Sikalastic 621 TC
Quanties per a una garantia de 20 anys, posat en obra per instal.lador autoritzat i certificat.
Inclou part proporcional de formació de juntes estructurals existents o de necessitats de paviment,  de mitges canyes de 6 cm de radi, remuntat 25 cm en perímetres,  embocadures i entregues especials.Tot acabat i en funcionament.</x:t>
  </x:si>
  <x:si>
    <x:t>A013D000</x:t>
  </x:si>
  <x:si>
    <x:t>Ajudant pintor</x:t>
  </x:si>
  <x:si>
    <x:t>A012D000</x:t>
  </x:si>
  <x:si>
    <x:t>Oficial 1a pintor</x:t>
  </x:si>
  <x:si>
    <x:t>B8ZADMIO1</x:t>
  </x:si>
  <x:si>
    <x:t xml:space="preserve"> Impermeabilització Poliuretà Sistema SikaRoof MTC</x:t>
  </x:si>
  <x:si>
    <x:t>FDB27469</x:t>
  </x:si>
  <x:si>
    <x:t>Solera amb mitja canya de formigó HM-20/P/20/I de 15 cm de gruix mínim i de planta 1,2x1,2 m per a tub de diàmetre 40 cm</x:t>
  </x:si>
  <x:si>
    <x:t>A0140000</x:t>
  </x:si>
  <x:si>
    <x:t>H</x:t>
  </x:si>
  <x:si>
    <x:t>MANOBRE</x:t>
  </x:si>
  <x:si>
    <x:t>A012N000</x:t>
  </x:si>
  <x:si>
    <x:t>Oficial 1a d'obra pública</x:t>
  </x:si>
  <x:si>
    <x:t>B064300C</x:t>
  </x:si>
  <x:si>
    <x:t>Formigó HM-20/P/20/I de consistència plàstica, grandària màxima del granulat 20 mm, amb &gt;= 200 kg/m3 de ciment, apte per a classe d'exposició I</x:t>
  </x:si>
  <x:si>
    <x:t>FDD1A529</x:t>
  </x:si>
  <x:si>
    <x:t>Paret per a pou circular de D=100 cm, de gruix 14 cm de maó calat, arrebossada i lliscada per dins amb morter mixt 1:0,5:4</x:t>
  </x:si>
  <x:si>
    <x:t>B0F1D2A1</x:t>
  </x:si>
  <x:si>
    <x:t>Maó calat, de 290x140x100 mm, per a revestir, categoria I, HD, segons la norma UNE-EN 771-1</x:t>
  </x:si>
  <x:si>
    <x:t>Subtotal element compost</x:t>
  </x:si>
  <x:si>
    <x:t>FDDZAHB4</x:t>
  </x:si>
  <x:si>
    <x:t>Bastiment quadrat aparent de fosa dúctil per a pou de registre i tapa abatible, pas lliure de 700 mm de diàmetre i classe B125 segons norma UNE-EN 124, col·locat amb morter</x:t>
  </x:si>
  <x:si>
    <x:t>B0710250</x:t>
  </x:si>
  <x:si>
    <x:t>Morter per a ram de paleta, classe M 5 (5 N/mm2), a granel, de designació (G) segons norma UNE-EN 998-2</x:t>
  </x:si>
  <x:si>
    <x:t>BDDZAHB0</x:t>
  </x:si>
  <x:si>
    <x:t>Bastiment quadrat aparent i tapa circular de fosa dúctil per a pou de registre, abatible, pas lliure de 700 mm de diàmetre i classe B125 segons norma UNE-EN 124</x:t>
  </x:si>
  <x:si>
    <x:t>KG151622</x:t>
  </x:si>
  <x:si>
    <x:t>Caixa de derivació quadrada de plàstic, de 105x105 mm, amb grau de protecció IP-54, muntada superficialment</x:t>
  </x:si>
  <x:si>
    <x:t>A013H000</x:t>
  </x:si>
  <x:si>
    <x:t>Ajudant electricista</x:t>
  </x:si>
  <x:si>
    <x:t>A012H000</x:t>
  </x:si>
  <x:si>
    <x:t>Oficial 1a electricista</x:t>
  </x:si>
  <x:si>
    <x:t>BG151622</x:t>
  </x:si>
  <x:si>
    <x:t>Caixa de derivació quadrada de plàstic, de 105x105 mm, amb grau de protecció IP-54 i per a muntar superficialment</x:t>
  </x:si>
  <x:si>
    <x:t>BGW15000</x:t>
  </x:si>
  <x:si>
    <x:t>Part proporcional d'accessoris de caixa de derivació quadrada</x:t>
  </x:si>
  <x:si>
    <x:t>P214M-F301</x:t>
  </x:si>
  <x:si>
    <x:t>Enderroc puntual de sostre per a la formació de passos d'instal.lacions en forjat, incloent paviment, entrebigat, bigueta de perfil laminat, cel ras i instal·lacions interior de cel ras, amb mitjans manuals i càrrega manual de runa sobre camió o contenidor, inclou part proporcional de replanteig i remats laterals en l'àmbit del forjat. Tot acabat</x:t>
  </x:si>
  <x:si>
    <x:t>A0F-000Y</x:t>
  </x:si>
  <x:si>
    <x:t>Oficial 1a soldador</x:t>
  </x:si>
  <x:si>
    <x:t>A0D-0007</x:t>
  </x:si>
  <x:si>
    <x:t>Manobre</x:t>
  </x:si>
  <x:si>
    <x:t>C207-00E1</x:t>
  </x:si>
  <x:si>
    <x:t>Equip i elements auxiliars per a tall oxiacetilènic</x:t>
  </x:si>
  <x:si>
    <x:t>P4B9-D6RA</x:t>
  </x:si>
  <x:si>
    <x:t>Armadura de lloses AP500 SD amb Malla electrosoldada de barres corrugades d'acer ME 15x15 cm D:6-6 mm 6x2,2 m B500SD UNE-EN 10080</x:t>
  </x:si>
  <x:si>
    <x:t>A0F-000I</x:t>
  </x:si>
  <x:si>
    <x:t>Oficial 1a ferrallista</x:t>
  </x:si>
  <x:si>
    <x:t>A01-FEP0</x:t>
  </x:si>
  <x:si>
    <x:t>Ajudant ferrallista</x:t>
  </x:si>
  <x:si>
    <x:t>B0B8-108D</x:t>
  </x:si>
  <x:si>
    <x:t>Malla electrosoldada de barres corrugades d'acer ME 15x15 cm D:6-6 mm 6x2,2 m B500SD UNE-EN 10080</x:t>
  </x:si>
  <x:si>
    <x:t>B0AM-078F</x:t>
  </x:si>
  <x:si>
    <x:t>Filferro recuit de diàmetre 1,3 mm</x:t>
  </x:si>
  <x:si>
    <x:t>P4Z5-HAM1</x:t>
  </x:si>
  <x:si>
    <x:t>Reblert de recolzaments estructurals sota pletines de connexió, amb morter sense retracció de ciment específic sense retracció. Tot acabat.</x:t>
  </x:si>
  <x:si>
    <x:t>A0F-000T</x:t>
  </x:si>
  <x:si>
    <x:t>Oficial 1a paleta</x:t>
  </x:si>
  <x:si>
    <x:t>B077-12V5</x:t>
  </x:si>
  <x:si>
    <x:t>Morter expansiu</x:t>
  </x:si>
  <x:si>
    <x:t>P5Z20-HIRQ</x:t>
  </x:si>
  <x:si>
    <x:t>Capa de protecció de morter de calç 1:4, elaborat a l'obra, de 10 cm de gruix, armat amb malla de fibra de vidre revestida de PVC, amb acabat remolinat</x:t>
  </x:si>
  <x:si>
    <x:t>B0AK-07AS</x:t>
  </x:si>
  <x:si>
    <x:t>Clau acer</x:t>
  </x:si>
  <x:si>
    <x:t>B8ZA-0P1I</x:t>
  </x:si>
  <x:si>
    <x:t>Malla de fibra de vidre revestida de PVC, de dimensions 10x10 mm, amb un pes mínim de 145 g/m2</x:t>
  </x:si>
  <x:si>
    <x:t>P781-5ZNG</x:t>
  </x:si>
  <x:si>
    <x:t>Impermeabilització provisional de paraments horitzontals amb polímer acrílic, amb una dotació de 2 kg/m2</x:t>
  </x:si>
  <x:si>
    <x:t>A01-FEP9</x:t>
  </x:si>
  <x:si>
    <x:t>A0F-000V</x:t>
  </x:si>
  <x:si>
    <x:t>B8ZI-0P21</x:t>
  </x:si>
  <x:si>
    <x:t>Polímer acrílic</x:t>
  </x:si>
  <x:si>
    <x:t>P7J2-5QEH</x:t>
  </x:si>
  <x:si>
    <x:t>Formació de caixetí per a junt de dilatació, amb arrencada de paviment flexible de tauler i repicat del fons amb mitjans mecànics</x:t>
  </x:si>
  <x:si>
    <x:t>A0F-000B</x:t>
  </x:si>
  <x:si>
    <x:t>Oficial 1a</x:t>
  </x:si>
  <x:si>
    <x:t>C111-0056</x:t>
  </x:si>
  <x:si>
    <x:t>Compressor amb dos martells pneumàtics</x:t>
  </x:si>
  <x:si>
    <x:t>C178-00GF</x:t>
  </x:si>
  <x:si>
    <x:t>Màquina tallajunts amb disc de diamant per a paviment</x:t>
  </x:si>
  <x:si>
    <x:t>P9G81-13XXP</x:t>
  </x:si>
  <x:si>
    <x:t>Paviment de formigó amb fibres d'acer, de 15 cm de gruix, HMF - 30 / A / F / 10 / 48.5 / xM1 amb una quantitat de ciment de 300 kg/m3 i relació aigua ciment =&lt; 0.5, amb fibres d'acer de diàmetre 1,13 mm, llargària 48,5 mm, conformades als extrems, grup I, filferro estirat en fred, per a formigó, amb una dosificació de 35 kg/m3, escampat mitjançant bombeig, estesa i vibratge amb regle vibratori, acabat remolinat mecànic afegint 4 kg/m2 de pols de quars color</x:t>
  </x:si>
  <x:si>
    <x:t>C172-003J</x:t>
  </x:si>
  <x:si>
    <x:t>Camió amb bomba de formigonar</x:t>
  </x:si>
  <x:si>
    <x:t>C20K-00DP</x:t>
  </x:si>
  <x:si>
    <x:t>Regle vibratori</x:t>
  </x:si>
  <x:si>
    <x:t>C20L-00DO</x:t>
  </x:si>
  <x:si>
    <x:t>Remolinador mecànic</x:t>
  </x:si>
  <x:si>
    <x:t>B06F1-LFVG</x:t>
  </x:si>
  <x:si>
    <x:t>Formigó en massa amb additiu hidròfug HM - 30 / F / 10 / xM1 amb una quantitat de ciment de 300 kg/m3 i relació aigua ciment =&lt; 0.5</x:t>
  </x:si>
  <x:si>
    <x:t>B0871-13Z95</x:t>
  </x:si>
  <x:si>
    <x:t>Fibres d'acer de diàmetre 1,13 mm, llargària 48,5 mm, conformades als extrems, grup I, filferro estirat en fred, per a formigó</x:t>
  </x:si>
  <x:si>
    <x:t>B9G3-0HRU</x:t>
  </x:si>
  <x:si>
    <x:t>Pols de quars color</x:t>
  </x:si>
  <x:si>
    <x:t>P9Z0-4ZGK</x:t>
  </x:si>
  <x:si>
    <x:t>Acabat de junt de dilatació de paviment sobre estructura, amb perfil format amb material neoprè armat amb membrana flexible, de 50 mm de recorregut com a màxim, col·locat amb adhesiu i fixacions mecàniques</x:t>
  </x:si>
  <x:si>
    <x:t>C20G-00DT</x:t>
  </x:si>
  <x:si>
    <x:t>Màquina taladradora</x:t>
  </x:si>
  <x:si>
    <x:t>CZ15-00E4</x:t>
  </x:si>
  <x:si>
    <x:t>Grup electrògen de 20 a 30 kVA</x:t>
  </x:si>
  <x:si>
    <x:t>B091-06VJ</x:t>
  </x:si>
  <x:si>
    <x:t>Adhesiu de resines epoxi</x:t>
  </x:si>
  <x:si>
    <x:t>B0AN-07J2</x:t>
  </x:si>
  <x:si>
    <x:t>Tac químic de diàmetre 12 mm, amb cargol, volandera i femella</x:t>
  </x:si>
  <x:si>
    <x:t>B7JC-0HPJ</x:t>
  </x:si>
  <x:si>
    <x:t>Perfil de neoprè armat amb membrana flexible per a un recorregut màxim de 50 mm per a junt de dilatació exterior</x:t>
  </x:si>
  <x:si>
    <x:t>P9Z4-50O9</x:t>
  </x:si>
  <x:si>
    <x:t>l</x:t>
  </x:si>
  <x:si>
    <x:t>Base d'anivellament i transició, amb morter de resines epoxi, col·locat manualment</x:t>
  </x:si>
  <x:si>
    <x:t>B07D-CVVV</x:t>
  </x:si>
  <x:si>
    <x:t>Morter sintètic epoxi de resines epoxi</x:t>
  </x:si>
  <x:si>
    <x:t>PD58-5YG8</x:t>
  </x:si>
  <x:si>
    <x:t>Canal de formigó polímer, d'amplària interior 100 mm, amb un pendent del &lt; 1 %, amb perfil lateral, amb reixa d'acer galvanitzat perforada classe A15, segons norma UNE-EN 1433, fixada amb tanca a la canal, col·locada sobre base de formigó amb solera de 100 mm de gruix i parets de 100 mm de gruix</x:t>
  </x:si>
  <x:si>
    <x:t>A0F-000S</x:t>
  </x:si>
  <x:si>
    <x:t>B06E-12C5</x:t>
  </x:si>
  <x:si>
    <x:t>Formigó HM-20/P / 20 / I de consistència plàstica, grandària màxima del granulat 20 mm, amb &gt;= 200 kg/m3 de ciment, apte per a classe d'exposició I</x:t>
  </x:si>
  <x:si>
    <x:t>BD5C-15AU</x:t>
  </x:si>
  <x:si>
    <x:t>Canal de formigó polímer, d'amplària interior 100 mm, amb un pendent del &lt; 1 %, amb perfil lateral, amb reixa d'acer galvanitzat perforada, classe A15 segons norma UNE-EN 1433, fixada amb tanca</x:t>
  </x:si>
  <x:si>
    <x:t>P-1</x:t>
  </x:si>
  <x:si>
    <x:t>P-2</x:t>
  </x:si>
  <x:si>
    <x:t>P-4</x:t>
  </x:si>
  <x:si>
    <x:t>B2RAC03</x:t>
  </x:si>
  <x:si>
    <x:t>disposició controlada, cànosns i abocador resídus asfaltics</x:t>
  </x:si>
  <x:si>
    <x:t>P-5</x:t>
  </x:si>
  <x:si>
    <x:t>C1313330</x:t>
  </x:si>
  <x:si>
    <x:t>Retroexcavadora sobre pneumàtics de 8 a 10 t</x:t>
  </x:si>
  <x:si>
    <x:t>P-6</x:t>
  </x:si>
  <x:si>
    <x:t>A0122000</x:t>
  </x:si>
  <x:si>
    <x:t>CL40AAAA</x:t>
  </x:si>
  <x:si>
    <x:t>Plataforma elevadora telescòpica articulada, autopropulsada amb motor de gasoil de 20 m d'alçària màxima de treball i 9,8 en horitzontal, de 227 kg de càrrega útil, de dimensions 700x245x245 cm en repós i 10886 kg de pes buida, amb cistella de dimensions 150x75 cm</x:t>
  </x:si>
  <x:si>
    <x:t>P-7</x:t>
  </x:si>
  <x:si>
    <x:t>B0F1E2A1K834</x:t>
  </x:si>
  <x:si>
    <x:t>Gero fono 50, ref. GF50 de la serie Gamma Fonoabsorbent d'ALPICAT</x:t>
  </x:si>
  <x:si>
    <x:t>P-8</x:t>
  </x:si>
  <x:si>
    <x:t>P-9</x:t>
  </x:si>
  <x:si>
    <x:t>A012M000</x:t>
  </x:si>
  <x:si>
    <x:t>Oficial 1a muntador</x:t>
  </x:si>
  <x:si>
    <x:t>A013M000</x:t>
  </x:si>
  <x:si>
    <x:t>Ajudant muntador</x:t>
  </x:si>
  <x:si>
    <x:t>B0A5AA00</x:t>
  </x:si>
  <x:si>
    <x:t>Cargol autoroscant amb volandera</x:t>
  </x:si>
  <x:si>
    <x:t>P-10</x:t>
  </x:si>
  <x:si>
    <x:t>BO34C72</x:t>
  </x:si>
  <x:si>
    <x:t>KG</x:t>
  </x:si>
  <x:si>
    <x:t>FIBRES ESTRUCTURALA MACROSINTÈTIQUES</x:t>
  </x:si>
  <x:si>
    <x:t>P-11</x:t>
  </x:si>
  <x:si>
    <x:t>A0137000</x:t>
  </x:si>
  <x:si>
    <x:t>Ajudant col·locador</x:t>
  </x:si>
  <x:si>
    <x:t>B7B11UF1</x:t>
  </x:si>
  <x:si>
    <x:t>Placa ondulada bituminosa de 2x0,93 m</x:t>
  </x:si>
  <x:si>
    <x:t>P-12</x:t>
  </x:si>
  <x:si>
    <x:t>P-13</x:t>
  </x:si>
  <x:si>
    <x:t>B89ZPP60</x:t>
  </x:si>
  <x:si>
    <x:t>Pintura de poliuretà bicomponent, per a sistemes de protecció de l'acer</x:t>
  </x:si>
  <x:si>
    <x:t>B89ZPE50</x:t>
  </x:si>
  <x:si>
    <x:t>Pintura epoxi bicomponent, per a sistemes de protecció de l'acer</x:t>
  </x:si>
  <x:si>
    <x:t>P-14</x:t>
  </x:si>
  <x:si>
    <x:t>B8ZANE00</x:t>
  </x:si>
  <x:si>
    <x:t>Pintura de fons al silicat, per a exteriors</x:t>
  </x:si>
  <x:si>
    <x:t>B0182100</x:t>
  </x:si>
  <x:si>
    <x:t>Diluent de pintura mineral al silicat, per a interiors i exteriors</x:t>
  </x:si>
  <x:si>
    <x:t>B89ZNE00</x:t>
  </x:si>
  <x:si>
    <x:t>Pintura al silicat, per a exteriors</x:t>
  </x:si>
  <x:si>
    <x:t>P-15</x:t>
  </x:si>
  <x:si>
    <x:t>B064300J</x:t>
  </x:si>
  <x:si>
    <x:t>Formigó HM-20/B/20/I de consistència tova, grandària màxima del granulat 20 mm, amb &gt;= 200 kg/m3 de ciment, additiu hidròfug, apte per a classe d'exposició I</x:t>
  </x:si>
  <x:si>
    <x:t>P-16</x:t>
  </x:si>
  <x:si>
    <x:t>B06L361B</x:t>
  </x:si>
  <x:si>
    <x:t>Formigó lleuger HLE-25/B/10/IIa, de densitat 1200 a 1500 kg/m3, grandària màxima del granulat 10 mm, amb &gt;= 275 kg/m3 de ciment, apte per a classe d'exposició IIa</x:t>
  </x:si>
  <x:si>
    <x:t>P-17</x:t>
  </x:si>
  <x:si>
    <x:t>BAF1MI01</x:t>
  </x:si>
  <x:si>
    <x:t>Celosía de aluminio tipo UPF-105 de lamas pared simple fijas perfiladas de 105x20 mm. Montada sobre perfiles de aluminio extrusionado con encastes
adecuados para alojar las lamas.</x:t>
  </x:si>
  <x:si>
    <x:t>P-18</x:t>
  </x:si>
  <x:si>
    <x:t>BAF1MI02</x:t>
  </x:si>
  <x:si>
    <x:t>M</x:t>
  </x:si>
  <x:si>
    <x:t>REMAT D'ALUMINI PLEGAT. DES 50 CM, 6 PLECS</x:t>
  </x:si>
  <x:si>
    <x:t>P-19</x:t>
  </x:si>
  <x:si>
    <x:t>BASA71L6</x:t>
  </x:si>
  <x:si>
    <x:t>Porta tallafocs metàl·lica, EI2-C 60 una fulla batent per a una llum de 100x210 cm, preu superior amb finestreta</x:t>
  </x:si>
  <x:si>
    <x:t>P-20</x:t>
  </x:si>
  <x:si>
    <x:t>P-21</x:t>
  </x:si>
  <x:si>
    <x:t>P-22</x:t>
  </x:si>
  <x:si>
    <x:t>P-23</x:t>
  </x:si>
  <x:si>
    <x:t>A0127000</x:t>
  </x:si>
  <x:si>
    <x:t>Oficial 1a col·locador</x:t>
  </x:si>
  <x:si>
    <x:t>C133A0J0</x:t>
  </x:si>
  <x:si>
    <x:t>Picó vibrant amb placa de 30x30 cm</x:t>
  </x:si>
  <x:si>
    <x:t>BDY3ED00</x:t>
  </x:si>
  <x:si>
    <x:t>Element de muntatge per a tub de polipropilè, D=250 mm</x:t>
  </x:si>
  <x:si>
    <x:t>BDW3ED00</x:t>
  </x:si>
  <x:si>
    <x:t>Accessori genèric per a tub de polipropilè, D=250 mm</x:t>
  </x:si>
  <x:si>
    <x:t>BD7K3450</x:t>
  </x:si>
  <x:si>
    <x:t>Tub de polipropilè de paret tricapa per a sanejament sense pressió, de DN 250 mm i de SN 12 (12 kN/m2) de rigidesa anular, per a unió elàstica amb anella elastomèrica</x:t>
  </x:si>
  <x:si>
    <x:t>B0310500</x:t>
  </x:si>
  <x:si>
    <x:t>Sorra de pedrera de 0 a 3,5 mm</x:t>
  </x:si>
  <x:si>
    <x:t>P-24</x:t>
  </x:si>
  <x:si>
    <x:t>C170H000</x:t>
  </x:si>
  <x:si>
    <x:t>P-25</x:t>
  </x:si>
  <x:si>
    <x:t>P-26</x:t>
  </x:si>
  <x:si>
    <x:t>P-27</x:t>
  </x:si>
  <x:si>
    <x:t>P-28</x:t>
  </x:si>
  <x:si>
    <x:t>P-29</x:t>
  </x:si>
  <x:si>
    <x:t>C1101200</x:t>
  </x:si>
  <x:si>
    <x:t>P-30</x:t>
  </x:si>
  <x:si>
    <x:t>B2RA7540</x:t>
  </x:si>
  <x:si>
    <x:t>P-31</x:t>
  </x:si>
  <x:si>
    <x:t>B0F1F2A1</x:t>
  </x:si>
  <x:si>
    <x:t>Maó calat R-15, de 290x140x100 mm, per a revestir, categoria I, HD, segons la norma UNE-EN 771-1</x:t>
  </x:si>
  <x:si>
    <x:t>P-32</x:t>
  </x:si>
  <x:si>
    <x:t>BO77C71</x:t>
  </x:si>
  <x:si>
    <x:t>MORTER SENSE RETRACCIÓ ALTA RESISTÈNCIA</x:t>
  </x:si>
  <x:si>
    <x:t>P-33</x:t>
  </x:si>
  <x:si>
    <x:t>P-34</x:t>
  </x:si>
  <x:si>
    <x:t>BG21H810</x:t>
  </x:si>
  <x:si>
    <x:t>Tub rígid de plàstic sense halògens, de 25 mm de diàmetre nominal, aïllant i no propagador de la flama, amb una resistència a l'impacte de 2 J, resistència a compressió de 1250 N i una rigidesa dielèctrica de 2000 V</x:t>
  </x:si>
  <x:si>
    <x:t>BGW21000</x:t>
  </x:si>
  <x:si>
    <x:t>Part proporcional d'accessoris per a tubs rígids de PVC</x:t>
  </x:si>
  <x:si>
    <x:t>P-35</x:t>
  </x:si>
  <x:si>
    <x:t>BGW23000</x:t>
  </x:si>
  <x:si>
    <x:t>Part proporcional d'accessoris per a tubs rígids d'acer</x:t>
  </x:si>
  <x:si>
    <x:t>BG23R810</x:t>
  </x:si>
  <x:si>
    <x:t>Tub rígid d'acer galvanitzat, de 25 mm de diàmetre nominal, resistència a l'impacte de 20 J, resistència a compressió de 4000 N, per a roscar</x:t>
  </x:si>
  <x:si>
    <x:t>P-36</x:t>
  </x:si>
  <x:si>
    <x:t>P-37</x:t>
  </x:si>
  <x:si>
    <x:t>P-38</x:t>
  </x:si>
  <x:si>
    <x:t>P-39</x:t>
  </x:si>
  <x:si>
    <x:t>P-40</x:t>
  </x:si>
  <x:si>
    <x:t>P-41</x:t>
  </x:si>
  <x:si>
    <x:t>P-42</x:t>
  </x:si>
  <x:si>
    <x:t>P-43</x:t>
  </x:si>
  <x:si>
    <x:t>P-44</x:t>
  </x:si>
  <x:si>
    <x:t>P-45</x:t>
  </x:si>
  <x:si>
    <x:t>P-46</x:t>
  </x:si>
  <x:si>
    <x:t>P-48</x:t>
  </x:si>
  <x:si>
    <x:t>P-49</x:t>
  </x:si>
  <x:si>
    <x:t>P-50</x:t>
  </x:si>
  <x:si>
    <x:t>P-51</x:t>
  </x:si>
  <x:si>
    <x:t>BMY31000</x:t>
  </x:si>
  <x:si>
    <x:t>Part proporcional d'elements especials per a extintors</x:t>
  </x:si>
  <x:si>
    <x:t>BM312611</x:t>
  </x:si>
  <x:si>
    <x:t>Extintor de pols seca polivalent, de càrrega 6 kg, amb pressió incorporada, pintat</x:t>
  </x:si>
  <x:si>
    <x:t>P-52</x:t>
  </x:si>
  <x:si>
    <x:t>BM313511</x:t>
  </x:si>
  <x:si>
    <x:t>Extintor de diòxid de carboni, de càrrega 5 kg, amb pressió incorporada, pintat</x:t>
  </x:si>
  <x:si>
    <x:t>P-53</x:t>
  </x:si>
  <x:si>
    <x:t>C1501900</x:t>
  </x:si>
  <x:si>
    <x:t>Camió per a transport de 20 t</x:t>
  </x:si>
  <x:si>
    <x:t>P-54</x:t>
  </x:si>
  <x:si>
    <x:t>P-55</x:t>
  </x:si>
  <x:si>
    <x:t>P-56</x:t>
  </x:si>
  <x:si>
    <x:t>BN315A30</x:t>
  </x:si>
  <x:si>
    <x:t>Vàlvula de bola manual amb rosca, de tres peces amb pas total, d'acer inoxidable 1.4408 (AISI 316), de diàmetre nominal 3/4 ´´,i preu alt de 64 bar de PN</x:t>
  </x:si>
  <x:si>
    <x:t>P-57</x:t>
  </x:si>
  <x:si>
    <x:t>A01-FEPH</x:t>
  </x:si>
  <x:si>
    <x:t>A0F-000R</x:t>
  </x:si>
  <x:si>
    <x:t>B44Z-0LZI</x:t>
  </x:si>
  <x:si>
    <x:t>Acer S355J2 segons UNE-EN 10025-2, format per peça composta, en perfils laminats en calent sèrie IPN, IPE, HEB, HEA, HEM i UPN, treballat al taller per a col·locar amb cargols i galvanitzat</x:t>
  </x:si>
  <x:si>
    <x:t>P-58</x:t>
  </x:si>
  <x:si>
    <x:t>P-59</x:t>
  </x:si>
  <x:si>
    <x:t>P-60</x:t>
  </x:si>
  <x:si>
    <x:t>B0E2-0EKW</x:t>
  </x:si>
  <x:si>
    <x:t>Bloc foradat de morter de ciment R-6, llis, de 500x150x200 mm, per a revestir, categoria I segons norma UNE-EN 771-3</x:t>
  </x:si>
  <x:si>
    <x:t>P-61</x:t>
  </x:si>
  <x:si>
    <x:t>B0E2-0EKY</x:t>
  </x:si>
  <x:si>
    <x:t>Bloc foradat de morter de ciment R-6, llis, de 400x200x200 mm, per a revestir, categoria I segons norma UNE-EN 771-3</x:t>
  </x:si>
  <x:si>
    <x:t>P-62</x:t>
  </x:si>
  <x:si>
    <x:t>B0F1A-06WY</x:t>
  </x:si>
  <x:si>
    <x:t>Maó calat R-10, de 240x115x100 mm, cares vistes, categoria I, HD, segons la norma UNE-EN 771-1</x:t>
  </x:si>
  <x:si>
    <x:t>P-63</x:t>
  </x:si>
  <x:si>
    <x:t>B0AN-07J4</x:t>
  </x:si>
  <x:si>
    <x:t>Tac químic de diàmetre 16 mm, amb cargol, volandera i femella</x:t>
  </x:si>
  <x:si>
    <x:t>P-64</x:t>
  </x:si>
  <x:si>
    <x:t>B5ZF1-12XC</x:t>
  </x:si>
  <x:si>
    <x:t>Gàrgola de PVC amb tub de sortida de 90x90 mm, 375 mm de llargària, amb cassoleta en angle per a soldar la impermeabilització</x:t>
  </x:si>
  <x:si>
    <x:t>P-65</x:t>
  </x:si>
  <x:si>
    <x:t>B896-HYDZ</x:t>
  </x:si>
  <x:si>
    <x:t>Pintura poliuretà monocomponent, per a exteriors</x:t>
  </x:si>
  <x:si>
    <x:t>P-66</x:t>
  </x:si>
  <x:si>
    <x:t>A0F-000D</x:t>
  </x:si>
  <x:si>
    <x:t>A01-FEP3</x:t>
  </x:si>
  <x:si>
    <x:t>B7C93-0IY0</x:t>
  </x:si>
  <x:si>
    <x:t>Placa rígida de llana mineral de roca (MW), de densitat 116 a 125 kg/m3, de 30 mm de gruix, amb una conductivitat tèrmica &lt;= 0.037 W/(m·K) i resistència tèrmica &gt;= 0,81081 m2·K/W</x:t>
  </x:si>
  <x:si>
    <x:t>B7D4-19X9</x:t>
  </x:si>
  <x:si>
    <x:t>Imprimació de protecció contra el foc a base de resines termoplàstiques en dissolució aquosa, impermeable a l'aigua i a l'oli, per aplicar sobre cables o sobre panell de llana mineral</x:t>
  </x:si>
  <x:si>
    <x:t>P-67</x:t>
  </x:si>
  <x:si>
    <x:t>P-68</x:t>
  </x:si>
  <x:si>
    <x:t>B0CC0-Z21R</x:t>
  </x:si>
  <x:si>
    <x:t>Materials per a reposició de cel rasos malmesos afectats per l'actuació.</x:t>
  </x:si>
  <x:si>
    <x:t>P-69</x:t>
  </x:si>
  <x:si>
    <x:t>B056-06J5</x:t>
  </x:si>
  <x:si>
    <x:t>Ciment ràpid CNR4 en sacs</x:t>
  </x:si>
  <x:si>
    <x:t>B06E-12BY</x:t>
  </x:si>
  <x:si>
    <x:t>Formigó HM-20/P / 10 / I de consistència plàstica, grandària màxima del granulat 10 mm, amb &gt;= 200 kg/m3 de ciment, apte per a classe d'exposició I</x:t>
  </x:si>
  <x:si>
    <x:t>P-70</x:t>
  </x:si>
  <x:si>
    <x:t>B7C71-28D2</x:t>
  </x:si>
  <x:si>
    <x:t>Banda bicapa autoadhesiva de 7 cm d'amplària i 3,9 mm de gruix, formada per una membrana d'alta densitat recoberta amb polietilè reticulat i termosoldat, amb una reducció del nivell acústic de 5 dB</x:t>
  </x:si>
  <x:si>
    <x:t>BD11-0MDE</x:t>
  </x:si>
  <x:si>
    <x:t>Brida per a tub de PVC de diàmetre entre 75 i 110 mm</x:t>
  </x:si>
  <x:si>
    <x:t>B7C71-28D3</x:t>
  </x:si>
  <x:si>
    <x:t>Banda bicapa autoadhesiva de 13 cm d'amplària i 3,9 mm de gruix, formada per una membrana d'alta densitat recoberta amb polietilè reticulat i termosoldat, amb una reducció del nivell acústic de 5 dB</x:t>
  </x:si>
  <x:si>
    <x:t>B7C71-28D4</x:t>
  </x:si>
  <x:si>
    <x:t>Banda bicapa autoadhesiva de 40 cm d'amplària i 3,9 mm de gruix, formada per una membrana d'alta densitat recoberta amb polietilè reticulat i termosoldat, amb una reducció del nivell acústic de 12 dB</x:t>
  </x:si>
  <x:si>
    <x:t>P-71</x:t>
  </x:si>
  <x:si>
    <x:t>BDW3-FFA8</x:t>
  </x:si>
  <x:si>
    <x:t>Element de muntatge per a tub de PVC de D=110 mm</x:t>
  </x:si>
  <x:si>
    <x:t>BDW3-FFAA</x:t>
  </x:si>
  <x:si>
    <x:t>Accessori genèric per a tub de PVC de D=110 mm</x:t>
  </x:si>
  <x:si>
    <x:t>P-72</x:t>
  </x:si>
  <x:si>
    <x:t>BD56-2OBW</x:t>
  </x:si>
  <x:si>
    <x:t>Bonera per a sistema d'evacuació sifònic de coberta amb membrana de PVC, amb capacitat d'evacuació de 18,5 l/s, amb peça auxiliar de PVC per a realitzar l'estanqueitat de coberta mitjançant soldadura, connexió per a tub de sortida de 63 mm de diàmetre en polietilè d'alta densitat, reixa protectora de 160 mm de diàmetre i 75 mm d'alçària d'alumini troquelat i placa anti remolí de 110 mm de diàmetre d'alumini lacat</x:t>
  </x:si>
  <x:si>
    <x:t>P-73</x:t>
  </x:si>
  <x:si>
    <x:t>P-74</x:t>
  </x:si>
  <x:si>
    <x:t>BD5A-14DA</x:t>
  </x:si>
  <x:si>
    <x:t>Canal de formigó polímer sense pendent, d'amplària interior 100 mm i 100 a 130 mm d'alçària, sense perfil lateral, amb reixa de fosa nervada classe B125 segons norma UNE-EN 1433, fixada amb cargols a la canal</x:t>
  </x:si>
  <x:si>
    <x:t>B069-I4H8</x:t>
  </x:si>
  <x:si>
    <x:t>Formigó d'ús no estructural HNE-20/P/20 de resistència a compressió 20 N/mm2, consistència plàstica i grandària màxima del granulat 20 mm</x:t>
  </x:si>
  <x:si>
    <x:t>P-75</x:t>
  </x:si>
  <x:si>
    <x:t>P-76</x:t>
  </x:si>
  <x:si>
    <x:t>P-77</x:t>
  </x:si>
  <x:si>
    <x:t>P-78</x:t>
  </x:si>
  <x:si>
    <x:t>P-79</x:t>
  </x:si>
  <x:si>
    <x:t>P-80</x:t>
  </x:si>
  <x:si>
    <x:t>P-81</x:t>
  </x:si>
  <x:si>
    <x:t>P7JK-5RXE</x:t>
  </x:si>
  <x:si>
    <x:t>Junt de dilatació amb formació de caixetí, arrencada de paviment flexible de tauler de 6 cm de fondària i 30 cm d'amplària, repicat del fons amb mitjans mecànics, base anivellament i transició de morter de resines epoxi i acabat de junt amb peça de neoprè armat amb membrana flexible de 50 mm de recorregut</x:t>
  </x:si>
  <x:si>
    <x:t>Subtotal partida d'obra</x:t>
  </x:si>
  <x:si>
    <x:t>P-3</x:t>
  </x:si>
  <x:si>
    <x:t>P-47</x:t>
  </x:si>
  <x:si>
    <x:t>AA219999</x:t>
  </x:si>
  <x:si>
    <x:t>Programació oficial especialitzat</x:t>
  </x:si>
  <x:si>
    <x:t>BM1WU400</x:t>
  </x:si>
  <x:si>
    <x:t>Pequeño material</x:t>
  </x:si>
  <x:si>
    <x:t>BM1WU300</x:t>
  </x:si>
  <x:si>
    <x:t>Material complementario o pzas. E</x:t>
  </x:si>
  <x:si>
    <x:t>BM1WU1AP</x:t>
  </x:si>
  <x:si>
    <x:t>Base blanca estándar de superficie para detectores de la serie NFX.</x:t>
  </x:si>
  <x:si>
    <x:t>BM13U010</x:t>
  </x:si>
  <x:si>
    <x:t>Sirena d'alarma de policarbonat a 24Vcc / 5.1-41mA per a interior amb muntatge en paret, colorvermell, amb làmpada lanzadestellos de color vermell. 32 tons. Potència acústica: 85 a 97 db. IP21.
Dimensions: 100Øx100mm. Temperatura treball: -25ºC a 70ºC. Marca/model: UTC/ASW366</x:t>
  </x:si>
  <x:si>
    <x:t>KG33U020</x:t>
  </x:si>
  <x:si>
    <x:t>Subministrament i instal.lacio de cable trenat de 2x1,5 mm2 resistent al foc, incloent part proporcional de tub classe CPR de reacció al foc Cca-s1b,d1,a1; segons UNE-EN 50575, rígid en execució vista o en fals sostre, i tub plàstic lclasse CPR de reacció al foc Cca-s1b,d1,a1; segons UNE-EN 50575, flexible per a instal·lacions encastades, cablejat, caixes de derivació i muntatge del fil conductor sota tub, classe CPR de reacció al foc Cca-s1b,d1,a1; segons UNE-EN 50575. 
Inclou transport, suportació, petit material, accessoris i complements necessaris per al seu correcte funcionament i execució.
La instal.lació dels equips els realitzarà una empresa instal.ladora degudament acreditada davant de l’òrgan competent.
L'empresa haurà de presentar el certificat d’Indústria com empresa Instal.ladora de Sistemes de Protecció Contra Incendis en les categories corresponents (RECI).</x:t>
  </x:si>
  <x:si>
    <x:t>KG22U010</x:t>
  </x:si>
  <x:si>
    <x:t>Subministre i instal·lació de tub corrugat lliure d'halògens per canalitzacions encastades ordinàries (parets, sostres i falsos sostres) de diàmetre 25mm. Influències externes: IP54. no és propagador de la flama. Color gris.Totalment instal·lat.</x:t>
  </x:si>
  <x:si>
    <x:t>A0D-0000</x:t>
  </x:si>
  <x:si>
    <x:t>A0D-00000</x:t>
  </x:si>
  <x:si>
    <x:t>A0D-00001</x:t>
  </x:si>
  <x:si>
    <x:t>A0D-00002</x:t>
  </x:si>
  <x:si>
    <x:t>A0D-00003</x:t>
  </x:si>
  <x:si>
    <x:t>A0D-00004</x:t>
  </x:si>
  <x:si>
    <x:t>A0D-00005</x:t>
  </x:si>
  <x:si>
    <x:t>A0E-0000</x:t>
  </x:si>
  <x:si>
    <x:t>A0E-00000</x:t>
  </x:si>
  <x:si>
    <x:t>A0E-00001</x:t>
  </x:si>
  <x:si>
    <x:t>A0F-0000</x:t>
  </x:si>
  <x:si>
    <x:t>A0F-0001</x:t>
  </x:si>
  <x:si>
    <x:t>A0F-00000</x:t>
  </x:si>
  <x:si>
    <x:t>A0F-00001</x:t>
  </x:si>
  <x:si>
    <x:t>A0F-00002</x:t>
  </x:si>
  <x:si>
    <x:t>A0F-00010</x:t>
  </x:si>
  <x:si>
    <x:t>A0F-00011</x:t>
  </x:si>
  <x:si>
    <x:t>C176-00F0</x:t>
  </x:si>
  <x:si>
    <x:t>B011-05M0</x:t>
  </x:si>
  <x:si>
    <x:t>B03L-05N0</x:t>
  </x:si>
  <x:si>
    <x:t>B054-06D0</x:t>
  </x:si>
  <x:si>
    <x:t>B0731961</x:t>
  </x:si>
  <x:si>
    <x:t>Pasta autoanivellant de ciment tipus CT amb classe C40 de resistència a compressió, classe F6 de resistència a flexió i classe A22 de resistència al desgast Böhme, segons UNE-EN 13813, subministrada en sacs</x:t>
  </x:si>
  <x:si>
    <x:t>B0AK-07A0</x:t>
  </x:si>
  <x:si>
    <x:t>B0AK-07A01</x:t>
  </x:si>
  <x:si>
    <x:t>AMIDAMENTS</x:t>
  </x:si>
  <x:si>
    <x:t>N</x:t>
  </x:si>
  <x:si>
    <x:t>01.01.01.001</x:t>
  </x:si>
  <x:si>
    <x:t>L</x:t>
  </x:si>
  <x:si>
    <x:t xml:space="preserve"> Encapsulat, desmuntatge i retirada  per etapes,  de cobertura de doble placa de fibrociment amb amiant i elements de fixació, amb làmina asfàltica intermitja,  subjectada mecànicament i  a menys de 20 m d'altura, en coberta inclinada a dues aigües amb un pendent de fins al 35%; Inclou - el desmuntatge dels elements de fixació, dels acabats, dels canalons, dels baixants, retirada de restes antigues, inclòs àmbit planta inferior, altres elements i tot el material amb amiant de la zona d'intervenció, inclou part proporcional de formació de forats per instal.lacions en zones amb revoltó de fibrociment. Mesuraments d'amiant (ambientals i personals), plastificat, etiquetatge i paletitzat de les plaques amb mitjans i equips adequats i càrrega mecànica del material desmuntat sobre camió i gestió dels resídus. Tot acabat segons normativa aplicable
El Contractista presentarà un pla de desamiantat i contractarà a una empresa qualificada i inscrita en el Registre d'Empreses amb Risc a l'Amiant per a la realització dels treballs de retirada de materials amb amiant. 
Inclou el plà i  projecte especific realitzat per empresa homologada, els mitjans auxiliars necessaris,  desmuntatge i aplec, càrrega, transport i gestió del resídu fins a tenir tot l'àmbit d'obra lliure d'amiant.</x:t>
  </x:si>
  <x:si>
    <x:t>TOTAL COBERTA</x:t>
  </x:si>
  <x:si>
    <x:t>01.01.01.002</x:t>
  </x:si>
  <x:si>
    <x:t>****previsió</x:t>
  </x:si>
  <x:si>
    <x:t>01.01.01.003</x:t>
  </x:si>
  <x:si>
    <x:t>Envanets</x:t>
  </x:si>
  <x:si>
    <x:t>01.01.01.004</x:t>
  </x:si>
  <x:si>
    <x:t>divisió entre fases</x:t>
  </x:si>
  <x:si>
    <x:t>01.01.02.001</x:t>
  </x:si>
  <x:si>
    <x:t>SOSTRE I PAVIMENT COBERTA TECNICA nº 7</x:t>
  </x:si>
  <x:si>
    <x:t>Total perfils segons llistat</x:t>
  </x:si>
  <x:si>
    <x:t>Pletines 30x30x10 centrals</x:t>
  </x:si>
  <x:si>
    <x:t>Pletines 30x30x10 laterals</x:t>
  </x:si>
  <x:si>
    <x:t>Pletines 30x30x10 cantonades</x:t>
  </x:si>
  <x:si>
    <x:t>Corretges 22,5x3 mm.</x:t>
  </x:si>
  <x:si>
    <x:t>Ajust per modficacions</x:t>
  </x:si>
  <x:si>
    <x:t>Ajust d'Amidament per ferralla 10%</x:t>
  </x:si>
  <x:si>
    <x:t>(pletines, cargols, mermes, etc.)</x:t>
  </x:si>
  <x:si>
    <x:t>01.01.02.002</x:t>
  </x:si>
  <x:si>
    <x:t>SOSTRE I PAVIMENT COBERTA TECNICA</x:t>
  </x:si>
  <x:si>
    <x:t>Pletines 30x30x10 Centrals</x:t>
  </x:si>
  <x:si>
    <x:t>Pletines 30x30x10 Laterals</x:t>
  </x:si>
  <x:si>
    <x:t>Pletines 30x30x10 Cantonada</x:t>
  </x:si>
  <x:si>
    <x:t>01.01.02.003</x:t>
  </x:si>
  <x:si>
    <x:t>01.01.02.004</x:t>
  </x:si>
  <x:si>
    <x:t>****</x:t>
  </x:si>
  <x:si>
    <x:t>01.01.02.005</x:t>
  </x:si>
  <x:si>
    <x:t xml:space="preserve">****previsió </x:t>
  </x:si>
  <x:si>
    <x:t>01.01.02.007</x:t>
  </x:si>
  <x:si>
    <x:t>01.01.03.001</x:t>
  </x:si>
  <x:si>
    <x:t>Subministrament i col·locació de panell Sandwich de coberta Delfos 1150 PIR (B,s1-d0) de Europerfil amb marcatge CE (segons EN 14509), 0,6P/0,5P, de 50 mm de gruix i ample 1150. Format per xapa exterior de 0,6 mm de gruix d'acer galvanitzat i prelacat en revestiment  Diamante Optim de Europerfil (reacció al foc A1 segons norma EN 13501-1) en color Blanc 880 estàndard segons DF (acompleix exigències de la norma UNE-EN 10169 segons assajos fitxes tècniques). Aïllament intermedi de 50 mm de gruix amb nucli de Poliisocianurat (PIR) amb reacció al foc B-s1,d0 segons norma EN 13501-1 i valors de transmitància tèrmica establerts a la fitxa tècnica del producte (que inclouen el pont tèrmic lineal per juntes longitudinals); xapa interior de 0,5 mm de gruix d'acer galvanitzat i prelacat en revestiment de Esmeralda Basic de Europerfil (reacció al foc A1 segons norma EN 13501-1) en color Blanc 880 estàndard (acompleix exigències de la norma EN 10169 segons assajos fitxes tècniques). Fixat directament a corretges metàl·liques existents, amb separació entre recolzaments segons valors resistents establerts a la fitxa tècnica del producte i sol·licitacions del projecte. Col·locació mitjançant grapa de fixació entre ambdós nervis, tapajuntes per a garantir l'estanquitat i fixacions adaptades al suport i altres complements. Remat encunyat del carener i tapetes Delfos 02E.1 per amagar el cantell d'escuma si fos necessari.  Per a cobertes amb pendents superiors al 8 %. Aïllament acústic a soroll aeri: 25 (-1;-2) dB segons EN ISO 717-1.
  Panell Delfos PIR amb declaració ambiental de producte S-P-09893 segons norma europea EN 15804+A2 desenvolupada en base al programa ´´The International EPD® System´´ segons norma internacional ISO 14025 (https://www.environdec.com/).                                     Tota la nostra gamma de panells fabricats en acer prelacat e inclosos en el àmbit d'aplicació del certificat 5265, han assolit un  C2C ´´CERTIFIED MATERIAL HEALTH CERTIFICATE™ amb nivell ´´Bronze´´.   C2C ´´CERTIFIED MATERIAL HEALTH CERTIFICATE™´´
 Inclou Part proporcional, de talls en diagonal i aiguafons,  de remats,  d'entregues a qualsevol angle, mermes, canals de recollida, zones desmuntables per l'entrada d'equips, remats, materials, treballs i elements auxiliars per la seva correcta col.locació a dues aigües. Tot acabat i en funcionament</x:t>
  </x:si>
  <x:si>
    <x:t>total coberta</x:t>
  </x:si>
  <x:si>
    <x:t>01.01.03.002</x:t>
  </x:si>
  <x:si>
    <x:t>lateral llarg</x:t>
  </x:si>
  <x:si>
    <x:t>puntes</x:t>
  </x:si>
  <x:si>
    <x:t>testes</x:t>
  </x:si>
  <x:si>
    <x:t>01.01.03.003</x:t>
  </x:si>
  <x:si>
    <x:t>***</x:t>
  </x:si>
  <x:si>
    <x:t>pati petit</x:t>
  </x:si>
  <x:si>
    <x:t>01.01.03.004</x:t>
  </x:si>
  <x:si>
    <x:t>01.01.03.005</x:t>
  </x:si>
  <x:si>
    <x:t>01.01.03.006</x:t>
  </x:si>
  <x:si>
    <x:t>01.01.03.007</x:t>
  </x:si>
  <x:si>
    <x:t>01.01.03.008</x:t>
  </x:si>
  <x:si>
    <x:t>01.01.04.001</x:t>
  </x:si>
  <x:si>
    <x:t>varis coberta ***</x:t>
  </x:si>
  <x:si>
    <x:t>01.01.04.002</x:t>
  </x:si>
  <x:si>
    <x:t>pilars</x:t>
  </x:si>
  <x:si>
    <x:t>recrescuts forats instal.lacions</x:t>
  </x:si>
  <x:si>
    <x:t>PERIMETRE</x:t>
  </x:si>
  <x:si>
    <x:t>01.01.04.003</x:t>
  </x:si>
  <x:si>
    <x:t>01.01.04.004</x:t>
  </x:si>
  <x:si>
    <x:t>01.01.04.005</x:t>
  </x:si>
  <x:si>
    <x:t xml:space="preserve">escala coberta </x:t>
  </x:si>
  <x:si>
    <x:t>01.01.04.006</x:t>
  </x:si>
  <x:si>
    <x:t>REFORÇ MUR PERÍMETRAL</x:t>
  </x:si>
  <x:si>
    <x:t>01.01.05.001</x:t>
  </x:si>
  <x:si>
    <x:t>Impermeabilització vista en coberta plana sobre suport de formigó, amb sistema Mariseal 310 sense dissolvents, composat pels següents elements:
Sobre superfície neta i seca; aplicar l'emprimació de poliuretà monocomponent en base aigua Mariseal 710 W amb un rendiment de 150 gr/m², aplicar membrana de poliuretà bicomponent 100% sòlids d’aplicació líquida Mariseal 310 amb un consum de 1,8 Kg./m² aplicada amb rodet en dues capes; armant-la amb  l’armadura de geotèxtil Mimper Fabric de 100 grams amb un encavalcament de 5 a 10cm. entre las tires de teixit; espolvorejar 1,1 Kg./m² d’àrid de sílice i aplicar una tercera capa de Mariseal 310 amb un consum de 0,5 Kg./m².
Per a una classificació del sol al lliscament RD &gt; 45 classe 3 segons CTE SU1
UNE 12633:2003.
Inclou part proporcional de formació de juntes estructurals existents o de necessitats de paviment ( Armat amb banda elàstica impemeable d'elastòmer termoplàstic (TPE) amb geotextil de polipropilè betotape seal fixat amb adhesiu epoxi betopox 920 P o equivalent, omplenat de massilla de poliuretà MasterSeal NP 474 de SIKA o equivalent).,  de mitges canyes de 6 cm de radi, remuntat 25 cm en perímetres,  embocadures i entregues especials. segellat de buneres i canals.Tot acabat i en funcionament.
Per a una vida útil amb certificat de garantia de 15 anys del fabricant dels materials i de la seva aplicació per l'aplicador amb certificat d'aplicador homologat per l'empresa MIMPER MARIS-SAINT GOBAIN.</x:t>
  </x:si>
  <x:si>
    <x:t>general</x:t>
  </x:si>
  <x:si>
    <x:t>Parets</x:t>
  </x:si>
  <x:si>
    <x:t>01.01.05.002</x:t>
  </x:si>
  <x:si>
    <x:t>01.01.05.003</x:t>
  </x:si>
  <x:si>
    <x:t>01.01.06.001</x:t>
  </x:si>
  <x:si>
    <x:t>01.01.06.002</x:t>
  </x:si>
  <x:si>
    <x:t>accés escala emergència</x:t>
  </x:si>
  <x:si>
    <x:t>01.01.06.003</x:t>
  </x:si>
  <x:si>
    <x:t>01.01.06.004</x:t>
  </x:si>
  <x:si>
    <x:t>*****previsó entre etapes obra*******</x:t>
  </x:si>
  <x:si>
    <x:t>01.01.07.001</x:t>
  </x:si>
  <x:si>
    <x:t>01.01.07.002</x:t>
  </x:si>
  <x:si>
    <x:t>01.01.07.003</x:t>
  </x:si>
  <x:si>
    <x:t>01.01.07.004</x:t>
  </x:si>
  <x:si>
    <x:t>01.01.07.005</x:t>
  </x:si>
  <x:si>
    <x:t>01.01.08.001</x:t>
  </x:si>
  <x:si>
    <x:t>Subministrament i muntatge de sistema d'evaquació complert i en funcionament sistema Rainplus d'ITALSAN, per 800 m2 de coberta. A base de tub HDPE de D110 i embornals especifics, baixants, connexionat a xarxa de sanejament,  materials mitjans i feines necessàries.
7 Ut. Sumideros Rainplus DN56 y/o DN110.
140 metros de tuberías de HDPE con DIT 613/15 y según UNE-EN 1519.</x:t>
  </x:si>
  <x:si>
    <x:t>01.01.08.002</x:t>
  </x:si>
  <x:si>
    <x:t xml:space="preserve">general </x:t>
  </x:si>
  <x:si>
    <x:t>***a justificar</x:t>
  </x:si>
  <x:si>
    <x:t>01.01.08.003</x:t>
  </x:si>
  <x:si>
    <x:t>buneres</x:t>
  </x:si>
  <x:si>
    <x:t>01.01.08.004</x:t>
  </x:si>
  <x:si>
    <x:t>baixants</x:t>
  </x:si>
  <x:si>
    <x:t>01.01.08.006</x:t>
  </x:si>
  <x:si>
    <x:t>Baixant 1</x:t>
  </x:si>
  <x:si>
    <x:t>Baixant 2</x:t>
  </x:si>
  <x:si>
    <x:t>Baixant 3</x:t>
  </x:si>
  <x:si>
    <x:t>01.01.09.01.01.001</x:t>
  </x:si>
  <x:si>
    <x:t>Subministrament i muntatge de cofret elèctric
Segons esquema de projecte.
Inclou el subministrament, muntatge i connexió d’un cofret elèctric per a instal·lació mural, amb grau de protecció adequat (mínim IP65), fabricat en material aïllant o metàl·lic amb tractament anticorrosiu. El cofret inclourà:
Incloent proteccions diferencial, magnetotèrmics,cetacs de 32 A 4P+N+T i 2 cetacs 16 A 2P+T elements de fixació, unions, suports, petit material i accessoris necessaris.
MARCA/MODEL: Schneider KAEDRA 12 mòduls + 1 módulo 3 abertura 90x100</x:t>
  </x:si>
  <x:si>
    <x:t>01.01.09.01.02.002</x:t>
  </x:si>
  <x:si>
    <x:t>Subministrament i muntatge safata portacables tipus malla de barilles bicromatades de mida 400 x 60 , amb bora de seguretat per a la conducció de cablejat inclòs cable de coure nu de 35 mm2 incloent terminals als dos extrems. 
Incloent transport, elements de fixació, unions, suports, petit material i accessoris necessaris.
MARCA/MODEL: Marca Rejiband /BYCRO o equivalent</x:t>
  </x:si>
  <x:si>
    <x:t>01.01.09.01.02.003</x:t>
  </x:si>
  <x:si>
    <x:t>Tub rígid de plàstic sense halògens, de 25 mm de diàmetre nominal, aïllant i no propagador de la flama, amb una resistència a l'impacte de 2 J, resistència a compressió de 1250 N i una rigidesa dielèctrica de 2000 V, amb unió roscada i muntat superficialment.
Incloent transport, elements de fixació, unions, suports, petit material i accessoris necessaris.</x:t>
  </x:si>
  <x:si>
    <x:t>Tub rígid plàstic s/halògens,DN=25mm,impacte=2J,resist.compress.=1250N,unió roscada+munt.superf.</x:t>
  </x:si>
  <x:si>
    <x:t>01.01.09.01.03.001</x:t>
  </x:si>
  <x:si>
    <x:t>Alimentació directa a EQUIP, feta amb cable 3x4mm2. Incloent cables i canalització a receptor i part proporcional de línia des de quadre de zona.
Característiques:
Derivació a receptor: Cable de coure 07Z1-K ,(Classe CPR de reacció al foc Cca-s1b, d1, a1; segons UNE-EN 50575) inclou tub de material aïllant flexible / rígid no propagador de la flama, protecció superficial fixa i dimensionat segons legislació vigent. Caixes aïllants IP55 amb tapa cargolada i entrades elàstiques / roscades.
Línia des de quadre: Cable de coure RZ1-K 0,6/1 kV,(Classe CPR de reacció al foc Cca-s1b, d1, a1; segons UNE-EN 50575) safata de varetes d'acer zincat bicromatat / metàl·lica de xapa perforada amb coberta d'acer galvanitzat sendzimir, amb conductor de terra de coure nú de 16 mm2 , accessoris i suportacions.
Configuració del cable i secció dels conductors segons esquema unifilar del projecte. Completament instal.lat</x:t>
  </x:si>
  <x:si>
    <x:t>01.01.09.01.04.001</x:t>
  </x:si>
  <x:si>
    <x:t>Subministrament i muntatge de mecanisme per a polsador estanc, amb grau de protecció IP55. amb lluminos incorporat, Inclòs mecanisme , junta frontal, peça intermèdia, junta posterior, marc, funda i tecla
Inclou transport, suportació, petit material, accessoris i complements necessaris per al seu correcte funcionament i execució.
MARCA/MODEL: Simon/Sèrie 44 AQUA amb led o equivalent.</x:t>
  </x:si>
  <x:si>
    <x:t>01.01.09.01.05.001</x:t>
  </x:si>
  <x:si>
    <x:t>Lluminària amb cos de polièster reforçat amb fibra de vidre, color gris clar (simil RAL 7035), i difusor en policarbonat. Dissenyada per a instal·lació en sostre, paret o suspesa (mitjançant accessoris opcionals), amb clips de fixació en acer inoxidable inclosos.
- Flux lluminós: 6500 lm
- Potència: 41W
- Eficiència lluminosa: 169 lm/W
- Temperatura de color: 4000K (blanc neutre)
- Índex de reproducció cromàtica (CRI): &gt;80
- Vida útil: L80 &gt;70.000 h / L70 &gt;50.000 h a 25ºC
Inclou transport, suportació, petit material, accessoris i complements necessaris per al seu correcte funcionament i execució..
MARCA/MODEL: TRILUX ARAGF 15 PW 64-840 ETDD PC o equivalent.</x:t>
  </x:si>
  <x:si>
    <x:t>01.01.09.01.05.002</x:t>
  </x:si>
  <x:si>
    <x:t>01.01.09.01.05.003</x:t>
  </x:si>
  <x:si>
    <x:t>Subministrament i muntatge de lluminària autònoma d'emergència i senyalització LED No Permanent, estanca amb un IP65, 120 minuts d'autonomia i sistema de connexió ràpida, a encastar al sostre, incloent marc , part proporcional de línia d'alimentació independent (clase CPR de reacció al foc Cca-s1b, d1, a1; segons UNE-EN 50575) i canaleta. Inclou transport, suportació, petit material, accessoris i complements necessaris per al seu correcte funcionament i execució.
MARCA/MODEL: DUISA/ECO-ESLD 150-2 marc AETB D-ECO o equivalent.</x:t>
  </x:si>
  <x:si>
    <x:t>01.01.09.01.05.004</x:t>
  </x:si>
  <x:si>
    <x:t>01.01.09.03.01.001</x:t>
  </x:si>
  <x:si>
    <x:t>Subministrament i muntatge de detector de fums òptic-tèrmic convencional, incloent la seva integració i programació a la central d'incendis, sòcol base per l'entrada de tub i/o canal, elements de connexió i fixació (conforme EN 54:7 i CE).
Inclou transport, suportació, petit material, accessoris i complements necessaris per al seu correcte funcionament i execució.
MARCA/MODEL: SD-851TE A o equivalent.
La instal·lació dels equips els realitzarà una empresa instal·ladora degudament acreditada davant de l’òrgan competent.
L'empresa haurà de presentar el certificat d’Indústria com a empresa instal·ladora de Sistemes de Protecció Contra Incendis en les categories corresponents (RECI).</x:t>
  </x:si>
  <x:si>
    <x:t>01.01.09.03.01.002</x:t>
  </x:si>
  <x:si>
    <x:t>Suministro e instalación de detector blanco térmico-termovelocimétrico analógico inteligente con aislador incorporado NFXI-TDIFF. Direccionamiento sencillo mediante dos roto-swich decádicos (01-159). Funciones lógicas programables desde la central de incendios. Fabricado en ABS pirorretardante. Equipado con doble led que permite ver el estado del detector desde cualquier posición y micro interruptor activable mediante imán para realizar un test de funcionamiento local. 
Recomendado para la detección de incendios en ambientes donde la temperatura es baja y estable. Integra la función de temperatura fija 58ºC y termovelocimétrica, con funciones de test manual y automático
Fácilmente desmontable para su limpieza. De color blanco, incluye base B501AP intercambiable con el resto de detectores analógicos.
Compatible con protocolos OPAL 159+159 y CLIP 99+99
Conforme al Reglamento (UE) nº 305/2011 del Parlamento Europeo relativo a los productos de la construcción.
Aprobado según los requisitos de EN54-5. Clase A1R y EN54-17 , con certificado CPD: 0786-CPD-20643
Totalmente instalado, programado y funcionando según planos y pliego de condiciones.
Marca NOTIFIER Modelo NFXI-TDIFF o equivalente.</x:t>
  </x:si>
  <x:si>
    <x:t>01.01.09.03.01.003</x:t>
  </x:si>
  <x:si>
    <x:t>Punt de connexionat de detector a nou llaç de planta amb cable trenat de 2x1,5 mm2 resistent al foc, incloent part proporcional de tub classe CPR de reacció al foc Cca-s1b,d1,a1; segons UNE-EN 50575, rígid en execució vista o en fals sostre, i tub plàstic lclasse CPR de reacció al foc Cca-s1b,d1,a1; segons UNE-EN 50575, flexible per a instal·lacions encastades, cablejat, caixes de derivació i muntatge del fil conductor sota tub, classe CPR de reacció al foc Cca-s1b,d1,a1; segons UNE-EN 50575. 
Inclou transport, suportació, petit material, accessoris i complements necessaris per al seu correcte funcionament i execució.
La instal.lació dels equips els realitzarà una empresa instal.ladora degudament acreditada davant de l’òrgan competent.
L'empresa haurà de presentar el certificat d’Indústria com empresa Instal.ladora de Sistemes de Protecció Contra Incendis en les categories corresponents (RECI).</x:t>
  </x:si>
  <x:si>
    <x:t>01.01.09.03.01.004</x:t>
  </x:si>
  <x:si>
    <x:t>Configuració de nous elements, reprogramació de central existent del fabricant kil-sen, proves, posta en marxa de central de detecció d'incendis analògica i scada existent, emissió de certificat de la instal.Lació de detecció d'incendis segons ripci (rd 513/2017) i lliurament de documentació as built.
Inclòs incorporació de pantalla a software DESICO.
La reprogramació de la central d'incendis haurà d'estar realitzada, necessaria-ment, per l'empresa a càrrec del manteniment de la central en el moment dels tre-balls.</x:t>
  </x:si>
  <x:si>
    <x:t>01.01.09.03.02.002</x:t>
  </x:si>
  <x:si>
    <x:t>01.01.09.03.03.001</x:t>
  </x:si>
  <x:si>
    <x:t>Subministrament i col.locació de placa de senyalització de sortida, direcció de sortida,....fotoluminiscent tipo A , segons UNE 23035 y UNE 23033.
Incloent transport, suportació, elements de connexió, petit material, accessoris i complements necessaris pe al seu correcte funcionament i execució.</x:t>
  </x:si>
  <x:si>
    <x:t>01.01.09.03.03.002</x:t>
  </x:si>
  <x:si>
    <x:t>Subministrament i col.locació de banderola de senyalització de BIE, Extintor, sirena...fotoluminiscent tipo A , segons UNE 23035 y UNE 23033.
S'haurà de col.locar al costat de l'armari de la BIE i no sobre el mateix segons RD 513/2017.
Incloent transport, suportació, elements de connexió, petit material, accessoris i complements necessaris pe al seu correcte funcionament i execució.</x:t>
  </x:si>
  <x:si>
    <x:t>01.01.10.01.001</x:t>
  </x:si>
  <x:si>
    <x:t>01.01.10.01.002</x:t>
  </x:si>
  <x:si>
    <x:t>01.01.10.02.001</x:t>
  </x:si>
  <x:si>
    <x:t>01.01.10.02.002</x:t>
  </x:si>
  <x:si>
    <x:t>divisió fase 6</x:t>
  </x:si>
  <x:si>
    <x:t xml:space="preserve">altres </x:t>
  </x:si>
  <x:si>
    <x:t>01.01.10.02.003</x:t>
  </x:si>
  <x:si>
    <x:t>01.01.10.02.004</x:t>
  </x:si>
  <x:si>
    <x:t>01.01.10.02.005</x:t>
  </x:si>
  <x:si>
    <x:t>01.01.10.02.006</x:t>
  </x:si>
  <x:si>
    <x:t>01.01.10.02.007</x:t>
  </x:si>
  <x:si>
    <x:t>01.01.10.02.008</x:t>
  </x:si>
  <x:si>
    <x:t>coberta pati lateral</x:t>
  </x:si>
</x:sst>
</file>

<file path=xl/styles.xml><?xml version="1.0" encoding="utf-8"?>
<x:styleSheet xmlns:x="http://schemas.openxmlformats.org/spreadsheetml/2006/main">
  <x:numFmts count="6">
    <x:numFmt numFmtId="0" formatCode=""/>
    <x:numFmt numFmtId="1" formatCode="@"/>
    <x:numFmt numFmtId="2" formatCode="General"/>
    <x:numFmt numFmtId="3" formatCode="###,###,##0.00"/>
    <x:numFmt numFmtId="4" formatCode="###,###,##0.000"/>
    <x:numFmt numFmtId="5" formatCode="###,###,##0.00000"/>
  </x:numFmts>
  <x:fonts count="16">
    <x:font>
      <x:vertAlign val="baseline"/>
      <x:sz val="11"/>
      <x:color rgb="FF000000"/>
      <x:name val="Calibri"/>
      <x:family val="2"/>
    </x:font>
    <x:font>
      <x:vertAlign val="baseline"/>
      <x:sz val="8"/>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1"/>
      <x:color rgb="FF000000"/>
      <x:name val="Calibri"/>
      <x:family val="2"/>
    </x:font>
    <x:font>
      <x:vertAlign val="baseline"/>
      <x:sz val="11"/>
      <x:color rgb="FF000000"/>
      <x:name val="Calibri"/>
      <x:family val="2"/>
    </x:font>
    <x:font>
      <x:vertAlign val="baseline"/>
      <x:sz val="10"/>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0"/>
      <x:color rgb="FF000000"/>
      <x:name val="Calibri"/>
      <x:family val="2"/>
    </x:font>
    <x:font>
      <x:b/>
      <x:vertAlign val="baseline"/>
      <x:sz val="11"/>
      <x:color rgb="FF000000"/>
      <x:name val="Calibri"/>
      <x:family val="2"/>
    </x:font>
    <x:font>
      <x:vertAlign val="baseline"/>
      <x:sz val="11"/>
      <x:color rgb="FF000000"/>
      <x:name val="Calibri"/>
      <x:family val="2"/>
    </x:font>
    <x:font>
      <x:vertAlign val="baseline"/>
      <x:sz val="8"/>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1"/>
      <x:color rgb="FF000000"/>
      <x:name val="Calibri"/>
      <x:family val="2"/>
    </x:font>
  </x:fonts>
  <x:fills count="6">
    <x:fill>
      <x:patternFill patternType="none"/>
    </x:fill>
    <x:fill>
      <x:patternFill patternType="gray125"/>
    </x:fill>
    <x:fill>
      <x:patternFill patternType="solid">
        <x:fgColor rgb="FF99CCFF"/>
        <x:bgColor rgb="FF99CCFF"/>
      </x:patternFill>
    </x:fill>
    <x:fill>
      <x:patternFill patternType="solid">
        <x:fgColor rgb="FFC0C0C0"/>
        <x:bgColor rgb="FFC0C0C0"/>
      </x:patternFill>
    </x:fill>
    <x:fill>
      <x:patternFill patternType="solid">
        <x:fgColor rgb="FFFFFFCC"/>
        <x:bgColor rgb="FFFFFFCC"/>
      </x:patternFill>
    </x:fill>
    <x:fill>
      <x:patternFill patternType="solid">
        <x:fgColor rgb="FFC0C0C0"/>
        <x:bgColor rgb="FFC0C0C0"/>
      </x:patternFill>
    </x:fill>
  </x:fills>
  <x:borders count="3">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thin">
        <x:color rgb="FF000000"/>
      </x:top>
      <x:bottom style="none">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s>
  <x:cellStyleXfs count="62">
    <x:xf numFmtId="0" fontId="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0" fillId="2" borderId="0" applyNumberFormat="0" applyFill="0"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0" fontId="3" fillId="0" borderId="0" applyNumberFormat="0" applyFill="1" applyBorder="0" applyAlignment="0" applyProtection="1">
      <x:protection locked="1" hidden="0"/>
    </x:xf>
    <x:xf numFmtId="1" fontId="3" fillId="0" borderId="0" applyNumberFormat="0" applyFill="1" applyBorder="0" applyAlignment="0" applyProtection="1">
      <x:protection locked="1" hidden="0"/>
    </x:xf>
    <x:xf numFmtId="1" fontId="1" fillId="0" borderId="0" applyNumberFormat="0" applyFill="1" applyBorder="0" applyAlignment="0" applyProtection="1">
      <x:protection locked="1" hidden="0"/>
    </x:xf>
    <x:xf numFmtId="2" fontId="1" fillId="0" borderId="0" applyNumberFormat="0" applyFill="1" applyBorder="0" applyAlignment="0" applyProtection="1">
      <x:protection locked="1" hidden="0"/>
    </x:xf>
    <x:xf numFmtId="3" fontId="1" fillId="4" borderId="0" applyNumberFormat="0" applyFill="0" applyBorder="0" applyAlignment="0" applyProtection="1">
      <x:protection locked="0" hidden="0"/>
    </x:xf>
    <x:xf numFmtId="4" fontId="1" fillId="0" borderId="0" applyNumberFormat="0" applyFill="1" applyBorder="0" applyAlignment="0" applyProtection="1">
      <x:protection locked="1" hidden="0"/>
    </x:xf>
    <x:xf numFmtId="3" fontId="1" fillId="0" borderId="0" applyNumberFormat="0" applyFill="1" applyBorder="0" applyAlignment="0" applyProtection="1">
      <x:protection locked="1" hidden="0"/>
    </x:xf>
    <x:xf numFmtId="3" fontId="3" fillId="0" borderId="0" applyNumberFormat="0" applyFill="1" applyBorder="0" applyAlignment="0" applyProtection="1">
      <x:protection locked="1" hidden="0"/>
    </x:xf>
    <x:xf numFmtId="0" fontId="4" fillId="0" borderId="0" applyNumberFormat="0" applyFill="1" applyBorder="0" applyAlignment="0" applyProtection="1">
      <x:protection locked="1" hidden="0"/>
    </x:xf>
    <x:xf numFmtId="3" fontId="4" fillId="0" borderId="0" applyNumberFormat="0" applyFill="1"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2" fontId="1"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7" fillId="2" borderId="0" applyNumberFormat="0" applyFill="0" applyBorder="0" applyAlignment="0" applyProtection="1">
      <x:protection locked="1" hidden="0"/>
    </x:xf>
    <x:xf numFmtId="0" fontId="8" fillId="5" borderId="0" applyNumberFormat="0" applyFill="0" applyBorder="0" applyAlignment="0" applyProtection="1">
      <x:protection locked="1" hidden="0"/>
    </x:xf>
    <x:xf numFmtId="0" fontId="9" fillId="2" borderId="0" applyNumberFormat="0" applyFill="0" applyBorder="0" applyAlignment="0" applyProtection="1">
      <x:protection locked="1" hidden="0"/>
    </x:xf>
    <x:xf numFmtId="0" fontId="10"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4" fontId="10" fillId="0" borderId="0" applyNumberFormat="0" applyFill="1" applyBorder="0" applyAlignment="0" applyProtection="1">
      <x:protection locked="1" hidden="0"/>
    </x:xf>
    <x:xf numFmtId="4" fontId="10" fillId="4" borderId="0" applyNumberFormat="0" applyFill="0" applyBorder="0" applyAlignment="0" applyProtection="1">
      <x:protection locked="0" hidden="0"/>
    </x:xf>
    <x:xf numFmtId="0" fontId="5" fillId="4" borderId="0" applyNumberFormat="0" applyFill="0" applyBorder="0" applyAlignment="0" applyProtection="1">
      <x:protection locked="0" hidden="0"/>
    </x:xf>
    <x:xf numFmtId="3" fontId="10" fillId="4" borderId="0" applyNumberFormat="0" applyFill="0" applyBorder="0" applyAlignment="0" applyProtection="1">
      <x:protection locked="0" hidden="0"/>
    </x:xf>
    <x:xf numFmtId="4" fontId="5" fillId="4" borderId="0" applyNumberFormat="0" applyFill="0" applyBorder="0" applyAlignment="0" applyProtection="1">
      <x:protection locked="0" hidden="0"/>
    </x:xf>
    <x:xf numFmtId="5" fontId="5" fillId="4" borderId="0" applyNumberFormat="0" applyFill="0" applyBorder="0" applyAlignment="0" applyProtection="1">
      <x:protection locked="0" hidden="0"/>
    </x:xf>
    <x:xf numFmtId="5" fontId="5"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5" fontId="5" fillId="4" borderId="1" applyNumberFormat="0" applyFill="0" applyBorder="1" applyAlignment="0" applyProtection="1">
      <x:protection locked="0" hidden="0"/>
    </x:xf>
    <x:xf numFmtId="0" fontId="5" fillId="0" borderId="0" applyNumberFormat="0" applyFill="1"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2" fontId="1" fillId="0" borderId="0" applyNumberFormat="0" applyFill="1" applyBorder="0" applyAlignment="0" applyProtection="1">
      <x:protection locked="1" hidden="0"/>
    </x:xf>
    <x:xf numFmtId="0" fontId="3" fillId="3" borderId="0" applyNumberFormat="0" applyFill="0" applyBorder="0" applyAlignment="0" applyProtection="1">
      <x:protection locked="1" hidden="0"/>
    </x:xf>
    <x:xf numFmtId="0" fontId="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 fontId="4" fillId="0" borderId="0" applyNumberFormat="0" applyFill="1" applyBorder="0" applyAlignment="0" applyProtection="1">
      <x:protection locked="1" hidden="0"/>
    </x:xf>
    <x:xf numFmtId="4" fontId="4" fillId="4" borderId="0" applyNumberFormat="0" applyFill="0" applyBorder="0" applyAlignment="0" applyProtection="1">
      <x:protection locked="0" hidden="0"/>
    </x:xf>
    <x:xf numFmtId="0" fontId="0" fillId="4" borderId="0" applyNumberFormat="0" applyFill="0" applyBorder="0" applyAlignment="0" applyProtection="1">
      <x:protection locked="0" hidden="0"/>
    </x:xf>
    <x:xf numFmtId="3" fontId="4" fillId="4" borderId="0" applyNumberFormat="0" applyFill="0" applyBorder="0" applyAlignment="0" applyProtection="1">
      <x:protection locked="0" hidden="0"/>
    </x:xf>
    <x:xf numFmtId="4" fontId="0" fillId="4" borderId="0" applyNumberFormat="0" applyFill="0" applyBorder="0" applyAlignment="0" applyProtection="1">
      <x:protection locked="0" hidden="0"/>
    </x:xf>
    <x:xf numFmtId="5" fontId="0" fillId="4" borderId="0" applyNumberFormat="0" applyFill="0" applyBorder="0" applyAlignment="0" applyProtection="1">
      <x:protection locked="0" hidden="0"/>
    </x:xf>
    <x:xf numFmtId="5"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5" fontId="0" fillId="4" borderId="1" applyNumberFormat="0" applyFill="0" applyBorder="1" applyAlignment="0" applyProtection="1">
      <x:protection locked="0" hidden="0"/>
    </x:xf>
    <x:xf numFmtId="0" fontId="0"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13" fillId="2" borderId="0" applyNumberFormat="0" applyFill="0" applyBorder="0" applyAlignment="0" applyProtection="1">
      <x:protection locked="1" hidden="0"/>
    </x:xf>
    <x:xf numFmtId="0" fontId="14" fillId="0" borderId="0" applyNumberFormat="0" applyFill="1" applyBorder="0" applyAlignment="0" applyProtection="1">
      <x:protection locked="1" hidden="0"/>
    </x:xf>
    <x:xf numFmtId="1" fontId="14" fillId="0" borderId="0" applyNumberFormat="0" applyFill="1" applyBorder="0" applyAlignment="0" applyProtection="1">
      <x:protection locked="1" hidden="0"/>
    </x:xf>
    <x:xf numFmtId="0" fontId="15" fillId="0" borderId="0" applyNumberFormat="0" applyFill="1" applyBorder="0" applyAlignment="0" applyProtection="1">
      <x:protection locked="1" hidden="0"/>
    </x:xf>
    <x:xf numFmtId="1" fontId="15" fillId="0" borderId="0" applyNumberFormat="0" applyFill="1" applyBorder="0" applyAlignment="0" applyProtection="1">
      <x:protection locked="1" hidden="0"/>
    </x:xf>
    <x:xf numFmtId="2" fontId="15" fillId="0" borderId="0" applyNumberFormat="0" applyFill="1" applyBorder="0" applyAlignment="0" applyProtection="1">
      <x:protection locked="1" hidden="0"/>
    </x:xf>
    <x:xf numFmtId="4" fontId="15" fillId="0" borderId="0" applyNumberFormat="0" applyFill="1" applyBorder="0" applyAlignment="0" applyProtection="1">
      <x:protection locked="1" hidden="0"/>
    </x:xf>
    <x:xf numFmtId="4" fontId="11" fillId="0" borderId="0" applyNumberFormat="0" applyFill="1" applyBorder="0" applyAlignment="0" applyProtection="1">
      <x:protection locked="1" hidden="0"/>
    </x:xf>
    <x:xf numFmtId="4" fontId="11" fillId="0" borderId="2" applyNumberFormat="0" applyFill="1" applyBorder="1" applyAlignment="0" applyProtection="1">
      <x:protection locked="1" hidden="0"/>
    </x:xf>
  </x:cellStyleXfs>
  <x:cellXfs count="60">
    <x:xf numFmtId="0"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0" fillId="2" borderId="0" xfId="0" applyNumberFormat="0" applyFill="0" applyBorder="0" applyAlignment="0" applyProtection="1">
      <x:alignment horizontal="general" vertical="bottom" textRotation="0" wrapText="0" indent="0" relativeIndent="0" justifyLastLine="0" shrinkToFit="0" readingOrder="0"/>
      <x:protection locked="1" hidden="0"/>
    </x:xf>
    <x:xf numFmtId="0" fontId="2"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3" fillId="3" borderId="0" xfId="0" applyNumberFormat="0" applyFill="0" applyBorder="0" applyAlignment="0" applyProtection="1">
      <x:alignment horizontal="right" vertical="bottom" textRotation="0" wrapText="0" indent="0" relativeIndent="0" justifyLastLine="0" shrinkToFit="0" readingOrder="0"/>
      <x:protection locked="1" hidden="0"/>
    </x:xf>
    <x:xf numFmtId="0"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2" fontId="1" fillId="0" borderId="0" xfId="0" applyNumberFormat="0" applyFill="1" applyBorder="0" applyAlignment="0" applyProtection="1">
      <x:alignment horizontal="general" vertical="bottom" textRotation="0" wrapText="1" indent="0" relativeIndent="0" justifyLastLine="0" shrinkToFit="0" readingOrder="0"/>
      <x:protection locked="1" hidden="0"/>
    </x:xf>
    <x:xf numFmtId="3" fontId="1"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4"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2"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6"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7"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8" fillId="5"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9" fillId="2" borderId="0" xfId="0" applyNumberFormat="0" applyFill="0" applyBorder="0" applyAlignment="0" applyProtection="1">
      <x:alignment horizontal="general" vertical="bottom" textRotation="0" wrapText="0" indent="0" relativeIndent="0" justifyLastLine="0" shrinkToFit="0" readingOrder="0"/>
      <x:protection locked="1" hidden="0"/>
    </x:xf>
    <x:xf numFmtId="0" fontId="10"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5"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5" fillId="0" borderId="0" xfId="0" applyNumberFormat="0" applyFill="1" applyBorder="0" applyAlignment="0" applyProtection="1">
      <x:alignment horizontal="justify" vertical="top" textRotation="0" wrapText="1" indent="0" relativeIndent="0" justifyLastLine="0" shrinkToFit="0" readingOrder="0"/>
      <x:protection locked="1" hidden="0"/>
    </x:xf>
    <x:xf numFmtId="4" fontId="10" fillId="0" borderId="0" xfId="0" applyNumberFormat="0" applyFill="1" applyBorder="0" applyAlignment="0" applyProtection="1">
      <x:alignment horizontal="center" vertical="top" textRotation="0" wrapText="0" indent="0" relativeIndent="0" justifyLastLine="0" shrinkToFit="0" readingOrder="0"/>
      <x:protection locked="1" hidden="0"/>
    </x:xf>
    <x:xf numFmtId="4" fontId="10" fillId="4" borderId="0" xfId="0" applyNumberFormat="0" applyFill="0" applyBorder="0" applyAlignment="0" applyProtection="1">
      <x:alignment horizontal="left" vertical="top" textRotation="0" wrapText="0" indent="0" relativeIndent="0" justifyLastLine="0" shrinkToFit="0" readingOrder="0"/>
      <x:protection locked="0" hidden="0"/>
    </x:xf>
    <x:xf numFmtId="0" fontId="5" fillId="4" borderId="0" xfId="0" applyNumberFormat="0" applyFill="0" applyBorder="0" applyAlignment="0" applyProtection="1">
      <x:alignment horizontal="general" vertical="top" textRotation="0" wrapText="0" indent="0" relativeIndent="0" justifyLastLine="0" shrinkToFit="0" readingOrder="0"/>
      <x:protection locked="0" hidden="0"/>
    </x:xf>
    <x:xf numFmtId="3" fontId="10" fillId="4" borderId="0" xfId="0" applyNumberFormat="0" applyFill="0" applyBorder="0" applyAlignment="0" applyProtection="1">
      <x:alignment horizontal="general" vertical="top" textRotation="0" wrapText="0" indent="0" relativeIndent="0" justifyLastLine="0" shrinkToFit="0" readingOrder="0"/>
      <x:protection locked="0" hidden="0"/>
    </x:xf>
    <x:xf numFmtId="0" fontId="1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4" fontId="5"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5"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5"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5"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0" fontId="5" fillId="0" borderId="0" xfId="0" applyNumberFormat="0" applyFill="1" applyBorder="0" applyAlignment="0" applyProtection="1">
      <x:alignment horizontal="right" vertical="bottom" textRotation="0" wrapText="0" indent="0" relativeIndent="0" justifyLastLine="0" shrinkToFit="0" readingOrder="0"/>
      <x:protection locked="1" hidden="0"/>
    </x:xf>
    <x:xf numFmtId="5" fontId="5" fillId="4" borderId="1" xfId="0" applyNumberFormat="0" applyFill="0" applyBorder="1" applyAlignment="0" applyProtection="1">
      <x:alignment horizontal="general" vertical="bottom" textRotation="0" wrapText="0" indent="0" relativeIndent="0" justifyLastLine="0" shrinkToFit="0" readingOrder="0"/>
      <x:protection locked="0" hidden="0"/>
    </x:xf>
    <x:xf numFmtId="0" fontId="5" fillId="0" borderId="0" xfId="0" applyNumberFormat="0" applyFill="1" applyBorder="0" applyAlignment="0" applyProtection="1">
      <x:alignment horizontal="general" vertical="bottom" textRotation="0" wrapText="1" indent="0" relativeIndent="0" justifyLastLine="0" shrinkToFit="0" readingOrder="0"/>
      <x:protection locked="1" hidden="0"/>
    </x:xf>
    <x:xf numFmtId="0" fontId="3" fillId="3"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4"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0"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0" fillId="0" borderId="0" xfId="0" applyNumberFormat="0" applyFill="1" applyBorder="0" applyAlignment="0" applyProtection="1">
      <x:alignment horizontal="justify" vertical="top" textRotation="0" wrapText="1" indent="0" relativeIndent="0" justifyLastLine="0" shrinkToFit="0" readingOrder="0"/>
      <x:protection locked="1" hidden="0"/>
    </x:xf>
    <x:xf numFmtId="4" fontId="4" fillId="0" borderId="0" xfId="0" applyNumberFormat="0" applyFill="1" applyBorder="0" applyAlignment="0" applyProtection="1">
      <x:alignment horizontal="center" vertical="top" textRotation="0" wrapText="0" indent="0" relativeIndent="0" justifyLastLine="0" shrinkToFit="0" readingOrder="0"/>
      <x:protection locked="1" hidden="0"/>
    </x:xf>
    <x:xf numFmtId="4" fontId="4" fillId="4" borderId="0" xfId="0" applyNumberFormat="0" applyFill="0" applyBorder="0" applyAlignment="0" applyProtection="1">
      <x:alignment horizontal="left" vertical="top" textRotation="0" wrapText="0" indent="0" relativeIndent="0" justifyLastLine="0" shrinkToFit="0" readingOrder="0"/>
      <x:protection locked="0" hidden="0"/>
    </x:xf>
    <x:xf numFmtId="0" fontId="0" fillId="4" borderId="0" xfId="0" applyNumberFormat="0" applyFill="0" applyBorder="0" applyAlignment="0" applyProtection="1">
      <x:alignment horizontal="general" vertical="top" textRotation="0" wrapText="0" indent="0" relativeIndent="0" justifyLastLine="0" shrinkToFit="0" readingOrder="0"/>
      <x:protection locked="0" hidden="0"/>
    </x:xf>
    <x:xf numFmtId="3" fontId="4" fillId="4" borderId="0" xfId="0" applyNumberFormat="0" applyFill="0" applyBorder="0" applyAlignment="0" applyProtection="1">
      <x:alignment horizontal="general" vertical="top" textRotation="0" wrapText="0" indent="0" relativeIndent="0" justifyLastLine="0" shrinkToFit="0" readingOrder="0"/>
      <x:protection locked="0" hidden="0"/>
    </x:xf>
    <x:xf numFmtId="4" fontId="0"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0"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0"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0" fontId="0" fillId="0" borderId="0" xfId="0" applyNumberFormat="0" applyFill="1" applyBorder="0" applyAlignment="0" applyProtection="1">
      <x:alignment horizontal="right" vertical="bottom" textRotation="0" wrapText="0" indent="0" relativeIndent="0" justifyLastLine="0" shrinkToFit="0" readingOrder="0"/>
      <x:protection locked="1" hidden="0"/>
    </x:xf>
    <x:xf numFmtId="5" fontId="0" fillId="4" borderId="1" xfId="0" applyNumberFormat="0" applyFill="0" applyBorder="1" applyAlignment="0" applyProtection="1">
      <x:alignment horizontal="general" vertical="bottom" textRotation="0" wrapText="0" indent="0" relativeIndent="0" justifyLastLine="0" shrinkToFit="0" readingOrder="0"/>
      <x:protection locked="0" hidden="0"/>
    </x:xf>
    <x:xf numFmtId="0" fontId="0" fillId="0" borderId="0" xfId="0" applyNumberFormat="0" applyFill="1" applyBorder="0" applyAlignment="0" applyProtection="1">
      <x:alignment horizontal="general" vertical="bottom" textRotation="0" wrapText="1" indent="0" relativeIndent="0" justifyLastLine="0" shrinkToFit="0" readingOrder="0"/>
      <x:protection locked="1" hidden="0"/>
    </x:xf>
    <x:xf numFmtId="0" fontId="12"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3"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1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1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5" fillId="0" borderId="0" xfId="0" applyNumberFormat="0" applyFill="1" applyBorder="0" applyAlignment="0" applyProtection="1">
      <x:alignment horizontal="general" vertical="top" textRotation="0" wrapText="0" indent="0" relativeIndent="0" justifyLastLine="0" shrinkToFit="0" readingOrder="0"/>
      <x:protection locked="1" hidden="0"/>
    </x:xf>
    <x:xf numFmtId="1" fontId="15" fillId="0" borderId="0" xfId="0" applyNumberFormat="0" applyFill="1" applyBorder="0" applyAlignment="0" applyProtection="1">
      <x:alignment horizontal="general" vertical="top" textRotation="0" wrapText="0" indent="0" relativeIndent="0" justifyLastLine="0" shrinkToFit="0" readingOrder="0"/>
      <x:protection locked="1" hidden="0"/>
    </x:xf>
    <x:xf numFmtId="2" fontId="15" fillId="0" borderId="0" xfId="0" applyNumberFormat="0" applyFill="1" applyBorder="0" applyAlignment="0" applyProtection="1">
      <x:alignment horizontal="justify" vertical="top" textRotation="0" wrapText="1" indent="0" relativeIndent="0" justifyLastLine="0" shrinkToFit="0" readingOrder="0"/>
      <x:protection locked="1" hidden="0"/>
    </x:xf>
    <x:xf numFmtId="4" fontId="15" fillId="0" borderId="0" xfId="0" applyNumberFormat="0" applyFill="1" applyBorder="0" applyAlignment="0" applyProtection="1">
      <x:alignment horizontal="general" vertical="top" textRotation="0" wrapText="0" indent="0" relativeIndent="0" justifyLastLine="0" shrinkToFit="0" readingOrder="0"/>
      <x:protection locked="1" hidden="0"/>
    </x:xf>
    <x:xf numFmtId="4" fontId="1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4" fontId="11" fillId="0" borderId="2" xfId="0" applyNumberFormat="0" applyFill="1" applyBorder="1" applyAlignment="0" applyProtection="1">
      <x:alignment horizontal="general" vertical="bottom" textRotation="0" wrapText="0" indent="0" relativeIndent="0" justifyLastLine="0" shrinkToFit="0" readingOrder="0"/>
      <x:protection locked="1" hidden="0"/>
    </x:xf>
  </x:cellXfs>
  <x:cellStyles count="1">
    <x:cellStyle name="Normal" xfId="0" builtinId="0"/>
  </x:cellStyles>
</x:styleSheet>
</file>

<file path=xl/_rels/workbook.xml.rels><?xml version="1.0" encoding="UTF-8" standalone="yes"?>
<Relationships xmlns="http://schemas.openxmlformats.org/package/2006/relationships"><Relationship Id="rId8" Type="http://schemas.openxmlformats.org/officeDocument/2006/relationships/worksheet" Target="/xl/worksheets/sheet3.xml"/><Relationship Id="rId3" Type="http://schemas.openxmlformats.org/officeDocument/2006/relationships/sharedStrings" Target="/xl/sharedStrings.xml"/><Relationship Id="rId7" Type="http://schemas.openxmlformats.org/officeDocument/2006/relationships/worksheet" Target="/xl/worksheets/sheet2.xml"/><Relationship Id="rId12" Type="http://schemas.openxmlformats.org/officeDocument/2006/relationships/customXml" Target="../customXml/item3.xml"/><Relationship Id="rId2" Type="http://schemas.openxmlformats.org/officeDocument/2006/relationships/worksheet" Target="/xl/worksheets/sheet.xml"/><Relationship Id="rId6" Type="http://schemas.openxmlformats.org/officeDocument/2006/relationships/theme" Target="/xl/theme/theme.xml"/><Relationship Id="rId11" Type="http://schemas.openxmlformats.org/officeDocument/2006/relationships/customXml" Target="../customXml/item2.xml"/><Relationship Id="rId5" Type="http://schemas.openxmlformats.org/officeDocument/2006/relationships/calcChain" Target="/xl/calcChain.xml"/><Relationship Id="rId10" Type="http://schemas.openxmlformats.org/officeDocument/2006/relationships/customXml" Target="../customXml/item1.xml"/><Relationship Id="rId4" Type="http://schemas.openxmlformats.org/officeDocument/2006/relationships/styles" Target="/xl/styles.xml"/><Relationship Id="rId9" Type="http://schemas.openxmlformats.org/officeDocument/2006/relationships/worksheet" Target="/xl/worksheets/sheet4.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xml><?xml version="1.0" encoding="utf-8"?>
<x:worksheet xmlns:r="http://schemas.openxmlformats.org/officeDocument/2006/relationships" xmlns:x="http://schemas.openxmlformats.org/spreadsheetml/2006/main">
  <x:sheetPr>
    <x:outlinePr summaryBelow="1" summaryRight="1"/>
  </x:sheetPr>
  <x:dimension ref="A1:H242"/>
  <x:sheetViews>
    <x:sheetView workbookViewId="0">
      <x:pane xSplit="0" ySplit="8" topLeftCell="A9" state="frozenSplit"/>
    </x:sheetView>
  </x:sheetViews>
  <x:sheetFormatPr defaultRowHeight="15"/>
  <x:cols>
    <x:col min="1" max="1" width="18.710625" style="0" customWidth="1"/>
    <x:col min="2" max="2" width="3.410625" style="0" customWidth="1"/>
    <x:col min="3" max="3" width="13.710625" style="0" customWidth="1"/>
    <x:col min="4" max="4" width="4.4106250000000008" style="0" customWidth="1"/>
    <x:col min="5" max="5" width="48.710625" style="0" customWidth="1"/>
    <x:col min="6" max="7" width="12.710625" style="0" customWidth="1"/>
    <x:col min="8" max="8" width="13.710625" style="0" customWidth="1"/>
  </x:cols>
  <x:sheetData>
    <x:row r="1" spans="1:8">
      <x:c r="E1" s="1" t="s">
        <x:v>0</x:v>
      </x:c>
      <x:c r="F1" s="1" t="s">
        <x:v>0</x:v>
      </x:c>
      <x:c r="G1" s="1" t="s">
        <x:v>0</x:v>
      </x:c>
      <x:c r="H1" s="1" t="s">
        <x:v>0</x:v>
      </x:c>
    </x:row>
    <x:row r="2" spans="1:8">
      <x:c r="E2" s="1" t="s"/>
      <x:c r="F2" s="1" t="s"/>
      <x:c r="G2" s="1" t="s"/>
      <x:c r="H2" s="1" t="s"/>
    </x:row>
    <x:row r="3" spans="1:8">
      <x:c r="E3" s="1" t="s"/>
      <x:c r="F3" s="1" t="s"/>
      <x:c r="G3" s="1" t="s"/>
      <x:c r="H3" s="1" t="s"/>
    </x:row>
    <x:row r="4" spans="1:8">
      <x:c r="E4" s="1" t="s"/>
      <x:c r="F4" s="1" t="s"/>
      <x:c r="G4" s="1" t="s"/>
      <x:c r="H4" s="1" t="s"/>
    </x:row>
    <x:row r="6" spans="1:8">
      <x:c r="C6" s="2" t="s"/>
      <x:c r="D6" s="2" t="s"/>
      <x:c r="E6" s="3" t="s">
        <x:v>1</x:v>
      </x:c>
      <x:c r="F6" s="2" t="s"/>
      <x:c r="G6" s="2" t="s"/>
      <x:c r="H6" s="2" t="s"/>
    </x:row>
    <x:row r="8" spans="1:8">
      <x:c r="F8" s="4" t="s">
        <x:v>2</x:v>
      </x:c>
      <x:c r="G8" s="4" t="s">
        <x:v>3</x:v>
      </x:c>
      <x:c r="H8" s="4" t="s">
        <x:v>4</x:v>
      </x:c>
    </x:row>
    <x:row r="10" spans="1:8">
      <x:c r="C10" s="5" t="s">
        <x:v>5</x:v>
      </x:c>
      <x:c r="D10" s="6" t="s">
        <x:v>6</x:v>
      </x:c>
      <x:c r="E10" s="5" t="s">
        <x:v>7</x:v>
      </x:c>
    </x:row>
    <x:row r="11" spans="1:8">
      <x:c r="C11" s="5" t="s">
        <x:v>8</x:v>
      </x:c>
      <x:c r="D11" s="6" t="s">
        <x:v>9</x:v>
      </x:c>
      <x:c r="E11" s="5" t="s">
        <x:v>10</x:v>
      </x:c>
    </x:row>
    <x:row r="13" spans="1:8">
      <x:c r="A13" s="1" t="s">
        <x:v>11</x:v>
      </x:c>
      <x:c r="B13" s="1" t="n">
        <x:v>1</x:v>
      </x:c>
      <x:c r="C13" s="1" t="s">
        <x:v>12</x:v>
      </x:c>
      <x:c r="D13" s="7" t="s">
        <x:v>13</x:v>
      </x:c>
      <x:c r="E13" s="8" t="s">
        <x:v>14</x:v>
      </x:c>
      <x:c r="F13" s="9" t="n">
        <x:v>0</x:v>
      </x:c>
      <x:c r="G13" s="10" t="n">
        <x:v>0</x:v>
      </x:c>
      <x:c r="H13" s="11">
        <x:f>ROUND(ROUND(F13,2)*ROUND(G13,3),2)</x:f>
      </x:c>
    </x:row>
    <x:row r="14" spans="1:8">
      <x:c r="E14" s="5" t="s">
        <x:v>15</x:v>
      </x:c>
      <x:c r="F14" s="5" t="s"/>
      <x:c r="G14" s="5" t="s"/>
      <x:c r="H14" s="12">
        <x:f>SUM(H13:H13)</x:f>
      </x:c>
    </x:row>
    <x:row r="16" spans="1:8">
      <x:c r="C16" s="5" t="s">
        <x:v>5</x:v>
      </x:c>
      <x:c r="D16" s="6" t="s">
        <x:v>6</x:v>
      </x:c>
      <x:c r="E16" s="5" t="s">
        <x:v>7</x:v>
      </x:c>
    </x:row>
    <x:row r="17" spans="1:8">
      <x:c r="C17" s="5" t="s">
        <x:v>8</x:v>
      </x:c>
      <x:c r="D17" s="6" t="s">
        <x:v>6</x:v>
      </x:c>
      <x:c r="E17" s="5" t="s">
        <x:v>16</x:v>
      </x:c>
    </x:row>
    <x:row r="18" spans="1:8">
      <x:c r="C18" s="5" t="s">
        <x:v>17</x:v>
      </x:c>
      <x:c r="D18" s="6" t="s">
        <x:v>6</x:v>
      </x:c>
      <x:c r="E18" s="5" t="s">
        <x:v>18</x:v>
      </x:c>
    </x:row>
    <x:row r="20" spans="1:8">
      <x:c r="A20" s="1" t="s">
        <x:v>19</x:v>
      </x:c>
      <x:c r="B20" s="1" t="n">
        <x:v>1</x:v>
      </x:c>
      <x:c r="C20" s="1" t="s">
        <x:v>20</x:v>
      </x:c>
      <x:c r="D20" s="7" t="s">
        <x:v>21</x:v>
      </x:c>
      <x:c r="E20" s="8" t="s">
        <x:v>22</x:v>
      </x:c>
      <x:c r="F20" s="9" t="n">
        <x:v>55.8</x:v>
      </x:c>
      <x:c r="G20" s="10" t="n">
        <x:v>875</x:v>
      </x:c>
      <x:c r="H20" s="11">
        <x:f>ROUND(ROUND(F20,2)*ROUND(G20,3),2)</x:f>
      </x:c>
    </x:row>
    <x:row r="21" spans="1:8">
      <x:c r="A21" s="1" t="s">
        <x:v>19</x:v>
      </x:c>
      <x:c r="B21" s="1" t="n">
        <x:v>2</x:v>
      </x:c>
      <x:c r="C21" s="1" t="s">
        <x:v>23</x:v>
      </x:c>
      <x:c r="D21" s="7" t="s">
        <x:v>24</x:v>
      </x:c>
      <x:c r="E21" s="13" t="s">
        <x:v>25</x:v>
      </x:c>
      <x:c r="F21" s="9" t="n">
        <x:v>33.8</x:v>
      </x:c>
      <x:c r="G21" s="10" t="n">
        <x:v>52.8</x:v>
      </x:c>
      <x:c r="H21" s="11">
        <x:f>ROUND(ROUND(F21,2)*ROUND(G21,3),2)</x:f>
      </x:c>
    </x:row>
    <x:row r="22" spans="1:8">
      <x:c r="A22" s="1" t="s">
        <x:v>19</x:v>
      </x:c>
      <x:c r="B22" s="1" t="n">
        <x:v>3</x:v>
      </x:c>
      <x:c r="C22" s="1" t="s">
        <x:v>26</x:v>
      </x:c>
      <x:c r="D22" s="7" t="s">
        <x:v>21</x:v>
      </x:c>
      <x:c r="E22" s="13" t="s">
        <x:v>27</x:v>
      </x:c>
      <x:c r="F22" s="9" t="n">
        <x:v>19.15</x:v>
      </x:c>
      <x:c r="G22" s="10" t="n">
        <x:v>463.68</x:v>
      </x:c>
      <x:c r="H22" s="11">
        <x:f>ROUND(ROUND(F22,2)*ROUND(G22,3),2)</x:f>
      </x:c>
    </x:row>
    <x:row r="23" spans="1:8">
      <x:c r="A23" s="1" t="s">
        <x:v>19</x:v>
      </x:c>
      <x:c r="B23" s="1" t="n">
        <x:v>4</x:v>
      </x:c>
      <x:c r="C23" s="1" t="s">
        <x:v>28</x:v>
      </x:c>
      <x:c r="D23" s="7" t="s">
        <x:v>29</x:v>
      </x:c>
      <x:c r="E23" s="13" t="s">
        <x:v>30</x:v>
      </x:c>
      <x:c r="F23" s="9" t="n">
        <x:v>67.6</x:v>
      </x:c>
      <x:c r="G23" s="10" t="n">
        <x:v>7.56</x:v>
      </x:c>
      <x:c r="H23" s="11">
        <x:f>ROUND(ROUND(F23,2)*ROUND(G23,3),2)</x:f>
      </x:c>
    </x:row>
    <x:row r="24" spans="1:8">
      <x:c r="E24" s="5" t="s">
        <x:v>15</x:v>
      </x:c>
      <x:c r="F24" s="5" t="s"/>
      <x:c r="G24" s="5" t="s"/>
      <x:c r="H24" s="12">
        <x:f>SUM(H20:H23)</x:f>
      </x:c>
    </x:row>
    <x:row r="26" spans="1:8">
      <x:c r="C26" s="5" t="s">
        <x:v>5</x:v>
      </x:c>
      <x:c r="D26" s="6" t="s">
        <x:v>6</x:v>
      </x:c>
      <x:c r="E26" s="5" t="s">
        <x:v>7</x:v>
      </x:c>
    </x:row>
    <x:row r="27" spans="1:8">
      <x:c r="C27" s="5" t="s">
        <x:v>8</x:v>
      </x:c>
      <x:c r="D27" s="6" t="s">
        <x:v>6</x:v>
      </x:c>
      <x:c r="E27" s="5" t="s">
        <x:v>16</x:v>
      </x:c>
    </x:row>
    <x:row r="28" spans="1:8">
      <x:c r="C28" s="5" t="s">
        <x:v>17</x:v>
      </x:c>
      <x:c r="D28" s="6" t="s">
        <x:v>31</x:v>
      </x:c>
      <x:c r="E28" s="5" t="s">
        <x:v>32</x:v>
      </x:c>
    </x:row>
    <x:row r="30" spans="1:8">
      <x:c r="A30" s="1" t="s">
        <x:v>33</x:v>
      </x:c>
      <x:c r="B30" s="1" t="n">
        <x:v>1</x:v>
      </x:c>
      <x:c r="C30" s="1" t="s">
        <x:v>34</x:v>
      </x:c>
      <x:c r="D30" s="7" t="s">
        <x:v>35</x:v>
      </x:c>
      <x:c r="E30" s="13" t="s">
        <x:v>36</x:v>
      </x:c>
      <x:c r="F30" s="9" t="n">
        <x:v>4.58</x:v>
      </x:c>
      <x:c r="G30" s="10" t="n">
        <x:v>33418.616</x:v>
      </x:c>
      <x:c r="H30" s="11">
        <x:f>ROUND(ROUND(F30,2)*ROUND(G30,3),2)</x:f>
      </x:c>
    </x:row>
    <x:row r="31" spans="1:8">
      <x:c r="A31" s="1" t="s">
        <x:v>33</x:v>
      </x:c>
      <x:c r="B31" s="1" t="n">
        <x:v>2</x:v>
      </x:c>
      <x:c r="C31" s="1" t="s">
        <x:v>37</x:v>
      </x:c>
      <x:c r="D31" s="7" t="s">
        <x:v>38</x:v>
      </x:c>
      <x:c r="E31" s="13" t="s">
        <x:v>39</x:v>
      </x:c>
      <x:c r="F31" s="9" t="n">
        <x:v>15.86</x:v>
      </x:c>
      <x:c r="G31" s="10" t="n">
        <x:v>322</x:v>
      </x:c>
      <x:c r="H31" s="11">
        <x:f>ROUND(ROUND(F31,2)*ROUND(G31,3),2)</x:f>
      </x:c>
    </x:row>
    <x:row r="32" spans="1:8">
      <x:c r="A32" s="1" t="s">
        <x:v>33</x:v>
      </x:c>
      <x:c r="B32" s="1" t="n">
        <x:v>3</x:v>
      </x:c>
      <x:c r="C32" s="1" t="s">
        <x:v>40</x:v>
      </x:c>
      <x:c r="D32" s="7" t="s">
        <x:v>21</x:v>
      </x:c>
      <x:c r="E32" s="13" t="s">
        <x:v>41</x:v>
      </x:c>
      <x:c r="F32" s="9" t="n">
        <x:v>78.98</x:v>
      </x:c>
      <x:c r="G32" s="10" t="n">
        <x:v>4.68</x:v>
      </x:c>
      <x:c r="H32" s="11">
        <x:f>ROUND(ROUND(F32,2)*ROUND(G32,3),2)</x:f>
      </x:c>
    </x:row>
    <x:row r="33" spans="1:8">
      <x:c r="A33" s="1" t="s">
        <x:v>33</x:v>
      </x:c>
      <x:c r="B33" s="1" t="n">
        <x:v>4</x:v>
      </x:c>
      <x:c r="C33" s="1" t="s">
        <x:v>42</x:v>
      </x:c>
      <x:c r="D33" s="7" t="s">
        <x:v>21</x:v>
      </x:c>
      <x:c r="E33" s="13" t="s">
        <x:v>43</x:v>
      </x:c>
      <x:c r="F33" s="9" t="n">
        <x:v>31.5</x:v>
      </x:c>
      <x:c r="G33" s="10" t="n">
        <x:v>875</x:v>
      </x:c>
      <x:c r="H33" s="11">
        <x:f>ROUND(ROUND(F33,2)*ROUND(G33,3),2)</x:f>
      </x:c>
    </x:row>
    <x:row r="34" spans="1:8">
      <x:c r="A34" s="1" t="s">
        <x:v>33</x:v>
      </x:c>
      <x:c r="B34" s="1" t="n">
        <x:v>5</x:v>
      </x:c>
      <x:c r="C34" s="1" t="s">
        <x:v>44</x:v>
      </x:c>
      <x:c r="D34" s="7" t="s">
        <x:v>29</x:v>
      </x:c>
      <x:c r="E34" s="13" t="s">
        <x:v>45</x:v>
      </x:c>
      <x:c r="F34" s="9" t="n">
        <x:v>146.7</x:v>
      </x:c>
      <x:c r="G34" s="10" t="n">
        <x:v>7.5</x:v>
      </x:c>
      <x:c r="H34" s="11">
        <x:f>ROUND(ROUND(F34,2)*ROUND(G34,3),2)</x:f>
      </x:c>
    </x:row>
    <x:row r="35" spans="1:8">
      <x:c r="A35" s="1" t="s">
        <x:v>33</x:v>
      </x:c>
      <x:c r="B35" s="1" t="n">
        <x:v>6</x:v>
      </x:c>
      <x:c r="C35" s="1" t="s">
        <x:v>46</x:v>
      </x:c>
      <x:c r="D35" s="7" t="s">
        <x:v>47</x:v>
      </x:c>
      <x:c r="E35" s="13" t="s">
        <x:v>48</x:v>
      </x:c>
      <x:c r="F35" s="9" t="n">
        <x:v>5999.14</x:v>
      </x:c>
      <x:c r="G35" s="10" t="n">
        <x:v>1</x:v>
      </x:c>
      <x:c r="H35" s="11">
        <x:f>ROUND(ROUND(F35,2)*ROUND(G35,3),2)</x:f>
      </x:c>
    </x:row>
    <x:row r="36" spans="1:8">
      <x:c r="A36" s="1" t="s">
        <x:v>33</x:v>
      </x:c>
      <x:c r="B36" s="1" t="n">
        <x:v>7</x:v>
      </x:c>
      <x:c r="C36" s="1" t="s">
        <x:v>49</x:v>
      </x:c>
      <x:c r="D36" s="7" t="s">
        <x:v>13</x:v>
      </x:c>
      <x:c r="E36" s="13" t="s">
        <x:v>50</x:v>
      </x:c>
      <x:c r="F36" s="9" t="n">
        <x:v>2200</x:v>
      </x:c>
      <x:c r="G36" s="10" t="n">
        <x:v>1</x:v>
      </x:c>
      <x:c r="H36" s="11">
        <x:f>ROUND(ROUND(F36,2)*ROUND(G36,3),2)</x:f>
      </x:c>
    </x:row>
    <x:row r="37" spans="1:8">
      <x:c r="E37" s="5" t="s">
        <x:v>15</x:v>
      </x:c>
      <x:c r="F37" s="5" t="s"/>
      <x:c r="G37" s="5" t="s"/>
      <x:c r="H37" s="12">
        <x:f>SUM(H30:H36)</x:f>
      </x:c>
    </x:row>
    <x:row r="39" spans="1:8">
      <x:c r="C39" s="5" t="s">
        <x:v>5</x:v>
      </x:c>
      <x:c r="D39" s="6" t="s">
        <x:v>6</x:v>
      </x:c>
      <x:c r="E39" s="5" t="s">
        <x:v>7</x:v>
      </x:c>
    </x:row>
    <x:row r="40" spans="1:8">
      <x:c r="C40" s="5" t="s">
        <x:v>8</x:v>
      </x:c>
      <x:c r="D40" s="6" t="s">
        <x:v>6</x:v>
      </x:c>
      <x:c r="E40" s="5" t="s">
        <x:v>16</x:v>
      </x:c>
    </x:row>
    <x:row r="41" spans="1:8">
      <x:c r="C41" s="5" t="s">
        <x:v>17</x:v>
      </x:c>
      <x:c r="D41" s="6" t="s">
        <x:v>51</x:v>
      </x:c>
      <x:c r="E41" s="5" t="s">
        <x:v>52</x:v>
      </x:c>
    </x:row>
    <x:row r="43" spans="1:8">
      <x:c r="A43" s="1" t="s">
        <x:v>53</x:v>
      </x:c>
      <x:c r="B43" s="1" t="n">
        <x:v>1</x:v>
      </x:c>
      <x:c r="C43" s="1" t="s">
        <x:v>54</x:v>
      </x:c>
      <x:c r="D43" s="7" t="s">
        <x:v>21</x:v>
      </x:c>
      <x:c r="E43" s="8" t="s">
        <x:v>55</x:v>
      </x:c>
      <x:c r="F43" s="9" t="n">
        <x:v>81.9</x:v>
      </x:c>
      <x:c r="G43" s="10" t="n">
        <x:v>805</x:v>
      </x:c>
      <x:c r="H43" s="11">
        <x:f>ROUND(ROUND(F43,2)*ROUND(G43,3),2)</x:f>
      </x:c>
    </x:row>
    <x:row r="44" spans="1:8">
      <x:c r="A44" s="1" t="s">
        <x:v>53</x:v>
      </x:c>
      <x:c r="B44" s="1" t="n">
        <x:v>2</x:v>
      </x:c>
      <x:c r="C44" s="1" t="s">
        <x:v>56</x:v>
      </x:c>
      <x:c r="D44" s="7" t="s">
        <x:v>38</x:v>
      </x:c>
      <x:c r="E44" s="13" t="s">
        <x:v>57</x:v>
      </x:c>
      <x:c r="F44" s="9" t="n">
        <x:v>155.11</x:v>
      </x:c>
      <x:c r="G44" s="10" t="n">
        <x:v>237.15</x:v>
      </x:c>
      <x:c r="H44" s="11">
        <x:f>ROUND(ROUND(F44,2)*ROUND(G44,3),2)</x:f>
      </x:c>
    </x:row>
    <x:row r="45" spans="1:8">
      <x:c r="A45" s="1" t="s">
        <x:v>53</x:v>
      </x:c>
      <x:c r="B45" s="1" t="n">
        <x:v>3</x:v>
      </x:c>
      <x:c r="C45" s="1" t="s">
        <x:v>58</x:v>
      </x:c>
      <x:c r="D45" s="7" t="s">
        <x:v>38</x:v>
      </x:c>
      <x:c r="E45" s="13" t="s">
        <x:v>59</x:v>
      </x:c>
      <x:c r="F45" s="9" t="n">
        <x:v>715.94</x:v>
      </x:c>
      <x:c r="G45" s="10" t="n">
        <x:v>2</x:v>
      </x:c>
      <x:c r="H45" s="11">
        <x:f>ROUND(ROUND(F45,2)*ROUND(G45,3),2)</x:f>
      </x:c>
    </x:row>
    <x:row r="46" spans="1:8">
      <x:c r="A46" s="1" t="s">
        <x:v>53</x:v>
      </x:c>
      <x:c r="B46" s="1" t="n">
        <x:v>4</x:v>
      </x:c>
      <x:c r="C46" s="1" t="s">
        <x:v>60</x:v>
      </x:c>
      <x:c r="D46" s="7" t="s">
        <x:v>38</x:v>
      </x:c>
      <x:c r="E46" s="13" t="s">
        <x:v>61</x:v>
      </x:c>
      <x:c r="F46" s="9" t="n">
        <x:v>997.3</x:v>
      </x:c>
      <x:c r="G46" s="10" t="n">
        <x:v>1</x:v>
      </x:c>
      <x:c r="H46" s="11">
        <x:f>ROUND(ROUND(F46,2)*ROUND(G46,3),2)</x:f>
      </x:c>
    </x:row>
    <x:row r="47" spans="1:8">
      <x:c r="A47" s="1" t="s">
        <x:v>53</x:v>
      </x:c>
      <x:c r="B47" s="1" t="n">
        <x:v>5</x:v>
      </x:c>
      <x:c r="C47" s="1" t="s">
        <x:v>62</x:v>
      </x:c>
      <x:c r="D47" s="7" t="s">
        <x:v>63</x:v>
      </x:c>
      <x:c r="E47" s="13" t="s">
        <x:v>64</x:v>
      </x:c>
      <x:c r="F47" s="9" t="n">
        <x:v>43.36</x:v>
      </x:c>
      <x:c r="G47" s="10" t="n">
        <x:v>107.1</x:v>
      </x:c>
      <x:c r="H47" s="11">
        <x:f>ROUND(ROUND(F47,2)*ROUND(G47,3),2)</x:f>
      </x:c>
    </x:row>
    <x:row r="48" spans="1:8">
      <x:c r="A48" s="1" t="s">
        <x:v>53</x:v>
      </x:c>
      <x:c r="B48" s="1" t="n">
        <x:v>6</x:v>
      </x:c>
      <x:c r="C48" s="1" t="s">
        <x:v>65</x:v>
      </x:c>
      <x:c r="D48" s="7" t="s">
        <x:v>21</x:v>
      </x:c>
      <x:c r="E48" s="13" t="s">
        <x:v>66</x:v>
      </x:c>
      <x:c r="F48" s="9" t="n">
        <x:v>50.64</x:v>
      </x:c>
      <x:c r="G48" s="10" t="n">
        <x:v>30</x:v>
      </x:c>
      <x:c r="H48" s="11">
        <x:f>ROUND(ROUND(F48,2)*ROUND(G48,3),2)</x:f>
      </x:c>
    </x:row>
    <x:row r="49" spans="1:8">
      <x:c r="A49" s="1" t="s">
        <x:v>53</x:v>
      </x:c>
      <x:c r="B49" s="1" t="n">
        <x:v>7</x:v>
      </x:c>
      <x:c r="C49" s="1" t="s">
        <x:v>67</x:v>
      </x:c>
      <x:c r="D49" s="7" t="s">
        <x:v>21</x:v>
      </x:c>
      <x:c r="E49" s="13" t="s">
        <x:v>68</x:v>
      </x:c>
      <x:c r="F49" s="9" t="n">
        <x:v>41.43</x:v>
      </x:c>
      <x:c r="G49" s="10" t="n">
        <x:v>20</x:v>
      </x:c>
      <x:c r="H49" s="11">
        <x:f>ROUND(ROUND(F49,2)*ROUND(G49,3),2)</x:f>
      </x:c>
    </x:row>
    <x:row r="50" spans="1:8">
      <x:c r="A50" s="1" t="s">
        <x:v>53</x:v>
      </x:c>
      <x:c r="B50" s="1" t="n">
        <x:v>8</x:v>
      </x:c>
      <x:c r="C50" s="1" t="s">
        <x:v>69</x:v>
      </x:c>
      <x:c r="D50" s="7" t="s">
        <x:v>21</x:v>
      </x:c>
      <x:c r="E50" s="13" t="s">
        <x:v>70</x:v>
      </x:c>
      <x:c r="F50" s="9" t="n">
        <x:v>34.98</x:v>
      </x:c>
      <x:c r="G50" s="10" t="n">
        <x:v>20</x:v>
      </x:c>
      <x:c r="H50" s="11">
        <x:f>ROUND(ROUND(F50,2)*ROUND(G50,3),2)</x:f>
      </x:c>
    </x:row>
    <x:row r="51" spans="1:8">
      <x:c r="E51" s="5" t="s">
        <x:v>15</x:v>
      </x:c>
      <x:c r="F51" s="5" t="s"/>
      <x:c r="G51" s="5" t="s"/>
      <x:c r="H51" s="12">
        <x:f>SUM(H43:H50)</x:f>
      </x:c>
    </x:row>
    <x:row r="53" spans="1:8">
      <x:c r="C53" s="5" t="s">
        <x:v>5</x:v>
      </x:c>
      <x:c r="D53" s="6" t="s">
        <x:v>6</x:v>
      </x:c>
      <x:c r="E53" s="5" t="s">
        <x:v>7</x:v>
      </x:c>
    </x:row>
    <x:row r="54" spans="1:8">
      <x:c r="C54" s="5" t="s">
        <x:v>8</x:v>
      </x:c>
      <x:c r="D54" s="6" t="s">
        <x:v>6</x:v>
      </x:c>
      <x:c r="E54" s="5" t="s">
        <x:v>16</x:v>
      </x:c>
    </x:row>
    <x:row r="55" spans="1:8">
      <x:c r="C55" s="5" t="s">
        <x:v>17</x:v>
      </x:c>
      <x:c r="D55" s="6" t="s">
        <x:v>71</x:v>
      </x:c>
      <x:c r="E55" s="5" t="s">
        <x:v>72</x:v>
      </x:c>
    </x:row>
    <x:row r="57" spans="1:8">
      <x:c r="A57" s="1" t="s">
        <x:v>73</x:v>
      </x:c>
      <x:c r="B57" s="1" t="n">
        <x:v>1</x:v>
      </x:c>
      <x:c r="C57" s="1" t="s">
        <x:v>74</x:v>
      </x:c>
      <x:c r="D57" s="7" t="s">
        <x:v>29</x:v>
      </x:c>
      <x:c r="E57" s="13" t="s">
        <x:v>75</x:v>
      </x:c>
      <x:c r="F57" s="9" t="n">
        <x:v>333.19</x:v>
      </x:c>
      <x:c r="G57" s="10" t="n">
        <x:v>2</x:v>
      </x:c>
      <x:c r="H57" s="11">
        <x:f>ROUND(ROUND(F57,2)*ROUND(G57,3),2)</x:f>
      </x:c>
    </x:row>
    <x:row r="58" spans="1:8">
      <x:c r="A58" s="1" t="s">
        <x:v>73</x:v>
      </x:c>
      <x:c r="B58" s="1" t="n">
        <x:v>2</x:v>
      </x:c>
      <x:c r="C58" s="1" t="s">
        <x:v>76</x:v>
      </x:c>
      <x:c r="D58" s="7" t="s">
        <x:v>21</x:v>
      </x:c>
      <x:c r="E58" s="13" t="s">
        <x:v>77</x:v>
      </x:c>
      <x:c r="F58" s="9" t="n">
        <x:v>32.49</x:v>
      </x:c>
      <x:c r="G58" s="10" t="n">
        <x:v>191.2</x:v>
      </x:c>
      <x:c r="H58" s="11">
        <x:f>ROUND(ROUND(F58,2)*ROUND(G58,3),2)</x:f>
      </x:c>
    </x:row>
    <x:row r="59" spans="1:8">
      <x:c r="A59" s="1" t="s">
        <x:v>73</x:v>
      </x:c>
      <x:c r="B59" s="1" t="n">
        <x:v>3</x:v>
      </x:c>
      <x:c r="C59" s="1" t="s">
        <x:v>78</x:v>
      </x:c>
      <x:c r="D59" s="7" t="s">
        <x:v>21</x:v>
      </x:c>
      <x:c r="E59" s="13" t="s">
        <x:v>79</x:v>
      </x:c>
      <x:c r="F59" s="9" t="n">
        <x:v>18.58</x:v>
      </x:c>
      <x:c r="G59" s="10" t="n">
        <x:v>875</x:v>
      </x:c>
      <x:c r="H59" s="11">
        <x:f>ROUND(ROUND(F59,2)*ROUND(G59,3),2)</x:f>
      </x:c>
    </x:row>
    <x:row r="60" spans="1:8">
      <x:c r="A60" s="1" t="s">
        <x:v>73</x:v>
      </x:c>
      <x:c r="B60" s="1" t="n">
        <x:v>4</x:v>
      </x:c>
      <x:c r="C60" s="1" t="s">
        <x:v>80</x:v>
      </x:c>
      <x:c r="D60" s="7" t="s">
        <x:v>21</x:v>
      </x:c>
      <x:c r="E60" s="13" t="s">
        <x:v>81</x:v>
      </x:c>
      <x:c r="F60" s="9" t="n">
        <x:v>11.27</x:v>
      </x:c>
      <x:c r="G60" s="10" t="n">
        <x:v>50</x:v>
      </x:c>
      <x:c r="H60" s="11">
        <x:f>ROUND(ROUND(F60,2)*ROUND(G60,3),2)</x:f>
      </x:c>
    </x:row>
    <x:row r="61" spans="1:8">
      <x:c r="A61" s="1" t="s">
        <x:v>73</x:v>
      </x:c>
      <x:c r="B61" s="1" t="n">
        <x:v>5</x:v>
      </x:c>
      <x:c r="C61" s="1" t="s">
        <x:v>82</x:v>
      </x:c>
      <x:c r="D61" s="7" t="s">
        <x:v>63</x:v>
      </x:c>
      <x:c r="E61" s="13" t="s">
        <x:v>83</x:v>
      </x:c>
      <x:c r="F61" s="9" t="n">
        <x:v>29.45</x:v>
      </x:c>
      <x:c r="G61" s="10" t="n">
        <x:v>6</x:v>
      </x:c>
      <x:c r="H61" s="11">
        <x:f>ROUND(ROUND(F61,2)*ROUND(G61,3),2)</x:f>
      </x:c>
    </x:row>
    <x:row r="62" spans="1:8">
      <x:c r="A62" s="1" t="s">
        <x:v>73</x:v>
      </x:c>
      <x:c r="B62" s="1" t="n">
        <x:v>6</x:v>
      </x:c>
      <x:c r="C62" s="1" t="s">
        <x:v>84</x:v>
      </x:c>
      <x:c r="D62" s="7" t="s">
        <x:v>29</x:v>
      </x:c>
      <x:c r="E62" s="13" t="s">
        <x:v>85</x:v>
      </x:c>
      <x:c r="F62" s="9" t="n">
        <x:v>638.58</x:v>
      </x:c>
      <x:c r="G62" s="10" t="n">
        <x:v>2.52</x:v>
      </x:c>
      <x:c r="H62" s="11">
        <x:f>ROUND(ROUND(F62,2)*ROUND(G62,3),2)</x:f>
      </x:c>
    </x:row>
    <x:row r="63" spans="1:8">
      <x:c r="E63" s="5" t="s">
        <x:v>15</x:v>
      </x:c>
      <x:c r="F63" s="5" t="s"/>
      <x:c r="G63" s="5" t="s"/>
      <x:c r="H63" s="12">
        <x:f>SUM(H57:H62)</x:f>
      </x:c>
    </x:row>
    <x:row r="65" spans="1:8">
      <x:c r="C65" s="5" t="s">
        <x:v>5</x:v>
      </x:c>
      <x:c r="D65" s="6" t="s">
        <x:v>6</x:v>
      </x:c>
      <x:c r="E65" s="5" t="s">
        <x:v>7</x:v>
      </x:c>
    </x:row>
    <x:row r="66" spans="1:8">
      <x:c r="C66" s="5" t="s">
        <x:v>8</x:v>
      </x:c>
      <x:c r="D66" s="6" t="s">
        <x:v>6</x:v>
      </x:c>
      <x:c r="E66" s="5" t="s">
        <x:v>16</x:v>
      </x:c>
    </x:row>
    <x:row r="67" spans="1:8">
      <x:c r="C67" s="5" t="s">
        <x:v>17</x:v>
      </x:c>
      <x:c r="D67" s="6" t="s">
        <x:v>86</x:v>
      </x:c>
      <x:c r="E67" s="5" t="s">
        <x:v>87</x:v>
      </x:c>
    </x:row>
    <x:row r="69" spans="1:8">
      <x:c r="A69" s="1" t="s">
        <x:v>88</x:v>
      </x:c>
      <x:c r="B69" s="1" t="n">
        <x:v>1</x:v>
      </x:c>
      <x:c r="C69" s="1" t="s">
        <x:v>89</x:v>
      </x:c>
      <x:c r="D69" s="7" t="s">
        <x:v>21</x:v>
      </x:c>
      <x:c r="E69" s="8" t="s">
        <x:v>90</x:v>
      </x:c>
      <x:c r="F69" s="9" t="n">
        <x:v>56.02</x:v>
      </x:c>
      <x:c r="G69" s="10" t="n">
        <x:v>1003.52</x:v>
      </x:c>
      <x:c r="H69" s="11">
        <x:f>ROUND(ROUND(F69,2)*ROUND(G69,3),2)</x:f>
      </x:c>
    </x:row>
    <x:row r="70" spans="1:8">
      <x:c r="A70" s="1" t="s">
        <x:v>88</x:v>
      </x:c>
      <x:c r="B70" s="1" t="n">
        <x:v>2</x:v>
      </x:c>
      <x:c r="C70" s="1" t="s">
        <x:v>91</x:v>
      </x:c>
      <x:c r="D70" s="7" t="s">
        <x:v>21</x:v>
      </x:c>
      <x:c r="E70" s="13" t="s">
        <x:v>92</x:v>
      </x:c>
      <x:c r="F70" s="9" t="n">
        <x:v>36.54</x:v>
      </x:c>
      <x:c r="G70" s="10" t="n">
        <x:v>10</x:v>
      </x:c>
      <x:c r="H70" s="11">
        <x:f>ROUND(ROUND(F70,2)*ROUND(G70,3),2)</x:f>
      </x:c>
    </x:row>
    <x:row r="71" spans="1:8">
      <x:c r="A71" s="1" t="s">
        <x:v>88</x:v>
      </x:c>
      <x:c r="B71" s="1" t="n">
        <x:v>3</x:v>
      </x:c>
      <x:c r="C71" s="1" t="s">
        <x:v>93</x:v>
      </x:c>
      <x:c r="D71" s="7" t="s">
        <x:v>38</x:v>
      </x:c>
      <x:c r="E71" s="13" t="s">
        <x:v>94</x:v>
      </x:c>
      <x:c r="F71" s="9" t="n">
        <x:v>53.43</x:v>
      </x:c>
      <x:c r="G71" s="10" t="n">
        <x:v>6</x:v>
      </x:c>
      <x:c r="H71" s="11">
        <x:f>ROUND(ROUND(F71,2)*ROUND(G71,3),2)</x:f>
      </x:c>
    </x:row>
    <x:row r="72" spans="1:8">
      <x:c r="E72" s="5" t="s">
        <x:v>15</x:v>
      </x:c>
      <x:c r="F72" s="5" t="s"/>
      <x:c r="G72" s="5" t="s"/>
      <x:c r="H72" s="12">
        <x:f>SUM(H69:H71)</x:f>
      </x:c>
    </x:row>
    <x:row r="74" spans="1:8">
      <x:c r="C74" s="5" t="s">
        <x:v>5</x:v>
      </x:c>
      <x:c r="D74" s="6" t="s">
        <x:v>6</x:v>
      </x:c>
      <x:c r="E74" s="5" t="s">
        <x:v>7</x:v>
      </x:c>
    </x:row>
    <x:row r="75" spans="1:8">
      <x:c r="C75" s="5" t="s">
        <x:v>8</x:v>
      </x:c>
      <x:c r="D75" s="6" t="s">
        <x:v>6</x:v>
      </x:c>
      <x:c r="E75" s="5" t="s">
        <x:v>16</x:v>
      </x:c>
    </x:row>
    <x:row r="76" spans="1:8">
      <x:c r="C76" s="5" t="s">
        <x:v>17</x:v>
      </x:c>
      <x:c r="D76" s="6" t="s">
        <x:v>95</x:v>
      </x:c>
      <x:c r="E76" s="5" t="s">
        <x:v>96</x:v>
      </x:c>
    </x:row>
    <x:row r="78" spans="1:8">
      <x:c r="A78" s="1" t="s">
        <x:v>97</x:v>
      </x:c>
      <x:c r="B78" s="1" t="n">
        <x:v>1</x:v>
      </x:c>
      <x:c r="C78" s="1" t="s">
        <x:v>98</x:v>
      </x:c>
      <x:c r="D78" s="7" t="s">
        <x:v>38</x:v>
      </x:c>
      <x:c r="E78" s="13" t="s">
        <x:v>99</x:v>
      </x:c>
      <x:c r="F78" s="9" t="n">
        <x:v>3499.5</x:v>
      </x:c>
      <x:c r="G78" s="10" t="n">
        <x:v>1</x:v>
      </x:c>
      <x:c r="H78" s="11">
        <x:f>ROUND(ROUND(F78,2)*ROUND(G78,3),2)</x:f>
      </x:c>
    </x:row>
    <x:row r="79" spans="1:8">
      <x:c r="A79" s="1" t="s">
        <x:v>97</x:v>
      </x:c>
      <x:c r="B79" s="1" t="n">
        <x:v>2</x:v>
      </x:c>
      <x:c r="C79" s="1" t="s">
        <x:v>100</x:v>
      </x:c>
      <x:c r="D79" s="7" t="s">
        <x:v>38</x:v>
      </x:c>
      <x:c r="E79" s="13" t="s">
        <x:v>101</x:v>
      </x:c>
      <x:c r="F79" s="9" t="n">
        <x:v>2002.98</x:v>
      </x:c>
      <x:c r="G79" s="10" t="n">
        <x:v>1</x:v>
      </x:c>
      <x:c r="H79" s="11">
        <x:f>ROUND(ROUND(F79,2)*ROUND(G79,3),2)</x:f>
      </x:c>
    </x:row>
    <x:row r="80" spans="1:8">
      <x:c r="A80" s="1" t="s">
        <x:v>97</x:v>
      </x:c>
      <x:c r="B80" s="1" t="n">
        <x:v>3</x:v>
      </x:c>
      <x:c r="C80" s="1" t="s">
        <x:v>102</x:v>
      </x:c>
      <x:c r="D80" s="7" t="s">
        <x:v>21</x:v>
      </x:c>
      <x:c r="E80" s="13" t="s">
        <x:v>103</x:v>
      </x:c>
      <x:c r="F80" s="9" t="n">
        <x:v>13.37</x:v>
      </x:c>
      <x:c r="G80" s="10" t="n">
        <x:v>875</x:v>
      </x:c>
      <x:c r="H80" s="11">
        <x:f>ROUND(ROUND(F80,2)*ROUND(G80,3),2)</x:f>
      </x:c>
    </x:row>
    <x:row r="81" spans="1:8">
      <x:c r="A81" s="1" t="s">
        <x:v>97</x:v>
      </x:c>
      <x:c r="B81" s="1" t="n">
        <x:v>4</x:v>
      </x:c>
      <x:c r="C81" s="1" t="s">
        <x:v>104</x:v>
      </x:c>
      <x:c r="D81" s="7" t="s">
        <x:v>21</x:v>
      </x:c>
      <x:c r="E81" s="13" t="s">
        <x:v>105</x:v>
      </x:c>
      <x:c r="F81" s="9" t="n">
        <x:v>10.63</x:v>
      </x:c>
      <x:c r="G81" s="10" t="n">
        <x:v>875</x:v>
      </x:c>
      <x:c r="H81" s="11">
        <x:f>ROUND(ROUND(F81,2)*ROUND(G81,3),2)</x:f>
      </x:c>
    </x:row>
    <x:row r="82" spans="1:8">
      <x:c r="E82" s="5" t="s">
        <x:v>15</x:v>
      </x:c>
      <x:c r="F82" s="5" t="s"/>
      <x:c r="G82" s="5" t="s"/>
      <x:c r="H82" s="12">
        <x:f>SUM(H78:H81)</x:f>
      </x:c>
    </x:row>
    <x:row r="84" spans="1:8">
      <x:c r="C84" s="5" t="s">
        <x:v>5</x:v>
      </x:c>
      <x:c r="D84" s="6" t="s">
        <x:v>6</x:v>
      </x:c>
      <x:c r="E84" s="5" t="s">
        <x:v>7</x:v>
      </x:c>
    </x:row>
    <x:row r="85" spans="1:8">
      <x:c r="C85" s="5" t="s">
        <x:v>8</x:v>
      </x:c>
      <x:c r="D85" s="6" t="s">
        <x:v>6</x:v>
      </x:c>
      <x:c r="E85" s="5" t="s">
        <x:v>16</x:v>
      </x:c>
    </x:row>
    <x:row r="86" spans="1:8">
      <x:c r="C86" s="5" t="s">
        <x:v>17</x:v>
      </x:c>
      <x:c r="D86" s="6" t="s">
        <x:v>106</x:v>
      </x:c>
      <x:c r="E86" s="5" t="s">
        <x:v>107</x:v>
      </x:c>
    </x:row>
    <x:row r="88" spans="1:8">
      <x:c r="A88" s="1" t="s">
        <x:v>108</x:v>
      </x:c>
      <x:c r="B88" s="1" t="n">
        <x:v>1</x:v>
      </x:c>
      <x:c r="C88" s="1" t="s">
        <x:v>109</x:v>
      </x:c>
      <x:c r="D88" s="7" t="s">
        <x:v>63</x:v>
      </x:c>
      <x:c r="E88" s="13" t="s">
        <x:v>110</x:v>
      </x:c>
      <x:c r="F88" s="9" t="n">
        <x:v>8.27</x:v>
      </x:c>
      <x:c r="G88" s="10" t="n">
        <x:v>20</x:v>
      </x:c>
      <x:c r="H88" s="11">
        <x:f>ROUND(ROUND(F88,2)*ROUND(G88,3),2)</x:f>
      </x:c>
    </x:row>
    <x:row r="89" spans="1:8">
      <x:c r="A89" s="1" t="s">
        <x:v>108</x:v>
      </x:c>
      <x:c r="B89" s="1" t="n">
        <x:v>2</x:v>
      </x:c>
      <x:c r="C89" s="1" t="s">
        <x:v>111</x:v>
      </x:c>
      <x:c r="D89" s="7" t="s">
        <x:v>63</x:v>
      </x:c>
      <x:c r="E89" s="13" t="s">
        <x:v>112</x:v>
      </x:c>
      <x:c r="F89" s="9" t="n">
        <x:v>120.39</x:v>
      </x:c>
      <x:c r="G89" s="10" t="n">
        <x:v>20</x:v>
      </x:c>
      <x:c r="H89" s="11">
        <x:f>ROUND(ROUND(F89,2)*ROUND(G89,3),2)</x:f>
      </x:c>
    </x:row>
    <x:row r="90" spans="1:8">
      <x:c r="A90" s="1" t="s">
        <x:v>108</x:v>
      </x:c>
      <x:c r="B90" s="1" t="n">
        <x:v>3</x:v>
      </x:c>
      <x:c r="C90" s="1" t="s">
        <x:v>113</x:v>
      </x:c>
      <x:c r="D90" s="7" t="s">
        <x:v>38</x:v>
      </x:c>
      <x:c r="E90" s="13" t="s">
        <x:v>114</x:v>
      </x:c>
      <x:c r="F90" s="9" t="n">
        <x:v>685.82</x:v>
      </x:c>
      <x:c r="G90" s="10" t="n">
        <x:v>1</x:v>
      </x:c>
      <x:c r="H90" s="11">
        <x:f>ROUND(ROUND(F90,2)*ROUND(G90,3),2)</x:f>
      </x:c>
    </x:row>
    <x:row r="91" spans="1:8">
      <x:c r="A91" s="1" t="s">
        <x:v>108</x:v>
      </x:c>
      <x:c r="B91" s="1" t="n">
        <x:v>4</x:v>
      </x:c>
      <x:c r="C91" s="1" t="s">
        <x:v>115</x:v>
      </x:c>
      <x:c r="D91" s="7" t="s">
        <x:v>29</x:v>
      </x:c>
      <x:c r="E91" s="13" t="s">
        <x:v>116</x:v>
      </x:c>
      <x:c r="F91" s="9" t="n">
        <x:v>6.47</x:v>
      </x:c>
      <x:c r="G91" s="10" t="n">
        <x:v>10</x:v>
      </x:c>
      <x:c r="H91" s="11">
        <x:f>ROUND(ROUND(F91,2)*ROUND(G91,3),2)</x:f>
      </x:c>
    </x:row>
    <x:row r="92" spans="1:8">
      <x:c r="A92" s="1" t="s">
        <x:v>108</x:v>
      </x:c>
      <x:c r="B92" s="1" t="n">
        <x:v>5</x:v>
      </x:c>
      <x:c r="C92" s="1" t="s">
        <x:v>117</x:v>
      </x:c>
      <x:c r="D92" s="7" t="s">
        <x:v>21</x:v>
      </x:c>
      <x:c r="E92" s="13" t="s">
        <x:v>118</x:v>
      </x:c>
      <x:c r="F92" s="9" t="n">
        <x:v>21.46</x:v>
      </x:c>
      <x:c r="G92" s="10" t="n">
        <x:v>10</x:v>
      </x:c>
      <x:c r="H92" s="11">
        <x:f>ROUND(ROUND(F92,2)*ROUND(G92,3),2)</x:f>
      </x:c>
    </x:row>
    <x:row r="93" spans="1:8">
      <x:c r="E93" s="5" t="s">
        <x:v>15</x:v>
      </x:c>
      <x:c r="F93" s="5" t="s"/>
      <x:c r="G93" s="5" t="s"/>
      <x:c r="H93" s="12">
        <x:f>SUM(H88:H92)</x:f>
      </x:c>
    </x:row>
    <x:row r="95" spans="1:8">
      <x:c r="C95" s="5" t="s">
        <x:v>5</x:v>
      </x:c>
      <x:c r="D95" s="6" t="s">
        <x:v>6</x:v>
      </x:c>
      <x:c r="E95" s="5" t="s">
        <x:v>7</x:v>
      </x:c>
    </x:row>
    <x:row r="96" spans="1:8">
      <x:c r="C96" s="5" t="s">
        <x:v>8</x:v>
      </x:c>
      <x:c r="D96" s="6" t="s">
        <x:v>6</x:v>
      </x:c>
      <x:c r="E96" s="5" t="s">
        <x:v>16</x:v>
      </x:c>
    </x:row>
    <x:row r="97" spans="1:8">
      <x:c r="C97" s="5" t="s">
        <x:v>17</x:v>
      </x:c>
      <x:c r="D97" s="6" t="s">
        <x:v>119</x:v>
      </x:c>
      <x:c r="E97" s="5" t="s">
        <x:v>120</x:v>
      </x:c>
    </x:row>
    <x:row r="99" spans="1:8">
      <x:c r="A99" s="1" t="s">
        <x:v>121</x:v>
      </x:c>
      <x:c r="B99" s="1" t="n">
        <x:v>1</x:v>
      </x:c>
      <x:c r="C99" s="1" t="s">
        <x:v>122</x:v>
      </x:c>
      <x:c r="D99" s="7" t="s">
        <x:v>123</x:v>
      </x:c>
      <x:c r="E99" s="8" t="s">
        <x:v>124</x:v>
      </x:c>
      <x:c r="F99" s="9" t="n">
        <x:v>10998.43</x:v>
      </x:c>
      <x:c r="G99" s="10" t="n">
        <x:v>1</x:v>
      </x:c>
      <x:c r="H99" s="11">
        <x:f>ROUND(ROUND(F99,2)*ROUND(G99,3),2)</x:f>
      </x:c>
    </x:row>
    <x:row r="100" spans="1:8">
      <x:c r="A100" s="1" t="s">
        <x:v>121</x:v>
      </x:c>
      <x:c r="B100" s="1" t="n">
        <x:v>2</x:v>
      </x:c>
      <x:c r="C100" s="1" t="s">
        <x:v>125</x:v>
      </x:c>
      <x:c r="D100" s="7" t="s">
        <x:v>63</x:v>
      </x:c>
      <x:c r="E100" s="13" t="s">
        <x:v>126</x:v>
      </x:c>
      <x:c r="F100" s="9" t="n">
        <x:v>83.66</x:v>
      </x:c>
      <x:c r="G100" s="10" t="n">
        <x:v>36</x:v>
      </x:c>
      <x:c r="H100" s="11">
        <x:f>ROUND(ROUND(F100,2)*ROUND(G100,3),2)</x:f>
      </x:c>
    </x:row>
    <x:row r="101" spans="1:8">
      <x:c r="A101" s="1" t="s">
        <x:v>121</x:v>
      </x:c>
      <x:c r="B101" s="1" t="n">
        <x:v>3</x:v>
      </x:c>
      <x:c r="C101" s="1" t="s">
        <x:v>127</x:v>
      </x:c>
      <x:c r="D101" s="7" t="s">
        <x:v>38</x:v>
      </x:c>
      <x:c r="E101" s="13" t="s">
        <x:v>128</x:v>
      </x:c>
      <x:c r="F101" s="9" t="n">
        <x:v>181.07</x:v>
      </x:c>
      <x:c r="G101" s="10" t="n">
        <x:v>6</x:v>
      </x:c>
      <x:c r="H101" s="11">
        <x:f>ROUND(ROUND(F101,2)*ROUND(G101,3),2)</x:f>
      </x:c>
    </x:row>
    <x:row r="102" spans="1:8">
      <x:c r="A102" s="1" t="s">
        <x:v>121</x:v>
      </x:c>
      <x:c r="B102" s="1" t="n">
        <x:v>4</x:v>
      </x:c>
      <x:c r="C102" s="1" t="s">
        <x:v>129</x:v>
      </x:c>
      <x:c r="D102" s="7" t="s">
        <x:v>21</x:v>
      </x:c>
      <x:c r="E102" s="13" t="s">
        <x:v>130</x:v>
      </x:c>
      <x:c r="F102" s="9" t="n">
        <x:v>52.46</x:v>
      </x:c>
      <x:c r="G102" s="10" t="n">
        <x:v>75</x:v>
      </x:c>
      <x:c r="H102" s="11">
        <x:f>ROUND(ROUND(F102,2)*ROUND(G102,3),2)</x:f>
      </x:c>
    </x:row>
    <x:row r="103" spans="1:8">
      <x:c r="A103" s="1" t="s">
        <x:v>121</x:v>
      </x:c>
      <x:c r="B103" s="1" t="n">
        <x:v>5</x:v>
      </x:c>
      <x:c r="C103" s="1" t="s">
        <x:v>131</x:v>
      </x:c>
      <x:c r="D103" s="7" t="s">
        <x:v>38</x:v>
      </x:c>
      <x:c r="E103" s="13" t="s">
        <x:v>132</x:v>
      </x:c>
      <x:c r="F103" s="9" t="n">
        <x:v>17.95</x:v>
      </x:c>
      <x:c r="G103" s="10" t="n">
        <x:v>3</x:v>
      </x:c>
      <x:c r="H103" s="11">
        <x:f>ROUND(ROUND(F103,2)*ROUND(G103,3),2)</x:f>
      </x:c>
    </x:row>
    <x:row r="104" spans="1:8">
      <x:c r="A104" s="1" t="s">
        <x:v>121</x:v>
      </x:c>
      <x:c r="B104" s="1" t="n">
        <x:v>6</x:v>
      </x:c>
      <x:c r="C104" s="1" t="s">
        <x:v>133</x:v>
      </x:c>
      <x:c r="D104" s="7" t="s">
        <x:v>63</x:v>
      </x:c>
      <x:c r="E104" s="13" t="s">
        <x:v>134</x:v>
      </x:c>
      <x:c r="F104" s="9" t="n">
        <x:v>17.17</x:v>
      </x:c>
      <x:c r="G104" s="10" t="n">
        <x:v>15</x:v>
      </x:c>
      <x:c r="H104" s="11">
        <x:f>ROUND(ROUND(F104,2)*ROUND(G104,3),2)</x:f>
      </x:c>
    </x:row>
    <x:row r="105" spans="1:8">
      <x:c r="E105" s="5" t="s">
        <x:v>15</x:v>
      </x:c>
      <x:c r="F105" s="5" t="s"/>
      <x:c r="G105" s="5" t="s"/>
      <x:c r="H105" s="12">
        <x:f>SUM(H99:H104)</x:f>
      </x:c>
    </x:row>
    <x:row r="107" spans="1:8">
      <x:c r="C107" s="5" t="s">
        <x:v>5</x:v>
      </x:c>
      <x:c r="D107" s="6" t="s">
        <x:v>6</x:v>
      </x:c>
      <x:c r="E107" s="5" t="s">
        <x:v>7</x:v>
      </x:c>
    </x:row>
    <x:row r="108" spans="1:8">
      <x:c r="C108" s="5" t="s">
        <x:v>8</x:v>
      </x:c>
      <x:c r="D108" s="6" t="s">
        <x:v>6</x:v>
      </x:c>
      <x:c r="E108" s="5" t="s">
        <x:v>16</x:v>
      </x:c>
    </x:row>
    <x:row r="109" spans="1:8">
      <x:c r="C109" s="5" t="s">
        <x:v>17</x:v>
      </x:c>
      <x:c r="D109" s="6" t="s">
        <x:v>135</x:v>
      </x:c>
      <x:c r="E109" s="5" t="s">
        <x:v>136</x:v>
      </x:c>
    </x:row>
    <x:row r="110" spans="1:8">
      <x:c r="C110" s="5" t="s">
        <x:v>137</x:v>
      </x:c>
      <x:c r="D110" s="6" t="s">
        <x:v>6</x:v>
      </x:c>
      <x:c r="E110" s="5" t="s">
        <x:v>138</x:v>
      </x:c>
    </x:row>
    <x:row r="111" spans="1:8">
      <x:c r="C111" s="5" t="s">
        <x:v>139</x:v>
      </x:c>
      <x:c r="D111" s="6" t="s">
        <x:v>6</x:v>
      </x:c>
      <x:c r="E111" s="5" t="s">
        <x:v>140</x:v>
      </x:c>
    </x:row>
    <x:row r="113" spans="1:8">
      <x:c r="A113" s="1" t="s">
        <x:v>141</x:v>
      </x:c>
      <x:c r="B113" s="1" t="n">
        <x:v>1</x:v>
      </x:c>
      <x:c r="C113" s="1" t="s">
        <x:v>142</x:v>
      </x:c>
      <x:c r="D113" s="7" t="s">
        <x:v>143</x:v>
      </x:c>
      <x:c r="E113" s="8" t="s">
        <x:v>144</x:v>
      </x:c>
      <x:c r="F113" s="9" t="n">
        <x:v>289.96</x:v>
      </x:c>
      <x:c r="G113" s="10" t="n">
        <x:v>2</x:v>
      </x:c>
      <x:c r="H113" s="11">
        <x:f>ROUND(ROUND(F113,2)*ROUND(G113,3),2)</x:f>
      </x:c>
    </x:row>
    <x:row r="114" spans="1:8">
      <x:c r="E114" s="5" t="s">
        <x:v>15</x:v>
      </x:c>
      <x:c r="F114" s="5" t="s"/>
      <x:c r="G114" s="5" t="s"/>
      <x:c r="H114" s="12">
        <x:f>SUM(H113:H113)</x:f>
      </x:c>
    </x:row>
    <x:row r="116" spans="1:8">
      <x:c r="C116" s="5" t="s">
        <x:v>5</x:v>
      </x:c>
      <x:c r="D116" s="6" t="s">
        <x:v>6</x:v>
      </x:c>
      <x:c r="E116" s="5" t="s">
        <x:v>7</x:v>
      </x:c>
    </x:row>
    <x:row r="117" spans="1:8">
      <x:c r="C117" s="5" t="s">
        <x:v>8</x:v>
      </x:c>
      <x:c r="D117" s="6" t="s">
        <x:v>6</x:v>
      </x:c>
      <x:c r="E117" s="5" t="s">
        <x:v>16</x:v>
      </x:c>
    </x:row>
    <x:row r="118" spans="1:8">
      <x:c r="C118" s="5" t="s">
        <x:v>17</x:v>
      </x:c>
      <x:c r="D118" s="6" t="s">
        <x:v>135</x:v>
      </x:c>
      <x:c r="E118" s="5" t="s">
        <x:v>136</x:v>
      </x:c>
    </x:row>
    <x:row r="119" spans="1:8">
      <x:c r="C119" s="5" t="s">
        <x:v>137</x:v>
      </x:c>
      <x:c r="D119" s="6" t="s">
        <x:v>6</x:v>
      </x:c>
      <x:c r="E119" s="5" t="s">
        <x:v>138</x:v>
      </x:c>
    </x:row>
    <x:row r="120" spans="1:8">
      <x:c r="C120" s="5" t="s">
        <x:v>139</x:v>
      </x:c>
      <x:c r="D120" s="6" t="s">
        <x:v>31</x:v>
      </x:c>
      <x:c r="E120" s="5" t="s">
        <x:v>145</x:v>
      </x:c>
    </x:row>
    <x:row r="122" spans="1:8">
      <x:c r="A122" s="1" t="s">
        <x:v>146</x:v>
      </x:c>
      <x:c r="B122" s="1" t="n">
        <x:v>1</x:v>
      </x:c>
      <x:c r="C122" s="1" t="s">
        <x:v>147</x:v>
      </x:c>
      <x:c r="D122" s="7" t="s">
        <x:v>63</x:v>
      </x:c>
      <x:c r="E122" s="8" t="s">
        <x:v>148</x:v>
      </x:c>
      <x:c r="F122" s="9" t="n">
        <x:v>38.42</x:v>
      </x:c>
      <x:c r="G122" s="10" t="n">
        <x:v>76</x:v>
      </x:c>
      <x:c r="H122" s="11">
        <x:f>ROUND(ROUND(F122,2)*ROUND(G122,3),2)</x:f>
      </x:c>
    </x:row>
    <x:row r="123" spans="1:8">
      <x:c r="A123" s="1" t="s">
        <x:v>146</x:v>
      </x:c>
      <x:c r="B123" s="1" t="n">
        <x:v>2</x:v>
      </x:c>
      <x:c r="C123" s="1" t="s">
        <x:v>149</x:v>
      </x:c>
      <x:c r="D123" s="7" t="s">
        <x:v>63</x:v>
      </x:c>
      <x:c r="E123" s="8" t="s">
        <x:v>150</x:v>
      </x:c>
      <x:c r="F123" s="9" t="n">
        <x:v>48</x:v>
      </x:c>
      <x:c r="G123" s="10" t="n">
        <x:v>42</x:v>
      </x:c>
      <x:c r="H123" s="11">
        <x:f>ROUND(ROUND(F123,2)*ROUND(G123,3),2)</x:f>
      </x:c>
    </x:row>
    <x:row r="124" spans="1:8">
      <x:c r="A124" s="1" t="s">
        <x:v>146</x:v>
      </x:c>
      <x:c r="B124" s="1" t="n">
        <x:v>3</x:v>
      </x:c>
      <x:c r="C124" s="1" t="s">
        <x:v>151</x:v>
      </x:c>
      <x:c r="D124" s="7" t="s">
        <x:v>63</x:v>
      </x:c>
      <x:c r="E124" s="8" t="s">
        <x:v>152</x:v>
      </x:c>
      <x:c r="F124" s="9" t="n">
        <x:v>12.82</x:v>
      </x:c>
      <x:c r="G124" s="10" t="n">
        <x:v>225</x:v>
      </x:c>
      <x:c r="H124" s="11">
        <x:f>ROUND(ROUND(F124,2)*ROUND(G124,3),2)</x:f>
      </x:c>
    </x:row>
    <x:row r="125" spans="1:8">
      <x:c r="A125" s="1" t="s">
        <x:v>146</x:v>
      </x:c>
      <x:c r="B125" s="1" t="n">
        <x:v>4</x:v>
      </x:c>
      <x:c r="C125" s="1" t="s">
        <x:v>153</x:v>
      </x:c>
      <x:c r="D125" s="7" t="s">
        <x:v>63</x:v>
      </x:c>
      <x:c r="E125" s="8" t="s">
        <x:v>154</x:v>
      </x:c>
      <x:c r="F125" s="9" t="n">
        <x:v>12.3</x:v>
      </x:c>
      <x:c r="G125" s="10" t="n">
        <x:v>20</x:v>
      </x:c>
      <x:c r="H125" s="11">
        <x:f>ROUND(ROUND(F125,2)*ROUND(G125,3),2)</x:f>
      </x:c>
    </x:row>
    <x:row r="126" spans="1:8">
      <x:c r="E126" s="5" t="s">
        <x:v>15</x:v>
      </x:c>
      <x:c r="F126" s="5" t="s"/>
      <x:c r="G126" s="5" t="s"/>
      <x:c r="H126" s="12">
        <x:f>SUM(H122:H125)</x:f>
      </x:c>
    </x:row>
    <x:row r="128" spans="1:8">
      <x:c r="C128" s="5" t="s">
        <x:v>5</x:v>
      </x:c>
      <x:c r="D128" s="6" t="s">
        <x:v>6</x:v>
      </x:c>
      <x:c r="E128" s="5" t="s">
        <x:v>7</x:v>
      </x:c>
    </x:row>
    <x:row r="129" spans="1:8">
      <x:c r="C129" s="5" t="s">
        <x:v>8</x:v>
      </x:c>
      <x:c r="D129" s="6" t="s">
        <x:v>6</x:v>
      </x:c>
      <x:c r="E129" s="5" t="s">
        <x:v>16</x:v>
      </x:c>
    </x:row>
    <x:row r="130" spans="1:8">
      <x:c r="C130" s="5" t="s">
        <x:v>17</x:v>
      </x:c>
      <x:c r="D130" s="6" t="s">
        <x:v>135</x:v>
      </x:c>
      <x:c r="E130" s="5" t="s">
        <x:v>136</x:v>
      </x:c>
    </x:row>
    <x:row r="131" spans="1:8">
      <x:c r="C131" s="5" t="s">
        <x:v>137</x:v>
      </x:c>
      <x:c r="D131" s="6" t="s">
        <x:v>6</x:v>
      </x:c>
      <x:c r="E131" s="5" t="s">
        <x:v>138</x:v>
      </x:c>
    </x:row>
    <x:row r="132" spans="1:8">
      <x:c r="C132" s="5" t="s">
        <x:v>139</x:v>
      </x:c>
      <x:c r="D132" s="6" t="s">
        <x:v>51</x:v>
      </x:c>
      <x:c r="E132" s="5" t="s">
        <x:v>155</x:v>
      </x:c>
    </x:row>
    <x:row r="134" spans="1:8">
      <x:c r="A134" s="1" t="s">
        <x:v>156</x:v>
      </x:c>
      <x:c r="B134" s="1" t="n">
        <x:v>1</x:v>
      </x:c>
      <x:c r="C134" s="1" t="s">
        <x:v>157</x:v>
      </x:c>
      <x:c r="D134" s="7" t="s">
        <x:v>63</x:v>
      </x:c>
      <x:c r="E134" s="8" t="s">
        <x:v>158</x:v>
      </x:c>
      <x:c r="F134" s="9" t="n">
        <x:v>18.44</x:v>
      </x:c>
      <x:c r="G134" s="10" t="n">
        <x:v>100</x:v>
      </x:c>
      <x:c r="H134" s="11">
        <x:f>ROUND(ROUND(F134,2)*ROUND(G134,3),2)</x:f>
      </x:c>
    </x:row>
    <x:row r="135" spans="1:8">
      <x:c r="E135" s="5" t="s">
        <x:v>15</x:v>
      </x:c>
      <x:c r="F135" s="5" t="s"/>
      <x:c r="G135" s="5" t="s"/>
      <x:c r="H135" s="12">
        <x:f>SUM(H134:H134)</x:f>
      </x:c>
    </x:row>
    <x:row r="137" spans="1:8">
      <x:c r="C137" s="5" t="s">
        <x:v>5</x:v>
      </x:c>
      <x:c r="D137" s="6" t="s">
        <x:v>6</x:v>
      </x:c>
      <x:c r="E137" s="5" t="s">
        <x:v>7</x:v>
      </x:c>
    </x:row>
    <x:row r="138" spans="1:8">
      <x:c r="C138" s="5" t="s">
        <x:v>8</x:v>
      </x:c>
      <x:c r="D138" s="6" t="s">
        <x:v>6</x:v>
      </x:c>
      <x:c r="E138" s="5" t="s">
        <x:v>16</x:v>
      </x:c>
    </x:row>
    <x:row r="139" spans="1:8">
      <x:c r="C139" s="5" t="s">
        <x:v>17</x:v>
      </x:c>
      <x:c r="D139" s="6" t="s">
        <x:v>135</x:v>
      </x:c>
      <x:c r="E139" s="5" t="s">
        <x:v>136</x:v>
      </x:c>
    </x:row>
    <x:row r="140" spans="1:8">
      <x:c r="C140" s="5" t="s">
        <x:v>137</x:v>
      </x:c>
      <x:c r="D140" s="6" t="s">
        <x:v>6</x:v>
      </x:c>
      <x:c r="E140" s="5" t="s">
        <x:v>138</x:v>
      </x:c>
    </x:row>
    <x:row r="141" spans="1:8">
      <x:c r="C141" s="5" t="s">
        <x:v>139</x:v>
      </x:c>
      <x:c r="D141" s="6" t="s">
        <x:v>71</x:v>
      </x:c>
      <x:c r="E141" s="5" t="s">
        <x:v>159</x:v>
      </x:c>
    </x:row>
    <x:row r="143" spans="1:8">
      <x:c r="A143" s="1" t="s">
        <x:v>160</x:v>
      </x:c>
      <x:c r="B143" s="1" t="n">
        <x:v>1</x:v>
      </x:c>
      <x:c r="C143" s="1" t="s">
        <x:v>161</x:v>
      </x:c>
      <x:c r="D143" s="7" t="s">
        <x:v>38</x:v>
      </x:c>
      <x:c r="E143" s="8" t="s">
        <x:v>162</x:v>
      </x:c>
      <x:c r="F143" s="9" t="n">
        <x:v>12</x:v>
      </x:c>
      <x:c r="G143" s="10" t="n">
        <x:v>2</x:v>
      </x:c>
      <x:c r="H143" s="11">
        <x:f>ROUND(ROUND(F143,2)*ROUND(G143,3),2)</x:f>
      </x:c>
    </x:row>
    <x:row r="144" spans="1:8">
      <x:c r="E144" s="5" t="s">
        <x:v>15</x:v>
      </x:c>
      <x:c r="F144" s="5" t="s"/>
      <x:c r="G144" s="5" t="s"/>
      <x:c r="H144" s="12">
        <x:f>SUM(H143:H143)</x:f>
      </x:c>
    </x:row>
    <x:row r="146" spans="1:8">
      <x:c r="C146" s="5" t="s">
        <x:v>5</x:v>
      </x:c>
      <x:c r="D146" s="6" t="s">
        <x:v>6</x:v>
      </x:c>
      <x:c r="E146" s="5" t="s">
        <x:v>7</x:v>
      </x:c>
    </x:row>
    <x:row r="147" spans="1:8">
      <x:c r="C147" s="5" t="s">
        <x:v>8</x:v>
      </x:c>
      <x:c r="D147" s="6" t="s">
        <x:v>6</x:v>
      </x:c>
      <x:c r="E147" s="5" t="s">
        <x:v>16</x:v>
      </x:c>
    </x:row>
    <x:row r="148" spans="1:8">
      <x:c r="C148" s="5" t="s">
        <x:v>17</x:v>
      </x:c>
      <x:c r="D148" s="6" t="s">
        <x:v>135</x:v>
      </x:c>
      <x:c r="E148" s="5" t="s">
        <x:v>136</x:v>
      </x:c>
    </x:row>
    <x:row r="149" spans="1:8">
      <x:c r="C149" s="5" t="s">
        <x:v>137</x:v>
      </x:c>
      <x:c r="D149" s="6" t="s">
        <x:v>6</x:v>
      </x:c>
      <x:c r="E149" s="5" t="s">
        <x:v>138</x:v>
      </x:c>
    </x:row>
    <x:row r="150" spans="1:8">
      <x:c r="C150" s="5" t="s">
        <x:v>139</x:v>
      </x:c>
      <x:c r="D150" s="6" t="s">
        <x:v>86</x:v>
      </x:c>
      <x:c r="E150" s="5" t="s">
        <x:v>163</x:v>
      </x:c>
    </x:row>
    <x:row r="152" spans="1:8">
      <x:c r="A152" s="1" t="s">
        <x:v>164</x:v>
      </x:c>
      <x:c r="B152" s="1" t="n">
        <x:v>1</x:v>
      </x:c>
      <x:c r="C152" s="1" t="s">
        <x:v>165</x:v>
      </x:c>
      <x:c r="D152" s="7" t="s">
        <x:v>143</x:v>
      </x:c>
      <x:c r="E152" s="8" t="s">
        <x:v>166</x:v>
      </x:c>
      <x:c r="F152" s="9" t="n">
        <x:v>99.99</x:v>
      </x:c>
      <x:c r="G152" s="10" t="n">
        <x:v>70</x:v>
      </x:c>
      <x:c r="H152" s="11">
        <x:f>ROUND(ROUND(F152,2)*ROUND(G152,3),2)</x:f>
      </x:c>
    </x:row>
    <x:row r="153" spans="1:8">
      <x:c r="A153" s="1" t="s">
        <x:v>164</x:v>
      </x:c>
      <x:c r="B153" s="1" t="n">
        <x:v>2</x:v>
      </x:c>
      <x:c r="C153" s="1" t="s">
        <x:v>167</x:v>
      </x:c>
      <x:c r="D153" s="7" t="s">
        <x:v>143</x:v>
      </x:c>
      <x:c r="E153" s="13" t="s">
        <x:v>168</x:v>
      </x:c>
      <x:c r="F153" s="9" t="n">
        <x:v>66.91</x:v>
      </x:c>
      <x:c r="G153" s="10" t="n">
        <x:v>70</x:v>
      </x:c>
      <x:c r="H153" s="11">
        <x:f>ROUND(ROUND(F153,2)*ROUND(G153,3),2)</x:f>
      </x:c>
    </x:row>
    <x:row r="154" spans="1:8">
      <x:c r="A154" s="1" t="s">
        <x:v>164</x:v>
      </x:c>
      <x:c r="B154" s="1" t="n">
        <x:v>3</x:v>
      </x:c>
      <x:c r="C154" s="1" t="s">
        <x:v>169</x:v>
      </x:c>
      <x:c r="D154" s="7" t="s">
        <x:v>38</x:v>
      </x:c>
      <x:c r="E154" s="8" t="s">
        <x:v>170</x:v>
      </x:c>
      <x:c r="F154" s="9" t="n">
        <x:v>97.96</x:v>
      </x:c>
      <x:c r="G154" s="10" t="n">
        <x:v>3</x:v>
      </x:c>
      <x:c r="H154" s="11">
        <x:f>ROUND(ROUND(F154,2)*ROUND(G154,3),2)</x:f>
      </x:c>
    </x:row>
    <x:row r="155" spans="1:8">
      <x:c r="A155" s="1" t="s">
        <x:v>164</x:v>
      </x:c>
      <x:c r="B155" s="1" t="n">
        <x:v>4</x:v>
      </x:c>
      <x:c r="C155" s="1" t="s">
        <x:v>171</x:v>
      </x:c>
      <x:c r="D155" s="7" t="s">
        <x:v>38</x:v>
      </x:c>
      <x:c r="E155" s="13" t="s">
        <x:v>172</x:v>
      </x:c>
      <x:c r="F155" s="9" t="n">
        <x:v>53.74</x:v>
      </x:c>
      <x:c r="G155" s="10" t="n">
        <x:v>3</x:v>
      </x:c>
      <x:c r="H155" s="11">
        <x:f>ROUND(ROUND(F155,2)*ROUND(G155,3),2)</x:f>
      </x:c>
    </x:row>
    <x:row r="156" spans="1:8">
      <x:c r="E156" s="5" t="s">
        <x:v>15</x:v>
      </x:c>
      <x:c r="F156" s="5" t="s"/>
      <x:c r="G156" s="5" t="s"/>
      <x:c r="H156" s="12">
        <x:f>SUM(H152:H155)</x:f>
      </x:c>
    </x:row>
    <x:row r="158" spans="1:8">
      <x:c r="C158" s="5" t="s">
        <x:v>5</x:v>
      </x:c>
      <x:c r="D158" s="6" t="s">
        <x:v>6</x:v>
      </x:c>
      <x:c r="E158" s="5" t="s">
        <x:v>7</x:v>
      </x:c>
    </x:row>
    <x:row r="159" spans="1:8">
      <x:c r="C159" s="5" t="s">
        <x:v>8</x:v>
      </x:c>
      <x:c r="D159" s="6" t="s">
        <x:v>6</x:v>
      </x:c>
      <x:c r="E159" s="5" t="s">
        <x:v>16</x:v>
      </x:c>
    </x:row>
    <x:row r="160" spans="1:8">
      <x:c r="C160" s="5" t="s">
        <x:v>17</x:v>
      </x:c>
      <x:c r="D160" s="6" t="s">
        <x:v>135</x:v>
      </x:c>
      <x:c r="E160" s="5" t="s">
        <x:v>136</x:v>
      </x:c>
    </x:row>
    <x:row r="161" spans="1:8">
      <x:c r="C161" s="5" t="s">
        <x:v>137</x:v>
      </x:c>
      <x:c r="D161" s="6" t="s">
        <x:v>31</x:v>
      </x:c>
      <x:c r="E161" s="5" t="s">
        <x:v>173</x:v>
      </x:c>
    </x:row>
    <x:row r="163" spans="1:8">
      <x:c r="A163" s="1" t="s">
        <x:v>174</x:v>
      </x:c>
      <x:c r="B163" s="1" t="n">
        <x:v>1</x:v>
      </x:c>
      <x:c r="C163" s="1" t="s">
        <x:v>175</x:v>
      </x:c>
      <x:c r="D163" s="7" t="s">
        <x:v>63</x:v>
      </x:c>
      <x:c r="E163" s="8" t="s">
        <x:v>176</x:v>
      </x:c>
      <x:c r="F163" s="9" t="n">
        <x:v>6</x:v>
      </x:c>
      <x:c r="G163" s="10" t="n">
        <x:v>120</x:v>
      </x:c>
      <x:c r="H163" s="11">
        <x:f>ROUND(ROUND(F163,2)*ROUND(G163,3),2)</x:f>
      </x:c>
    </x:row>
    <x:row r="164" spans="1:8">
      <x:c r="A164" s="1" t="s">
        <x:v>174</x:v>
      </x:c>
      <x:c r="B164" s="1" t="n">
        <x:v>2</x:v>
      </x:c>
      <x:c r="C164" s="1" t="s">
        <x:v>177</x:v>
      </x:c>
      <x:c r="D164" s="7" t="s">
        <x:v>38</x:v>
      </x:c>
      <x:c r="E164" s="13" t="s">
        <x:v>178</x:v>
      </x:c>
      <x:c r="F164" s="9" t="n">
        <x:v>41.14</x:v>
      </x:c>
      <x:c r="G164" s="10" t="n">
        <x:v>2</x:v>
      </x:c>
      <x:c r="H164" s="11">
        <x:f>ROUND(ROUND(F164,2)*ROUND(G164,3),2)</x:f>
      </x:c>
    </x:row>
    <x:row r="165" spans="1:8">
      <x:c r="A165" s="1" t="s">
        <x:v>174</x:v>
      </x:c>
      <x:c r="B165" s="1" t="n">
        <x:v>3</x:v>
      </x:c>
      <x:c r="C165" s="1" t="s">
        <x:v>179</x:v>
      </x:c>
      <x:c r="D165" s="7" t="s">
        <x:v>38</x:v>
      </x:c>
      <x:c r="E165" s="8" t="s">
        <x:v>180</x:v>
      </x:c>
      <x:c r="F165" s="9" t="n">
        <x:v>59.99</x:v>
      </x:c>
      <x:c r="G165" s="10" t="n">
        <x:v>1</x:v>
      </x:c>
      <x:c r="H165" s="11">
        <x:f>ROUND(ROUND(F165,2)*ROUND(G165,3),2)</x:f>
      </x:c>
    </x:row>
    <x:row r="166" spans="1:8">
      <x:c r="E166" s="5" t="s">
        <x:v>15</x:v>
      </x:c>
      <x:c r="F166" s="5" t="s"/>
      <x:c r="G166" s="5" t="s"/>
      <x:c r="H166" s="12">
        <x:f>SUM(H163:H165)</x:f>
      </x:c>
    </x:row>
    <x:row r="168" spans="1:8">
      <x:c r="C168" s="5" t="s">
        <x:v>5</x:v>
      </x:c>
      <x:c r="D168" s="6" t="s">
        <x:v>6</x:v>
      </x:c>
      <x:c r="E168" s="5" t="s">
        <x:v>7</x:v>
      </x:c>
    </x:row>
    <x:row r="169" spans="1:8">
      <x:c r="C169" s="5" t="s">
        <x:v>8</x:v>
      </x:c>
      <x:c r="D169" s="6" t="s">
        <x:v>6</x:v>
      </x:c>
      <x:c r="E169" s="5" t="s">
        <x:v>16</x:v>
      </x:c>
    </x:row>
    <x:row r="170" spans="1:8">
      <x:c r="C170" s="5" t="s">
        <x:v>17</x:v>
      </x:c>
      <x:c r="D170" s="6" t="s">
        <x:v>135</x:v>
      </x:c>
      <x:c r="E170" s="5" t="s">
        <x:v>136</x:v>
      </x:c>
    </x:row>
    <x:row r="171" spans="1:8">
      <x:c r="C171" s="5" t="s">
        <x:v>137</x:v>
      </x:c>
      <x:c r="D171" s="6" t="s">
        <x:v>51</x:v>
      </x:c>
      <x:c r="E171" s="5" t="s">
        <x:v>181</x:v>
      </x:c>
    </x:row>
    <x:row r="172" spans="1:8">
      <x:c r="C172" s="5" t="s">
        <x:v>139</x:v>
      </x:c>
      <x:c r="D172" s="6" t="s">
        <x:v>6</x:v>
      </x:c>
      <x:c r="E172" s="5" t="s">
        <x:v>182</x:v>
      </x:c>
    </x:row>
    <x:row r="174" spans="1:8">
      <x:c r="A174" s="1" t="s">
        <x:v>183</x:v>
      </x:c>
      <x:c r="B174" s="1" t="n">
        <x:v>1</x:v>
      </x:c>
      <x:c r="C174" s="1" t="s">
        <x:v>184</x:v>
      </x:c>
      <x:c r="D174" s="7" t="s">
        <x:v>143</x:v>
      </x:c>
      <x:c r="E174" s="8" t="s">
        <x:v>185</x:v>
      </x:c>
      <x:c r="F174" s="9" t="n">
        <x:v>74.99</x:v>
      </x:c>
      <x:c r="G174" s="10" t="n">
        <x:v>17</x:v>
      </x:c>
      <x:c r="H174" s="11">
        <x:f>ROUND(ROUND(F174,2)*ROUND(G174,3),2)</x:f>
      </x:c>
    </x:row>
    <x:row r="175" spans="1:8">
      <x:c r="A175" s="1" t="s">
        <x:v>183</x:v>
      </x:c>
      <x:c r="B175" s="1" t="n">
        <x:v>2</x:v>
      </x:c>
      <x:c r="C175" s="1" t="s">
        <x:v>186</x:v>
      </x:c>
      <x:c r="D175" s="7" t="s">
        <x:v>143</x:v>
      </x:c>
      <x:c r="E175" s="8" t="s">
        <x:v>187</x:v>
      </x:c>
      <x:c r="F175" s="9" t="n">
        <x:v>79.16</x:v>
      </x:c>
      <x:c r="G175" s="10" t="n">
        <x:v>2</x:v>
      </x:c>
      <x:c r="H175" s="11">
        <x:f>ROUND(ROUND(F175,2)*ROUND(G175,3),2)</x:f>
      </x:c>
    </x:row>
    <x:row r="176" spans="1:8">
      <x:c r="A176" s="1" t="s">
        <x:v>183</x:v>
      </x:c>
      <x:c r="B176" s="1" t="n">
        <x:v>3</x:v>
      </x:c>
      <x:c r="C176" s="1" t="s">
        <x:v>188</x:v>
      </x:c>
      <x:c r="D176" s="7" t="s">
        <x:v>143</x:v>
      </x:c>
      <x:c r="E176" s="8" t="s">
        <x:v>189</x:v>
      </x:c>
      <x:c r="F176" s="9" t="n">
        <x:v>30</x:v>
      </x:c>
      <x:c r="G176" s="10" t="n">
        <x:v>23</x:v>
      </x:c>
      <x:c r="H176" s="11">
        <x:f>ROUND(ROUND(F176,2)*ROUND(G176,3),2)</x:f>
      </x:c>
    </x:row>
    <x:row r="177" spans="1:8">
      <x:c r="A177" s="1" t="s">
        <x:v>183</x:v>
      </x:c>
      <x:c r="B177" s="1" t="n">
        <x:v>4</x:v>
      </x:c>
      <x:c r="C177" s="1" t="s">
        <x:v>190</x:v>
      </x:c>
      <x:c r="D177" s="7" t="s">
        <x:v>191</x:v>
      </x:c>
      <x:c r="E177" s="8" t="s">
        <x:v>192</x:v>
      </x:c>
      <x:c r="F177" s="9" t="n">
        <x:v>30</x:v>
      </x:c>
      <x:c r="G177" s="10" t="n">
        <x:v>19</x:v>
      </x:c>
      <x:c r="H177" s="11">
        <x:f>ROUND(ROUND(F177,2)*ROUND(G177,3),2)</x:f>
      </x:c>
    </x:row>
    <x:row r="178" spans="1:8">
      <x:c r="A178" s="1" t="s">
        <x:v>183</x:v>
      </x:c>
      <x:c r="B178" s="1" t="n">
        <x:v>5</x:v>
      </x:c>
      <x:c r="C178" s="1" t="s">
        <x:v>193</x:v>
      </x:c>
      <x:c r="D178" s="7" t="s">
        <x:v>38</x:v>
      </x:c>
      <x:c r="E178" s="8" t="s">
        <x:v>194</x:v>
      </x:c>
      <x:c r="F178" s="9" t="n">
        <x:v>84.69</x:v>
      </x:c>
      <x:c r="G178" s="10" t="n">
        <x:v>2</x:v>
      </x:c>
      <x:c r="H178" s="11">
        <x:f>ROUND(ROUND(F178,2)*ROUND(G178,3),2)</x:f>
      </x:c>
    </x:row>
    <x:row r="179" spans="1:8">
      <x:c r="A179" s="1" t="s">
        <x:v>183</x:v>
      </x:c>
      <x:c r="B179" s="1" t="n">
        <x:v>6</x:v>
      </x:c>
      <x:c r="C179" s="1" t="s">
        <x:v>195</x:v>
      </x:c>
      <x:c r="D179" s="7" t="s">
        <x:v>38</x:v>
      </x:c>
      <x:c r="E179" s="8" t="s">
        <x:v>196</x:v>
      </x:c>
      <x:c r="F179" s="9" t="n">
        <x:v>146.34</x:v>
      </x:c>
      <x:c r="G179" s="10" t="n">
        <x:v>2</x:v>
      </x:c>
      <x:c r="H179" s="11">
        <x:f>ROUND(ROUND(F179,2)*ROUND(G179,3),2)</x:f>
      </x:c>
    </x:row>
    <x:row r="180" spans="1:8">
      <x:c r="A180" s="1" t="s">
        <x:v>183</x:v>
      </x:c>
      <x:c r="B180" s="1" t="n">
        <x:v>7</x:v>
      </x:c>
      <x:c r="C180" s="1" t="s">
        <x:v>197</x:v>
      </x:c>
      <x:c r="D180" s="7" t="s">
        <x:v>38</x:v>
      </x:c>
      <x:c r="E180" s="8" t="s">
        <x:v>198</x:v>
      </x:c>
      <x:c r="F180" s="9" t="n">
        <x:v>62.99</x:v>
      </x:c>
      <x:c r="G180" s="10" t="n">
        <x:v>6</x:v>
      </x:c>
      <x:c r="H180" s="11">
        <x:f>ROUND(ROUND(F180,2)*ROUND(G180,3),2)</x:f>
      </x:c>
    </x:row>
    <x:row r="181" spans="1:8">
      <x:c r="E181" s="5" t="s">
        <x:v>15</x:v>
      </x:c>
      <x:c r="F181" s="5" t="s"/>
      <x:c r="G181" s="5" t="s"/>
      <x:c r="H181" s="12">
        <x:f>SUM(H174:H180)</x:f>
      </x:c>
    </x:row>
    <x:row r="183" spans="1:8">
      <x:c r="C183" s="5" t="s">
        <x:v>5</x:v>
      </x:c>
      <x:c r="D183" s="6" t="s">
        <x:v>6</x:v>
      </x:c>
      <x:c r="E183" s="5" t="s">
        <x:v>7</x:v>
      </x:c>
    </x:row>
    <x:row r="184" spans="1:8">
      <x:c r="C184" s="5" t="s">
        <x:v>8</x:v>
      </x:c>
      <x:c r="D184" s="6" t="s">
        <x:v>6</x:v>
      </x:c>
      <x:c r="E184" s="5" t="s">
        <x:v>16</x:v>
      </x:c>
    </x:row>
    <x:row r="185" spans="1:8">
      <x:c r="C185" s="5" t="s">
        <x:v>17</x:v>
      </x:c>
      <x:c r="D185" s="6" t="s">
        <x:v>135</x:v>
      </x:c>
      <x:c r="E185" s="5" t="s">
        <x:v>136</x:v>
      </x:c>
    </x:row>
    <x:row r="186" spans="1:8">
      <x:c r="C186" s="5" t="s">
        <x:v>137</x:v>
      </x:c>
      <x:c r="D186" s="6" t="s">
        <x:v>51</x:v>
      </x:c>
      <x:c r="E186" s="5" t="s">
        <x:v>181</x:v>
      </x:c>
    </x:row>
    <x:row r="187" spans="1:8">
      <x:c r="C187" s="5" t="s">
        <x:v>139</x:v>
      </x:c>
      <x:c r="D187" s="6" t="s">
        <x:v>31</x:v>
      </x:c>
      <x:c r="E187" s="5" t="s">
        <x:v>199</x:v>
      </x:c>
    </x:row>
    <x:row r="189" spans="1:8">
      <x:c r="A189" s="1" t="s">
        <x:v>200</x:v>
      </x:c>
      <x:c r="B189" s="1" t="n">
        <x:v>1</x:v>
      </x:c>
      <x:c r="C189" s="1" t="s">
        <x:v>201</x:v>
      </x:c>
      <x:c r="D189" s="7" t="s">
        <x:v>38</x:v>
      </x:c>
      <x:c r="E189" s="13" t="s">
        <x:v>202</x:v>
      </x:c>
      <x:c r="F189" s="9" t="n">
        <x:v>70.29</x:v>
      </x:c>
      <x:c r="G189" s="10" t="n">
        <x:v>5</x:v>
      </x:c>
      <x:c r="H189" s="11">
        <x:f>ROUND(ROUND(F189,2)*ROUND(G189,3),2)</x:f>
      </x:c>
    </x:row>
    <x:row r="190" spans="1:8">
      <x:c r="A190" s="1" t="s">
        <x:v>200</x:v>
      </x:c>
      <x:c r="B190" s="1" t="n">
        <x:v>2</x:v>
      </x:c>
      <x:c r="C190" s="1" t="s">
        <x:v>203</x:v>
      </x:c>
      <x:c r="D190" s="7" t="s">
        <x:v>38</x:v>
      </x:c>
      <x:c r="E190" s="13" t="s">
        <x:v>204</x:v>
      </x:c>
      <x:c r="F190" s="9" t="n">
        <x:v>123.66</x:v>
      </x:c>
      <x:c r="G190" s="10" t="n">
        <x:v>1</x:v>
      </x:c>
      <x:c r="H190" s="11">
        <x:f>ROUND(ROUND(F190,2)*ROUND(G190,3),2)</x:f>
      </x:c>
    </x:row>
    <x:row r="191" spans="1:8">
      <x:c r="E191" s="5" t="s">
        <x:v>15</x:v>
      </x:c>
      <x:c r="F191" s="5" t="s"/>
      <x:c r="G191" s="5" t="s"/>
      <x:c r="H191" s="12">
        <x:f>SUM(H189:H190)</x:f>
      </x:c>
    </x:row>
    <x:row r="193" spans="1:8">
      <x:c r="C193" s="5" t="s">
        <x:v>5</x:v>
      </x:c>
      <x:c r="D193" s="6" t="s">
        <x:v>6</x:v>
      </x:c>
      <x:c r="E193" s="5" t="s">
        <x:v>7</x:v>
      </x:c>
    </x:row>
    <x:row r="194" spans="1:8">
      <x:c r="C194" s="5" t="s">
        <x:v>8</x:v>
      </x:c>
      <x:c r="D194" s="6" t="s">
        <x:v>6</x:v>
      </x:c>
      <x:c r="E194" s="5" t="s">
        <x:v>16</x:v>
      </x:c>
    </x:row>
    <x:row r="195" spans="1:8">
      <x:c r="C195" s="5" t="s">
        <x:v>17</x:v>
      </x:c>
      <x:c r="D195" s="6" t="s">
        <x:v>135</x:v>
      </x:c>
      <x:c r="E195" s="5" t="s">
        <x:v>136</x:v>
      </x:c>
    </x:row>
    <x:row r="196" spans="1:8">
      <x:c r="C196" s="5" t="s">
        <x:v>137</x:v>
      </x:c>
      <x:c r="D196" s="6" t="s">
        <x:v>51</x:v>
      </x:c>
      <x:c r="E196" s="5" t="s">
        <x:v>181</x:v>
      </x:c>
    </x:row>
    <x:row r="197" spans="1:8">
      <x:c r="C197" s="5" t="s">
        <x:v>139</x:v>
      </x:c>
      <x:c r="D197" s="6" t="s">
        <x:v>51</x:v>
      </x:c>
      <x:c r="E197" s="5" t="s">
        <x:v>205</x:v>
      </x:c>
    </x:row>
    <x:row r="199" spans="1:8">
      <x:c r="A199" s="1" t="s">
        <x:v>206</x:v>
      </x:c>
      <x:c r="B199" s="1" t="n">
        <x:v>1</x:v>
      </x:c>
      <x:c r="C199" s="1" t="s">
        <x:v>207</x:v>
      </x:c>
      <x:c r="D199" s="7" t="s">
        <x:v>38</x:v>
      </x:c>
      <x:c r="E199" s="8" t="s">
        <x:v>208</x:v>
      </x:c>
      <x:c r="F199" s="9" t="n">
        <x:v>10.76</x:v>
      </x:c>
      <x:c r="G199" s="10" t="n">
        <x:v>4</x:v>
      </x:c>
      <x:c r="H199" s="11">
        <x:f>ROUND(ROUND(F199,2)*ROUND(G199,3),2)</x:f>
      </x:c>
    </x:row>
    <x:row r="200" spans="1:8">
      <x:c r="A200" s="1" t="s">
        <x:v>206</x:v>
      </x:c>
      <x:c r="B200" s="1" t="n">
        <x:v>2</x:v>
      </x:c>
      <x:c r="C200" s="1" t="s">
        <x:v>209</x:v>
      </x:c>
      <x:c r="D200" s="7" t="s">
        <x:v>38</x:v>
      </x:c>
      <x:c r="E200" s="8" t="s">
        <x:v>210</x:v>
      </x:c>
      <x:c r="F200" s="9" t="n">
        <x:v>9.04</x:v>
      </x:c>
      <x:c r="G200" s="10" t="n">
        <x:v>6</x:v>
      </x:c>
      <x:c r="H200" s="11">
        <x:f>ROUND(ROUND(F200,2)*ROUND(G200,3),2)</x:f>
      </x:c>
    </x:row>
    <x:row r="201" spans="1:8">
      <x:c r="E201" s="5" t="s">
        <x:v>15</x:v>
      </x:c>
      <x:c r="F201" s="5" t="s"/>
      <x:c r="G201" s="5" t="s"/>
      <x:c r="H201" s="12">
        <x:f>SUM(H199:H200)</x:f>
      </x:c>
    </x:row>
    <x:row r="203" spans="1:8">
      <x:c r="C203" s="5" t="s">
        <x:v>5</x:v>
      </x:c>
      <x:c r="D203" s="6" t="s">
        <x:v>6</x:v>
      </x:c>
      <x:c r="E203" s="5" t="s">
        <x:v>7</x:v>
      </x:c>
    </x:row>
    <x:row r="204" spans="1:8">
      <x:c r="C204" s="5" t="s">
        <x:v>8</x:v>
      </x:c>
      <x:c r="D204" s="6" t="s">
        <x:v>6</x:v>
      </x:c>
      <x:c r="E204" s="5" t="s">
        <x:v>16</x:v>
      </x:c>
    </x:row>
    <x:row r="205" spans="1:8">
      <x:c r="C205" s="5" t="s">
        <x:v>17</x:v>
      </x:c>
      <x:c r="D205" s="6" t="s">
        <x:v>135</x:v>
      </x:c>
      <x:c r="E205" s="5" t="s">
        <x:v>136</x:v>
      </x:c>
    </x:row>
    <x:row r="206" spans="1:8">
      <x:c r="C206" s="5" t="s">
        <x:v>137</x:v>
      </x:c>
      <x:c r="D206" s="6" t="s">
        <x:v>51</x:v>
      </x:c>
      <x:c r="E206" s="5" t="s">
        <x:v>181</x:v>
      </x:c>
    </x:row>
    <x:row r="207" spans="1:8">
      <x:c r="C207" s="5" t="s">
        <x:v>139</x:v>
      </x:c>
      <x:c r="D207" s="6" t="s">
        <x:v>71</x:v>
      </x:c>
      <x:c r="E207" s="5" t="s">
        <x:v>211</x:v>
      </x:c>
    </x:row>
    <x:row r="209" spans="1:8">
      <x:c r="A209" s="1" t="s">
        <x:v>212</x:v>
      </x:c>
      <x:c r="B209" s="1" t="n">
        <x:v>1</x:v>
      </x:c>
      <x:c r="C209" s="1" t="s">
        <x:v>213</x:v>
      </x:c>
      <x:c r="D209" s="7" t="s">
        <x:v>214</x:v>
      </x:c>
      <x:c r="E209" s="13" t="s">
        <x:v>215</x:v>
      </x:c>
      <x:c r="F209" s="9" t="n">
        <x:v>399.94</x:v>
      </x:c>
      <x:c r="G209" s="10" t="n">
        <x:v>1</x:v>
      </x:c>
      <x:c r="H209" s="11">
        <x:f>ROUND(ROUND(F209,2)*ROUND(G209,3),2)</x:f>
      </x:c>
    </x:row>
    <x:row r="210" spans="1:8">
      <x:c r="E210" s="5" t="s">
        <x:v>15</x:v>
      </x:c>
      <x:c r="F210" s="5" t="s"/>
      <x:c r="G210" s="5" t="s"/>
      <x:c r="H210" s="12">
        <x:f>SUM(H209:H209)</x:f>
      </x:c>
    </x:row>
    <x:row r="212" spans="1:8">
      <x:c r="C212" s="5" t="s">
        <x:v>5</x:v>
      </x:c>
      <x:c r="D212" s="6" t="s">
        <x:v>6</x:v>
      </x:c>
      <x:c r="E212" s="5" t="s">
        <x:v>7</x:v>
      </x:c>
    </x:row>
    <x:row r="213" spans="1:8">
      <x:c r="C213" s="5" t="s">
        <x:v>8</x:v>
      </x:c>
      <x:c r="D213" s="6" t="s">
        <x:v>6</x:v>
      </x:c>
      <x:c r="E213" s="5" t="s">
        <x:v>16</x:v>
      </x:c>
    </x:row>
    <x:row r="214" spans="1:8">
      <x:c r="C214" s="5" t="s">
        <x:v>17</x:v>
      </x:c>
      <x:c r="D214" s="6" t="s">
        <x:v>216</x:v>
      </x:c>
      <x:c r="E214" s="5" t="s">
        <x:v>217</x:v>
      </x:c>
    </x:row>
    <x:row r="215" spans="1:8">
      <x:c r="C215" s="5" t="s">
        <x:v>137</x:v>
      </x:c>
      <x:c r="D215" s="6" t="s">
        <x:v>6</x:v>
      </x:c>
      <x:c r="E215" s="5" t="s">
        <x:v>218</x:v>
      </x:c>
    </x:row>
    <x:row r="217" spans="1:8">
      <x:c r="A217" s="1" t="s">
        <x:v>219</x:v>
      </x:c>
      <x:c r="B217" s="1" t="n">
        <x:v>1</x:v>
      </x:c>
      <x:c r="C217" s="1" t="s">
        <x:v>220</x:v>
      </x:c>
      <x:c r="D217" s="7" t="s">
        <x:v>13</x:v>
      </x:c>
      <x:c r="E217" s="13" t="s">
        <x:v>221</x:v>
      </x:c>
      <x:c r="F217" s="9" t="n">
        <x:v>668.75</x:v>
      </x:c>
      <x:c r="G217" s="10" t="n">
        <x:v>1</x:v>
      </x:c>
      <x:c r="H217" s="11">
        <x:f>ROUND(ROUND(F217,2)*ROUND(G217,3),2)</x:f>
      </x:c>
    </x:row>
    <x:row r="218" spans="1:8">
      <x:c r="A218" s="1" t="s">
        <x:v>219</x:v>
      </x:c>
      <x:c r="B218" s="1" t="n">
        <x:v>2</x:v>
      </x:c>
      <x:c r="C218" s="1" t="s">
        <x:v>222</x:v>
      </x:c>
      <x:c r="D218" s="7" t="s">
        <x:v>13</x:v>
      </x:c>
      <x:c r="E218" s="13" t="s">
        <x:v>223</x:v>
      </x:c>
      <x:c r="F218" s="9" t="n">
        <x:v>10498.5</x:v>
      </x:c>
      <x:c r="G218" s="10" t="n">
        <x:v>1</x:v>
      </x:c>
      <x:c r="H218" s="11">
        <x:f>ROUND(ROUND(F218,2)*ROUND(G218,3),2)</x:f>
      </x:c>
    </x:row>
    <x:row r="219" spans="1:8">
      <x:c r="E219" s="5" t="s">
        <x:v>15</x:v>
      </x:c>
      <x:c r="F219" s="5" t="s"/>
      <x:c r="G219" s="5" t="s"/>
      <x:c r="H219" s="12">
        <x:f>SUM(H217:H218)</x:f>
      </x:c>
    </x:row>
    <x:row r="221" spans="1:8">
      <x:c r="C221" s="5" t="s">
        <x:v>5</x:v>
      </x:c>
      <x:c r="D221" s="6" t="s">
        <x:v>6</x:v>
      </x:c>
      <x:c r="E221" s="5" t="s">
        <x:v>7</x:v>
      </x:c>
    </x:row>
    <x:row r="222" spans="1:8">
      <x:c r="C222" s="5" t="s">
        <x:v>8</x:v>
      </x:c>
      <x:c r="D222" s="6" t="s">
        <x:v>6</x:v>
      </x:c>
      <x:c r="E222" s="5" t="s">
        <x:v>16</x:v>
      </x:c>
    </x:row>
    <x:row r="223" spans="1:8">
      <x:c r="C223" s="5" t="s">
        <x:v>17</x:v>
      </x:c>
      <x:c r="D223" s="6" t="s">
        <x:v>216</x:v>
      </x:c>
      <x:c r="E223" s="5" t="s">
        <x:v>217</x:v>
      </x:c>
    </x:row>
    <x:row r="224" spans="1:8">
      <x:c r="C224" s="5" t="s">
        <x:v>137</x:v>
      </x:c>
      <x:c r="D224" s="6" t="s">
        <x:v>31</x:v>
      </x:c>
      <x:c r="E224" s="5" t="s">
        <x:v>224</x:v>
      </x:c>
    </x:row>
    <x:row r="226" spans="1:8">
      <x:c r="A226" s="1" t="s">
        <x:v>225</x:v>
      </x:c>
      <x:c r="B226" s="1" t="n">
        <x:v>1</x:v>
      </x:c>
      <x:c r="C226" s="1" t="s">
        <x:v>226</x:v>
      </x:c>
      <x:c r="D226" s="7" t="s">
        <x:v>13</x:v>
      </x:c>
      <x:c r="E226" s="13" t="s">
        <x:v>227</x:v>
      </x:c>
      <x:c r="F226" s="9" t="n">
        <x:v>15797.43</x:v>
      </x:c>
      <x:c r="G226" s="10" t="n">
        <x:v>1</x:v>
      </x:c>
      <x:c r="H226" s="11">
        <x:f>ROUND(ROUND(F226,2)*ROUND(G226,3),2)</x:f>
      </x:c>
    </x:row>
    <x:row r="227" spans="1:8">
      <x:c r="A227" s="1" t="s">
        <x:v>225</x:v>
      </x:c>
      <x:c r="B227" s="1" t="n">
        <x:v>2</x:v>
      </x:c>
      <x:c r="C227" s="1" t="s">
        <x:v>228</x:v>
      </x:c>
      <x:c r="D227" s="7" t="s">
        <x:v>29</x:v>
      </x:c>
      <x:c r="E227" s="13" t="s">
        <x:v>229</x:v>
      </x:c>
      <x:c r="F227" s="9" t="n">
        <x:v>5.41</x:v>
      </x:c>
      <x:c r="G227" s="10" t="n">
        <x:v>193.56</x:v>
      </x:c>
      <x:c r="H227" s="11">
        <x:f>ROUND(ROUND(F227,2)*ROUND(G227,3),2)</x:f>
      </x:c>
    </x:row>
    <x:row r="228" spans="1:8">
      <x:c r="A228" s="1" t="s">
        <x:v>225</x:v>
      </x:c>
      <x:c r="B228" s="1" t="n">
        <x:v>3</x:v>
      </x:c>
      <x:c r="C228" s="1" t="s">
        <x:v>230</x:v>
      </x:c>
      <x:c r="D228" s="7" t="s">
        <x:v>29</x:v>
      </x:c>
      <x:c r="E228" s="13" t="s">
        <x:v>231</x:v>
      </x:c>
      <x:c r="F228" s="9" t="n">
        <x:v>12.35</x:v>
      </x:c>
      <x:c r="G228" s="10" t="n">
        <x:v>193.56</x:v>
      </x:c>
      <x:c r="H228" s="11">
        <x:f>ROUND(ROUND(F228,2)*ROUND(G228,3),2)</x:f>
      </x:c>
    </x:row>
    <x:row r="229" spans="1:8">
      <x:c r="A229" s="1" t="s">
        <x:v>225</x:v>
      </x:c>
      <x:c r="B229" s="1" t="n">
        <x:v>4</x:v>
      </x:c>
      <x:c r="C229" s="1" t="s">
        <x:v>232</x:v>
      </x:c>
      <x:c r="D229" s="7" t="s">
        <x:v>123</x:v>
      </x:c>
      <x:c r="E229" s="13" t="s">
        <x:v>233</x:v>
      </x:c>
      <x:c r="F229" s="9" t="n">
        <x:v>2005.82</x:v>
      </x:c>
      <x:c r="G229" s="10" t="n">
        <x:v>2</x:v>
      </x:c>
      <x:c r="H229" s="11">
        <x:f>ROUND(ROUND(F229,2)*ROUND(G229,3),2)</x:f>
      </x:c>
    </x:row>
    <x:row r="230" spans="1:8">
      <x:c r="A230" s="1" t="s">
        <x:v>225</x:v>
      </x:c>
      <x:c r="B230" s="1" t="n">
        <x:v>5</x:v>
      </x:c>
      <x:c r="C230" s="1" t="s">
        <x:v>234</x:v>
      </x:c>
      <x:c r="D230" s="7" t="s">
        <x:v>21</x:v>
      </x:c>
      <x:c r="E230" s="13" t="s">
        <x:v>235</x:v>
      </x:c>
      <x:c r="F230" s="9" t="n">
        <x:v>11.66</x:v>
      </x:c>
      <x:c r="G230" s="10" t="n">
        <x:v>50</x:v>
      </x:c>
      <x:c r="H230" s="11">
        <x:f>ROUND(ROUND(F230,2)*ROUND(G230,3),2)</x:f>
      </x:c>
    </x:row>
    <x:row r="231" spans="1:8">
      <x:c r="A231" s="1" t="s">
        <x:v>225</x:v>
      </x:c>
      <x:c r="B231" s="1" t="n">
        <x:v>6</x:v>
      </x:c>
      <x:c r="C231" s="1" t="s">
        <x:v>236</x:v>
      </x:c>
      <x:c r="D231" s="7" t="s">
        <x:v>21</x:v>
      </x:c>
      <x:c r="E231" s="13" t="s">
        <x:v>237</x:v>
      </x:c>
      <x:c r="F231" s="9" t="n">
        <x:v>99.81</x:v>
      </x:c>
      <x:c r="G231" s="10" t="n">
        <x:v>20</x:v>
      </x:c>
      <x:c r="H231" s="11">
        <x:f>ROUND(ROUND(F231,2)*ROUND(G231,3),2)</x:f>
      </x:c>
    </x:row>
    <x:row r="232" spans="1:8">
      <x:c r="A232" s="1" t="s">
        <x:v>225</x:v>
      </x:c>
      <x:c r="B232" s="1" t="n">
        <x:v>7</x:v>
      </x:c>
      <x:c r="C232" s="1" t="s">
        <x:v>238</x:v>
      </x:c>
      <x:c r="D232" s="7" t="s">
        <x:v>13</x:v>
      </x:c>
      <x:c r="E232" s="13" t="s">
        <x:v>239</x:v>
      </x:c>
      <x:c r="F232" s="9" t="n">
        <x:v>1671.51</x:v>
      </x:c>
      <x:c r="G232" s="10" t="n">
        <x:v>1</x:v>
      </x:c>
      <x:c r="H232" s="11">
        <x:f>ROUND(ROUND(F232,2)*ROUND(G232,3),2)</x:f>
      </x:c>
    </x:row>
    <x:row r="233" spans="1:8">
      <x:c r="A233" s="1" t="s">
        <x:v>225</x:v>
      </x:c>
      <x:c r="B233" s="1" t="n">
        <x:v>8</x:v>
      </x:c>
      <x:c r="C233" s="1" t="s">
        <x:v>240</x:v>
      </x:c>
      <x:c r="D233" s="7" t="s">
        <x:v>13</x:v>
      </x:c>
      <x:c r="E233" s="13" t="s">
        <x:v>241</x:v>
      </x:c>
      <x:c r="F233" s="9" t="n">
        <x:v>1649.04</x:v>
      </x:c>
      <x:c r="G233" s="10" t="n">
        <x:v>1</x:v>
      </x:c>
      <x:c r="H233" s="11">
        <x:f>ROUND(ROUND(F233,2)*ROUND(G233,3),2)</x:f>
      </x:c>
    </x:row>
    <x:row r="234" spans="1:8">
      <x:c r="E234" s="5" t="s">
        <x:v>15</x:v>
      </x:c>
      <x:c r="F234" s="5" t="s"/>
      <x:c r="G234" s="5" t="s"/>
      <x:c r="H234" s="12">
        <x:f>SUM(H226:H233)</x:f>
      </x:c>
    </x:row>
    <x:row r="236" spans="1:8">
      <x:c r="C236" s="5" t="s">
        <x:v>5</x:v>
      </x:c>
      <x:c r="D236" s="6" t="s">
        <x:v>6</x:v>
      </x:c>
      <x:c r="E236" s="5" t="s">
        <x:v>7</x:v>
      </x:c>
    </x:row>
    <x:row r="237" spans="1:8">
      <x:c r="C237" s="5" t="s">
        <x:v>8</x:v>
      </x:c>
      <x:c r="D237" s="6" t="s">
        <x:v>31</x:v>
      </x:c>
      <x:c r="E237" s="5" t="s">
        <x:v>224</x:v>
      </x:c>
    </x:row>
    <x:row r="239" spans="1:8">
      <x:c r="A239" s="1" t="s">
        <x:v>242</x:v>
      </x:c>
      <x:c r="B239" s="1" t="n">
        <x:v>1</x:v>
      </x:c>
      <x:c r="C239" s="1" t="s">
        <x:v>243</x:v>
      </x:c>
      <x:c r="D239" s="7" t="s">
        <x:v>47</x:v>
      </x:c>
      <x:c r="E239" s="13" t="s">
        <x:v>244</x:v>
      </x:c>
      <x:c r="F239" s="9" t="n">
        <x:v>3499.5</x:v>
      </x:c>
      <x:c r="G239" s="10" t="n">
        <x:v>1</x:v>
      </x:c>
      <x:c r="H239" s="11">
        <x:f>ROUND(ROUND(F239,2)*ROUND(G239,3),2)</x:f>
      </x:c>
    </x:row>
    <x:row r="240" spans="1:8">
      <x:c r="E240" s="5" t="s">
        <x:v>15</x:v>
      </x:c>
      <x:c r="F240" s="5" t="s"/>
      <x:c r="G240" s="5" t="s"/>
      <x:c r="H240" s="12">
        <x:f>SUM(H239:H239)</x:f>
      </x:c>
    </x:row>
    <x:row r="242" spans="1:8">
      <x:c r="E242" s="14" t="s">
        <x:v>245</x:v>
      </x:c>
      <x:c r="H242" s="15">
        <x:f>SUM(H9:H241)/2</x:f>
      </x:c>
    </x:row>
  </x:sheetData>
  <x:sheetProtection sheet="1"/>
  <x:mergeCells count="4">
    <x:mergeCell ref="E1:H1"/>
    <x:mergeCell ref="E2:H2"/>
    <x:mergeCell ref="E3:H3"/>
    <x:mergeCell ref="E4:H4"/>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AA1081"/>
  <x:sheetViews>
    <x:sheetView workbookViewId="0">
      <x:pane xSplit="0" ySplit="8" topLeftCell="A9" state="frozenSplit"/>
    </x:sheetView>
  </x:sheetViews>
  <x:sheetFormatPr defaultRowHeight="15"/>
  <x:cols>
    <x:col min="1" max="1" width="6.710625" style="0" customWidth="1"/>
    <x:col min="2" max="2" width="14.710625" style="0" customWidth="1"/>
    <x:col min="3" max="3" width="6.210625" style="0" customWidth="1"/>
    <x:col min="4" max="4" width="30.710625" style="0" customWidth="1"/>
    <x:col min="5" max="5" width="10.710625" style="0" customWidth="1"/>
    <x:col min="6" max="6" width="3.010625" style="0" customWidth="1"/>
    <x:col min="7" max="7" width="2.210625" style="0" customWidth="1"/>
    <x:col min="8" max="8" width="10.710625" style="0" customWidth="1"/>
    <x:col min="9" max="9" width="2.210625" style="0" customWidth="1"/>
    <x:col min="10" max="11" width="10.710625" style="0" customWidth="1"/>
  </x:cols>
  <x:sheetData>
    <x:row r="1" spans="1:27">
      <x:c r="A1" s="16" t="s">
        <x:v>0</x:v>
      </x:c>
      <x:c r="B1" s="16" t="s">
        <x:v>0</x:v>
      </x:c>
      <x:c r="C1" s="16" t="s">
        <x:v>0</x:v>
      </x:c>
      <x:c r="D1" s="16" t="s">
        <x:v>0</x:v>
      </x:c>
      <x:c r="E1" s="16" t="s">
        <x:v>0</x:v>
      </x:c>
      <x:c r="F1" s="16" t="s">
        <x:v>0</x:v>
      </x:c>
      <x:c r="G1" s="16" t="s">
        <x:v>0</x:v>
      </x:c>
      <x:c r="H1" s="16" t="s">
        <x:v>0</x:v>
      </x:c>
      <x:c r="I1" s="16" t="s">
        <x:v>0</x:v>
      </x:c>
      <x:c r="J1" s="16" t="s">
        <x:v>0</x:v>
      </x:c>
      <x:c r="K1" s="16" t="s">
        <x:v>0</x:v>
      </x:c>
    </x:row>
    <x:row r="2" spans="1:27">
      <x:c r="A2" s="16" t="s"/>
      <x:c r="B2" s="16" t="s"/>
      <x:c r="C2" s="16" t="s"/>
      <x:c r="D2" s="16" t="s"/>
      <x:c r="E2" s="16" t="s"/>
      <x:c r="F2" s="16" t="s"/>
      <x:c r="G2" s="16" t="s"/>
      <x:c r="H2" s="16" t="s"/>
      <x:c r="I2" s="16" t="s"/>
      <x:c r="J2" s="16" t="s"/>
      <x:c r="K2" s="16" t="s"/>
    </x:row>
    <x:row r="3" spans="1:27">
      <x:c r="A3" s="16" t="s"/>
      <x:c r="B3" s="16" t="s"/>
      <x:c r="C3" s="16" t="s"/>
      <x:c r="D3" s="16" t="s"/>
      <x:c r="E3" s="16" t="s"/>
      <x:c r="F3" s="16" t="s"/>
      <x:c r="G3" s="16" t="s"/>
      <x:c r="H3" s="16" t="s"/>
      <x:c r="I3" s="16" t="s"/>
      <x:c r="J3" s="16" t="s"/>
      <x:c r="K3" s="16" t="s"/>
    </x:row>
    <x:row r="4" spans="1:27">
      <x:c r="A4" s="16" t="s"/>
      <x:c r="B4" s="16" t="s"/>
      <x:c r="C4" s="16" t="s"/>
      <x:c r="D4" s="16" t="s"/>
      <x:c r="E4" s="16" t="s"/>
      <x:c r="F4" s="16" t="s"/>
      <x:c r="G4" s="16" t="s"/>
      <x:c r="H4" s="16" t="s"/>
      <x:c r="I4" s="16" t="s"/>
      <x:c r="J4" s="16" t="s"/>
      <x:c r="K4" s="16" t="s"/>
    </x:row>
    <x:row r="6" spans="1:27">
      <x:c r="A6" s="3" t="s">
        <x:v>246</x:v>
      </x:c>
      <x:c r="B6" s="3" t="s">
        <x:v>246</x:v>
      </x:c>
      <x:c r="C6" s="3" t="s">
        <x:v>246</x:v>
      </x:c>
      <x:c r="D6" s="3" t="s">
        <x:v>246</x:v>
      </x:c>
      <x:c r="E6" s="3" t="s">
        <x:v>246</x:v>
      </x:c>
      <x:c r="F6" s="3" t="s">
        <x:v>246</x:v>
      </x:c>
      <x:c r="G6" s="3" t="s">
        <x:v>246</x:v>
      </x:c>
      <x:c r="H6" s="3" t="s">
        <x:v>246</x:v>
      </x:c>
      <x:c r="I6" s="3" t="s">
        <x:v>246</x:v>
      </x:c>
      <x:c r="J6" s="3" t="s">
        <x:v>246</x:v>
      </x:c>
      <x:c r="K6" s="3" t="s">
        <x:v>246</x:v>
      </x:c>
    </x:row>
    <x:row r="8" spans="1:27">
      <x:c r="A8" s="35" t="s">
        <x:v>247</x:v>
      </x:c>
      <x:c r="B8" s="35" t="s">
        <x:v>248</x:v>
      </x:c>
      <x:c r="C8" s="35" t="s">
        <x:v>249</x:v>
      </x:c>
      <x:c r="D8" s="35" t="s">
        <x:v>250</x:v>
      </x:c>
      <x:c r="E8" s="35" t="s"/>
      <x:c r="F8" s="35" t="s"/>
      <x:c r="G8" s="35" t="s"/>
      <x:c r="H8" s="35" t="s"/>
      <x:c r="I8" s="35" t="s"/>
      <x:c r="J8" s="35" t="s"/>
      <x:c r="K8" s="35" t="s">
        <x:v>2</x:v>
      </x:c>
    </x:row>
    <x:row r="10" spans="1:27">
      <x:c r="A10" s="19" t="s">
        <x:v>251</x:v>
      </x:c>
      <x:c r="B10" s="19" t="s"/>
    </x:row>
    <x:row r="11" spans="1:27" customFormat="1" ht="45" customHeight="1">
      <x:c r="A11" s="36" t="s"/>
      <x:c r="B11" s="36" t="s">
        <x:v>252</x:v>
      </x:c>
      <x:c r="C11" s="37" t="s">
        <x:v>29</x:v>
      </x:c>
      <x:c r="D11" s="38" t="s">
        <x:v>253</x:v>
      </x:c>
      <x:c r="E11" s="37" t="s"/>
      <x:c r="F11" s="37" t="s"/>
      <x:c r="G11" s="37" t="s"/>
      <x:c r="H11" s="39" t="s">
        <x:v>254</x:v>
      </x:c>
      <x:c r="I11" s="40" t="n">
        <x:v>1</x:v>
      </x:c>
      <x:c r="J11" s="41" t="s"/>
      <x:c r="K11" s="42">
        <x:f>ROUND(K25,2)</x:f>
      </x:c>
      <x:c r="L11" s="37" t="s"/>
      <x:c r="M11" s="37" t="s"/>
      <x:c r="N11" s="37" t="s"/>
      <x:c r="O11" s="37" t="s"/>
      <x:c r="P11" s="37" t="s"/>
      <x:c r="Q11" s="37" t="s"/>
      <x:c r="R11" s="37" t="s"/>
      <x:c r="S11" s="37" t="s"/>
      <x:c r="T11" s="37" t="s"/>
      <x:c r="U11" s="37" t="s"/>
      <x:c r="V11" s="37" t="s"/>
      <x:c r="W11" s="37" t="s"/>
      <x:c r="X11" s="37" t="s"/>
      <x:c r="Y11" s="37" t="s"/>
      <x:c r="Z11" s="37" t="s"/>
      <x:c r="AA11" s="37" t="s"/>
    </x:row>
    <x:row r="12" spans="1:27">
      <x:c r="B12" s="14" t="s">
        <x:v>255</x:v>
      </x:c>
    </x:row>
    <x:row r="13" spans="1:27">
      <x:c r="B13" s="0" t="s">
        <x:v>256</x:v>
      </x:c>
      <x:c r="C13" s="0" t="s">
        <x:v>257</x:v>
      </x:c>
      <x:c r="D13" s="0" t="s">
        <x:v>258</x:v>
      </x:c>
      <x:c r="E13" s="43" t="n">
        <x:v>1</x:v>
      </x:c>
      <x:c r="F13" s="0" t="s">
        <x:v>259</x:v>
      </x:c>
      <x:c r="G13" s="0" t="s">
        <x:v>260</x:v>
      </x:c>
      <x:c r="H13" s="44" t="n">
        <x:v>26.17</x:v>
      </x:c>
      <x:c r="I13" s="0" t="s">
        <x:v>261</x:v>
      </x:c>
      <x:c r="J13" s="45">
        <x:f>ROUND(E13/I11* H13,5)</x:f>
      </x:c>
      <x:c r="K13" s="46" t="s"/>
    </x:row>
    <x:row r="14" spans="1:27">
      <x:c r="D14" s="47" t="s">
        <x:v>262</x:v>
      </x:c>
      <x:c r="E14" s="46" t="s"/>
      <x:c r="H14" s="46" t="s"/>
      <x:c r="K14" s="44">
        <x:f>SUM(J13:J13)</x:f>
      </x:c>
    </x:row>
    <x:row r="15" spans="1:27">
      <x:c r="B15" s="14" t="s">
        <x:v>263</x:v>
      </x:c>
      <x:c r="E15" s="46" t="s"/>
      <x:c r="H15" s="46" t="s"/>
      <x:c r="K15" s="46" t="s"/>
    </x:row>
    <x:row r="16" spans="1:27">
      <x:c r="B16" s="0" t="s">
        <x:v>264</x:v>
      </x:c>
      <x:c r="C16" s="0" t="s">
        <x:v>257</x:v>
      </x:c>
      <x:c r="D16" s="0" t="s">
        <x:v>265</x:v>
      </x:c>
      <x:c r="E16" s="43" t="n">
        <x:v>0.7</x:v>
      </x:c>
      <x:c r="F16" s="0" t="s">
        <x:v>259</x:v>
      </x:c>
      <x:c r="G16" s="0" t="s">
        <x:v>260</x:v>
      </x:c>
      <x:c r="H16" s="44" t="n">
        <x:v>1.98</x:v>
      </x:c>
      <x:c r="I16" s="0" t="s">
        <x:v>261</x:v>
      </x:c>
      <x:c r="J16" s="45">
        <x:f>ROUND(E16/I11* H16,5)</x:f>
      </x:c>
      <x:c r="K16" s="46" t="s"/>
    </x:row>
    <x:row r="17" spans="1:27">
      <x:c r="D17" s="47" t="s">
        <x:v>266</x:v>
      </x:c>
      <x:c r="E17" s="46" t="s"/>
      <x:c r="H17" s="46" t="s"/>
      <x:c r="K17" s="44">
        <x:f>SUM(J16:J16)</x:f>
      </x:c>
    </x:row>
    <x:row r="18" spans="1:27">
      <x:c r="B18" s="14" t="s">
        <x:v>267</x:v>
      </x:c>
      <x:c r="E18" s="46" t="s"/>
      <x:c r="H18" s="46" t="s"/>
      <x:c r="K18" s="46" t="s"/>
    </x:row>
    <x:row r="19" spans="1:27">
      <x:c r="B19" s="0" t="s">
        <x:v>268</x:v>
      </x:c>
      <x:c r="C19" s="0" t="s">
        <x:v>35</x:v>
      </x:c>
      <x:c r="D19" s="0" t="s">
        <x:v>269</x:v>
      </x:c>
      <x:c r="E19" s="43" t="n">
        <x:v>380</x:v>
      </x:c>
      <x:c r="G19" s="0" t="s">
        <x:v>260</x:v>
      </x:c>
      <x:c r="H19" s="44" t="n">
        <x:v>0.27</x:v>
      </x:c>
      <x:c r="I19" s="0" t="s">
        <x:v>261</x:v>
      </x:c>
      <x:c r="J19" s="45">
        <x:f>ROUND(E19* H19,5)</x:f>
      </x:c>
      <x:c r="K19" s="46" t="s"/>
    </x:row>
    <x:row r="20" spans="1:27">
      <x:c r="B20" s="0" t="s">
        <x:v>270</x:v>
      </x:c>
      <x:c r="C20" s="0" t="s">
        <x:v>271</x:v>
      </x:c>
      <x:c r="D20" s="0" t="s">
        <x:v>272</x:v>
      </x:c>
      <x:c r="E20" s="43" t="n">
        <x:v>1.52</x:v>
      </x:c>
      <x:c r="G20" s="0" t="s">
        <x:v>260</x:v>
      </x:c>
      <x:c r="H20" s="44" t="n">
        <x:v>19.38</x:v>
      </x:c>
      <x:c r="I20" s="0" t="s">
        <x:v>261</x:v>
      </x:c>
      <x:c r="J20" s="45">
        <x:f>ROUND(E20* H20,5)</x:f>
      </x:c>
      <x:c r="K20" s="46" t="s"/>
    </x:row>
    <x:row r="21" spans="1:27">
      <x:c r="B21" s="0" t="s">
        <x:v>273</x:v>
      </x:c>
      <x:c r="C21" s="0" t="s">
        <x:v>29</x:v>
      </x:c>
      <x:c r="D21" s="0" t="s">
        <x:v>274</x:v>
      </x:c>
      <x:c r="E21" s="43" t="n">
        <x:v>0.2</x:v>
      </x:c>
      <x:c r="G21" s="0" t="s">
        <x:v>260</x:v>
      </x:c>
      <x:c r="H21" s="44" t="n">
        <x:v>1.72</x:v>
      </x:c>
      <x:c r="I21" s="0" t="s">
        <x:v>261</x:v>
      </x:c>
      <x:c r="J21" s="45">
        <x:f>ROUND(E21* H21,5)</x:f>
      </x:c>
      <x:c r="K21" s="46" t="s"/>
    </x:row>
    <x:row r="22" spans="1:27">
      <x:c r="D22" s="47" t="s">
        <x:v>275</x:v>
      </x:c>
      <x:c r="E22" s="46" t="s"/>
      <x:c r="H22" s="46" t="s"/>
      <x:c r="K22" s="44">
        <x:f>SUM(J19:J21)</x:f>
      </x:c>
    </x:row>
    <x:row r="23" spans="1:27">
      <x:c r="D23" s="47" t="s">
        <x:v>276</x:v>
      </x:c>
      <x:c r="E23" s="46" t="s"/>
      <x:c r="H23" s="46" t="s"/>
      <x:c r="K23" s="48">
        <x:f>SUM(J12:J22)</x:f>
      </x:c>
    </x:row>
    <x:row r="24" spans="1:27">
      <x:c r="D24" s="47" t="s">
        <x:v>277</x:v>
      </x:c>
      <x:c r="E24" s="46" t="s"/>
      <x:c r="H24" s="46" t="n">
        <x:v>1</x:v>
      </x:c>
      <x:c r="I24" s="0" t="s">
        <x:v>278</x:v>
      </x:c>
      <x:c r="K24" s="46">
        <x:f>ROUND(H24/100*K14,5)</x:f>
      </x:c>
    </x:row>
    <x:row r="25" spans="1:27">
      <x:c r="D25" s="47" t="s">
        <x:v>279</x:v>
      </x:c>
      <x:c r="E25" s="46" t="s"/>
      <x:c r="H25" s="46" t="s"/>
      <x:c r="K25" s="48">
        <x:f>SUM(K23:K24)</x:f>
      </x:c>
    </x:row>
    <x:row r="27" spans="1:27" customFormat="1" ht="45" customHeight="1">
      <x:c r="A27" s="36" t="s"/>
      <x:c r="B27" s="36" t="s">
        <x:v>280</x:v>
      </x:c>
      <x:c r="C27" s="37" t="s">
        <x:v>29</x:v>
      </x:c>
      <x:c r="D27" s="38" t="s">
        <x:v>281</x:v>
      </x:c>
      <x:c r="E27" s="37" t="s"/>
      <x:c r="F27" s="37" t="s"/>
      <x:c r="G27" s="37" t="s"/>
      <x:c r="H27" s="39" t="s">
        <x:v>254</x:v>
      </x:c>
      <x:c r="I27" s="40" t="n">
        <x:v>1</x:v>
      </x:c>
      <x:c r="J27" s="41" t="s"/>
      <x:c r="K27" s="42">
        <x:f>ROUND(K42,2)</x:f>
      </x:c>
      <x:c r="L27" s="37" t="s"/>
      <x:c r="M27" s="37" t="s"/>
      <x:c r="N27" s="37" t="s"/>
      <x:c r="O27" s="37" t="s"/>
      <x:c r="P27" s="37" t="s"/>
      <x:c r="Q27" s="37" t="s"/>
      <x:c r="R27" s="37" t="s"/>
      <x:c r="S27" s="37" t="s"/>
      <x:c r="T27" s="37" t="s"/>
      <x:c r="U27" s="37" t="s"/>
      <x:c r="V27" s="37" t="s"/>
      <x:c r="W27" s="37" t="s"/>
      <x:c r="X27" s="37" t="s"/>
      <x:c r="Y27" s="37" t="s"/>
      <x:c r="Z27" s="37" t="s"/>
      <x:c r="AA27" s="37" t="s"/>
    </x:row>
    <x:row r="28" spans="1:27">
      <x:c r="B28" s="14" t="s">
        <x:v>255</x:v>
      </x:c>
    </x:row>
    <x:row r="29" spans="1:27">
      <x:c r="B29" s="0" t="s">
        <x:v>256</x:v>
      </x:c>
      <x:c r="C29" s="0" t="s">
        <x:v>257</x:v>
      </x:c>
      <x:c r="D29" s="0" t="s">
        <x:v>258</x:v>
      </x:c>
      <x:c r="E29" s="43" t="n">
        <x:v>1.05</x:v>
      </x:c>
      <x:c r="F29" s="0" t="s">
        <x:v>259</x:v>
      </x:c>
      <x:c r="G29" s="0" t="s">
        <x:v>260</x:v>
      </x:c>
      <x:c r="H29" s="44" t="n">
        <x:v>26.17</x:v>
      </x:c>
      <x:c r="I29" s="0" t="s">
        <x:v>261</x:v>
      </x:c>
      <x:c r="J29" s="45">
        <x:f>ROUND(E29/I27* H29,5)</x:f>
      </x:c>
      <x:c r="K29" s="46" t="s"/>
    </x:row>
    <x:row r="30" spans="1:27">
      <x:c r="D30" s="47" t="s">
        <x:v>262</x:v>
      </x:c>
      <x:c r="E30" s="46" t="s"/>
      <x:c r="H30" s="46" t="s"/>
      <x:c r="K30" s="44">
        <x:f>SUM(J29:J29)</x:f>
      </x:c>
    </x:row>
    <x:row r="31" spans="1:27">
      <x:c r="B31" s="14" t="s">
        <x:v>263</x:v>
      </x:c>
      <x:c r="E31" s="46" t="s"/>
      <x:c r="H31" s="46" t="s"/>
      <x:c r="K31" s="46" t="s"/>
    </x:row>
    <x:row r="32" spans="1:27">
      <x:c r="B32" s="0" t="s">
        <x:v>264</x:v>
      </x:c>
      <x:c r="C32" s="0" t="s">
        <x:v>257</x:v>
      </x:c>
      <x:c r="D32" s="0" t="s">
        <x:v>265</x:v>
      </x:c>
      <x:c r="E32" s="43" t="n">
        <x:v>0.725</x:v>
      </x:c>
      <x:c r="F32" s="0" t="s">
        <x:v>259</x:v>
      </x:c>
      <x:c r="G32" s="0" t="s">
        <x:v>260</x:v>
      </x:c>
      <x:c r="H32" s="44" t="n">
        <x:v>1.98</x:v>
      </x:c>
      <x:c r="I32" s="0" t="s">
        <x:v>261</x:v>
      </x:c>
      <x:c r="J32" s="45">
        <x:f>ROUND(E32/I27* H32,5)</x:f>
      </x:c>
      <x:c r="K32" s="46" t="s"/>
    </x:row>
    <x:row r="33" spans="1:27">
      <x:c r="D33" s="47" t="s">
        <x:v>266</x:v>
      </x:c>
      <x:c r="E33" s="46" t="s"/>
      <x:c r="H33" s="46" t="s"/>
      <x:c r="K33" s="44">
        <x:f>SUM(J32:J32)</x:f>
      </x:c>
    </x:row>
    <x:row r="34" spans="1:27">
      <x:c r="B34" s="14" t="s">
        <x:v>267</x:v>
      </x:c>
      <x:c r="E34" s="46" t="s"/>
      <x:c r="H34" s="46" t="s"/>
      <x:c r="K34" s="46" t="s"/>
    </x:row>
    <x:row r="35" spans="1:27">
      <x:c r="B35" s="0" t="s">
        <x:v>273</x:v>
      </x:c>
      <x:c r="C35" s="0" t="s">
        <x:v>29</x:v>
      </x:c>
      <x:c r="D35" s="0" t="s">
        <x:v>274</x:v>
      </x:c>
      <x:c r="E35" s="43" t="n">
        <x:v>0.2</x:v>
      </x:c>
      <x:c r="G35" s="0" t="s">
        <x:v>260</x:v>
      </x:c>
      <x:c r="H35" s="44" t="n">
        <x:v>1.72</x:v>
      </x:c>
      <x:c r="I35" s="0" t="s">
        <x:v>261</x:v>
      </x:c>
      <x:c r="J35" s="45">
        <x:f>ROUND(E35* H35,5)</x:f>
      </x:c>
      <x:c r="K35" s="46" t="s"/>
    </x:row>
    <x:row r="36" spans="1:27">
      <x:c r="B36" s="0" t="s">
        <x:v>282</x:v>
      </x:c>
      <x:c r="C36" s="0" t="s">
        <x:v>271</x:v>
      </x:c>
      <x:c r="D36" s="0" t="s">
        <x:v>283</x:v>
      </x:c>
      <x:c r="E36" s="43" t="n">
        <x:v>0.25</x:v>
      </x:c>
      <x:c r="G36" s="0" t="s">
        <x:v>260</x:v>
      </x:c>
      <x:c r="H36" s="44" t="n">
        <x:v>118.84</x:v>
      </x:c>
      <x:c r="I36" s="0" t="s">
        <x:v>261</x:v>
      </x:c>
      <x:c r="J36" s="45">
        <x:f>ROUND(E36* H36,5)</x:f>
      </x:c>
      <x:c r="K36" s="46" t="s"/>
    </x:row>
    <x:row r="37" spans="1:27">
      <x:c r="B37" s="0" t="s">
        <x:v>270</x:v>
      </x:c>
      <x:c r="C37" s="0" t="s">
        <x:v>271</x:v>
      </x:c>
      <x:c r="D37" s="0" t="s">
        <x:v>272</x:v>
      </x:c>
      <x:c r="E37" s="43" t="n">
        <x:v>1.5</x:v>
      </x:c>
      <x:c r="G37" s="0" t="s">
        <x:v>260</x:v>
      </x:c>
      <x:c r="H37" s="44" t="n">
        <x:v>19.38</x:v>
      </x:c>
      <x:c r="I37" s="0" t="s">
        <x:v>261</x:v>
      </x:c>
      <x:c r="J37" s="45">
        <x:f>ROUND(E37* H37,5)</x:f>
      </x:c>
      <x:c r="K37" s="46" t="s"/>
    </x:row>
    <x:row r="38" spans="1:27">
      <x:c r="B38" s="0" t="s">
        <x:v>268</x:v>
      </x:c>
      <x:c r="C38" s="0" t="s">
        <x:v>35</x:v>
      </x:c>
      <x:c r="D38" s="0" t="s">
        <x:v>269</x:v>
      </x:c>
      <x:c r="E38" s="43" t="n">
        <x:v>250</x:v>
      </x:c>
      <x:c r="G38" s="0" t="s">
        <x:v>260</x:v>
      </x:c>
      <x:c r="H38" s="44" t="n">
        <x:v>0.27</x:v>
      </x:c>
      <x:c r="I38" s="0" t="s">
        <x:v>261</x:v>
      </x:c>
      <x:c r="J38" s="45">
        <x:f>ROUND(E38* H38,5)</x:f>
      </x:c>
      <x:c r="K38" s="46" t="s"/>
    </x:row>
    <x:row r="39" spans="1:27">
      <x:c r="D39" s="47" t="s">
        <x:v>275</x:v>
      </x:c>
      <x:c r="E39" s="46" t="s"/>
      <x:c r="H39" s="46" t="s"/>
      <x:c r="K39" s="44">
        <x:f>SUM(J35:J38)</x:f>
      </x:c>
    </x:row>
    <x:row r="40" spans="1:27">
      <x:c r="D40" s="47" t="s">
        <x:v>276</x:v>
      </x:c>
      <x:c r="E40" s="46" t="s"/>
      <x:c r="H40" s="46" t="s"/>
      <x:c r="K40" s="48">
        <x:f>SUM(J28:J39)</x:f>
      </x:c>
    </x:row>
    <x:row r="41" spans="1:27">
      <x:c r="D41" s="47" t="s">
        <x:v>277</x:v>
      </x:c>
      <x:c r="E41" s="46" t="s"/>
      <x:c r="H41" s="46" t="n">
        <x:v>1</x:v>
      </x:c>
      <x:c r="I41" s="0" t="s">
        <x:v>278</x:v>
      </x:c>
      <x:c r="K41" s="46">
        <x:f>ROUND(H41/100*K30,5)</x:f>
      </x:c>
    </x:row>
    <x:row r="42" spans="1:27">
      <x:c r="D42" s="47" t="s">
        <x:v>279</x:v>
      </x:c>
      <x:c r="E42" s="46" t="s"/>
      <x:c r="H42" s="46" t="s"/>
      <x:c r="K42" s="48">
        <x:f>SUM(K40:K41)</x:f>
      </x:c>
    </x:row>
    <x:row r="44" spans="1:27" customFormat="1" ht="45" customHeight="1">
      <x:c r="A44" s="36" t="s"/>
      <x:c r="B44" s="36" t="s">
        <x:v>284</x:v>
      </x:c>
      <x:c r="C44" s="37" t="s">
        <x:v>29</x:v>
      </x:c>
      <x:c r="D44" s="38" t="s">
        <x:v>285</x:v>
      </x:c>
      <x:c r="E44" s="37" t="s"/>
      <x:c r="F44" s="37" t="s"/>
      <x:c r="G44" s="37" t="s"/>
      <x:c r="H44" s="39" t="s">
        <x:v>254</x:v>
      </x:c>
      <x:c r="I44" s="40" t="n">
        <x:v>1</x:v>
      </x:c>
      <x:c r="J44" s="41" t="s"/>
      <x:c r="K44" s="42">
        <x:f>ROUND(K59,2)</x:f>
      </x:c>
      <x:c r="L44" s="37" t="s"/>
      <x:c r="M44" s="37" t="s"/>
      <x:c r="N44" s="37" t="s"/>
      <x:c r="O44" s="37" t="s"/>
      <x:c r="P44" s="37" t="s"/>
      <x:c r="Q44" s="37" t="s"/>
      <x:c r="R44" s="37" t="s"/>
      <x:c r="S44" s="37" t="s"/>
      <x:c r="T44" s="37" t="s"/>
      <x:c r="U44" s="37" t="s"/>
      <x:c r="V44" s="37" t="s"/>
      <x:c r="W44" s="37" t="s"/>
      <x:c r="X44" s="37" t="s"/>
      <x:c r="Y44" s="37" t="s"/>
      <x:c r="Z44" s="37" t="s"/>
      <x:c r="AA44" s="37" t="s"/>
    </x:row>
    <x:row r="45" spans="1:27">
      <x:c r="B45" s="14" t="s">
        <x:v>255</x:v>
      </x:c>
    </x:row>
    <x:row r="46" spans="1:27">
      <x:c r="B46" s="0" t="s">
        <x:v>256</x:v>
      </x:c>
      <x:c r="C46" s="0" t="s">
        <x:v>257</x:v>
      </x:c>
      <x:c r="D46" s="0" t="s">
        <x:v>258</x:v>
      </x:c>
      <x:c r="E46" s="43" t="n">
        <x:v>1.05</x:v>
      </x:c>
      <x:c r="F46" s="0" t="s">
        <x:v>259</x:v>
      </x:c>
      <x:c r="G46" s="0" t="s">
        <x:v>260</x:v>
      </x:c>
      <x:c r="H46" s="44" t="n">
        <x:v>26.17</x:v>
      </x:c>
      <x:c r="I46" s="0" t="s">
        <x:v>261</x:v>
      </x:c>
      <x:c r="J46" s="45">
        <x:f>ROUND(E46/I44* H46,5)</x:f>
      </x:c>
      <x:c r="K46" s="46" t="s"/>
    </x:row>
    <x:row r="47" spans="1:27">
      <x:c r="D47" s="47" t="s">
        <x:v>262</x:v>
      </x:c>
      <x:c r="E47" s="46" t="s"/>
      <x:c r="H47" s="46" t="s"/>
      <x:c r="K47" s="44">
        <x:f>SUM(J46:J46)</x:f>
      </x:c>
    </x:row>
    <x:row r="48" spans="1:27">
      <x:c r="B48" s="14" t="s">
        <x:v>263</x:v>
      </x:c>
      <x:c r="E48" s="46" t="s"/>
      <x:c r="H48" s="46" t="s"/>
      <x:c r="K48" s="46" t="s"/>
    </x:row>
    <x:row r="49" spans="1:27">
      <x:c r="B49" s="0" t="s">
        <x:v>264</x:v>
      </x:c>
      <x:c r="C49" s="0" t="s">
        <x:v>257</x:v>
      </x:c>
      <x:c r="D49" s="0" t="s">
        <x:v>265</x:v>
      </x:c>
      <x:c r="E49" s="43" t="n">
        <x:v>0.725</x:v>
      </x:c>
      <x:c r="F49" s="0" t="s">
        <x:v>259</x:v>
      </x:c>
      <x:c r="G49" s="0" t="s">
        <x:v>260</x:v>
      </x:c>
      <x:c r="H49" s="44" t="n">
        <x:v>1.98</x:v>
      </x:c>
      <x:c r="I49" s="0" t="s">
        <x:v>261</x:v>
      </x:c>
      <x:c r="J49" s="45">
        <x:f>ROUND(E49/I44* H49,5)</x:f>
      </x:c>
      <x:c r="K49" s="46" t="s"/>
    </x:row>
    <x:row r="50" spans="1:27">
      <x:c r="D50" s="47" t="s">
        <x:v>266</x:v>
      </x:c>
      <x:c r="E50" s="46" t="s"/>
      <x:c r="H50" s="46" t="s"/>
      <x:c r="K50" s="44">
        <x:f>SUM(J49:J49)</x:f>
      </x:c>
    </x:row>
    <x:row r="51" spans="1:27">
      <x:c r="B51" s="14" t="s">
        <x:v>267</x:v>
      </x:c>
      <x:c r="E51" s="46" t="s"/>
      <x:c r="H51" s="46" t="s"/>
      <x:c r="K51" s="46" t="s"/>
    </x:row>
    <x:row r="52" spans="1:27">
      <x:c r="B52" s="0" t="s">
        <x:v>268</x:v>
      </x:c>
      <x:c r="C52" s="0" t="s">
        <x:v>35</x:v>
      </x:c>
      <x:c r="D52" s="0" t="s">
        <x:v>269</x:v>
      </x:c>
      <x:c r="E52" s="43" t="n">
        <x:v>190</x:v>
      </x:c>
      <x:c r="G52" s="0" t="s">
        <x:v>260</x:v>
      </x:c>
      <x:c r="H52" s="44" t="n">
        <x:v>0.27</x:v>
      </x:c>
      <x:c r="I52" s="0" t="s">
        <x:v>261</x:v>
      </x:c>
      <x:c r="J52" s="45">
        <x:f>ROUND(E52* H52,5)</x:f>
      </x:c>
      <x:c r="K52" s="46" t="s"/>
    </x:row>
    <x:row r="53" spans="1:27">
      <x:c r="B53" s="0" t="s">
        <x:v>282</x:v>
      </x:c>
      <x:c r="C53" s="0" t="s">
        <x:v>271</x:v>
      </x:c>
      <x:c r="D53" s="0" t="s">
        <x:v>283</x:v>
      </x:c>
      <x:c r="E53" s="43" t="n">
        <x:v>0.38</x:v>
      </x:c>
      <x:c r="G53" s="0" t="s">
        <x:v>260</x:v>
      </x:c>
      <x:c r="H53" s="44" t="n">
        <x:v>118.84</x:v>
      </x:c>
      <x:c r="I53" s="0" t="s">
        <x:v>261</x:v>
      </x:c>
      <x:c r="J53" s="45">
        <x:f>ROUND(E53* H53,5)</x:f>
      </x:c>
      <x:c r="K53" s="46" t="s"/>
    </x:row>
    <x:row r="54" spans="1:27">
      <x:c r="B54" s="0" t="s">
        <x:v>273</x:v>
      </x:c>
      <x:c r="C54" s="0" t="s">
        <x:v>29</x:v>
      </x:c>
      <x:c r="D54" s="0" t="s">
        <x:v>274</x:v>
      </x:c>
      <x:c r="E54" s="43" t="n">
        <x:v>0.2</x:v>
      </x:c>
      <x:c r="G54" s="0" t="s">
        <x:v>260</x:v>
      </x:c>
      <x:c r="H54" s="44" t="n">
        <x:v>1.72</x:v>
      </x:c>
      <x:c r="I54" s="0" t="s">
        <x:v>261</x:v>
      </x:c>
      <x:c r="J54" s="45">
        <x:f>ROUND(E54* H54,5)</x:f>
      </x:c>
      <x:c r="K54" s="46" t="s"/>
    </x:row>
    <x:row r="55" spans="1:27">
      <x:c r="B55" s="0" t="s">
        <x:v>270</x:v>
      </x:c>
      <x:c r="C55" s="0" t="s">
        <x:v>271</x:v>
      </x:c>
      <x:c r="D55" s="0" t="s">
        <x:v>272</x:v>
      </x:c>
      <x:c r="E55" s="43" t="n">
        <x:v>1.38</x:v>
      </x:c>
      <x:c r="G55" s="0" t="s">
        <x:v>260</x:v>
      </x:c>
      <x:c r="H55" s="44" t="n">
        <x:v>19.38</x:v>
      </x:c>
      <x:c r="I55" s="0" t="s">
        <x:v>261</x:v>
      </x:c>
      <x:c r="J55" s="45">
        <x:f>ROUND(E55* H55,5)</x:f>
      </x:c>
      <x:c r="K55" s="46" t="s"/>
    </x:row>
    <x:row r="56" spans="1:27">
      <x:c r="D56" s="47" t="s">
        <x:v>275</x:v>
      </x:c>
      <x:c r="E56" s="46" t="s"/>
      <x:c r="H56" s="46" t="s"/>
      <x:c r="K56" s="44">
        <x:f>SUM(J52:J55)</x:f>
      </x:c>
    </x:row>
    <x:row r="57" spans="1:27">
      <x:c r="D57" s="47" t="s">
        <x:v>276</x:v>
      </x:c>
      <x:c r="E57" s="46" t="s"/>
      <x:c r="H57" s="46" t="s"/>
      <x:c r="K57" s="48">
        <x:f>SUM(J45:J56)</x:f>
      </x:c>
    </x:row>
    <x:row r="58" spans="1:27">
      <x:c r="D58" s="47" t="s">
        <x:v>277</x:v>
      </x:c>
      <x:c r="E58" s="46" t="s"/>
      <x:c r="H58" s="46" t="n">
        <x:v>1</x:v>
      </x:c>
      <x:c r="I58" s="0" t="s">
        <x:v>278</x:v>
      </x:c>
      <x:c r="K58" s="46">
        <x:f>ROUND(H58/100*K47,5)</x:f>
      </x:c>
    </x:row>
    <x:row r="59" spans="1:27">
      <x:c r="D59" s="47" t="s">
        <x:v>279</x:v>
      </x:c>
      <x:c r="E59" s="46" t="s"/>
      <x:c r="H59" s="46" t="s"/>
      <x:c r="K59" s="48">
        <x:f>SUM(K57:K58)</x:f>
      </x:c>
    </x:row>
    <x:row r="61" spans="1:27" customFormat="1" ht="45" customHeight="1">
      <x:c r="A61" s="36" t="s"/>
      <x:c r="B61" s="36" t="s">
        <x:v>286</x:v>
      </x:c>
      <x:c r="C61" s="37" t="s">
        <x:v>29</x:v>
      </x:c>
      <x:c r="D61" s="38" t="s">
        <x:v>287</x:v>
      </x:c>
      <x:c r="E61" s="37" t="s"/>
      <x:c r="F61" s="37" t="s"/>
      <x:c r="G61" s="37" t="s"/>
      <x:c r="H61" s="39" t="s">
        <x:v>254</x:v>
      </x:c>
      <x:c r="I61" s="40" t="n">
        <x:v>1</x:v>
      </x:c>
      <x:c r="J61" s="41" t="s"/>
      <x:c r="K61" s="42">
        <x:f>ROUND(K76,2)</x:f>
      </x:c>
      <x:c r="L61" s="37" t="s"/>
      <x:c r="M61" s="37" t="s"/>
      <x:c r="N61" s="37" t="s"/>
      <x:c r="O61" s="37" t="s"/>
      <x:c r="P61" s="37" t="s"/>
      <x:c r="Q61" s="37" t="s"/>
      <x:c r="R61" s="37" t="s"/>
      <x:c r="S61" s="37" t="s"/>
      <x:c r="T61" s="37" t="s"/>
      <x:c r="U61" s="37" t="s"/>
      <x:c r="V61" s="37" t="s"/>
      <x:c r="W61" s="37" t="s"/>
      <x:c r="X61" s="37" t="s"/>
      <x:c r="Y61" s="37" t="s"/>
      <x:c r="Z61" s="37" t="s"/>
      <x:c r="AA61" s="37" t="s"/>
    </x:row>
    <x:row r="62" spans="1:27">
      <x:c r="B62" s="14" t="s">
        <x:v>255</x:v>
      </x:c>
    </x:row>
    <x:row r="63" spans="1:27">
      <x:c r="B63" s="0" t="s">
        <x:v>256</x:v>
      </x:c>
      <x:c r="C63" s="0" t="s">
        <x:v>257</x:v>
      </x:c>
      <x:c r="D63" s="0" t="s">
        <x:v>258</x:v>
      </x:c>
      <x:c r="E63" s="43" t="n">
        <x:v>1.05</x:v>
      </x:c>
      <x:c r="F63" s="0" t="s">
        <x:v>259</x:v>
      </x:c>
      <x:c r="G63" s="0" t="s">
        <x:v>260</x:v>
      </x:c>
      <x:c r="H63" s="44" t="n">
        <x:v>26.17</x:v>
      </x:c>
      <x:c r="I63" s="0" t="s">
        <x:v>261</x:v>
      </x:c>
      <x:c r="J63" s="45">
        <x:f>ROUND(E63/I61* H63,5)</x:f>
      </x:c>
      <x:c r="K63" s="46" t="s"/>
    </x:row>
    <x:row r="64" spans="1:27">
      <x:c r="D64" s="47" t="s">
        <x:v>262</x:v>
      </x:c>
      <x:c r="E64" s="46" t="s"/>
      <x:c r="H64" s="46" t="s"/>
      <x:c r="K64" s="44">
        <x:f>SUM(J63:J63)</x:f>
      </x:c>
    </x:row>
    <x:row r="65" spans="1:27">
      <x:c r="B65" s="14" t="s">
        <x:v>263</x:v>
      </x:c>
      <x:c r="E65" s="46" t="s"/>
      <x:c r="H65" s="46" t="s"/>
      <x:c r="K65" s="46" t="s"/>
    </x:row>
    <x:row r="66" spans="1:27">
      <x:c r="B66" s="0" t="s">
        <x:v>264</x:v>
      </x:c>
      <x:c r="C66" s="0" t="s">
        <x:v>257</x:v>
      </x:c>
      <x:c r="D66" s="0" t="s">
        <x:v>265</x:v>
      </x:c>
      <x:c r="E66" s="43" t="n">
        <x:v>0.725</x:v>
      </x:c>
      <x:c r="F66" s="0" t="s">
        <x:v>259</x:v>
      </x:c>
      <x:c r="G66" s="0" t="s">
        <x:v>260</x:v>
      </x:c>
      <x:c r="H66" s="44" t="n">
        <x:v>1.98</x:v>
      </x:c>
      <x:c r="I66" s="0" t="s">
        <x:v>261</x:v>
      </x:c>
      <x:c r="J66" s="45">
        <x:f>ROUND(E66/I61* H66,5)</x:f>
      </x:c>
      <x:c r="K66" s="46" t="s"/>
    </x:row>
    <x:row r="67" spans="1:27">
      <x:c r="D67" s="47" t="s">
        <x:v>266</x:v>
      </x:c>
      <x:c r="E67" s="46" t="s"/>
      <x:c r="H67" s="46" t="s"/>
      <x:c r="K67" s="44">
        <x:f>SUM(J66:J66)</x:f>
      </x:c>
    </x:row>
    <x:row r="68" spans="1:27">
      <x:c r="B68" s="14" t="s">
        <x:v>267</x:v>
      </x:c>
      <x:c r="E68" s="46" t="s"/>
      <x:c r="H68" s="46" t="s"/>
      <x:c r="K68" s="46" t="s"/>
    </x:row>
    <x:row r="69" spans="1:27">
      <x:c r="B69" s="0" t="s">
        <x:v>282</x:v>
      </x:c>
      <x:c r="C69" s="0" t="s">
        <x:v>271</x:v>
      </x:c>
      <x:c r="D69" s="0" t="s">
        <x:v>283</x:v>
      </x:c>
      <x:c r="E69" s="43" t="n">
        <x:v>0.2</x:v>
      </x:c>
      <x:c r="G69" s="0" t="s">
        <x:v>260</x:v>
      </x:c>
      <x:c r="H69" s="44" t="n">
        <x:v>118.84</x:v>
      </x:c>
      <x:c r="I69" s="0" t="s">
        <x:v>261</x:v>
      </x:c>
      <x:c r="J69" s="45">
        <x:f>ROUND(E69* H69,5)</x:f>
      </x:c>
      <x:c r="K69" s="46" t="s"/>
    </x:row>
    <x:row r="70" spans="1:27">
      <x:c r="B70" s="0" t="s">
        <x:v>268</x:v>
      </x:c>
      <x:c r="C70" s="0" t="s">
        <x:v>35</x:v>
      </x:c>
      <x:c r="D70" s="0" t="s">
        <x:v>269</x:v>
      </x:c>
      <x:c r="E70" s="43" t="n">
        <x:v>400</x:v>
      </x:c>
      <x:c r="G70" s="0" t="s">
        <x:v>260</x:v>
      </x:c>
      <x:c r="H70" s="44" t="n">
        <x:v>0.27</x:v>
      </x:c>
      <x:c r="I70" s="0" t="s">
        <x:v>261</x:v>
      </x:c>
      <x:c r="J70" s="45">
        <x:f>ROUND(E70* H70,5)</x:f>
      </x:c>
      <x:c r="K70" s="46" t="s"/>
    </x:row>
    <x:row r="71" spans="1:27">
      <x:c r="B71" s="0" t="s">
        <x:v>270</x:v>
      </x:c>
      <x:c r="C71" s="0" t="s">
        <x:v>271</x:v>
      </x:c>
      <x:c r="D71" s="0" t="s">
        <x:v>272</x:v>
      </x:c>
      <x:c r="E71" s="43" t="n">
        <x:v>1.53</x:v>
      </x:c>
      <x:c r="G71" s="0" t="s">
        <x:v>260</x:v>
      </x:c>
      <x:c r="H71" s="44" t="n">
        <x:v>19.38</x:v>
      </x:c>
      <x:c r="I71" s="0" t="s">
        <x:v>261</x:v>
      </x:c>
      <x:c r="J71" s="45">
        <x:f>ROUND(E71* H71,5)</x:f>
      </x:c>
      <x:c r="K71" s="46" t="s"/>
    </x:row>
    <x:row r="72" spans="1:27">
      <x:c r="B72" s="0" t="s">
        <x:v>273</x:v>
      </x:c>
      <x:c r="C72" s="0" t="s">
        <x:v>29</x:v>
      </x:c>
      <x:c r="D72" s="0" t="s">
        <x:v>274</x:v>
      </x:c>
      <x:c r="E72" s="43" t="n">
        <x:v>0.2</x:v>
      </x:c>
      <x:c r="G72" s="0" t="s">
        <x:v>260</x:v>
      </x:c>
      <x:c r="H72" s="44" t="n">
        <x:v>1.72</x:v>
      </x:c>
      <x:c r="I72" s="0" t="s">
        <x:v>261</x:v>
      </x:c>
      <x:c r="J72" s="45">
        <x:f>ROUND(E72* H72,5)</x:f>
      </x:c>
      <x:c r="K72" s="46" t="s"/>
    </x:row>
    <x:row r="73" spans="1:27">
      <x:c r="D73" s="47" t="s">
        <x:v>275</x:v>
      </x:c>
      <x:c r="E73" s="46" t="s"/>
      <x:c r="H73" s="46" t="s"/>
      <x:c r="K73" s="44">
        <x:f>SUM(J69:J72)</x:f>
      </x:c>
    </x:row>
    <x:row r="74" spans="1:27">
      <x:c r="D74" s="47" t="s">
        <x:v>276</x:v>
      </x:c>
      <x:c r="E74" s="46" t="s"/>
      <x:c r="H74" s="46" t="s"/>
      <x:c r="K74" s="48">
        <x:f>SUM(J62:J73)</x:f>
      </x:c>
    </x:row>
    <x:row r="75" spans="1:27">
      <x:c r="D75" s="47" t="s">
        <x:v>277</x:v>
      </x:c>
      <x:c r="E75" s="46" t="s"/>
      <x:c r="H75" s="46" t="n">
        <x:v>1</x:v>
      </x:c>
      <x:c r="I75" s="0" t="s">
        <x:v>278</x:v>
      </x:c>
      <x:c r="K75" s="46">
        <x:f>ROUND(H75/100*K64,5)</x:f>
      </x:c>
    </x:row>
    <x:row r="76" spans="1:27">
      <x:c r="D76" s="47" t="s">
        <x:v>279</x:v>
      </x:c>
      <x:c r="E76" s="46" t="s"/>
      <x:c r="H76" s="46" t="s"/>
      <x:c r="K76" s="48">
        <x:f>SUM(K74:K75)</x:f>
      </x:c>
    </x:row>
    <x:row r="78" spans="1:27" customFormat="1" ht="45" customHeight="1">
      <x:c r="A78" s="36" t="s"/>
      <x:c r="B78" s="36" t="s">
        <x:v>288</x:v>
      </x:c>
      <x:c r="C78" s="37" t="s">
        <x:v>289</x:v>
      </x:c>
      <x:c r="D78" s="38" t="s">
        <x:v>290</x:v>
      </x:c>
      <x:c r="E78" s="37" t="s"/>
      <x:c r="F78" s="37" t="s"/>
      <x:c r="G78" s="37" t="s"/>
      <x:c r="H78" s="39" t="s">
        <x:v>254</x:v>
      </x:c>
      <x:c r="I78" s="40" t="n">
        <x:v>1</x:v>
      </x:c>
      <x:c r="J78" s="41" t="s"/>
      <x:c r="K78" s="42" t="n">
        <x:v>69.99</x:v>
      </x:c>
      <x:c r="L78" s="37" t="s"/>
      <x:c r="M78" s="37" t="s"/>
      <x:c r="N78" s="37" t="s"/>
      <x:c r="O78" s="37" t="s"/>
      <x:c r="P78" s="37" t="s"/>
      <x:c r="Q78" s="37" t="s"/>
      <x:c r="R78" s="37" t="s"/>
      <x:c r="S78" s="37" t="s"/>
      <x:c r="T78" s="37" t="s"/>
      <x:c r="U78" s="37" t="s"/>
      <x:c r="V78" s="37" t="s"/>
      <x:c r="W78" s="37" t="s"/>
      <x:c r="X78" s="37" t="s"/>
      <x:c r="Y78" s="37" t="s"/>
      <x:c r="Z78" s="37" t="s"/>
      <x:c r="AA78" s="37" t="s"/>
    </x:row>
    <x:row r="79" spans="1:27" customFormat="1" ht="45" customHeight="1">
      <x:c r="A79" s="36" t="s"/>
      <x:c r="B79" s="36" t="s">
        <x:v>291</x:v>
      </x:c>
      <x:c r="C79" s="37" t="s">
        <x:v>29</x:v>
      </x:c>
      <x:c r="D79" s="38" t="s">
        <x:v>292</x:v>
      </x:c>
      <x:c r="E79" s="37" t="s"/>
      <x:c r="F79" s="37" t="s"/>
      <x:c r="G79" s="37" t="s"/>
      <x:c r="H79" s="39" t="s">
        <x:v>254</x:v>
      </x:c>
      <x:c r="I79" s="40" t="n">
        <x:v>1</x:v>
      </x:c>
      <x:c r="J79" s="41" t="s"/>
      <x:c r="K79" s="42">
        <x:f>ROUND(K93,2)</x:f>
      </x:c>
      <x:c r="L79" s="37" t="s"/>
      <x:c r="M79" s="37" t="s"/>
      <x:c r="N79" s="37" t="s"/>
      <x:c r="O79" s="37" t="s"/>
      <x:c r="P79" s="37" t="s"/>
      <x:c r="Q79" s="37" t="s"/>
      <x:c r="R79" s="37" t="s"/>
      <x:c r="S79" s="37" t="s"/>
      <x:c r="T79" s="37" t="s"/>
      <x:c r="U79" s="37" t="s"/>
      <x:c r="V79" s="37" t="s"/>
      <x:c r="W79" s="37" t="s"/>
      <x:c r="X79" s="37" t="s"/>
      <x:c r="Y79" s="37" t="s"/>
      <x:c r="Z79" s="37" t="s"/>
      <x:c r="AA79" s="37" t="s"/>
    </x:row>
    <x:row r="80" spans="1:27">
      <x:c r="B80" s="14" t="s">
        <x:v>255</x:v>
      </x:c>
    </x:row>
    <x:row r="81" spans="1:27">
      <x:c r="B81" s="0" t="s">
        <x:v>293</x:v>
      </x:c>
      <x:c r="C81" s="0" t="s">
        <x:v>257</x:v>
      </x:c>
      <x:c r="D81" s="0" t="s">
        <x:v>258</x:v>
      </x:c>
      <x:c r="E81" s="43" t="n">
        <x:v>1.1</x:v>
      </x:c>
      <x:c r="F81" s="0" t="s">
        <x:v>259</x:v>
      </x:c>
      <x:c r="G81" s="0" t="s">
        <x:v>260</x:v>
      </x:c>
      <x:c r="H81" s="44" t="n">
        <x:v>22.96</x:v>
      </x:c>
      <x:c r="I81" s="0" t="s">
        <x:v>261</x:v>
      </x:c>
      <x:c r="J81" s="45">
        <x:f>ROUND(E81/I79* H81,5)</x:f>
      </x:c>
      <x:c r="K81" s="46" t="s"/>
    </x:row>
    <x:row r="82" spans="1:27">
      <x:c r="D82" s="47" t="s">
        <x:v>262</x:v>
      </x:c>
      <x:c r="E82" s="46" t="s"/>
      <x:c r="H82" s="46" t="s"/>
      <x:c r="K82" s="44">
        <x:f>SUM(J81:J81)</x:f>
      </x:c>
    </x:row>
    <x:row r="83" spans="1:27">
      <x:c r="B83" s="14" t="s">
        <x:v>263</x:v>
      </x:c>
      <x:c r="E83" s="46" t="s"/>
      <x:c r="H83" s="46" t="s"/>
      <x:c r="K83" s="46" t="s"/>
    </x:row>
    <x:row r="84" spans="1:27">
      <x:c r="B84" s="0" t="s">
        <x:v>294</x:v>
      </x:c>
      <x:c r="C84" s="0" t="s">
        <x:v>257</x:v>
      </x:c>
      <x:c r="D84" s="0" t="s">
        <x:v>265</x:v>
      </x:c>
      <x:c r="E84" s="43" t="n">
        <x:v>0.6</x:v>
      </x:c>
      <x:c r="F84" s="0" t="s">
        <x:v>259</x:v>
      </x:c>
      <x:c r="G84" s="0" t="s">
        <x:v>260</x:v>
      </x:c>
      <x:c r="H84" s="44" t="n">
        <x:v>1.91</x:v>
      </x:c>
      <x:c r="I84" s="0" t="s">
        <x:v>261</x:v>
      </x:c>
      <x:c r="J84" s="45">
        <x:f>ROUND(E84/I79* H84,5)</x:f>
      </x:c>
      <x:c r="K84" s="46" t="s"/>
    </x:row>
    <x:row r="85" spans="1:27">
      <x:c r="D85" s="47" t="s">
        <x:v>266</x:v>
      </x:c>
      <x:c r="E85" s="46" t="s"/>
      <x:c r="H85" s="46" t="s"/>
      <x:c r="K85" s="44">
        <x:f>SUM(J84:J84)</x:f>
      </x:c>
    </x:row>
    <x:row r="86" spans="1:27">
      <x:c r="B86" s="14" t="s">
        <x:v>267</x:v>
      </x:c>
      <x:c r="E86" s="46" t="s"/>
      <x:c r="H86" s="46" t="s"/>
      <x:c r="K86" s="46" t="s"/>
    </x:row>
    <x:row r="87" spans="1:27">
      <x:c r="B87" s="0" t="s">
        <x:v>295</x:v>
      </x:c>
      <x:c r="C87" s="0" t="s">
        <x:v>29</x:v>
      </x:c>
      <x:c r="D87" s="0" t="s">
        <x:v>274</x:v>
      </x:c>
      <x:c r="E87" s="43" t="n">
        <x:v>0.18</x:v>
      </x:c>
      <x:c r="G87" s="0" t="s">
        <x:v>260</x:v>
      </x:c>
      <x:c r="H87" s="44" t="n">
        <x:v>1.82</x:v>
      </x:c>
      <x:c r="I87" s="0" t="s">
        <x:v>261</x:v>
      </x:c>
      <x:c r="J87" s="45">
        <x:f>ROUND(E87* H87,5)</x:f>
      </x:c>
      <x:c r="K87" s="46" t="s"/>
    </x:row>
    <x:row r="88" spans="1:27">
      <x:c r="B88" s="0" t="s">
        <x:v>296</x:v>
      </x:c>
      <x:c r="C88" s="0" t="s">
        <x:v>271</x:v>
      </x:c>
      <x:c r="D88" s="0" t="s">
        <x:v>297</x:v>
      </x:c>
      <x:c r="E88" s="43" t="n">
        <x:v>0.65</x:v>
      </x:c>
      <x:c r="G88" s="0" t="s">
        <x:v>260</x:v>
      </x:c>
      <x:c r="H88" s="44" t="n">
        <x:v>17.69</x:v>
      </x:c>
      <x:c r="I88" s="0" t="s">
        <x:v>261</x:v>
      </x:c>
      <x:c r="J88" s="45">
        <x:f>ROUND(E88* H88,5)</x:f>
      </x:c>
      <x:c r="K88" s="46" t="s"/>
    </x:row>
    <x:row r="89" spans="1:27">
      <x:c r="B89" s="0" t="s">
        <x:v>298</x:v>
      </x:c>
      <x:c r="C89" s="0" t="s">
        <x:v>271</x:v>
      </x:c>
      <x:c r="D89" s="0" t="s">
        <x:v>299</x:v>
      </x:c>
      <x:c r="E89" s="43" t="n">
        <x:v>1.55</x:v>
      </x:c>
      <x:c r="G89" s="0" t="s">
        <x:v>260</x:v>
      </x:c>
      <x:c r="H89" s="44" t="n">
        <x:v>17.78</x:v>
      </x:c>
      <x:c r="I89" s="0" t="s">
        <x:v>261</x:v>
      </x:c>
      <x:c r="J89" s="45">
        <x:f>ROUND(E89* H89,5)</x:f>
      </x:c>
      <x:c r="K89" s="46" t="s"/>
    </x:row>
    <x:row r="90" spans="1:27">
      <x:c r="B90" s="0" t="s">
        <x:v>300</x:v>
      </x:c>
      <x:c r="C90" s="0" t="s">
        <x:v>271</x:v>
      </x:c>
      <x:c r="D90" s="0" t="s">
        <x:v>283</x:v>
      </x:c>
      <x:c r="E90" s="43" t="n">
        <x:v>0.15</x:v>
      </x:c>
      <x:c r="G90" s="0" t="s">
        <x:v>260</x:v>
      </x:c>
      <x:c r="H90" s="44" t="n">
        <x:v>115.12</x:v>
      </x:c>
      <x:c r="I90" s="0" t="s">
        <x:v>261</x:v>
      </x:c>
      <x:c r="J90" s="45">
        <x:f>ROUND(E90* H90,5)</x:f>
      </x:c>
      <x:c r="K90" s="46" t="s"/>
    </x:row>
    <x:row r="91" spans="1:27">
      <x:c r="D91" s="47" t="s">
        <x:v>275</x:v>
      </x:c>
      <x:c r="E91" s="46" t="s"/>
      <x:c r="H91" s="46" t="s"/>
      <x:c r="K91" s="44">
        <x:f>SUM(J87:J90)</x:f>
      </x:c>
    </x:row>
    <x:row r="92" spans="1:27">
      <x:c r="D92" s="47" t="s">
        <x:v>276</x:v>
      </x:c>
      <x:c r="E92" s="46" t="s"/>
      <x:c r="H92" s="46" t="s"/>
      <x:c r="K92" s="48">
        <x:f>SUM(J80:J91)</x:f>
      </x:c>
    </x:row>
    <x:row r="93" spans="1:27">
      <x:c r="D93" s="47" t="s">
        <x:v>279</x:v>
      </x:c>
      <x:c r="E93" s="46" t="s"/>
      <x:c r="H93" s="46" t="s"/>
      <x:c r="K93" s="48">
        <x:f>SUM(K92:K92)</x:f>
      </x:c>
    </x:row>
    <x:row r="95" spans="1:27" customFormat="1" ht="45" customHeight="1">
      <x:c r="A95" s="36" t="s"/>
      <x:c r="B95" s="36" t="s">
        <x:v>301</x:v>
      </x:c>
      <x:c r="C95" s="37" t="s">
        <x:v>123</x:v>
      </x:c>
      <x:c r="D95" s="38" t="s">
        <x:v>302</x:v>
      </x:c>
      <x:c r="E95" s="37" t="s"/>
      <x:c r="F95" s="37" t="s"/>
      <x:c r="G95" s="37" t="s"/>
      <x:c r="H95" s="39" t="s">
        <x:v>254</x:v>
      </x:c>
      <x:c r="I95" s="40" t="n">
        <x:v>1</x:v>
      </x:c>
      <x:c r="J95" s="41" t="s"/>
      <x:c r="K95" s="42" t="n">
        <x:v>849.88</x:v>
      </x:c>
      <x:c r="L95" s="37" t="s"/>
      <x:c r="M95" s="37" t="s"/>
      <x:c r="N95" s="37" t="s"/>
      <x:c r="O95" s="37" t="s"/>
      <x:c r="P95" s="37" t="s"/>
      <x:c r="Q95" s="37" t="s"/>
      <x:c r="R95" s="37" t="s"/>
      <x:c r="S95" s="37" t="s"/>
      <x:c r="T95" s="37" t="s"/>
      <x:c r="U95" s="37" t="s"/>
      <x:c r="V95" s="37" t="s"/>
      <x:c r="W95" s="37" t="s"/>
      <x:c r="X95" s="37" t="s"/>
      <x:c r="Y95" s="37" t="s"/>
      <x:c r="Z95" s="37" t="s"/>
      <x:c r="AA95" s="37" t="s"/>
    </x:row>
    <x:row r="96" spans="1:27" customFormat="1" ht="45" customHeight="1">
      <x:c r="A96" s="36" t="s"/>
      <x:c r="B96" s="36" t="s">
        <x:v>303</x:v>
      </x:c>
      <x:c r="C96" s="37" t="s">
        <x:v>29</x:v>
      </x:c>
      <x:c r="D96" s="38" t="s">
        <x:v>281</x:v>
      </x:c>
      <x:c r="E96" s="37" t="s"/>
      <x:c r="F96" s="37" t="s"/>
      <x:c r="G96" s="37" t="s"/>
      <x:c r="H96" s="39" t="s">
        <x:v>254</x:v>
      </x:c>
      <x:c r="I96" s="40" t="n">
        <x:v>1</x:v>
      </x:c>
      <x:c r="J96" s="41" t="s"/>
      <x:c r="K96" s="42">
        <x:f>ROUND(K111,2)</x:f>
      </x:c>
      <x:c r="L96" s="37" t="s"/>
      <x:c r="M96" s="37" t="s"/>
      <x:c r="N96" s="37" t="s"/>
      <x:c r="O96" s="37" t="s"/>
      <x:c r="P96" s="37" t="s"/>
      <x:c r="Q96" s="37" t="s"/>
      <x:c r="R96" s="37" t="s"/>
      <x:c r="S96" s="37" t="s"/>
      <x:c r="T96" s="37" t="s"/>
      <x:c r="U96" s="37" t="s"/>
      <x:c r="V96" s="37" t="s"/>
      <x:c r="W96" s="37" t="s"/>
      <x:c r="X96" s="37" t="s"/>
      <x:c r="Y96" s="37" t="s"/>
      <x:c r="Z96" s="37" t="s"/>
      <x:c r="AA96" s="37" t="s"/>
    </x:row>
    <x:row r="97" spans="1:27">
      <x:c r="B97" s="14" t="s">
        <x:v>255</x:v>
      </x:c>
    </x:row>
    <x:row r="98" spans="1:27">
      <x:c r="B98" s="0" t="s">
        <x:v>293</x:v>
      </x:c>
      <x:c r="C98" s="0" t="s">
        <x:v>257</x:v>
      </x:c>
      <x:c r="D98" s="0" t="s">
        <x:v>258</x:v>
      </x:c>
      <x:c r="E98" s="43" t="n">
        <x:v>1.05</x:v>
      </x:c>
      <x:c r="F98" s="0" t="s">
        <x:v>259</x:v>
      </x:c>
      <x:c r="G98" s="0" t="s">
        <x:v>260</x:v>
      </x:c>
      <x:c r="H98" s="44" t="n">
        <x:v>22.96</x:v>
      </x:c>
      <x:c r="I98" s="0" t="s">
        <x:v>261</x:v>
      </x:c>
      <x:c r="J98" s="45">
        <x:f>ROUND(E98/I96* H98,5)</x:f>
      </x:c>
      <x:c r="K98" s="46" t="s"/>
    </x:row>
    <x:row r="99" spans="1:27">
      <x:c r="D99" s="47" t="s">
        <x:v>262</x:v>
      </x:c>
      <x:c r="E99" s="46" t="s"/>
      <x:c r="H99" s="46" t="s"/>
      <x:c r="K99" s="44">
        <x:f>SUM(J98:J98)</x:f>
      </x:c>
    </x:row>
    <x:row r="100" spans="1:27">
      <x:c r="B100" s="14" t="s">
        <x:v>263</x:v>
      </x:c>
      <x:c r="E100" s="46" t="s"/>
      <x:c r="H100" s="46" t="s"/>
      <x:c r="K100" s="46" t="s"/>
    </x:row>
    <x:row r="101" spans="1:27">
      <x:c r="B101" s="0" t="s">
        <x:v>294</x:v>
      </x:c>
      <x:c r="C101" s="0" t="s">
        <x:v>257</x:v>
      </x:c>
      <x:c r="D101" s="0" t="s">
        <x:v>265</x:v>
      </x:c>
      <x:c r="E101" s="43" t="n">
        <x:v>0.725</x:v>
      </x:c>
      <x:c r="F101" s="0" t="s">
        <x:v>259</x:v>
      </x:c>
      <x:c r="G101" s="0" t="s">
        <x:v>260</x:v>
      </x:c>
      <x:c r="H101" s="44" t="n">
        <x:v>1.91</x:v>
      </x:c>
      <x:c r="I101" s="0" t="s">
        <x:v>261</x:v>
      </x:c>
      <x:c r="J101" s="45">
        <x:f>ROUND(E101/I96* H101,5)</x:f>
      </x:c>
      <x:c r="K101" s="46" t="s"/>
    </x:row>
    <x:row r="102" spans="1:27">
      <x:c r="D102" s="47" t="s">
        <x:v>266</x:v>
      </x:c>
      <x:c r="E102" s="46" t="s"/>
      <x:c r="H102" s="46" t="s"/>
      <x:c r="K102" s="44">
        <x:f>SUM(J101:J101)</x:f>
      </x:c>
    </x:row>
    <x:row r="103" spans="1:27">
      <x:c r="B103" s="14" t="s">
        <x:v>267</x:v>
      </x:c>
      <x:c r="E103" s="46" t="s"/>
      <x:c r="H103" s="46" t="s"/>
      <x:c r="K103" s="46" t="s"/>
    </x:row>
    <x:row r="104" spans="1:27">
      <x:c r="B104" s="0" t="s">
        <x:v>295</x:v>
      </x:c>
      <x:c r="C104" s="0" t="s">
        <x:v>29</x:v>
      </x:c>
      <x:c r="D104" s="0" t="s">
        <x:v>274</x:v>
      </x:c>
      <x:c r="E104" s="43" t="n">
        <x:v>0.2</x:v>
      </x:c>
      <x:c r="G104" s="0" t="s">
        <x:v>260</x:v>
      </x:c>
      <x:c r="H104" s="44" t="n">
        <x:v>1.82</x:v>
      </x:c>
      <x:c r="I104" s="0" t="s">
        <x:v>261</x:v>
      </x:c>
      <x:c r="J104" s="45">
        <x:f>ROUND(E104* H104,5)</x:f>
      </x:c>
      <x:c r="K104" s="46" t="s"/>
    </x:row>
    <x:row r="105" spans="1:27">
      <x:c r="B105" s="0" t="s">
        <x:v>300</x:v>
      </x:c>
      <x:c r="C105" s="0" t="s">
        <x:v>271</x:v>
      </x:c>
      <x:c r="D105" s="0" t="s">
        <x:v>283</x:v>
      </x:c>
      <x:c r="E105" s="43" t="n">
        <x:v>0.25</x:v>
      </x:c>
      <x:c r="G105" s="0" t="s">
        <x:v>260</x:v>
      </x:c>
      <x:c r="H105" s="44" t="n">
        <x:v>115.12</x:v>
      </x:c>
      <x:c r="I105" s="0" t="s">
        <x:v>261</x:v>
      </x:c>
      <x:c r="J105" s="45">
        <x:f>ROUND(E105* H105,5)</x:f>
      </x:c>
      <x:c r="K105" s="46" t="s"/>
    </x:row>
    <x:row r="106" spans="1:27">
      <x:c r="B106" s="0" t="s">
        <x:v>304</x:v>
      </x:c>
      <x:c r="C106" s="0" t="s">
        <x:v>271</x:v>
      </x:c>
      <x:c r="D106" s="0" t="s">
        <x:v>272</x:v>
      </x:c>
      <x:c r="E106" s="43" t="n">
        <x:v>1.5</x:v>
      </x:c>
      <x:c r="G106" s="0" t="s">
        <x:v>260</x:v>
      </x:c>
      <x:c r="H106" s="44" t="n">
        <x:v>19</x:v>
      </x:c>
      <x:c r="I106" s="0" t="s">
        <x:v>261</x:v>
      </x:c>
      <x:c r="J106" s="45">
        <x:f>ROUND(E106* H106,5)</x:f>
      </x:c>
      <x:c r="K106" s="46" t="s"/>
    </x:row>
    <x:row r="107" spans="1:27">
      <x:c r="B107" s="0" t="s">
        <x:v>305</x:v>
      </x:c>
      <x:c r="C107" s="0" t="s">
        <x:v>35</x:v>
      </x:c>
      <x:c r="D107" s="0" t="s">
        <x:v>269</x:v>
      </x:c>
      <x:c r="E107" s="43" t="n">
        <x:v>250</x:v>
      </x:c>
      <x:c r="G107" s="0" t="s">
        <x:v>260</x:v>
      </x:c>
      <x:c r="H107" s="44" t="n">
        <x:v>0.25</x:v>
      </x:c>
      <x:c r="I107" s="0" t="s">
        <x:v>261</x:v>
      </x:c>
      <x:c r="J107" s="45">
        <x:f>ROUND(E107* H107,5)</x:f>
      </x:c>
      <x:c r="K107" s="46" t="s"/>
    </x:row>
    <x:row r="108" spans="1:27">
      <x:c r="D108" s="47" t="s">
        <x:v>275</x:v>
      </x:c>
      <x:c r="E108" s="46" t="s"/>
      <x:c r="H108" s="46" t="s"/>
      <x:c r="K108" s="44">
        <x:f>SUM(J104:J107)</x:f>
      </x:c>
    </x:row>
    <x:row r="109" spans="1:27">
      <x:c r="D109" s="47" t="s">
        <x:v>276</x:v>
      </x:c>
      <x:c r="E109" s="46" t="s"/>
      <x:c r="H109" s="46" t="s"/>
      <x:c r="K109" s="48">
        <x:f>SUM(J97:J108)</x:f>
      </x:c>
    </x:row>
    <x:row r="110" spans="1:27">
      <x:c r="D110" s="47" t="s">
        <x:v>277</x:v>
      </x:c>
      <x:c r="E110" s="46" t="s"/>
      <x:c r="H110" s="46" t="n">
        <x:v>1</x:v>
      </x:c>
      <x:c r="I110" s="0" t="s">
        <x:v>278</x:v>
      </x:c>
      <x:c r="K110" s="46">
        <x:f>ROUND(H110/100*K99,5)</x:f>
      </x:c>
    </x:row>
    <x:row r="111" spans="1:27">
      <x:c r="D111" s="47" t="s">
        <x:v>279</x:v>
      </x:c>
      <x:c r="E111" s="46" t="s"/>
      <x:c r="H111" s="46" t="s"/>
      <x:c r="K111" s="48">
        <x:f>SUM(K109:K110)</x:f>
      </x:c>
    </x:row>
    <x:row r="113" spans="1:27" customFormat="1" ht="45" customHeight="1">
      <x:c r="A113" s="36" t="s"/>
      <x:c r="B113" s="36" t="s">
        <x:v>306</x:v>
      </x:c>
      <x:c r="C113" s="37" t="s">
        <x:v>29</x:v>
      </x:c>
      <x:c r="D113" s="38" t="s">
        <x:v>285</x:v>
      </x:c>
      <x:c r="E113" s="37" t="s"/>
      <x:c r="F113" s="37" t="s"/>
      <x:c r="G113" s="37" t="s"/>
      <x:c r="H113" s="39" t="s">
        <x:v>254</x:v>
      </x:c>
      <x:c r="I113" s="40" t="n">
        <x:v>1</x:v>
      </x:c>
      <x:c r="J113" s="41" t="s"/>
      <x:c r="K113" s="42">
        <x:f>ROUND(K127,2)</x:f>
      </x:c>
      <x:c r="L113" s="37" t="s"/>
      <x:c r="M113" s="37" t="s"/>
      <x:c r="N113" s="37" t="s"/>
      <x:c r="O113" s="37" t="s"/>
      <x:c r="P113" s="37" t="s"/>
      <x:c r="Q113" s="37" t="s"/>
      <x:c r="R113" s="37" t="s"/>
      <x:c r="S113" s="37" t="s"/>
      <x:c r="T113" s="37" t="s"/>
      <x:c r="U113" s="37" t="s"/>
      <x:c r="V113" s="37" t="s"/>
      <x:c r="W113" s="37" t="s"/>
      <x:c r="X113" s="37" t="s"/>
      <x:c r="Y113" s="37" t="s"/>
      <x:c r="Z113" s="37" t="s"/>
      <x:c r="AA113" s="37" t="s"/>
    </x:row>
    <x:row r="114" spans="1:27">
      <x:c r="B114" s="14" t="s">
        <x:v>255</x:v>
      </x:c>
    </x:row>
    <x:row r="115" spans="1:27">
      <x:c r="B115" s="0" t="s">
        <x:v>293</x:v>
      </x:c>
      <x:c r="C115" s="0" t="s">
        <x:v>257</x:v>
      </x:c>
      <x:c r="D115" s="0" t="s">
        <x:v>258</x:v>
      </x:c>
      <x:c r="E115" s="43" t="n">
        <x:v>1.05</x:v>
      </x:c>
      <x:c r="F115" s="0" t="s">
        <x:v>259</x:v>
      </x:c>
      <x:c r="G115" s="0" t="s">
        <x:v>260</x:v>
      </x:c>
      <x:c r="H115" s="44" t="n">
        <x:v>22.96</x:v>
      </x:c>
      <x:c r="I115" s="0" t="s">
        <x:v>261</x:v>
      </x:c>
      <x:c r="J115" s="45">
        <x:f>ROUND(E115/I113* H115,5)</x:f>
      </x:c>
      <x:c r="K115" s="46" t="s"/>
    </x:row>
    <x:row r="116" spans="1:27">
      <x:c r="D116" s="47" t="s">
        <x:v>262</x:v>
      </x:c>
      <x:c r="E116" s="46" t="s"/>
      <x:c r="H116" s="46" t="s"/>
      <x:c r="K116" s="44">
        <x:f>SUM(J115:J115)</x:f>
      </x:c>
    </x:row>
    <x:row r="117" spans="1:27">
      <x:c r="B117" s="14" t="s">
        <x:v>263</x:v>
      </x:c>
      <x:c r="E117" s="46" t="s"/>
      <x:c r="H117" s="46" t="s"/>
      <x:c r="K117" s="46" t="s"/>
    </x:row>
    <x:row r="118" spans="1:27">
      <x:c r="B118" s="0" t="s">
        <x:v>294</x:v>
      </x:c>
      <x:c r="C118" s="0" t="s">
        <x:v>257</x:v>
      </x:c>
      <x:c r="D118" s="0" t="s">
        <x:v>265</x:v>
      </x:c>
      <x:c r="E118" s="43" t="n">
        <x:v>0.725</x:v>
      </x:c>
      <x:c r="F118" s="0" t="s">
        <x:v>259</x:v>
      </x:c>
      <x:c r="G118" s="0" t="s">
        <x:v>260</x:v>
      </x:c>
      <x:c r="H118" s="44" t="n">
        <x:v>1.91</x:v>
      </x:c>
      <x:c r="I118" s="0" t="s">
        <x:v>261</x:v>
      </x:c>
      <x:c r="J118" s="45">
        <x:f>ROUND(E118/I113* H118,5)</x:f>
      </x:c>
      <x:c r="K118" s="46" t="s"/>
    </x:row>
    <x:row r="119" spans="1:27">
      <x:c r="D119" s="47" t="s">
        <x:v>266</x:v>
      </x:c>
      <x:c r="E119" s="46" t="s"/>
      <x:c r="H119" s="46" t="s"/>
      <x:c r="K119" s="44">
        <x:f>SUM(J118:J118)</x:f>
      </x:c>
    </x:row>
    <x:row r="120" spans="1:27">
      <x:c r="B120" s="14" t="s">
        <x:v>267</x:v>
      </x:c>
      <x:c r="E120" s="46" t="s"/>
      <x:c r="H120" s="46" t="s"/>
      <x:c r="K120" s="46" t="s"/>
    </x:row>
    <x:row r="121" spans="1:27">
      <x:c r="B121" s="0" t="s">
        <x:v>305</x:v>
      </x:c>
      <x:c r="C121" s="0" t="s">
        <x:v>35</x:v>
      </x:c>
      <x:c r="D121" s="0" t="s">
        <x:v>269</x:v>
      </x:c>
      <x:c r="E121" s="43" t="n">
        <x:v>190</x:v>
      </x:c>
      <x:c r="G121" s="0" t="s">
        <x:v>260</x:v>
      </x:c>
      <x:c r="H121" s="44" t="n">
        <x:v>0.25</x:v>
      </x:c>
      <x:c r="I121" s="0" t="s">
        <x:v>261</x:v>
      </x:c>
      <x:c r="J121" s="45">
        <x:f>ROUND(E121* H121,5)</x:f>
      </x:c>
      <x:c r="K121" s="46" t="s"/>
    </x:row>
    <x:row r="122" spans="1:27">
      <x:c r="B122" s="0" t="s">
        <x:v>300</x:v>
      </x:c>
      <x:c r="C122" s="0" t="s">
        <x:v>271</x:v>
      </x:c>
      <x:c r="D122" s="0" t="s">
        <x:v>283</x:v>
      </x:c>
      <x:c r="E122" s="43" t="n">
        <x:v>0.38</x:v>
      </x:c>
      <x:c r="G122" s="0" t="s">
        <x:v>260</x:v>
      </x:c>
      <x:c r="H122" s="44" t="n">
        <x:v>115.12</x:v>
      </x:c>
      <x:c r="I122" s="0" t="s">
        <x:v>261</x:v>
      </x:c>
      <x:c r="J122" s="45">
        <x:f>ROUND(E122* H122,5)</x:f>
      </x:c>
      <x:c r="K122" s="46" t="s"/>
    </x:row>
    <x:row r="123" spans="1:27">
      <x:c r="B123" s="0" t="s">
        <x:v>295</x:v>
      </x:c>
      <x:c r="C123" s="0" t="s">
        <x:v>29</x:v>
      </x:c>
      <x:c r="D123" s="0" t="s">
        <x:v>274</x:v>
      </x:c>
      <x:c r="E123" s="43" t="n">
        <x:v>0.2</x:v>
      </x:c>
      <x:c r="G123" s="0" t="s">
        <x:v>260</x:v>
      </x:c>
      <x:c r="H123" s="44" t="n">
        <x:v>1.82</x:v>
      </x:c>
      <x:c r="I123" s="0" t="s">
        <x:v>261</x:v>
      </x:c>
      <x:c r="J123" s="45">
        <x:f>ROUND(E123* H123,5)</x:f>
      </x:c>
      <x:c r="K123" s="46" t="s"/>
    </x:row>
    <x:row r="124" spans="1:27">
      <x:c r="B124" s="0" t="s">
        <x:v>304</x:v>
      </x:c>
      <x:c r="C124" s="0" t="s">
        <x:v>271</x:v>
      </x:c>
      <x:c r="D124" s="0" t="s">
        <x:v>272</x:v>
      </x:c>
      <x:c r="E124" s="43" t="n">
        <x:v>1.38</x:v>
      </x:c>
      <x:c r="G124" s="0" t="s">
        <x:v>260</x:v>
      </x:c>
      <x:c r="H124" s="44" t="n">
        <x:v>19</x:v>
      </x:c>
      <x:c r="I124" s="0" t="s">
        <x:v>261</x:v>
      </x:c>
      <x:c r="J124" s="45">
        <x:f>ROUND(E124* H124,5)</x:f>
      </x:c>
      <x:c r="K124" s="46" t="s"/>
    </x:row>
    <x:row r="125" spans="1:27">
      <x:c r="D125" s="47" t="s">
        <x:v>275</x:v>
      </x:c>
      <x:c r="E125" s="46" t="s"/>
      <x:c r="H125" s="46" t="s"/>
      <x:c r="K125" s="44">
        <x:f>SUM(J121:J124)</x:f>
      </x:c>
    </x:row>
    <x:row r="126" spans="1:27">
      <x:c r="D126" s="47" t="s">
        <x:v>276</x:v>
      </x:c>
      <x:c r="E126" s="46" t="s"/>
      <x:c r="H126" s="46" t="s"/>
      <x:c r="K126" s="48">
        <x:f>SUM(J114:J125)</x:f>
      </x:c>
    </x:row>
    <x:row r="127" spans="1:27">
      <x:c r="D127" s="47" t="s">
        <x:v>279</x:v>
      </x:c>
      <x:c r="E127" s="46" t="s"/>
      <x:c r="H127" s="46" t="s"/>
      <x:c r="K127" s="48">
        <x:f>SUM(K126:K126)</x:f>
      </x:c>
    </x:row>
    <x:row r="129" spans="1:27" customFormat="1" ht="45" customHeight="1">
      <x:c r="A129" s="36" t="s"/>
      <x:c r="B129" s="36" t="s">
        <x:v>307</x:v>
      </x:c>
      <x:c r="C129" s="37" t="s">
        <x:v>21</x:v>
      </x:c>
      <x:c r="D129" s="38" t="s">
        <x:v>308</x:v>
      </x:c>
      <x:c r="E129" s="37" t="s"/>
      <x:c r="F129" s="37" t="s"/>
      <x:c r="G129" s="37" t="s"/>
      <x:c r="H129" s="39" t="s">
        <x:v>254</x:v>
      </x:c>
      <x:c r="I129" s="40" t="n">
        <x:v>1</x:v>
      </x:c>
      <x:c r="J129" s="41" t="s"/>
      <x:c r="K129" s="42" t="n">
        <x:v>18</x:v>
      </x:c>
      <x:c r="L129" s="37" t="s"/>
      <x:c r="M129" s="37" t="s"/>
      <x:c r="N129" s="37" t="s"/>
      <x:c r="O129" s="37" t="s"/>
      <x:c r="P129" s="37" t="s"/>
      <x:c r="Q129" s="37" t="s"/>
      <x:c r="R129" s="37" t="s"/>
      <x:c r="S129" s="37" t="s"/>
      <x:c r="T129" s="37" t="s"/>
      <x:c r="U129" s="37" t="s"/>
      <x:c r="V129" s="37" t="s"/>
      <x:c r="W129" s="37" t="s"/>
      <x:c r="X129" s="37" t="s"/>
      <x:c r="Y129" s="37" t="s"/>
      <x:c r="Z129" s="37" t="s"/>
      <x:c r="AA129" s="37" t="s"/>
    </x:row>
    <x:row r="130" spans="1:27" customFormat="1" ht="45" customHeight="1">
      <x:c r="A130" s="36" t="s"/>
      <x:c r="B130" s="36" t="s">
        <x:v>309</x:v>
      </x:c>
      <x:c r="C130" s="37" t="s">
        <x:v>310</x:v>
      </x:c>
      <x:c r="D130" s="38" t="s">
        <x:v>311</x:v>
      </x:c>
      <x:c r="E130" s="37" t="s"/>
      <x:c r="F130" s="37" t="s"/>
      <x:c r="G130" s="37" t="s"/>
      <x:c r="H130" s="39" t="s">
        <x:v>254</x:v>
      </x:c>
      <x:c r="I130" s="40" t="n">
        <x:v>1</x:v>
      </x:c>
      <x:c r="J130" s="41" t="s"/>
      <x:c r="K130" s="42">
        <x:f>ROUND(K132,2)</x:f>
      </x:c>
      <x:c r="L130" s="37" t="s"/>
      <x:c r="M130" s="37" t="s"/>
      <x:c r="N130" s="37" t="s"/>
      <x:c r="O130" s="37" t="s"/>
      <x:c r="P130" s="37" t="s"/>
      <x:c r="Q130" s="37" t="s"/>
      <x:c r="R130" s="37" t="s"/>
      <x:c r="S130" s="37" t="s"/>
      <x:c r="T130" s="37" t="s"/>
      <x:c r="U130" s="37" t="s"/>
      <x:c r="V130" s="37" t="s"/>
      <x:c r="W130" s="37" t="s"/>
      <x:c r="X130" s="37" t="s"/>
      <x:c r="Y130" s="37" t="s"/>
      <x:c r="Z130" s="37" t="s"/>
      <x:c r="AA130" s="37" t="s"/>
    </x:row>
    <x:row r="131" spans="1:27">
      <x:c r="D131" s="47" t="s">
        <x:v>276</x:v>
      </x:c>
      <x:c r="E131" s="46" t="s"/>
      <x:c r="H131" s="46" t="s"/>
      <x:c r="K131" s="48">
        <x:f>SUM(J130:J130)</x:f>
      </x:c>
    </x:row>
    <x:row r="132" spans="1:27">
      <x:c r="D132" s="47" t="s">
        <x:v>279</x:v>
      </x:c>
      <x:c r="E132" s="46" t="s"/>
      <x:c r="H132" s="46" t="s"/>
      <x:c r="K132" s="48">
        <x:f>SUM(K131:K131)</x:f>
      </x:c>
    </x:row>
    <x:row r="134" spans="1:27">
      <x:c r="A134" s="19" t="s">
        <x:v>312</x:v>
      </x:c>
      <x:c r="B134" s="19" t="s"/>
    </x:row>
    <x:row r="135" spans="1:27" customFormat="1" ht="45" customHeight="1">
      <x:c r="A135" s="36" t="s"/>
      <x:c r="B135" s="36" t="s">
        <x:v>313</x:v>
      </x:c>
      <x:c r="C135" s="37" t="s">
        <x:v>21</x:v>
      </x:c>
      <x:c r="D135" s="38" t="s">
        <x:v>314</x:v>
      </x:c>
      <x:c r="E135" s="37" t="s"/>
      <x:c r="F135" s="37" t="s"/>
      <x:c r="G135" s="37" t="s"/>
      <x:c r="H135" s="39" t="s">
        <x:v>254</x:v>
      </x:c>
      <x:c r="I135" s="40" t="n">
        <x:v>1</x:v>
      </x:c>
      <x:c r="J135" s="41" t="s"/>
      <x:c r="K135" s="42">
        <x:f>ROUND(K146,2)</x:f>
      </x:c>
      <x:c r="L135" s="37" t="s"/>
      <x:c r="M135" s="37" t="s"/>
      <x:c r="N135" s="37" t="s"/>
      <x:c r="O135" s="37" t="s"/>
      <x:c r="P135" s="37" t="s"/>
      <x:c r="Q135" s="37" t="s"/>
      <x:c r="R135" s="37" t="s"/>
      <x:c r="S135" s="37" t="s"/>
      <x:c r="T135" s="37" t="s"/>
      <x:c r="U135" s="37" t="s"/>
      <x:c r="V135" s="37" t="s"/>
      <x:c r="W135" s="37" t="s"/>
      <x:c r="X135" s="37" t="s"/>
      <x:c r="Y135" s="37" t="s"/>
      <x:c r="Z135" s="37" t="s"/>
      <x:c r="AA135" s="37" t="s"/>
    </x:row>
    <x:row r="136" spans="1:27">
      <x:c r="B136" s="14" t="s">
        <x:v>263</x:v>
      </x:c>
    </x:row>
    <x:row r="137" spans="1:27">
      <x:c r="B137" s="0" t="s">
        <x:v>315</x:v>
      </x:c>
      <x:c r="C137" s="0" t="s">
        <x:v>257</x:v>
      </x:c>
      <x:c r="D137" s="0" t="s">
        <x:v>316</x:v>
      </x:c>
      <x:c r="E137" s="43" t="n">
        <x:v>0.02</x:v>
      </x:c>
      <x:c r="F137" s="0" t="s">
        <x:v>259</x:v>
      </x:c>
      <x:c r="G137" s="0" t="s">
        <x:v>260</x:v>
      </x:c>
      <x:c r="H137" s="44" t="n">
        <x:v>72.46</x:v>
      </x:c>
      <x:c r="I137" s="0" t="s">
        <x:v>261</x:v>
      </x:c>
      <x:c r="J137" s="45">
        <x:f>ROUND(E137/I135* H137,5)</x:f>
      </x:c>
      <x:c r="K137" s="46" t="s"/>
    </x:row>
    <x:row r="138" spans="1:27">
      <x:c r="D138" s="47" t="s">
        <x:v>266</x:v>
      </x:c>
      <x:c r="E138" s="46" t="s"/>
      <x:c r="H138" s="46" t="s"/>
      <x:c r="K138" s="44">
        <x:f>SUM(J137:J137)</x:f>
      </x:c>
    </x:row>
    <x:row r="139" spans="1:27">
      <x:c r="B139" s="14" t="s">
        <x:v>267</x:v>
      </x:c>
      <x:c r="E139" s="46" t="s"/>
      <x:c r="H139" s="46" t="s"/>
      <x:c r="K139" s="46" t="s"/>
    </x:row>
    <x:row r="140" spans="1:27">
      <x:c r="B140" s="0" t="s">
        <x:v>317</x:v>
      </x:c>
      <x:c r="C140" s="0" t="s">
        <x:v>35</x:v>
      </x:c>
      <x:c r="D140" s="0" t="s">
        <x:v>318</x:v>
      </x:c>
      <x:c r="E140" s="43" t="n">
        <x:v>10</x:v>
      </x:c>
      <x:c r="G140" s="0" t="s">
        <x:v>260</x:v>
      </x:c>
      <x:c r="H140" s="44" t="n">
        <x:v>0.14</x:v>
      </x:c>
      <x:c r="I140" s="0" t="s">
        <x:v>261</x:v>
      </x:c>
      <x:c r="J140" s="45">
        <x:f>ROUND(E140* H140,5)</x:f>
      </x:c>
      <x:c r="K140" s="46" t="s"/>
    </x:row>
    <x:row r="141" spans="1:27">
      <x:c r="D141" s="47" t="s">
        <x:v>275</x:v>
      </x:c>
      <x:c r="E141" s="46" t="s"/>
      <x:c r="H141" s="46" t="s"/>
      <x:c r="K141" s="44">
        <x:f>SUM(J140:J140)</x:f>
      </x:c>
    </x:row>
    <x:row r="142" spans="1:27">
      <x:c r="B142" s="14" t="s">
        <x:v>319</x:v>
      </x:c>
      <x:c r="E142" s="46" t="s"/>
      <x:c r="H142" s="46" t="s"/>
      <x:c r="K142" s="46" t="s"/>
    </x:row>
    <x:row r="143" spans="1:27">
      <x:c r="B143" s="0" t="s">
        <x:v>320</x:v>
      </x:c>
      <x:c r="C143" s="0" t="s">
        <x:v>21</x:v>
      </x:c>
      <x:c r="D143" s="0" t="s">
        <x:v>321</x:v>
      </x:c>
      <x:c r="E143" s="43" t="n">
        <x:v>1.1</x:v>
      </x:c>
      <x:c r="G143" s="0" t="s">
        <x:v>260</x:v>
      </x:c>
      <x:c r="H143" s="44" t="n">
        <x:v>27.87</x:v>
      </x:c>
      <x:c r="I143" s="0" t="s">
        <x:v>261</x:v>
      </x:c>
      <x:c r="J143" s="45">
        <x:f>ROUND(E143* H143,5)</x:f>
      </x:c>
      <x:c r="K143" s="46" t="s"/>
    </x:row>
    <x:row r="144" spans="1:27">
      <x:c r="D144" s="47" t="s">
        <x:v>322</x:v>
      </x:c>
      <x:c r="E144" s="46" t="s"/>
      <x:c r="H144" s="46" t="s"/>
      <x:c r="K144" s="44">
        <x:f>SUM(J143:J143)</x:f>
      </x:c>
    </x:row>
    <x:row r="145" spans="1:27">
      <x:c r="D145" s="47" t="s">
        <x:v>276</x:v>
      </x:c>
      <x:c r="E145" s="46" t="s"/>
      <x:c r="H145" s="46" t="s"/>
      <x:c r="K145" s="48">
        <x:f>SUM(J136:J144)</x:f>
      </x:c>
    </x:row>
    <x:row r="146" spans="1:27">
      <x:c r="D146" s="47" t="s">
        <x:v>279</x:v>
      </x:c>
      <x:c r="E146" s="46" t="s"/>
      <x:c r="H146" s="46" t="s"/>
      <x:c r="K146" s="48">
        <x:f>SUM(K145:K145)</x:f>
      </x:c>
    </x:row>
    <x:row r="148" spans="1:27" customFormat="1" ht="45" customHeight="1">
      <x:c r="A148" s="36" t="s"/>
      <x:c r="B148" s="36" t="s">
        <x:v>323</x:v>
      </x:c>
      <x:c r="C148" s="37" t="s">
        <x:v>21</x:v>
      </x:c>
      <x:c r="D148" s="38" t="s">
        <x:v>324</x:v>
      </x:c>
      <x:c r="E148" s="37" t="s"/>
      <x:c r="F148" s="37" t="s"/>
      <x:c r="G148" s="37" t="s"/>
      <x:c r="H148" s="39" t="s">
        <x:v>254</x:v>
      </x:c>
      <x:c r="I148" s="40" t="n">
        <x:v>1</x:v>
      </x:c>
      <x:c r="J148" s="41" t="s"/>
      <x:c r="K148" s="42">
        <x:f>ROUND(K159,2)</x:f>
      </x:c>
      <x:c r="L148" s="37" t="s"/>
      <x:c r="M148" s="37" t="s"/>
      <x:c r="N148" s="37" t="s"/>
      <x:c r="O148" s="37" t="s"/>
      <x:c r="P148" s="37" t="s"/>
      <x:c r="Q148" s="37" t="s"/>
      <x:c r="R148" s="37" t="s"/>
      <x:c r="S148" s="37" t="s"/>
      <x:c r="T148" s="37" t="s"/>
      <x:c r="U148" s="37" t="s"/>
      <x:c r="V148" s="37" t="s"/>
      <x:c r="W148" s="37" t="s"/>
      <x:c r="X148" s="37" t="s"/>
      <x:c r="Y148" s="37" t="s"/>
      <x:c r="Z148" s="37" t="s"/>
      <x:c r="AA148" s="37" t="s"/>
    </x:row>
    <x:row r="149" spans="1:27">
      <x:c r="B149" s="14" t="s">
        <x:v>255</x:v>
      </x:c>
    </x:row>
    <x:row r="150" spans="1:27">
      <x:c r="B150" s="0" t="s">
        <x:v>325</x:v>
      </x:c>
      <x:c r="C150" s="0" t="s">
        <x:v>257</x:v>
      </x:c>
      <x:c r="D150" s="0" t="s">
        <x:v>326</x:v>
      </x:c>
      <x:c r="E150" s="43" t="n">
        <x:v>0.02</x:v>
      </x:c>
      <x:c r="F150" s="0" t="s">
        <x:v>259</x:v>
      </x:c>
      <x:c r="G150" s="0" t="s">
        <x:v>260</x:v>
      </x:c>
      <x:c r="H150" s="44" t="n">
        <x:v>23.6</x:v>
      </x:c>
      <x:c r="I150" s="0" t="s">
        <x:v>261</x:v>
      </x:c>
      <x:c r="J150" s="45">
        <x:f>ROUND(E150/I148* H150,5)</x:f>
      </x:c>
      <x:c r="K150" s="46" t="s"/>
    </x:row>
    <x:row r="151" spans="1:27">
      <x:c r="B151" s="0" t="s">
        <x:v>327</x:v>
      </x:c>
      <x:c r="C151" s="0" t="s">
        <x:v>257</x:v>
      </x:c>
      <x:c r="D151" s="0" t="s">
        <x:v>328</x:v>
      </x:c>
      <x:c r="E151" s="43" t="n">
        <x:v>0.2</x:v>
      </x:c>
      <x:c r="F151" s="0" t="s">
        <x:v>259</x:v>
      </x:c>
      <x:c r="G151" s="0" t="s">
        <x:v>260</x:v>
      </x:c>
      <x:c r="H151" s="44" t="n">
        <x:v>26.58</x:v>
      </x:c>
      <x:c r="I151" s="0" t="s">
        <x:v>261</x:v>
      </x:c>
      <x:c r="J151" s="45">
        <x:f>ROUND(E151/I148* H151,5)</x:f>
      </x:c>
      <x:c r="K151" s="46" t="s"/>
    </x:row>
    <x:row r="152" spans="1:27">
      <x:c r="D152" s="47" t="s">
        <x:v>262</x:v>
      </x:c>
      <x:c r="E152" s="46" t="s"/>
      <x:c r="H152" s="46" t="s"/>
      <x:c r="K152" s="44">
        <x:f>SUM(J150:J151)</x:f>
      </x:c>
    </x:row>
    <x:row r="153" spans="1:27">
      <x:c r="B153" s="14" t="s">
        <x:v>267</x:v>
      </x:c>
      <x:c r="E153" s="46" t="s"/>
      <x:c r="H153" s="46" t="s"/>
      <x:c r="K153" s="46" t="s"/>
    </x:row>
    <x:row r="154" spans="1:27">
      <x:c r="B154" s="0" t="s">
        <x:v>329</x:v>
      </x:c>
      <x:c r="C154" s="0" t="s">
        <x:v>21</x:v>
      </x:c>
      <x:c r="D154" s="0" t="s">
        <x:v>330</x:v>
      </x:c>
      <x:c r="E154" s="43" t="n">
        <x:v>1</x:v>
      </x:c>
      <x:c r="G154" s="0" t="s">
        <x:v>260</x:v>
      </x:c>
      <x:c r="H154" s="44" t="n">
        <x:v>50.15</x:v>
      </x:c>
      <x:c r="I154" s="0" t="s">
        <x:v>261</x:v>
      </x:c>
      <x:c r="J154" s="45">
        <x:f>ROUND(E154* H154,5)</x:f>
      </x:c>
      <x:c r="K154" s="46" t="s"/>
    </x:row>
    <x:row r="155" spans="1:27">
      <x:c r="D155" s="47" t="s">
        <x:v>275</x:v>
      </x:c>
      <x:c r="E155" s="46" t="s"/>
      <x:c r="H155" s="46" t="s"/>
      <x:c r="K155" s="44">
        <x:f>SUM(J154:J154)</x:f>
      </x:c>
    </x:row>
    <x:row r="156" spans="1:27">
      <x:c r="E156" s="46" t="s"/>
      <x:c r="H156" s="46" t="s"/>
      <x:c r="K156" s="46" t="s"/>
    </x:row>
    <x:row r="157" spans="1:27">
      <x:c r="D157" s="47" t="s">
        <x:v>277</x:v>
      </x:c>
      <x:c r="E157" s="46" t="s"/>
      <x:c r="H157" s="46" t="n">
        <x:v>1.5</x:v>
      </x:c>
      <x:c r="I157" s="0" t="s">
        <x:v>278</x:v>
      </x:c>
      <x:c r="J157" s="0">
        <x:f>ROUND(H157/100*K152,5)</x:f>
      </x:c>
      <x:c r="K157" s="46" t="s"/>
    </x:row>
    <x:row r="158" spans="1:27">
      <x:c r="D158" s="47" t="s">
        <x:v>276</x:v>
      </x:c>
      <x:c r="E158" s="46" t="s"/>
      <x:c r="H158" s="46" t="s"/>
      <x:c r="K158" s="48">
        <x:f>SUM(J149:J157)</x:f>
      </x:c>
    </x:row>
    <x:row r="159" spans="1:27">
      <x:c r="D159" s="47" t="s">
        <x:v>279</x:v>
      </x:c>
      <x:c r="E159" s="46" t="s"/>
      <x:c r="H159" s="46" t="s"/>
      <x:c r="K159" s="48">
        <x:f>SUM(K158:K158)</x:f>
      </x:c>
    </x:row>
    <x:row r="161" spans="1:27" customFormat="1" ht="45" customHeight="1">
      <x:c r="A161" s="36" t="s"/>
      <x:c r="B161" s="36" t="s">
        <x:v>331</x:v>
      </x:c>
      <x:c r="C161" s="37" t="s">
        <x:v>38</x:v>
      </x:c>
      <x:c r="D161" s="38" t="s">
        <x:v>332</x:v>
      </x:c>
      <x:c r="E161" s="37" t="s"/>
      <x:c r="F161" s="37" t="s"/>
      <x:c r="G161" s="37" t="s"/>
      <x:c r="H161" s="39" t="s">
        <x:v>254</x:v>
      </x:c>
      <x:c r="I161" s="40" t="n">
        <x:v>1</x:v>
      </x:c>
      <x:c r="J161" s="41" t="s"/>
      <x:c r="K161" s="42">
        <x:f>ROUND(K172,2)</x:f>
      </x:c>
      <x:c r="L161" s="37" t="s"/>
      <x:c r="M161" s="37" t="s"/>
      <x:c r="N161" s="37" t="s"/>
      <x:c r="O161" s="37" t="s"/>
      <x:c r="P161" s="37" t="s"/>
      <x:c r="Q161" s="37" t="s"/>
      <x:c r="R161" s="37" t="s"/>
      <x:c r="S161" s="37" t="s"/>
      <x:c r="T161" s="37" t="s"/>
      <x:c r="U161" s="37" t="s"/>
      <x:c r="V161" s="37" t="s"/>
      <x:c r="W161" s="37" t="s"/>
      <x:c r="X161" s="37" t="s"/>
      <x:c r="Y161" s="37" t="s"/>
      <x:c r="Z161" s="37" t="s"/>
      <x:c r="AA161" s="37" t="s"/>
    </x:row>
    <x:row r="162" spans="1:27">
      <x:c r="B162" s="14" t="s">
        <x:v>255</x:v>
      </x:c>
    </x:row>
    <x:row r="163" spans="1:27">
      <x:c r="B163" s="0" t="s">
        <x:v>333</x:v>
      </x:c>
      <x:c r="C163" s="0" t="s">
        <x:v>334</x:v>
      </x:c>
      <x:c r="D163" s="0" t="s">
        <x:v>335</x:v>
      </x:c>
      <x:c r="E163" s="43" t="n">
        <x:v>0.4</x:v>
      </x:c>
      <x:c r="F163" s="0" t="s">
        <x:v>259</x:v>
      </x:c>
      <x:c r="G163" s="0" t="s">
        <x:v>260</x:v>
      </x:c>
      <x:c r="H163" s="44" t="n">
        <x:v>22.2</x:v>
      </x:c>
      <x:c r="I163" s="0" t="s">
        <x:v>261</x:v>
      </x:c>
      <x:c r="J163" s="45">
        <x:f>ROUND(E163/I161* H163,5)</x:f>
      </x:c>
      <x:c r="K163" s="46" t="s"/>
    </x:row>
    <x:row r="164" spans="1:27">
      <x:c r="B164" s="0" t="s">
        <x:v>336</x:v>
      </x:c>
      <x:c r="C164" s="0" t="s">
        <x:v>257</x:v>
      </x:c>
      <x:c r="D164" s="0" t="s">
        <x:v>337</x:v>
      </x:c>
      <x:c r="E164" s="43" t="n">
        <x:v>0.4</x:v>
      </x:c>
      <x:c r="F164" s="0" t="s">
        <x:v>259</x:v>
      </x:c>
      <x:c r="G164" s="0" t="s">
        <x:v>260</x:v>
      </x:c>
      <x:c r="H164" s="44" t="n">
        <x:v>26.58</x:v>
      </x:c>
      <x:c r="I164" s="0" t="s">
        <x:v>261</x:v>
      </x:c>
      <x:c r="J164" s="45">
        <x:f>ROUND(E164/I161* H164,5)</x:f>
      </x:c>
      <x:c r="K164" s="46" t="s"/>
    </x:row>
    <x:row r="165" spans="1:27">
      <x:c r="D165" s="47" t="s">
        <x:v>262</x:v>
      </x:c>
      <x:c r="E165" s="46" t="s"/>
      <x:c r="H165" s="46" t="s"/>
      <x:c r="K165" s="44">
        <x:f>SUM(J163:J164)</x:f>
      </x:c>
    </x:row>
    <x:row r="166" spans="1:27">
      <x:c r="B166" s="14" t="s">
        <x:v>267</x:v>
      </x:c>
      <x:c r="E166" s="46" t="s"/>
      <x:c r="H166" s="46" t="s"/>
      <x:c r="K166" s="46" t="s"/>
    </x:row>
    <x:row r="167" spans="1:27">
      <x:c r="B167" s="0" t="s">
        <x:v>338</x:v>
      </x:c>
      <x:c r="C167" s="0" t="s">
        <x:v>29</x:v>
      </x:c>
      <x:c r="D167" s="0" t="s">
        <x:v>339</x:v>
      </x:c>
      <x:c r="E167" s="43" t="n">
        <x:v>0.4988</x:v>
      </x:c>
      <x:c r="G167" s="0" t="s">
        <x:v>260</x:v>
      </x:c>
      <x:c r="H167" s="44" t="n">
        <x:v>66.36</x:v>
      </x:c>
      <x:c r="I167" s="0" t="s">
        <x:v>261</x:v>
      </x:c>
      <x:c r="J167" s="45">
        <x:f>ROUND(E167* H167,5)</x:f>
      </x:c>
      <x:c r="K167" s="46" t="s"/>
    </x:row>
    <x:row r="168" spans="1:27">
      <x:c r="D168" s="47" t="s">
        <x:v>275</x:v>
      </x:c>
      <x:c r="E168" s="46" t="s"/>
      <x:c r="H168" s="46" t="s"/>
      <x:c r="K168" s="44">
        <x:f>SUM(J167:J167)</x:f>
      </x:c>
    </x:row>
    <x:row r="169" spans="1:27">
      <x:c r="E169" s="46" t="s"/>
      <x:c r="H169" s="46" t="s"/>
      <x:c r="K169" s="46" t="s"/>
    </x:row>
    <x:row r="170" spans="1:27">
      <x:c r="D170" s="47" t="s">
        <x:v>277</x:v>
      </x:c>
      <x:c r="E170" s="46" t="s"/>
      <x:c r="H170" s="46" t="n">
        <x:v>1.5</x:v>
      </x:c>
      <x:c r="I170" s="0" t="s">
        <x:v>278</x:v>
      </x:c>
      <x:c r="J170" s="0">
        <x:f>ROUND(H170/100*K165,5)</x:f>
      </x:c>
      <x:c r="K170" s="46" t="s"/>
    </x:row>
    <x:row r="171" spans="1:27">
      <x:c r="D171" s="47" t="s">
        <x:v>276</x:v>
      </x:c>
      <x:c r="E171" s="46" t="s"/>
      <x:c r="H171" s="46" t="s"/>
      <x:c r="K171" s="48">
        <x:f>SUM(J162:J170)</x:f>
      </x:c>
    </x:row>
    <x:row r="172" spans="1:27">
      <x:c r="D172" s="47" t="s">
        <x:v>279</x:v>
      </x:c>
      <x:c r="E172" s="46" t="s"/>
      <x:c r="H172" s="46" t="s"/>
      <x:c r="K172" s="48">
        <x:f>SUM(K171:K171)</x:f>
      </x:c>
    </x:row>
    <x:row r="174" spans="1:27" customFormat="1" ht="45" customHeight="1">
      <x:c r="A174" s="36" t="s"/>
      <x:c r="B174" s="36" t="s">
        <x:v>340</x:v>
      </x:c>
      <x:c r="C174" s="37" t="s">
        <x:v>63</x:v>
      </x:c>
      <x:c r="D174" s="38" t="s">
        <x:v>341</x:v>
      </x:c>
      <x:c r="E174" s="37" t="s"/>
      <x:c r="F174" s="37" t="s"/>
      <x:c r="G174" s="37" t="s"/>
      <x:c r="H174" s="39" t="s">
        <x:v>254</x:v>
      </x:c>
      <x:c r="I174" s="40" t="n">
        <x:v>1</x:v>
      </x:c>
      <x:c r="J174" s="41" t="s"/>
      <x:c r="K174" s="42">
        <x:f>ROUND(K190,2)</x:f>
      </x:c>
      <x:c r="L174" s="37" t="s"/>
      <x:c r="M174" s="37" t="s"/>
      <x:c r="N174" s="37" t="s"/>
      <x:c r="O174" s="37" t="s"/>
      <x:c r="P174" s="37" t="s"/>
      <x:c r="Q174" s="37" t="s"/>
      <x:c r="R174" s="37" t="s"/>
      <x:c r="S174" s="37" t="s"/>
      <x:c r="T174" s="37" t="s"/>
      <x:c r="U174" s="37" t="s"/>
      <x:c r="V174" s="37" t="s"/>
      <x:c r="W174" s="37" t="s"/>
      <x:c r="X174" s="37" t="s"/>
      <x:c r="Y174" s="37" t="s"/>
      <x:c r="Z174" s="37" t="s"/>
      <x:c r="AA174" s="37" t="s"/>
    </x:row>
    <x:row r="175" spans="1:27">
      <x:c r="B175" s="14" t="s">
        <x:v>255</x:v>
      </x:c>
    </x:row>
    <x:row r="176" spans="1:27">
      <x:c r="B176" s="0" t="s">
        <x:v>333</x:v>
      </x:c>
      <x:c r="C176" s="0" t="s">
        <x:v>334</x:v>
      </x:c>
      <x:c r="D176" s="0" t="s">
        <x:v>335</x:v>
      </x:c>
      <x:c r="E176" s="43" t="n">
        <x:v>4.647</x:v>
      </x:c>
      <x:c r="F176" s="0" t="s">
        <x:v>259</x:v>
      </x:c>
      <x:c r="G176" s="0" t="s">
        <x:v>260</x:v>
      </x:c>
      <x:c r="H176" s="44" t="n">
        <x:v>22.2</x:v>
      </x:c>
      <x:c r="I176" s="0" t="s">
        <x:v>261</x:v>
      </x:c>
      <x:c r="J176" s="45">
        <x:f>ROUND(E176/I174* H176,5)</x:f>
      </x:c>
      <x:c r="K176" s="46" t="s"/>
    </x:row>
    <x:row r="177" spans="1:27">
      <x:c r="B177" s="0" t="s">
        <x:v>336</x:v>
      </x:c>
      <x:c r="C177" s="0" t="s">
        <x:v>257</x:v>
      </x:c>
      <x:c r="D177" s="0" t="s">
        <x:v>337</x:v>
      </x:c>
      <x:c r="E177" s="43" t="n">
        <x:v>4.647</x:v>
      </x:c>
      <x:c r="F177" s="0" t="s">
        <x:v>259</x:v>
      </x:c>
      <x:c r="G177" s="0" t="s">
        <x:v>260</x:v>
      </x:c>
      <x:c r="H177" s="44" t="n">
        <x:v>26.58</x:v>
      </x:c>
      <x:c r="I177" s="0" t="s">
        <x:v>261</x:v>
      </x:c>
      <x:c r="J177" s="45">
        <x:f>ROUND(E177/I174* H177,5)</x:f>
      </x:c>
      <x:c r="K177" s="46" t="s"/>
    </x:row>
    <x:row r="178" spans="1:27">
      <x:c r="D178" s="47" t="s">
        <x:v>262</x:v>
      </x:c>
      <x:c r="E178" s="46" t="s"/>
      <x:c r="H178" s="46" t="s"/>
      <x:c r="K178" s="44">
        <x:f>SUM(J176:J177)</x:f>
      </x:c>
    </x:row>
    <x:row r="179" spans="1:27">
      <x:c r="B179" s="14" t="s">
        <x:v>267</x:v>
      </x:c>
      <x:c r="E179" s="46" t="s"/>
      <x:c r="H179" s="46" t="s"/>
      <x:c r="K179" s="46" t="s"/>
    </x:row>
    <x:row r="180" spans="1:27">
      <x:c r="B180" s="0" t="s">
        <x:v>342</x:v>
      </x:c>
      <x:c r="C180" s="0" t="s">
        <x:v>38</x:v>
      </x:c>
      <x:c r="D180" s="0" t="s">
        <x:v>343</x:v>
      </x:c>
      <x:c r="E180" s="43" t="n">
        <x:v>119.952</x:v>
      </x:c>
      <x:c r="G180" s="0" t="s">
        <x:v>260</x:v>
      </x:c>
      <x:c r="H180" s="44" t="n">
        <x:v>0.2</x:v>
      </x:c>
      <x:c r="I180" s="0" t="s">
        <x:v>261</x:v>
      </x:c>
      <x:c r="J180" s="45">
        <x:f>ROUND(E180* H180,5)</x:f>
      </x:c>
      <x:c r="K180" s="46" t="s"/>
    </x:row>
    <x:row r="181" spans="1:27">
      <x:c r="B181" s="0" t="s">
        <x:v>300</x:v>
      </x:c>
      <x:c r="C181" s="0" t="s">
        <x:v>271</x:v>
      </x:c>
      <x:c r="D181" s="0" t="s">
        <x:v>283</x:v>
      </x:c>
      <x:c r="E181" s="43" t="n">
        <x:v>0.0163</x:v>
      </x:c>
      <x:c r="G181" s="0" t="s">
        <x:v>260</x:v>
      </x:c>
      <x:c r="H181" s="44" t="n">
        <x:v>115.12</x:v>
      </x:c>
      <x:c r="I181" s="0" t="s">
        <x:v>261</x:v>
      </x:c>
      <x:c r="J181" s="45">
        <x:f>ROUND(E181* H181,5)</x:f>
      </x:c>
      <x:c r="K181" s="46" t="s"/>
    </x:row>
    <x:row r="182" spans="1:27">
      <x:c r="B182" s="0" t="s">
        <x:v>295</x:v>
      </x:c>
      <x:c r="C182" s="0" t="s">
        <x:v>29</x:v>
      </x:c>
      <x:c r="D182" s="0" t="s">
        <x:v>274</x:v>
      </x:c>
      <x:c r="E182" s="43" t="n">
        <x:v>0.006</x:v>
      </x:c>
      <x:c r="G182" s="0" t="s">
        <x:v>260</x:v>
      </x:c>
      <x:c r="H182" s="44" t="n">
        <x:v>1.82</x:v>
      </x:c>
      <x:c r="I182" s="0" t="s">
        <x:v>261</x:v>
      </x:c>
      <x:c r="J182" s="45">
        <x:f>ROUND(E182* H182,5)</x:f>
      </x:c>
      <x:c r="K182" s="46" t="s"/>
    </x:row>
    <x:row r="183" spans="1:27">
      <x:c r="D183" s="47" t="s">
        <x:v>275</x:v>
      </x:c>
      <x:c r="E183" s="46" t="s"/>
      <x:c r="H183" s="46" t="s"/>
      <x:c r="K183" s="44">
        <x:f>SUM(J180:J182)</x:f>
      </x:c>
    </x:row>
    <x:row r="184" spans="1:27">
      <x:c r="B184" s="14" t="s">
        <x:v>251</x:v>
      </x:c>
      <x:c r="E184" s="46" t="s"/>
      <x:c r="H184" s="46" t="s"/>
      <x:c r="K184" s="46" t="s"/>
    </x:row>
    <x:row r="185" spans="1:27">
      <x:c r="B185" s="0" t="s">
        <x:v>306</x:v>
      </x:c>
      <x:c r="C185" s="0" t="s">
        <x:v>29</x:v>
      </x:c>
      <x:c r="D185" s="0" t="s">
        <x:v>285</x:v>
      </x:c>
      <x:c r="E185" s="43" t="n">
        <x:v>0.176</x:v>
      </x:c>
      <x:c r="G185" s="0" t="s">
        <x:v>260</x:v>
      </x:c>
      <x:c r="H185" s="44" t="n">
        <x:v>143.32235</x:v>
      </x:c>
      <x:c r="I185" s="0" t="s">
        <x:v>261</x:v>
      </x:c>
      <x:c r="J185" s="45">
        <x:f>ROUND(E185* H185,5)</x:f>
      </x:c>
      <x:c r="K185" s="46" t="s"/>
    </x:row>
    <x:row r="186" spans="1:27">
      <x:c r="D186" s="47" t="s">
        <x:v>344</x:v>
      </x:c>
      <x:c r="E186" s="46" t="s"/>
      <x:c r="H186" s="46" t="s"/>
      <x:c r="K186" s="44">
        <x:f>SUM(J185:J185)</x:f>
      </x:c>
    </x:row>
    <x:row r="187" spans="1:27">
      <x:c r="E187" s="46" t="s"/>
      <x:c r="H187" s="46" t="s"/>
      <x:c r="K187" s="46" t="s"/>
    </x:row>
    <x:row r="188" spans="1:27">
      <x:c r="D188" s="47" t="s">
        <x:v>277</x:v>
      </x:c>
      <x:c r="E188" s="46" t="s"/>
      <x:c r="H188" s="46" t="n">
        <x:v>1.5</x:v>
      </x:c>
      <x:c r="I188" s="0" t="s">
        <x:v>278</x:v>
      </x:c>
      <x:c r="J188" s="0">
        <x:f>ROUND(H188/100*K178,5)</x:f>
      </x:c>
      <x:c r="K188" s="46" t="s"/>
    </x:row>
    <x:row r="189" spans="1:27">
      <x:c r="D189" s="47" t="s">
        <x:v>276</x:v>
      </x:c>
      <x:c r="E189" s="46" t="s"/>
      <x:c r="H189" s="46" t="s"/>
      <x:c r="K189" s="48">
        <x:f>SUM(J175:J188)</x:f>
      </x:c>
    </x:row>
    <x:row r="190" spans="1:27">
      <x:c r="D190" s="47" t="s">
        <x:v>279</x:v>
      </x:c>
      <x:c r="E190" s="46" t="s"/>
      <x:c r="H190" s="46" t="s"/>
      <x:c r="K190" s="48">
        <x:f>SUM(K189:K189)</x:f>
      </x:c>
    </x:row>
    <x:row r="192" spans="1:27" customFormat="1" ht="45" customHeight="1">
      <x:c r="A192" s="36" t="s"/>
      <x:c r="B192" s="36" t="s">
        <x:v>345</x:v>
      </x:c>
      <x:c r="C192" s="37" t="s">
        <x:v>38</x:v>
      </x:c>
      <x:c r="D192" s="38" t="s">
        <x:v>346</x:v>
      </x:c>
      <x:c r="E192" s="37" t="s"/>
      <x:c r="F192" s="37" t="s"/>
      <x:c r="G192" s="37" t="s"/>
      <x:c r="H192" s="39" t="s">
        <x:v>254</x:v>
      </x:c>
      <x:c r="I192" s="40" t="n">
        <x:v>1</x:v>
      </x:c>
      <x:c r="J192" s="41" t="s"/>
      <x:c r="K192" s="42">
        <x:f>ROUND(K204,2)</x:f>
      </x:c>
      <x:c r="L192" s="37" t="s"/>
      <x:c r="M192" s="37" t="s"/>
      <x:c r="N192" s="37" t="s"/>
      <x:c r="O192" s="37" t="s"/>
      <x:c r="P192" s="37" t="s"/>
      <x:c r="Q192" s="37" t="s"/>
      <x:c r="R192" s="37" t="s"/>
      <x:c r="S192" s="37" t="s"/>
      <x:c r="T192" s="37" t="s"/>
      <x:c r="U192" s="37" t="s"/>
      <x:c r="V192" s="37" t="s"/>
      <x:c r="W192" s="37" t="s"/>
      <x:c r="X192" s="37" t="s"/>
      <x:c r="Y192" s="37" t="s"/>
      <x:c r="Z192" s="37" t="s"/>
      <x:c r="AA192" s="37" t="s"/>
    </x:row>
    <x:row r="193" spans="1:27">
      <x:c r="B193" s="14" t="s">
        <x:v>255</x:v>
      </x:c>
    </x:row>
    <x:row r="194" spans="1:27">
      <x:c r="B194" s="0" t="s">
        <x:v>336</x:v>
      </x:c>
      <x:c r="C194" s="0" t="s">
        <x:v>257</x:v>
      </x:c>
      <x:c r="D194" s="0" t="s">
        <x:v>337</x:v>
      </x:c>
      <x:c r="E194" s="43" t="n">
        <x:v>0.41</x:v>
      </x:c>
      <x:c r="F194" s="0" t="s">
        <x:v>259</x:v>
      </x:c>
      <x:c r="G194" s="0" t="s">
        <x:v>260</x:v>
      </x:c>
      <x:c r="H194" s="44" t="n">
        <x:v>26.58</x:v>
      </x:c>
      <x:c r="I194" s="0" t="s">
        <x:v>261</x:v>
      </x:c>
      <x:c r="J194" s="45">
        <x:f>ROUND(E194/I192* H194,5)</x:f>
      </x:c>
      <x:c r="K194" s="46" t="s"/>
    </x:row>
    <x:row r="195" spans="1:27">
      <x:c r="B195" s="0" t="s">
        <x:v>333</x:v>
      </x:c>
      <x:c r="C195" s="0" t="s">
        <x:v>334</x:v>
      </x:c>
      <x:c r="D195" s="0" t="s">
        <x:v>335</x:v>
      </x:c>
      <x:c r="E195" s="43" t="n">
        <x:v>0.41</x:v>
      </x:c>
      <x:c r="F195" s="0" t="s">
        <x:v>259</x:v>
      </x:c>
      <x:c r="G195" s="0" t="s">
        <x:v>260</x:v>
      </x:c>
      <x:c r="H195" s="44" t="n">
        <x:v>22.2</x:v>
      </x:c>
      <x:c r="I195" s="0" t="s">
        <x:v>261</x:v>
      </x:c>
      <x:c r="J195" s="45">
        <x:f>ROUND(E195/I192* H195,5)</x:f>
      </x:c>
      <x:c r="K195" s="46" t="s"/>
    </x:row>
    <x:row r="196" spans="1:27">
      <x:c r="D196" s="47" t="s">
        <x:v>262</x:v>
      </x:c>
      <x:c r="E196" s="46" t="s"/>
      <x:c r="H196" s="46" t="s"/>
      <x:c r="K196" s="44">
        <x:f>SUM(J194:J195)</x:f>
      </x:c>
    </x:row>
    <x:row r="197" spans="1:27">
      <x:c r="B197" s="14" t="s">
        <x:v>267</x:v>
      </x:c>
      <x:c r="E197" s="46" t="s"/>
      <x:c r="H197" s="46" t="s"/>
      <x:c r="K197" s="46" t="s"/>
    </x:row>
    <x:row r="198" spans="1:27">
      <x:c r="B198" s="0" t="s">
        <x:v>347</x:v>
      </x:c>
      <x:c r="C198" s="0" t="s">
        <x:v>271</x:v>
      </x:c>
      <x:c r="D198" s="0" t="s">
        <x:v>348</x:v>
      </x:c>
      <x:c r="E198" s="43" t="n">
        <x:v>0.0357</x:v>
      </x:c>
      <x:c r="G198" s="0" t="s">
        <x:v>260</x:v>
      </x:c>
      <x:c r="H198" s="44" t="n">
        <x:v>34.47</x:v>
      </x:c>
      <x:c r="I198" s="0" t="s">
        <x:v>261</x:v>
      </x:c>
      <x:c r="J198" s="45">
        <x:f>ROUND(E198* H198,5)</x:f>
      </x:c>
      <x:c r="K198" s="46" t="s"/>
    </x:row>
    <x:row r="199" spans="1:27">
      <x:c r="B199" s="0" t="s">
        <x:v>349</x:v>
      </x:c>
      <x:c r="C199" s="0" t="s">
        <x:v>38</x:v>
      </x:c>
      <x:c r="D199" s="0" t="s">
        <x:v>350</x:v>
      </x:c>
      <x:c r="E199" s="43" t="n">
        <x:v>1</x:v>
      </x:c>
      <x:c r="G199" s="0" t="s">
        <x:v>260</x:v>
      </x:c>
      <x:c r="H199" s="44" t="n">
        <x:v>184.32</x:v>
      </x:c>
      <x:c r="I199" s="0" t="s">
        <x:v>261</x:v>
      </x:c>
      <x:c r="J199" s="45">
        <x:f>ROUND(E199* H199,5)</x:f>
      </x:c>
      <x:c r="K199" s="46" t="s"/>
    </x:row>
    <x:row r="200" spans="1:27">
      <x:c r="D200" s="47" t="s">
        <x:v>275</x:v>
      </x:c>
      <x:c r="E200" s="46" t="s"/>
      <x:c r="H200" s="46" t="s"/>
      <x:c r="K200" s="44">
        <x:f>SUM(J198:J199)</x:f>
      </x:c>
    </x:row>
    <x:row r="201" spans="1:27">
      <x:c r="E201" s="46" t="s"/>
      <x:c r="H201" s="46" t="s"/>
      <x:c r="K201" s="46" t="s"/>
    </x:row>
    <x:row r="202" spans="1:27">
      <x:c r="D202" s="47" t="s">
        <x:v>277</x:v>
      </x:c>
      <x:c r="E202" s="46" t="s"/>
      <x:c r="H202" s="46" t="n">
        <x:v>1.5</x:v>
      </x:c>
      <x:c r="I202" s="0" t="s">
        <x:v>278</x:v>
      </x:c>
      <x:c r="J202" s="0">
        <x:f>ROUND(H202/100*K196,5)</x:f>
      </x:c>
      <x:c r="K202" s="46" t="s"/>
    </x:row>
    <x:row r="203" spans="1:27">
      <x:c r="D203" s="47" t="s">
        <x:v>276</x:v>
      </x:c>
      <x:c r="E203" s="46" t="s"/>
      <x:c r="H203" s="46" t="s"/>
      <x:c r="K203" s="48">
        <x:f>SUM(J193:J202)</x:f>
      </x:c>
    </x:row>
    <x:row r="204" spans="1:27">
      <x:c r="D204" s="47" t="s">
        <x:v>279</x:v>
      </x:c>
      <x:c r="E204" s="46" t="s"/>
      <x:c r="H204" s="46" t="s"/>
      <x:c r="K204" s="48">
        <x:f>SUM(K203:K203)</x:f>
      </x:c>
    </x:row>
    <x:row r="206" spans="1:27" customFormat="1" ht="45" customHeight="1">
      <x:c r="A206" s="36" t="s"/>
      <x:c r="B206" s="36" t="s">
        <x:v>351</x:v>
      </x:c>
      <x:c r="C206" s="37" t="s">
        <x:v>38</x:v>
      </x:c>
      <x:c r="D206" s="38" t="s">
        <x:v>352</x:v>
      </x:c>
      <x:c r="E206" s="37" t="s"/>
      <x:c r="F206" s="37" t="s"/>
      <x:c r="G206" s="37" t="s"/>
      <x:c r="H206" s="39" t="s">
        <x:v>254</x:v>
      </x:c>
      <x:c r="I206" s="40" t="n">
        <x:v>1</x:v>
      </x:c>
      <x:c r="J206" s="41" t="s"/>
      <x:c r="K206" s="42">
        <x:f>ROUND(K218,2)</x:f>
      </x:c>
      <x:c r="L206" s="37" t="s"/>
      <x:c r="M206" s="37" t="s"/>
      <x:c r="N206" s="37" t="s"/>
      <x:c r="O206" s="37" t="s"/>
      <x:c r="P206" s="37" t="s"/>
      <x:c r="Q206" s="37" t="s"/>
      <x:c r="R206" s="37" t="s"/>
      <x:c r="S206" s="37" t="s"/>
      <x:c r="T206" s="37" t="s"/>
      <x:c r="U206" s="37" t="s"/>
      <x:c r="V206" s="37" t="s"/>
      <x:c r="W206" s="37" t="s"/>
      <x:c r="X206" s="37" t="s"/>
      <x:c r="Y206" s="37" t="s"/>
      <x:c r="Z206" s="37" t="s"/>
      <x:c r="AA206" s="37" t="s"/>
    </x:row>
    <x:row r="207" spans="1:27">
      <x:c r="B207" s="14" t="s">
        <x:v>255</x:v>
      </x:c>
    </x:row>
    <x:row r="208" spans="1:27">
      <x:c r="B208" s="0" t="s">
        <x:v>353</x:v>
      </x:c>
      <x:c r="C208" s="0" t="s">
        <x:v>257</x:v>
      </x:c>
      <x:c r="D208" s="0" t="s">
        <x:v>354</x:v>
      </x:c>
      <x:c r="E208" s="43" t="n">
        <x:v>0.15</x:v>
      </x:c>
      <x:c r="F208" s="0" t="s">
        <x:v>259</x:v>
      </x:c>
      <x:c r="G208" s="0" t="s">
        <x:v>260</x:v>
      </x:c>
      <x:c r="H208" s="44" t="n">
        <x:v>38.92</x:v>
      </x:c>
      <x:c r="I208" s="0" t="s">
        <x:v>261</x:v>
      </x:c>
      <x:c r="J208" s="45">
        <x:f>ROUND(E208/I206* H208,5)</x:f>
      </x:c>
      <x:c r="K208" s="46" t="s"/>
    </x:row>
    <x:row r="209" spans="1:27">
      <x:c r="B209" s="0" t="s">
        <x:v>355</x:v>
      </x:c>
      <x:c r="C209" s="0" t="s">
        <x:v>257</x:v>
      </x:c>
      <x:c r="D209" s="0" t="s">
        <x:v>356</x:v>
      </x:c>
      <x:c r="E209" s="43" t="n">
        <x:v>0.3</x:v>
      </x:c>
      <x:c r="F209" s="0" t="s">
        <x:v>259</x:v>
      </x:c>
      <x:c r="G209" s="0" t="s">
        <x:v>260</x:v>
      </x:c>
      <x:c r="H209" s="44" t="n">
        <x:v>45.37</x:v>
      </x:c>
      <x:c r="I209" s="0" t="s">
        <x:v>261</x:v>
      </x:c>
      <x:c r="J209" s="45">
        <x:f>ROUND(E209/I206* H209,5)</x:f>
      </x:c>
      <x:c r="K209" s="46" t="s"/>
    </x:row>
    <x:row r="210" spans="1:27">
      <x:c r="D210" s="47" t="s">
        <x:v>262</x:v>
      </x:c>
      <x:c r="E210" s="46" t="s"/>
      <x:c r="H210" s="46" t="s"/>
      <x:c r="K210" s="44">
        <x:f>SUM(J208:J209)</x:f>
      </x:c>
    </x:row>
    <x:row r="211" spans="1:27">
      <x:c r="B211" s="14" t="s">
        <x:v>267</x:v>
      </x:c>
      <x:c r="E211" s="46" t="s"/>
      <x:c r="H211" s="46" t="s"/>
      <x:c r="K211" s="46" t="s"/>
    </x:row>
    <x:row r="212" spans="1:27">
      <x:c r="B212" s="0" t="s">
        <x:v>357</x:v>
      </x:c>
      <x:c r="C212" s="0" t="s">
        <x:v>38</x:v>
      </x:c>
      <x:c r="D212" s="0" t="s">
        <x:v>358</x:v>
      </x:c>
      <x:c r="E212" s="43" t="n">
        <x:v>1</x:v>
      </x:c>
      <x:c r="G212" s="0" t="s">
        <x:v>260</x:v>
      </x:c>
      <x:c r="H212" s="44" t="n">
        <x:v>9.44</x:v>
      </x:c>
      <x:c r="I212" s="0" t="s">
        <x:v>261</x:v>
      </x:c>
      <x:c r="J212" s="45">
        <x:f>ROUND(E212* H212,5)</x:f>
      </x:c>
      <x:c r="K212" s="46" t="s"/>
    </x:row>
    <x:row r="213" spans="1:27">
      <x:c r="B213" s="0" t="s">
        <x:v>359</x:v>
      </x:c>
      <x:c r="C213" s="0" t="s">
        <x:v>38</x:v>
      </x:c>
      <x:c r="D213" s="0" t="s">
        <x:v>360</x:v>
      </x:c>
      <x:c r="E213" s="43" t="n">
        <x:v>1</x:v>
      </x:c>
      <x:c r="G213" s="0" t="s">
        <x:v>260</x:v>
      </x:c>
      <x:c r="H213" s="44" t="n">
        <x:v>0.51</x:v>
      </x:c>
      <x:c r="I213" s="0" t="s">
        <x:v>261</x:v>
      </x:c>
      <x:c r="J213" s="45">
        <x:f>ROUND(E213* H213,5)</x:f>
      </x:c>
      <x:c r="K213" s="46" t="s"/>
    </x:row>
    <x:row r="214" spans="1:27">
      <x:c r="D214" s="47" t="s">
        <x:v>275</x:v>
      </x:c>
      <x:c r="E214" s="46" t="s"/>
      <x:c r="H214" s="46" t="s"/>
      <x:c r="K214" s="44">
        <x:f>SUM(J212:J213)</x:f>
      </x:c>
    </x:row>
    <x:row r="215" spans="1:27">
      <x:c r="E215" s="46" t="s"/>
      <x:c r="H215" s="46" t="s"/>
      <x:c r="K215" s="46" t="s"/>
    </x:row>
    <x:row r="216" spans="1:27">
      <x:c r="D216" s="47" t="s">
        <x:v>277</x:v>
      </x:c>
      <x:c r="E216" s="46" t="s"/>
      <x:c r="H216" s="46" t="n">
        <x:v>1.5</x:v>
      </x:c>
      <x:c r="I216" s="0" t="s">
        <x:v>278</x:v>
      </x:c>
      <x:c r="J216" s="0">
        <x:f>ROUND(H216/100*K210,5)</x:f>
      </x:c>
      <x:c r="K216" s="46" t="s"/>
    </x:row>
    <x:row r="217" spans="1:27">
      <x:c r="D217" s="47" t="s">
        <x:v>276</x:v>
      </x:c>
      <x:c r="E217" s="46" t="s"/>
      <x:c r="H217" s="46" t="s"/>
      <x:c r="K217" s="48">
        <x:f>SUM(J207:J216)</x:f>
      </x:c>
    </x:row>
    <x:row r="218" spans="1:27">
      <x:c r="D218" s="47" t="s">
        <x:v>279</x:v>
      </x:c>
      <x:c r="E218" s="46" t="s"/>
      <x:c r="H218" s="46" t="s"/>
      <x:c r="K218" s="48">
        <x:f>SUM(K217:K217)</x:f>
      </x:c>
    </x:row>
    <x:row r="220" spans="1:27" customFormat="1" ht="45" customHeight="1">
      <x:c r="A220" s="36" t="s"/>
      <x:c r="B220" s="36" t="s">
        <x:v>361</x:v>
      </x:c>
      <x:c r="C220" s="37" t="s">
        <x:v>21</x:v>
      </x:c>
      <x:c r="D220" s="38" t="s">
        <x:v>362</x:v>
      </x:c>
      <x:c r="E220" s="37" t="s"/>
      <x:c r="F220" s="37" t="s"/>
      <x:c r="G220" s="37" t="s"/>
      <x:c r="H220" s="39" t="s">
        <x:v>254</x:v>
      </x:c>
      <x:c r="I220" s="40" t="n">
        <x:v>1</x:v>
      </x:c>
      <x:c r="J220" s="41" t="s"/>
      <x:c r="K220" s="42">
        <x:f>ROUND(K231,2)</x:f>
      </x:c>
      <x:c r="L220" s="37" t="s"/>
      <x:c r="M220" s="37" t="s"/>
      <x:c r="N220" s="37" t="s"/>
      <x:c r="O220" s="37" t="s"/>
      <x:c r="P220" s="37" t="s"/>
      <x:c r="Q220" s="37" t="s"/>
      <x:c r="R220" s="37" t="s"/>
      <x:c r="S220" s="37" t="s"/>
      <x:c r="T220" s="37" t="s"/>
      <x:c r="U220" s="37" t="s"/>
      <x:c r="V220" s="37" t="s"/>
      <x:c r="W220" s="37" t="s"/>
      <x:c r="X220" s="37" t="s"/>
      <x:c r="Y220" s="37" t="s"/>
      <x:c r="Z220" s="37" t="s"/>
      <x:c r="AA220" s="37" t="s"/>
    </x:row>
    <x:row r="221" spans="1:27">
      <x:c r="B221" s="14" t="s">
        <x:v>255</x:v>
      </x:c>
    </x:row>
    <x:row r="222" spans="1:27">
      <x:c r="B222" s="0" t="s">
        <x:v>363</x:v>
      </x:c>
      <x:c r="C222" s="0" t="s">
        <x:v>257</x:v>
      </x:c>
      <x:c r="D222" s="0" t="s">
        <x:v>364</x:v>
      </x:c>
      <x:c r="E222" s="43" t="n">
        <x:v>0.35</x:v>
      </x:c>
      <x:c r="F222" s="0" t="s">
        <x:v>259</x:v>
      </x:c>
      <x:c r="G222" s="0" t="s">
        <x:v>260</x:v>
      </x:c>
      <x:c r="H222" s="44" t="n">
        <x:v>30.82</x:v>
      </x:c>
      <x:c r="I222" s="0" t="s">
        <x:v>261</x:v>
      </x:c>
      <x:c r="J222" s="45">
        <x:f>ROUND(E222/I220* H222,5)</x:f>
      </x:c>
      <x:c r="K222" s="46" t="s"/>
    </x:row>
    <x:row r="223" spans="1:27">
      <x:c r="B223" s="0" t="s">
        <x:v>365</x:v>
      </x:c>
      <x:c r="C223" s="0" t="s">
        <x:v>257</x:v>
      </x:c>
      <x:c r="D223" s="0" t="s">
        <x:v>366</x:v>
      </x:c>
      <x:c r="E223" s="43" t="n">
        <x:v>1.5</x:v>
      </x:c>
      <x:c r="F223" s="0" t="s">
        <x:v>259</x:v>
      </x:c>
      <x:c r="G223" s="0" t="s">
        <x:v>260</x:v>
      </x:c>
      <x:c r="H223" s="44" t="n">
        <x:v>25.31</x:v>
      </x:c>
      <x:c r="I223" s="0" t="s">
        <x:v>261</x:v>
      </x:c>
      <x:c r="J223" s="45">
        <x:f>ROUND(E223/I220* H223,5)</x:f>
      </x:c>
      <x:c r="K223" s="46" t="s"/>
    </x:row>
    <x:row r="224" spans="1:27">
      <x:c r="D224" s="47" t="s">
        <x:v>262</x:v>
      </x:c>
      <x:c r="E224" s="46" t="s"/>
      <x:c r="H224" s="46" t="s"/>
      <x:c r="K224" s="44">
        <x:f>SUM(J222:J223)</x:f>
      </x:c>
    </x:row>
    <x:row r="225" spans="1:27">
      <x:c r="B225" s="14" t="s">
        <x:v>263</x:v>
      </x:c>
      <x:c r="E225" s="46" t="s"/>
      <x:c r="H225" s="46" t="s"/>
      <x:c r="K225" s="46" t="s"/>
    </x:row>
    <x:row r="226" spans="1:27">
      <x:c r="B226" s="0" t="s">
        <x:v>367</x:v>
      </x:c>
      <x:c r="C226" s="0" t="s">
        <x:v>257</x:v>
      </x:c>
      <x:c r="D226" s="0" t="s">
        <x:v>368</x:v>
      </x:c>
      <x:c r="E226" s="43" t="n">
        <x:v>0.35</x:v>
      </x:c>
      <x:c r="F226" s="0" t="s">
        <x:v>259</x:v>
      </x:c>
      <x:c r="G226" s="0" t="s">
        <x:v>260</x:v>
      </x:c>
      <x:c r="H226" s="44" t="n">
        <x:v>7.88</x:v>
      </x:c>
      <x:c r="I226" s="0" t="s">
        <x:v>261</x:v>
      </x:c>
      <x:c r="J226" s="45">
        <x:f>ROUND(E226/I220* H226,5)</x:f>
      </x:c>
      <x:c r="K226" s="46" t="s"/>
    </x:row>
    <x:row r="227" spans="1:27">
      <x:c r="D227" s="47" t="s">
        <x:v>266</x:v>
      </x:c>
      <x:c r="E227" s="46" t="s"/>
      <x:c r="H227" s="46" t="s"/>
      <x:c r="K227" s="44">
        <x:f>SUM(J226:J226)</x:f>
      </x:c>
    </x:row>
    <x:row r="228" spans="1:27">
      <x:c r="E228" s="46" t="s"/>
      <x:c r="H228" s="46" t="s"/>
      <x:c r="K228" s="46" t="s"/>
    </x:row>
    <x:row r="229" spans="1:27">
      <x:c r="D229" s="47" t="s">
        <x:v>277</x:v>
      </x:c>
      <x:c r="E229" s="46" t="s"/>
      <x:c r="H229" s="46" t="n">
        <x:v>1.5</x:v>
      </x:c>
      <x:c r="I229" s="0" t="s">
        <x:v>278</x:v>
      </x:c>
      <x:c r="J229" s="0">
        <x:f>ROUND(H229/100*K224,5)</x:f>
      </x:c>
      <x:c r="K229" s="46" t="s"/>
    </x:row>
    <x:row r="230" spans="1:27">
      <x:c r="D230" s="47" t="s">
        <x:v>276</x:v>
      </x:c>
      <x:c r="E230" s="46" t="s"/>
      <x:c r="H230" s="46" t="s"/>
      <x:c r="K230" s="48">
        <x:f>SUM(J221:J229)</x:f>
      </x:c>
    </x:row>
    <x:row r="231" spans="1:27">
      <x:c r="D231" s="47" t="s">
        <x:v>279</x:v>
      </x:c>
      <x:c r="E231" s="46" t="s"/>
      <x:c r="H231" s="46" t="s"/>
      <x:c r="K231" s="48">
        <x:f>SUM(K230:K230)</x:f>
      </x:c>
    </x:row>
    <x:row r="233" spans="1:27" customFormat="1" ht="45" customHeight="1">
      <x:c r="A233" s="36" t="s"/>
      <x:c r="B233" s="36" t="s">
        <x:v>369</x:v>
      </x:c>
      <x:c r="C233" s="37" t="s">
        <x:v>21</x:v>
      </x:c>
      <x:c r="D233" s="38" t="s">
        <x:v>370</x:v>
      </x:c>
      <x:c r="E233" s="37" t="s"/>
      <x:c r="F233" s="37" t="s"/>
      <x:c r="G233" s="37" t="s"/>
      <x:c r="H233" s="39" t="s">
        <x:v>254</x:v>
      </x:c>
      <x:c r="I233" s="40" t="n">
        <x:v>1</x:v>
      </x:c>
      <x:c r="J233" s="41" t="s"/>
      <x:c r="K233" s="42">
        <x:f>ROUND(K245,2)</x:f>
      </x:c>
      <x:c r="L233" s="37" t="s"/>
      <x:c r="M233" s="37" t="s"/>
      <x:c r="N233" s="37" t="s"/>
      <x:c r="O233" s="37" t="s"/>
      <x:c r="P233" s="37" t="s"/>
      <x:c r="Q233" s="37" t="s"/>
      <x:c r="R233" s="37" t="s"/>
      <x:c r="S233" s="37" t="s"/>
      <x:c r="T233" s="37" t="s"/>
      <x:c r="U233" s="37" t="s"/>
      <x:c r="V233" s="37" t="s"/>
      <x:c r="W233" s="37" t="s"/>
      <x:c r="X233" s="37" t="s"/>
      <x:c r="Y233" s="37" t="s"/>
      <x:c r="Z233" s="37" t="s"/>
      <x:c r="AA233" s="37" t="s"/>
    </x:row>
    <x:row r="234" spans="1:27">
      <x:c r="B234" s="14" t="s">
        <x:v>255</x:v>
      </x:c>
    </x:row>
    <x:row r="235" spans="1:27">
      <x:c r="B235" s="0" t="s">
        <x:v>371</x:v>
      </x:c>
      <x:c r="C235" s="0" t="s">
        <x:v>257</x:v>
      </x:c>
      <x:c r="D235" s="0" t="s">
        <x:v>372</x:v>
      </x:c>
      <x:c r="E235" s="43" t="n">
        <x:v>0.022</x:v>
      </x:c>
      <x:c r="F235" s="0" t="s">
        <x:v>259</x:v>
      </x:c>
      <x:c r="G235" s="0" t="s">
        <x:v>260</x:v>
      </x:c>
      <x:c r="H235" s="44" t="n">
        <x:v>27.43</x:v>
      </x:c>
      <x:c r="I235" s="0" t="s">
        <x:v>261</x:v>
      </x:c>
      <x:c r="J235" s="45">
        <x:f>ROUND(E235/I233* H235,5)</x:f>
      </x:c>
      <x:c r="K235" s="46" t="s"/>
    </x:row>
    <x:row r="236" spans="1:27">
      <x:c r="B236" s="0" t="s">
        <x:v>373</x:v>
      </x:c>
      <x:c r="C236" s="0" t="s">
        <x:v>257</x:v>
      </x:c>
      <x:c r="D236" s="0" t="s">
        <x:v>374</x:v>
      </x:c>
      <x:c r="E236" s="43" t="n">
        <x:v>0.022</x:v>
      </x:c>
      <x:c r="F236" s="0" t="s">
        <x:v>259</x:v>
      </x:c>
      <x:c r="G236" s="0" t="s">
        <x:v>260</x:v>
      </x:c>
      <x:c r="H236" s="44" t="n">
        <x:v>24.36</x:v>
      </x:c>
      <x:c r="I236" s="0" t="s">
        <x:v>261</x:v>
      </x:c>
      <x:c r="J236" s="45">
        <x:f>ROUND(E236/I233* H236,5)</x:f>
      </x:c>
      <x:c r="K236" s="46" t="s"/>
    </x:row>
    <x:row r="237" spans="1:27">
      <x:c r="D237" s="47" t="s">
        <x:v>262</x:v>
      </x:c>
      <x:c r="E237" s="46" t="s"/>
      <x:c r="H237" s="46" t="s"/>
      <x:c r="K237" s="44">
        <x:f>SUM(J235:J236)</x:f>
      </x:c>
    </x:row>
    <x:row r="238" spans="1:27">
      <x:c r="B238" s="14" t="s">
        <x:v>267</x:v>
      </x:c>
      <x:c r="E238" s="46" t="s"/>
      <x:c r="H238" s="46" t="s"/>
      <x:c r="K238" s="46" t="s"/>
    </x:row>
    <x:row r="239" spans="1:27">
      <x:c r="B239" s="0" t="s">
        <x:v>375</x:v>
      </x:c>
      <x:c r="C239" s="0" t="s">
        <x:v>21</x:v>
      </x:c>
      <x:c r="D239" s="0" t="s">
        <x:v>376</x:v>
      </x:c>
      <x:c r="E239" s="43" t="n">
        <x:v>1.2</x:v>
      </x:c>
      <x:c r="G239" s="0" t="s">
        <x:v>260</x:v>
      </x:c>
      <x:c r="H239" s="44" t="n">
        <x:v>2.51</x:v>
      </x:c>
      <x:c r="I239" s="0" t="s">
        <x:v>261</x:v>
      </x:c>
      <x:c r="J239" s="45">
        <x:f>ROUND(E239* H239,5)</x:f>
      </x:c>
      <x:c r="K239" s="46" t="s"/>
    </x:row>
    <x:row r="240" spans="1:27">
      <x:c r="B240" s="0" t="s">
        <x:v>377</x:v>
      </x:c>
      <x:c r="C240" s="0" t="s">
        <x:v>35</x:v>
      </x:c>
      <x:c r="D240" s="0" t="s">
        <x:v>378</x:v>
      </x:c>
      <x:c r="E240" s="43" t="n">
        <x:v>0.018</x:v>
      </x:c>
      <x:c r="G240" s="0" t="s">
        <x:v>260</x:v>
      </x:c>
      <x:c r="H240" s="44" t="n">
        <x:v>1.35</x:v>
      </x:c>
      <x:c r="I240" s="0" t="s">
        <x:v>261</x:v>
      </x:c>
      <x:c r="J240" s="45">
        <x:f>ROUND(E240* H240,5)</x:f>
      </x:c>
      <x:c r="K240" s="46" t="s"/>
    </x:row>
    <x:row r="241" spans="1:27">
      <x:c r="D241" s="47" t="s">
        <x:v>275</x:v>
      </x:c>
      <x:c r="E241" s="46" t="s"/>
      <x:c r="H241" s="46" t="s"/>
      <x:c r="K241" s="44">
        <x:f>SUM(J239:J240)</x:f>
      </x:c>
    </x:row>
    <x:row r="242" spans="1:27">
      <x:c r="E242" s="46" t="s"/>
      <x:c r="H242" s="46" t="s"/>
      <x:c r="K242" s="46" t="s"/>
    </x:row>
    <x:row r="243" spans="1:27">
      <x:c r="D243" s="47" t="s">
        <x:v>277</x:v>
      </x:c>
      <x:c r="E243" s="46" t="s"/>
      <x:c r="H243" s="46" t="n">
        <x:v>1.5</x:v>
      </x:c>
      <x:c r="I243" s="0" t="s">
        <x:v>278</x:v>
      </x:c>
      <x:c r="J243" s="0">
        <x:f>ROUND(H243/100*K237,5)</x:f>
      </x:c>
      <x:c r="K243" s="46" t="s"/>
    </x:row>
    <x:row r="244" spans="1:27">
      <x:c r="D244" s="47" t="s">
        <x:v>276</x:v>
      </x:c>
      <x:c r="E244" s="46" t="s"/>
      <x:c r="H244" s="46" t="s"/>
      <x:c r="K244" s="48">
        <x:f>SUM(J234:J243)</x:f>
      </x:c>
    </x:row>
    <x:row r="245" spans="1:27">
      <x:c r="D245" s="47" t="s">
        <x:v>279</x:v>
      </x:c>
      <x:c r="E245" s="46" t="s"/>
      <x:c r="H245" s="46" t="s"/>
      <x:c r="K245" s="48">
        <x:f>SUM(K244:K244)</x:f>
      </x:c>
    </x:row>
    <x:row r="247" spans="1:27" customFormat="1" ht="45" customHeight="1">
      <x:c r="A247" s="36" t="s"/>
      <x:c r="B247" s="36" t="s">
        <x:v>379</x:v>
      </x:c>
      <x:c r="C247" s="37" t="s">
        <x:v>123</x:v>
      </x:c>
      <x:c r="D247" s="38" t="s">
        <x:v>380</x:v>
      </x:c>
      <x:c r="E247" s="37" t="s"/>
      <x:c r="F247" s="37" t="s"/>
      <x:c r="G247" s="37" t="s"/>
      <x:c r="H247" s="39" t="s">
        <x:v>254</x:v>
      </x:c>
      <x:c r="I247" s="40" t="n">
        <x:v>1</x:v>
      </x:c>
      <x:c r="J247" s="41" t="s"/>
      <x:c r="K247" s="42">
        <x:f>ROUND(K258,2)</x:f>
      </x:c>
      <x:c r="L247" s="37" t="s"/>
      <x:c r="M247" s="37" t="s"/>
      <x:c r="N247" s="37" t="s"/>
      <x:c r="O247" s="37" t="s"/>
      <x:c r="P247" s="37" t="s"/>
      <x:c r="Q247" s="37" t="s"/>
      <x:c r="R247" s="37" t="s"/>
      <x:c r="S247" s="37" t="s"/>
      <x:c r="T247" s="37" t="s"/>
      <x:c r="U247" s="37" t="s"/>
      <x:c r="V247" s="37" t="s"/>
      <x:c r="W247" s="37" t="s"/>
      <x:c r="X247" s="37" t="s"/>
      <x:c r="Y247" s="37" t="s"/>
      <x:c r="Z247" s="37" t="s"/>
      <x:c r="AA247" s="37" t="s"/>
    </x:row>
    <x:row r="248" spans="1:27">
      <x:c r="B248" s="14" t="s">
        <x:v>255</x:v>
      </x:c>
    </x:row>
    <x:row r="249" spans="1:27">
      <x:c r="B249" s="0" t="s">
        <x:v>365</x:v>
      </x:c>
      <x:c r="C249" s="0" t="s">
        <x:v>257</x:v>
      </x:c>
      <x:c r="D249" s="0" t="s">
        <x:v>366</x:v>
      </x:c>
      <x:c r="E249" s="43" t="n">
        <x:v>0.3</x:v>
      </x:c>
      <x:c r="F249" s="0" t="s">
        <x:v>259</x:v>
      </x:c>
      <x:c r="G249" s="0" t="s">
        <x:v>260</x:v>
      </x:c>
      <x:c r="H249" s="44" t="n">
        <x:v>25.31</x:v>
      </x:c>
      <x:c r="I249" s="0" t="s">
        <x:v>261</x:v>
      </x:c>
      <x:c r="J249" s="45">
        <x:f>ROUND(E249/I247* H249,5)</x:f>
      </x:c>
      <x:c r="K249" s="46" t="s"/>
    </x:row>
    <x:row r="250" spans="1:27">
      <x:c r="B250" s="0" t="s">
        <x:v>381</x:v>
      </x:c>
      <x:c r="C250" s="0" t="s">
        <x:v>257</x:v>
      </x:c>
      <x:c r="D250" s="0" t="s">
        <x:v>382</x:v>
      </x:c>
      <x:c r="E250" s="43" t="n">
        <x:v>0.3</x:v>
      </x:c>
      <x:c r="F250" s="0" t="s">
        <x:v>259</x:v>
      </x:c>
      <x:c r="G250" s="0" t="s">
        <x:v>260</x:v>
      </x:c>
      <x:c r="H250" s="44" t="n">
        <x:v>30.3</x:v>
      </x:c>
      <x:c r="I250" s="0" t="s">
        <x:v>261</x:v>
      </x:c>
      <x:c r="J250" s="45">
        <x:f>ROUND(E250/I247* H250,5)</x:f>
      </x:c>
      <x:c r="K250" s="46" t="s"/>
    </x:row>
    <x:row r="251" spans="1:27">
      <x:c r="D251" s="47" t="s">
        <x:v>262</x:v>
      </x:c>
      <x:c r="E251" s="46" t="s"/>
      <x:c r="H251" s="46" t="s"/>
      <x:c r="K251" s="44">
        <x:f>SUM(J249:J250)</x:f>
      </x:c>
    </x:row>
    <x:row r="252" spans="1:27">
      <x:c r="B252" s="14" t="s">
        <x:v>267</x:v>
      </x:c>
      <x:c r="E252" s="46" t="s"/>
      <x:c r="H252" s="46" t="s"/>
      <x:c r="K252" s="46" t="s"/>
    </x:row>
    <x:row r="253" spans="1:27">
      <x:c r="B253" s="0" t="s">
        <x:v>383</x:v>
      </x:c>
      <x:c r="C253" s="0" t="s">
        <x:v>35</x:v>
      </x:c>
      <x:c r="D253" s="0" t="s">
        <x:v>384</x:v>
      </x:c>
      <x:c r="E253" s="43" t="n">
        <x:v>2.02</x:v>
      </x:c>
      <x:c r="G253" s="0" t="s">
        <x:v>260</x:v>
      </x:c>
      <x:c r="H253" s="44" t="n">
        <x:v>0.79</x:v>
      </x:c>
      <x:c r="I253" s="0" t="s">
        <x:v>261</x:v>
      </x:c>
      <x:c r="J253" s="45">
        <x:f>ROUND(E253* H253,5)</x:f>
      </x:c>
      <x:c r="K253" s="46" t="s"/>
    </x:row>
    <x:row r="254" spans="1:27">
      <x:c r="D254" s="47" t="s">
        <x:v>275</x:v>
      </x:c>
      <x:c r="E254" s="46" t="s"/>
      <x:c r="H254" s="46" t="s"/>
      <x:c r="K254" s="44">
        <x:f>SUM(J253:J253)</x:f>
      </x:c>
    </x:row>
    <x:row r="255" spans="1:27">
      <x:c r="E255" s="46" t="s"/>
      <x:c r="H255" s="46" t="s"/>
      <x:c r="K255" s="46" t="s"/>
    </x:row>
    <x:row r="256" spans="1:27">
      <x:c r="D256" s="47" t="s">
        <x:v>277</x:v>
      </x:c>
      <x:c r="E256" s="46" t="s"/>
      <x:c r="H256" s="46" t="n">
        <x:v>1.5</x:v>
      </x:c>
      <x:c r="I256" s="0" t="s">
        <x:v>278</x:v>
      </x:c>
      <x:c r="J256" s="0">
        <x:f>ROUND(H256/100*K251,5)</x:f>
      </x:c>
      <x:c r="K256" s="46" t="s"/>
    </x:row>
    <x:row r="257" spans="1:27">
      <x:c r="D257" s="47" t="s">
        <x:v>276</x:v>
      </x:c>
      <x:c r="E257" s="46" t="s"/>
      <x:c r="H257" s="46" t="s"/>
      <x:c r="K257" s="48">
        <x:f>SUM(J248:J256)</x:f>
      </x:c>
    </x:row>
    <x:row r="258" spans="1:27">
      <x:c r="D258" s="47" t="s">
        <x:v>279</x:v>
      </x:c>
      <x:c r="E258" s="46" t="s"/>
      <x:c r="H258" s="46" t="s"/>
      <x:c r="K258" s="48">
        <x:f>SUM(K257:K257)</x:f>
      </x:c>
    </x:row>
    <x:row r="260" spans="1:27" customFormat="1" ht="45" customHeight="1">
      <x:c r="A260" s="36" t="s"/>
      <x:c r="B260" s="36" t="s">
        <x:v>385</x:v>
      </x:c>
      <x:c r="C260" s="37" t="s">
        <x:v>21</x:v>
      </x:c>
      <x:c r="D260" s="38" t="s">
        <x:v>386</x:v>
      </x:c>
      <x:c r="E260" s="37" t="s"/>
      <x:c r="F260" s="37" t="s"/>
      <x:c r="G260" s="37" t="s"/>
      <x:c r="H260" s="39" t="s">
        <x:v>254</x:v>
      </x:c>
      <x:c r="I260" s="40" t="n">
        <x:v>1</x:v>
      </x:c>
      <x:c r="J260" s="41" t="s"/>
      <x:c r="K260" s="42">
        <x:f>ROUND(K275,2)</x:f>
      </x:c>
      <x:c r="L260" s="37" t="s"/>
      <x:c r="M260" s="37" t="s"/>
      <x:c r="N260" s="37" t="s"/>
      <x:c r="O260" s="37" t="s"/>
      <x:c r="P260" s="37" t="s"/>
      <x:c r="Q260" s="37" t="s"/>
      <x:c r="R260" s="37" t="s"/>
      <x:c r="S260" s="37" t="s"/>
      <x:c r="T260" s="37" t="s"/>
      <x:c r="U260" s="37" t="s"/>
      <x:c r="V260" s="37" t="s"/>
      <x:c r="W260" s="37" t="s"/>
      <x:c r="X260" s="37" t="s"/>
      <x:c r="Y260" s="37" t="s"/>
      <x:c r="Z260" s="37" t="s"/>
      <x:c r="AA260" s="37" t="s"/>
    </x:row>
    <x:row r="261" spans="1:27">
      <x:c r="B261" s="14" t="s">
        <x:v>255</x:v>
      </x:c>
    </x:row>
    <x:row r="262" spans="1:27">
      <x:c r="B262" s="0" t="s">
        <x:v>381</x:v>
      </x:c>
      <x:c r="C262" s="0" t="s">
        <x:v>257</x:v>
      </x:c>
      <x:c r="D262" s="0" t="s">
        <x:v>382</x:v>
      </x:c>
      <x:c r="E262" s="43" t="n">
        <x:v>0.6</x:v>
      </x:c>
      <x:c r="F262" s="0" t="s">
        <x:v>259</x:v>
      </x:c>
      <x:c r="G262" s="0" t="s">
        <x:v>260</x:v>
      </x:c>
      <x:c r="H262" s="44" t="n">
        <x:v>30.3</x:v>
      </x:c>
      <x:c r="I262" s="0" t="s">
        <x:v>261</x:v>
      </x:c>
      <x:c r="J262" s="45">
        <x:f>ROUND(E262/I260* H262,5)</x:f>
      </x:c>
      <x:c r="K262" s="46" t="s"/>
    </x:row>
    <x:row r="263" spans="1:27">
      <x:c r="B263" s="0" t="s">
        <x:v>365</x:v>
      </x:c>
      <x:c r="C263" s="0" t="s">
        <x:v>257</x:v>
      </x:c>
      <x:c r="D263" s="0" t="s">
        <x:v>366</x:v>
      </x:c>
      <x:c r="E263" s="43" t="n">
        <x:v>0.8</x:v>
      </x:c>
      <x:c r="F263" s="0" t="s">
        <x:v>259</x:v>
      </x:c>
      <x:c r="G263" s="0" t="s">
        <x:v>260</x:v>
      </x:c>
      <x:c r="H263" s="44" t="n">
        <x:v>25.31</x:v>
      </x:c>
      <x:c r="I263" s="0" t="s">
        <x:v>261</x:v>
      </x:c>
      <x:c r="J263" s="45">
        <x:f>ROUND(E263/I260* H263,5)</x:f>
      </x:c>
      <x:c r="K263" s="46" t="s"/>
    </x:row>
    <x:row r="264" spans="1:27">
      <x:c r="D264" s="47" t="s">
        <x:v>262</x:v>
      </x:c>
      <x:c r="E264" s="46" t="s"/>
      <x:c r="H264" s="46" t="s"/>
      <x:c r="K264" s="44">
        <x:f>SUM(J262:J263)</x:f>
      </x:c>
    </x:row>
    <x:row r="265" spans="1:27">
      <x:c r="B265" s="14" t="s">
        <x:v>267</x:v>
      </x:c>
      <x:c r="E265" s="46" t="s"/>
      <x:c r="H265" s="46" t="s"/>
      <x:c r="K265" s="46" t="s"/>
    </x:row>
    <x:row r="266" spans="1:27">
      <x:c r="B266" s="0" t="s">
        <x:v>387</x:v>
      </x:c>
      <x:c r="C266" s="0" t="s">
        <x:v>35</x:v>
      </x:c>
      <x:c r="D266" s="0" t="s">
        <x:v>388</x:v>
      </x:c>
      <x:c r="E266" s="43" t="n">
        <x:v>0.1</x:v>
      </x:c>
      <x:c r="G266" s="0" t="s">
        <x:v>260</x:v>
      </x:c>
      <x:c r="H266" s="44" t="n">
        <x:v>1.52</x:v>
      </x:c>
      <x:c r="I266" s="0" t="s">
        <x:v>261</x:v>
      </x:c>
      <x:c r="J266" s="45">
        <x:f>ROUND(E266* H266,5)</x:f>
      </x:c>
      <x:c r="K266" s="46" t="s"/>
    </x:row>
    <x:row r="267" spans="1:27">
      <x:c r="B267" s="0" t="s">
        <x:v>389</x:v>
      </x:c>
      <x:c r="C267" s="0" t="s">
        <x:v>21</x:v>
      </x:c>
      <x:c r="D267" s="0" t="s">
        <x:v>390</x:v>
      </x:c>
      <x:c r="E267" s="43" t="n">
        <x:v>2.2</x:v>
      </x:c>
      <x:c r="G267" s="0" t="s">
        <x:v>260</x:v>
      </x:c>
      <x:c r="H267" s="44" t="n">
        <x:v>3.91</x:v>
      </x:c>
      <x:c r="I267" s="0" t="s">
        <x:v>261</x:v>
      </x:c>
      <x:c r="J267" s="45">
        <x:f>ROUND(E267* H267,5)</x:f>
      </x:c>
      <x:c r="K267" s="46" t="s"/>
    </x:row>
    <x:row r="268" spans="1:27">
      <x:c r="D268" s="47" t="s">
        <x:v>275</x:v>
      </x:c>
      <x:c r="E268" s="46" t="s"/>
      <x:c r="H268" s="46" t="s"/>
      <x:c r="K268" s="44">
        <x:f>SUM(J266:J267)</x:f>
      </x:c>
    </x:row>
    <x:row r="269" spans="1:27">
      <x:c r="B269" s="14" t="s">
        <x:v>251</x:v>
      </x:c>
      <x:c r="E269" s="46" t="s"/>
      <x:c r="H269" s="46" t="s"/>
      <x:c r="K269" s="46" t="s"/>
    </x:row>
    <x:row r="270" spans="1:27">
      <x:c r="B270" s="0" t="s">
        <x:v>252</x:v>
      </x:c>
      <x:c r="C270" s="0" t="s">
        <x:v>29</x:v>
      </x:c>
      <x:c r="D270" s="0" t="s">
        <x:v>253</x:v>
      </x:c>
      <x:c r="E270" s="43" t="n">
        <x:v>0.105</x:v>
      </x:c>
      <x:c r="G270" s="0" t="s">
        <x:v>260</x:v>
      </x:c>
      <x:c r="H270" s="44" t="n">
        <x:v>160.2193</x:v>
      </x:c>
      <x:c r="I270" s="0" t="s">
        <x:v>261</x:v>
      </x:c>
      <x:c r="J270" s="45">
        <x:f>ROUND(E270* H270,5)</x:f>
      </x:c>
      <x:c r="K270" s="46" t="s"/>
    </x:row>
    <x:row r="271" spans="1:27">
      <x:c r="D271" s="47" t="s">
        <x:v>344</x:v>
      </x:c>
      <x:c r="E271" s="46" t="s"/>
      <x:c r="H271" s="46" t="s"/>
      <x:c r="K271" s="44">
        <x:f>SUM(J270:J270)</x:f>
      </x:c>
    </x:row>
    <x:row r="272" spans="1:27">
      <x:c r="E272" s="46" t="s"/>
      <x:c r="H272" s="46" t="s"/>
      <x:c r="K272" s="46" t="s"/>
    </x:row>
    <x:row r="273" spans="1:27">
      <x:c r="D273" s="47" t="s">
        <x:v>277</x:v>
      </x:c>
      <x:c r="E273" s="46" t="s"/>
      <x:c r="H273" s="46" t="n">
        <x:v>1.5</x:v>
      </x:c>
      <x:c r="I273" s="0" t="s">
        <x:v>278</x:v>
      </x:c>
      <x:c r="J273" s="0">
        <x:f>ROUND(H273/100*K264,5)</x:f>
      </x:c>
      <x:c r="K273" s="46" t="s"/>
    </x:row>
    <x:row r="274" spans="1:27">
      <x:c r="D274" s="47" t="s">
        <x:v>276</x:v>
      </x:c>
      <x:c r="E274" s="46" t="s"/>
      <x:c r="H274" s="46" t="s"/>
      <x:c r="K274" s="48">
        <x:f>SUM(J261:J273)</x:f>
      </x:c>
    </x:row>
    <x:row r="275" spans="1:27">
      <x:c r="D275" s="47" t="s">
        <x:v>279</x:v>
      </x:c>
      <x:c r="E275" s="46" t="s"/>
      <x:c r="H275" s="46" t="s"/>
      <x:c r="K275" s="48">
        <x:f>SUM(K274:K274)</x:f>
      </x:c>
    </x:row>
    <x:row r="277" spans="1:27" customFormat="1" ht="45" customHeight="1">
      <x:c r="A277" s="36" t="s"/>
      <x:c r="B277" s="36" t="s">
        <x:v>391</x:v>
      </x:c>
      <x:c r="C277" s="37" t="s">
        <x:v>21</x:v>
      </x:c>
      <x:c r="D277" s="38" t="s">
        <x:v>392</x:v>
      </x:c>
      <x:c r="E277" s="37" t="s"/>
      <x:c r="F277" s="37" t="s"/>
      <x:c r="G277" s="37" t="s"/>
      <x:c r="H277" s="39" t="s">
        <x:v>254</x:v>
      </x:c>
      <x:c r="I277" s="40" t="n">
        <x:v>1</x:v>
      </x:c>
      <x:c r="J277" s="41" t="s"/>
      <x:c r="K277" s="42">
        <x:f>ROUND(K288,2)</x:f>
      </x:c>
      <x:c r="L277" s="37" t="s"/>
      <x:c r="M277" s="37" t="s"/>
      <x:c r="N277" s="37" t="s"/>
      <x:c r="O277" s="37" t="s"/>
      <x:c r="P277" s="37" t="s"/>
      <x:c r="Q277" s="37" t="s"/>
      <x:c r="R277" s="37" t="s"/>
      <x:c r="S277" s="37" t="s"/>
      <x:c r="T277" s="37" t="s"/>
      <x:c r="U277" s="37" t="s"/>
      <x:c r="V277" s="37" t="s"/>
      <x:c r="W277" s="37" t="s"/>
      <x:c r="X277" s="37" t="s"/>
      <x:c r="Y277" s="37" t="s"/>
      <x:c r="Z277" s="37" t="s"/>
      <x:c r="AA277" s="37" t="s"/>
    </x:row>
    <x:row r="278" spans="1:27">
      <x:c r="B278" s="14" t="s">
        <x:v>255</x:v>
      </x:c>
    </x:row>
    <x:row r="279" spans="1:27">
      <x:c r="B279" s="0" t="s">
        <x:v>393</x:v>
      </x:c>
      <x:c r="C279" s="0" t="s">
        <x:v>257</x:v>
      </x:c>
      <x:c r="D279" s="0" t="s">
        <x:v>326</x:v>
      </x:c>
      <x:c r="E279" s="43" t="n">
        <x:v>0.02</x:v>
      </x:c>
      <x:c r="F279" s="0" t="s">
        <x:v>259</x:v>
      </x:c>
      <x:c r="G279" s="0" t="s">
        <x:v>260</x:v>
      </x:c>
      <x:c r="H279" s="44" t="n">
        <x:v>26.91</x:v>
      </x:c>
      <x:c r="I279" s="0" t="s">
        <x:v>261</x:v>
      </x:c>
      <x:c r="J279" s="45">
        <x:f>ROUND(E279/I277* H279,5)</x:f>
      </x:c>
      <x:c r="K279" s="46" t="s"/>
    </x:row>
    <x:row r="280" spans="1:27">
      <x:c r="B280" s="0" t="s">
        <x:v>394</x:v>
      </x:c>
      <x:c r="C280" s="0" t="s">
        <x:v>257</x:v>
      </x:c>
      <x:c r="D280" s="0" t="s">
        <x:v>328</x:v>
      </x:c>
      <x:c r="E280" s="43" t="n">
        <x:v>0.2</x:v>
      </x:c>
      <x:c r="F280" s="0" t="s">
        <x:v>259</x:v>
      </x:c>
      <x:c r="G280" s="0" t="s">
        <x:v>260</x:v>
      </x:c>
      <x:c r="H280" s="44" t="n">
        <x:v>30.3</x:v>
      </x:c>
      <x:c r="I280" s="0" t="s">
        <x:v>261</x:v>
      </x:c>
      <x:c r="J280" s="45">
        <x:f>ROUND(E280/I277* H280,5)</x:f>
      </x:c>
      <x:c r="K280" s="46" t="s"/>
    </x:row>
    <x:row r="281" spans="1:27">
      <x:c r="D281" s="47" t="s">
        <x:v>262</x:v>
      </x:c>
      <x:c r="E281" s="46" t="s"/>
      <x:c r="H281" s="46" t="s"/>
      <x:c r="K281" s="44">
        <x:f>SUM(J279:J280)</x:f>
      </x:c>
    </x:row>
    <x:row r="282" spans="1:27">
      <x:c r="B282" s="14" t="s">
        <x:v>267</x:v>
      </x:c>
      <x:c r="E282" s="46" t="s"/>
      <x:c r="H282" s="46" t="s"/>
      <x:c r="K282" s="46" t="s"/>
    </x:row>
    <x:row r="283" spans="1:27">
      <x:c r="B283" s="0" t="s">
        <x:v>395</x:v>
      </x:c>
      <x:c r="C283" s="0" t="s">
        <x:v>35</x:v>
      </x:c>
      <x:c r="D283" s="0" t="s">
        <x:v>396</x:v>
      </x:c>
      <x:c r="E283" s="43" t="n">
        <x:v>2.1</x:v>
      </x:c>
      <x:c r="G283" s="0" t="s">
        <x:v>260</x:v>
      </x:c>
      <x:c r="H283" s="44" t="n">
        <x:v>5.68</x:v>
      </x:c>
      <x:c r="I283" s="0" t="s">
        <x:v>261</x:v>
      </x:c>
      <x:c r="J283" s="45">
        <x:f>ROUND(E283* H283,5)</x:f>
      </x:c>
      <x:c r="K283" s="46" t="s"/>
    </x:row>
    <x:row r="284" spans="1:27">
      <x:c r="D284" s="47" t="s">
        <x:v>275</x:v>
      </x:c>
      <x:c r="E284" s="46" t="s"/>
      <x:c r="H284" s="46" t="s"/>
      <x:c r="K284" s="44">
        <x:f>SUM(J283:J283)</x:f>
      </x:c>
    </x:row>
    <x:row r="285" spans="1:27">
      <x:c r="E285" s="46" t="s"/>
      <x:c r="H285" s="46" t="s"/>
      <x:c r="K285" s="46" t="s"/>
    </x:row>
    <x:row r="286" spans="1:27">
      <x:c r="D286" s="47" t="s">
        <x:v>277</x:v>
      </x:c>
      <x:c r="E286" s="46" t="s"/>
      <x:c r="H286" s="46" t="n">
        <x:v>1.5</x:v>
      </x:c>
      <x:c r="I286" s="0" t="s">
        <x:v>278</x:v>
      </x:c>
      <x:c r="J286" s="0">
        <x:f>ROUND(H286/100*K281,5)</x:f>
      </x:c>
      <x:c r="K286" s="46" t="s"/>
    </x:row>
    <x:row r="287" spans="1:27">
      <x:c r="D287" s="47" t="s">
        <x:v>276</x:v>
      </x:c>
      <x:c r="E287" s="46" t="s"/>
      <x:c r="H287" s="46" t="s"/>
      <x:c r="K287" s="48">
        <x:f>SUM(J278:J286)</x:f>
      </x:c>
    </x:row>
    <x:row r="288" spans="1:27">
      <x:c r="D288" s="47" t="s">
        <x:v>279</x:v>
      </x:c>
      <x:c r="E288" s="46" t="s"/>
      <x:c r="H288" s="46" t="s"/>
      <x:c r="K288" s="48">
        <x:f>SUM(K287:K287)</x:f>
      </x:c>
    </x:row>
    <x:row r="290" spans="1:27" customFormat="1" ht="45" customHeight="1">
      <x:c r="A290" s="36" t="s"/>
      <x:c r="B290" s="36" t="s">
        <x:v>397</x:v>
      </x:c>
      <x:c r="C290" s="37" t="s">
        <x:v>63</x:v>
      </x:c>
      <x:c r="D290" s="38" t="s">
        <x:v>398</x:v>
      </x:c>
      <x:c r="E290" s="37" t="s"/>
      <x:c r="F290" s="37" t="s"/>
      <x:c r="G290" s="37" t="s"/>
      <x:c r="H290" s="39" t="s">
        <x:v>254</x:v>
      </x:c>
      <x:c r="I290" s="40" t="n">
        <x:v>1</x:v>
      </x:c>
      <x:c r="J290" s="41" t="s"/>
      <x:c r="K290" s="42">
        <x:f>ROUND(K302,2)</x:f>
      </x:c>
      <x:c r="L290" s="37" t="s"/>
      <x:c r="M290" s="37" t="s"/>
      <x:c r="N290" s="37" t="s"/>
      <x:c r="O290" s="37" t="s"/>
      <x:c r="P290" s="37" t="s"/>
      <x:c r="Q290" s="37" t="s"/>
      <x:c r="R290" s="37" t="s"/>
      <x:c r="S290" s="37" t="s"/>
      <x:c r="T290" s="37" t="s"/>
      <x:c r="U290" s="37" t="s"/>
      <x:c r="V290" s="37" t="s"/>
      <x:c r="W290" s="37" t="s"/>
      <x:c r="X290" s="37" t="s"/>
      <x:c r="Y290" s="37" t="s"/>
      <x:c r="Z290" s="37" t="s"/>
      <x:c r="AA290" s="37" t="s"/>
    </x:row>
    <x:row r="291" spans="1:27">
      <x:c r="B291" s="14" t="s">
        <x:v>255</x:v>
      </x:c>
    </x:row>
    <x:row r="292" spans="1:27">
      <x:c r="B292" s="0" t="s">
        <x:v>399</x:v>
      </x:c>
      <x:c r="C292" s="0" t="s">
        <x:v>257</x:v>
      </x:c>
      <x:c r="D292" s="0" t="s">
        <x:v>400</x:v>
      </x:c>
      <x:c r="E292" s="43" t="n">
        <x:v>0.3</x:v>
      </x:c>
      <x:c r="F292" s="0" t="s">
        <x:v>259</x:v>
      </x:c>
      <x:c r="G292" s="0" t="s">
        <x:v>260</x:v>
      </x:c>
      <x:c r="H292" s="44" t="n">
        <x:v>30.3</x:v>
      </x:c>
      <x:c r="I292" s="0" t="s">
        <x:v>261</x:v>
      </x:c>
      <x:c r="J292" s="45">
        <x:f>ROUND(E292/I290* H292,5)</x:f>
      </x:c>
      <x:c r="K292" s="46" t="s"/>
    </x:row>
    <x:row r="293" spans="1:27">
      <x:c r="B293" s="0" t="s">
        <x:v>365</x:v>
      </x:c>
      <x:c r="C293" s="0" t="s">
        <x:v>257</x:v>
      </x:c>
      <x:c r="D293" s="0" t="s">
        <x:v>366</x:v>
      </x:c>
      <x:c r="E293" s="43" t="n">
        <x:v>0.3</x:v>
      </x:c>
      <x:c r="F293" s="0" t="s">
        <x:v>259</x:v>
      </x:c>
      <x:c r="G293" s="0" t="s">
        <x:v>260</x:v>
      </x:c>
      <x:c r="H293" s="44" t="n">
        <x:v>25.31</x:v>
      </x:c>
      <x:c r="I293" s="0" t="s">
        <x:v>261</x:v>
      </x:c>
      <x:c r="J293" s="45">
        <x:f>ROUND(E293/I290* H293,5)</x:f>
      </x:c>
      <x:c r="K293" s="46" t="s"/>
    </x:row>
    <x:row r="294" spans="1:27">
      <x:c r="D294" s="47" t="s">
        <x:v>262</x:v>
      </x:c>
      <x:c r="E294" s="46" t="s"/>
      <x:c r="H294" s="46" t="s"/>
      <x:c r="K294" s="44">
        <x:f>SUM(J292:J293)</x:f>
      </x:c>
    </x:row>
    <x:row r="295" spans="1:27">
      <x:c r="B295" s="14" t="s">
        <x:v>263</x:v>
      </x:c>
      <x:c r="E295" s="46" t="s"/>
      <x:c r="H295" s="46" t="s"/>
      <x:c r="K295" s="46" t="s"/>
    </x:row>
    <x:row r="296" spans="1:27">
      <x:c r="B296" s="0" t="s">
        <x:v>401</x:v>
      </x:c>
      <x:c r="C296" s="0" t="s">
        <x:v>257</x:v>
      </x:c>
      <x:c r="D296" s="0" t="s">
        <x:v>402</x:v>
      </x:c>
      <x:c r="E296" s="43" t="n">
        <x:v>0.1</x:v>
      </x:c>
      <x:c r="F296" s="0" t="s">
        <x:v>259</x:v>
      </x:c>
      <x:c r="G296" s="0" t="s">
        <x:v>260</x:v>
      </x:c>
      <x:c r="H296" s="44" t="n">
        <x:v>15.22</x:v>
      </x:c>
      <x:c r="I296" s="0" t="s">
        <x:v>261</x:v>
      </x:c>
      <x:c r="J296" s="45">
        <x:f>ROUND(E296/I290* H296,5)</x:f>
      </x:c>
      <x:c r="K296" s="46" t="s"/>
    </x:row>
    <x:row r="297" spans="1:27">
      <x:c r="B297" s="0" t="s">
        <x:v>403</x:v>
      </x:c>
      <x:c r="C297" s="0" t="s">
        <x:v>257</x:v>
      </x:c>
      <x:c r="D297" s="0" t="s">
        <x:v>404</x:v>
      </x:c>
      <x:c r="E297" s="43" t="n">
        <x:v>0.12</x:v>
      </x:c>
      <x:c r="F297" s="0" t="s">
        <x:v>259</x:v>
      </x:c>
      <x:c r="G297" s="0" t="s">
        <x:v>260</x:v>
      </x:c>
      <x:c r="H297" s="44" t="n">
        <x:v>8.2</x:v>
      </x:c>
      <x:c r="I297" s="0" t="s">
        <x:v>261</x:v>
      </x:c>
      <x:c r="J297" s="45">
        <x:f>ROUND(E297/I290* H297,5)</x:f>
      </x:c>
      <x:c r="K297" s="46" t="s"/>
    </x:row>
    <x:row r="298" spans="1:27">
      <x:c r="D298" s="47" t="s">
        <x:v>266</x:v>
      </x:c>
      <x:c r="E298" s="46" t="s"/>
      <x:c r="H298" s="46" t="s"/>
      <x:c r="K298" s="44">
        <x:f>SUM(J296:J297)</x:f>
      </x:c>
    </x:row>
    <x:row r="299" spans="1:27">
      <x:c r="E299" s="46" t="s"/>
      <x:c r="H299" s="46" t="s"/>
      <x:c r="K299" s="46" t="s"/>
    </x:row>
    <x:row r="300" spans="1:27">
      <x:c r="D300" s="47" t="s">
        <x:v>277</x:v>
      </x:c>
      <x:c r="E300" s="46" t="s"/>
      <x:c r="H300" s="46" t="n">
        <x:v>1.5</x:v>
      </x:c>
      <x:c r="I300" s="0" t="s">
        <x:v>278</x:v>
      </x:c>
      <x:c r="J300" s="0">
        <x:f>ROUND(H300/100*K294,5)</x:f>
      </x:c>
      <x:c r="K300" s="46" t="s"/>
    </x:row>
    <x:row r="301" spans="1:27">
      <x:c r="D301" s="47" t="s">
        <x:v>276</x:v>
      </x:c>
      <x:c r="E301" s="46" t="s"/>
      <x:c r="H301" s="46" t="s"/>
      <x:c r="K301" s="48">
        <x:f>SUM(J291:J300)</x:f>
      </x:c>
    </x:row>
    <x:row r="302" spans="1:27">
      <x:c r="D302" s="47" t="s">
        <x:v>279</x:v>
      </x:c>
      <x:c r="E302" s="46" t="s"/>
      <x:c r="H302" s="46" t="s"/>
      <x:c r="K302" s="48">
        <x:f>SUM(K301:K301)</x:f>
      </x:c>
    </x:row>
    <x:row r="304" spans="1:27" customFormat="1" ht="45" customHeight="1">
      <x:c r="A304" s="36" t="s"/>
      <x:c r="B304" s="36" t="s">
        <x:v>405</x:v>
      </x:c>
      <x:c r="C304" s="37" t="s">
        <x:v>21</x:v>
      </x:c>
      <x:c r="D304" s="38" t="s">
        <x:v>406</x:v>
      </x:c>
      <x:c r="E304" s="37" t="s"/>
      <x:c r="F304" s="37" t="s"/>
      <x:c r="G304" s="37" t="s"/>
      <x:c r="H304" s="39" t="s">
        <x:v>254</x:v>
      </x:c>
      <x:c r="I304" s="40" t="n">
        <x:v>1</x:v>
      </x:c>
      <x:c r="J304" s="41" t="s"/>
      <x:c r="K304" s="42">
        <x:f>ROUND(K323,2)</x:f>
      </x:c>
      <x:c r="L304" s="37" t="s"/>
      <x:c r="M304" s="37" t="s"/>
      <x:c r="N304" s="37" t="s"/>
      <x:c r="O304" s="37" t="s"/>
      <x:c r="P304" s="37" t="s"/>
      <x:c r="Q304" s="37" t="s"/>
      <x:c r="R304" s="37" t="s"/>
      <x:c r="S304" s="37" t="s"/>
      <x:c r="T304" s="37" t="s"/>
      <x:c r="U304" s="37" t="s"/>
      <x:c r="V304" s="37" t="s"/>
      <x:c r="W304" s="37" t="s"/>
      <x:c r="X304" s="37" t="s"/>
      <x:c r="Y304" s="37" t="s"/>
      <x:c r="Z304" s="37" t="s"/>
      <x:c r="AA304" s="37" t="s"/>
    </x:row>
    <x:row r="305" spans="1:27">
      <x:c r="B305" s="14" t="s">
        <x:v>255</x:v>
      </x:c>
    </x:row>
    <x:row r="306" spans="1:27">
      <x:c r="B306" s="0" t="s">
        <x:v>365</x:v>
      </x:c>
      <x:c r="C306" s="0" t="s">
        <x:v>257</x:v>
      </x:c>
      <x:c r="D306" s="0" t="s">
        <x:v>366</x:v>
      </x:c>
      <x:c r="E306" s="43" t="n">
        <x:v>0.036</x:v>
      </x:c>
      <x:c r="F306" s="0" t="s">
        <x:v>259</x:v>
      </x:c>
      <x:c r="G306" s="0" t="s">
        <x:v>260</x:v>
      </x:c>
      <x:c r="H306" s="44" t="n">
        <x:v>25.31</x:v>
      </x:c>
      <x:c r="I306" s="0" t="s">
        <x:v>261</x:v>
      </x:c>
      <x:c r="J306" s="45">
        <x:f>ROUND(E306/I304* H306,5)</x:f>
      </x:c>
      <x:c r="K306" s="46" t="s"/>
    </x:row>
    <x:row r="307" spans="1:27">
      <x:c r="B307" s="0" t="s">
        <x:v>256</x:v>
      </x:c>
      <x:c r="C307" s="0" t="s">
        <x:v>257</x:v>
      </x:c>
      <x:c r="D307" s="0" t="s">
        <x:v>258</x:v>
      </x:c>
      <x:c r="E307" s="43" t="n">
        <x:v>0.072</x:v>
      </x:c>
      <x:c r="F307" s="0" t="s">
        <x:v>259</x:v>
      </x:c>
      <x:c r="G307" s="0" t="s">
        <x:v>260</x:v>
      </x:c>
      <x:c r="H307" s="44" t="n">
        <x:v>26.17</x:v>
      </x:c>
      <x:c r="I307" s="0" t="s">
        <x:v>261</x:v>
      </x:c>
      <x:c r="J307" s="45">
        <x:f>ROUND(E307/I304* H307,5)</x:f>
      </x:c>
      <x:c r="K307" s="46" t="s"/>
    </x:row>
    <x:row r="308" spans="1:27">
      <x:c r="B308" s="0" t="s">
        <x:v>399</x:v>
      </x:c>
      <x:c r="C308" s="0" t="s">
        <x:v>257</x:v>
      </x:c>
      <x:c r="D308" s="0" t="s">
        <x:v>400</x:v>
      </x:c>
      <x:c r="E308" s="43" t="n">
        <x:v>0.016</x:v>
      </x:c>
      <x:c r="F308" s="0" t="s">
        <x:v>259</x:v>
      </x:c>
      <x:c r="G308" s="0" t="s">
        <x:v>260</x:v>
      </x:c>
      <x:c r="H308" s="44" t="n">
        <x:v>30.3</x:v>
      </x:c>
      <x:c r="I308" s="0" t="s">
        <x:v>261</x:v>
      </x:c>
      <x:c r="J308" s="45">
        <x:f>ROUND(E308/I304* H308,5)</x:f>
      </x:c>
      <x:c r="K308" s="46" t="s"/>
    </x:row>
    <x:row r="309" spans="1:27">
      <x:c r="D309" s="47" t="s">
        <x:v>262</x:v>
      </x:c>
      <x:c r="E309" s="46" t="s"/>
      <x:c r="H309" s="46" t="s"/>
      <x:c r="K309" s="44">
        <x:f>SUM(J306:J308)</x:f>
      </x:c>
    </x:row>
    <x:row r="310" spans="1:27">
      <x:c r="B310" s="14" t="s">
        <x:v>263</x:v>
      </x:c>
      <x:c r="E310" s="46" t="s"/>
      <x:c r="H310" s="46" t="s"/>
      <x:c r="K310" s="46" t="s"/>
    </x:row>
    <x:row r="311" spans="1:27">
      <x:c r="B311" s="0" t="s">
        <x:v>407</x:v>
      </x:c>
      <x:c r="C311" s="0" t="s">
        <x:v>257</x:v>
      </x:c>
      <x:c r="D311" s="0" t="s">
        <x:v>408</x:v>
      </x:c>
      <x:c r="E311" s="43" t="n">
        <x:v>0.012</x:v>
      </x:c>
      <x:c r="F311" s="0" t="s">
        <x:v>259</x:v>
      </x:c>
      <x:c r="G311" s="0" t="s">
        <x:v>260</x:v>
      </x:c>
      <x:c r="H311" s="44" t="n">
        <x:v>168.92</x:v>
      </x:c>
      <x:c r="I311" s="0" t="s">
        <x:v>261</x:v>
      </x:c>
      <x:c r="J311" s="45">
        <x:f>ROUND(E311/I304* H311,5)</x:f>
      </x:c>
      <x:c r="K311" s="46" t="s"/>
    </x:row>
    <x:row r="312" spans="1:27">
      <x:c r="B312" s="0" t="s">
        <x:v>409</x:v>
      </x:c>
      <x:c r="C312" s="0" t="s">
        <x:v>257</x:v>
      </x:c>
      <x:c r="D312" s="0" t="s">
        <x:v>410</x:v>
      </x:c>
      <x:c r="E312" s="43" t="n">
        <x:v>0.028</x:v>
      </x:c>
      <x:c r="F312" s="0" t="s">
        <x:v>259</x:v>
      </x:c>
      <x:c r="G312" s="0" t="s">
        <x:v>260</x:v>
      </x:c>
      <x:c r="H312" s="44" t="n">
        <x:v>5.35</x:v>
      </x:c>
      <x:c r="I312" s="0" t="s">
        <x:v>261</x:v>
      </x:c>
      <x:c r="J312" s="45">
        <x:f>ROUND(E312/I304* H312,5)</x:f>
      </x:c>
      <x:c r="K312" s="46" t="s"/>
    </x:row>
    <x:row r="313" spans="1:27">
      <x:c r="B313" s="0" t="s">
        <x:v>411</x:v>
      </x:c>
      <x:c r="C313" s="0" t="s">
        <x:v>257</x:v>
      </x:c>
      <x:c r="D313" s="0" t="s">
        <x:v>412</x:v>
      </x:c>
      <x:c r="E313" s="43" t="n">
        <x:v>0.016</x:v>
      </x:c>
      <x:c r="F313" s="0" t="s">
        <x:v>259</x:v>
      </x:c>
      <x:c r="G313" s="0" t="s">
        <x:v>260</x:v>
      </x:c>
      <x:c r="H313" s="44" t="n">
        <x:v>6.08</x:v>
      </x:c>
      <x:c r="I313" s="0" t="s">
        <x:v>261</x:v>
      </x:c>
      <x:c r="J313" s="45">
        <x:f>ROUND(E313/I304* H313,5)</x:f>
      </x:c>
      <x:c r="K313" s="46" t="s"/>
    </x:row>
    <x:row r="314" spans="1:27">
      <x:c r="D314" s="47" t="s">
        <x:v>266</x:v>
      </x:c>
      <x:c r="E314" s="46" t="s"/>
      <x:c r="H314" s="46" t="s"/>
      <x:c r="K314" s="44">
        <x:f>SUM(J311:J313)</x:f>
      </x:c>
    </x:row>
    <x:row r="315" spans="1:27">
      <x:c r="B315" s="14" t="s">
        <x:v>267</x:v>
      </x:c>
      <x:c r="E315" s="46" t="s"/>
      <x:c r="H315" s="46" t="s"/>
      <x:c r="K315" s="46" t="s"/>
    </x:row>
    <x:row r="316" spans="1:27">
      <x:c r="B316" s="0" t="s">
        <x:v>413</x:v>
      </x:c>
      <x:c r="C316" s="0" t="s">
        <x:v>29</x:v>
      </x:c>
      <x:c r="D316" s="0" t="s">
        <x:v>414</x:v>
      </x:c>
      <x:c r="E316" s="43" t="n">
        <x:v>0.1575</x:v>
      </x:c>
      <x:c r="G316" s="0" t="s">
        <x:v>260</x:v>
      </x:c>
      <x:c r="H316" s="44" t="n">
        <x:v>120.23</x:v>
      </x:c>
      <x:c r="I316" s="0" t="s">
        <x:v>261</x:v>
      </x:c>
      <x:c r="J316" s="45">
        <x:f>ROUND(E316* H316,5)</x:f>
      </x:c>
      <x:c r="K316" s="46" t="s"/>
    </x:row>
    <x:row r="317" spans="1:27">
      <x:c r="B317" s="0" t="s">
        <x:v>415</x:v>
      </x:c>
      <x:c r="C317" s="0" t="s">
        <x:v>35</x:v>
      </x:c>
      <x:c r="D317" s="0" t="s">
        <x:v>416</x:v>
      </x:c>
      <x:c r="E317" s="43" t="n">
        <x:v>5.25</x:v>
      </x:c>
      <x:c r="G317" s="0" t="s">
        <x:v>260</x:v>
      </x:c>
      <x:c r="H317" s="44" t="n">
        <x:v>1.16</x:v>
      </x:c>
      <x:c r="I317" s="0" t="s">
        <x:v>261</x:v>
      </x:c>
      <x:c r="J317" s="45">
        <x:f>ROUND(E317* H317,5)</x:f>
      </x:c>
      <x:c r="K317" s="46" t="s"/>
    </x:row>
    <x:row r="318" spans="1:27">
      <x:c r="B318" s="0" t="s">
        <x:v>417</x:v>
      </x:c>
      <x:c r="C318" s="0" t="s">
        <x:v>271</x:v>
      </x:c>
      <x:c r="D318" s="0" t="s">
        <x:v>418</x:v>
      </x:c>
      <x:c r="E318" s="43" t="n">
        <x:v>0.0042</x:v>
      </x:c>
      <x:c r="G318" s="0" t="s">
        <x:v>260</x:v>
      </x:c>
      <x:c r="H318" s="44" t="n">
        <x:v>831.09</x:v>
      </x:c>
      <x:c r="I318" s="0" t="s">
        <x:v>261</x:v>
      </x:c>
      <x:c r="J318" s="45">
        <x:f>ROUND(E318* H318,5)</x:f>
      </x:c>
      <x:c r="K318" s="46" t="s"/>
    </x:row>
    <x:row r="319" spans="1:27">
      <x:c r="D319" s="47" t="s">
        <x:v>275</x:v>
      </x:c>
      <x:c r="E319" s="46" t="s"/>
      <x:c r="H319" s="46" t="s"/>
      <x:c r="K319" s="44">
        <x:f>SUM(J316:J318)</x:f>
      </x:c>
    </x:row>
    <x:row r="320" spans="1:27">
      <x:c r="E320" s="46" t="s"/>
      <x:c r="H320" s="46" t="s"/>
      <x:c r="K320" s="46" t="s"/>
    </x:row>
    <x:row r="321" spans="1:27">
      <x:c r="D321" s="47" t="s">
        <x:v>277</x:v>
      </x:c>
      <x:c r="E321" s="46" t="s"/>
      <x:c r="H321" s="46" t="n">
        <x:v>1.5</x:v>
      </x:c>
      <x:c r="I321" s="0" t="s">
        <x:v>278</x:v>
      </x:c>
      <x:c r="J321" s="0">
        <x:f>ROUND(H321/100*K309,5)</x:f>
      </x:c>
      <x:c r="K321" s="46" t="s"/>
    </x:row>
    <x:row r="322" spans="1:27">
      <x:c r="D322" s="47" t="s">
        <x:v>276</x:v>
      </x:c>
      <x:c r="E322" s="46" t="s"/>
      <x:c r="H322" s="46" t="s"/>
      <x:c r="K322" s="48">
        <x:f>SUM(J305:J321)</x:f>
      </x:c>
    </x:row>
    <x:row r="323" spans="1:27">
      <x:c r="D323" s="47" t="s">
        <x:v>279</x:v>
      </x:c>
      <x:c r="E323" s="46" t="s"/>
      <x:c r="H323" s="46" t="s"/>
      <x:c r="K323" s="48">
        <x:f>SUM(K322:K322)</x:f>
      </x:c>
    </x:row>
    <x:row r="325" spans="1:27" customFormat="1" ht="45" customHeight="1">
      <x:c r="A325" s="36" t="s"/>
      <x:c r="B325" s="36" t="s">
        <x:v>419</x:v>
      </x:c>
      <x:c r="C325" s="37" t="s">
        <x:v>63</x:v>
      </x:c>
      <x:c r="D325" s="38" t="s">
        <x:v>420</x:v>
      </x:c>
      <x:c r="E325" s="37" t="s"/>
      <x:c r="F325" s="37" t="s"/>
      <x:c r="G325" s="37" t="s"/>
      <x:c r="H325" s="39" t="s">
        <x:v>254</x:v>
      </x:c>
      <x:c r="I325" s="40" t="n">
        <x:v>1</x:v>
      </x:c>
      <x:c r="J325" s="41" t="s"/>
      <x:c r="K325" s="42">
        <x:f>ROUND(K342,2)</x:f>
      </x:c>
      <x:c r="L325" s="37" t="s"/>
      <x:c r="M325" s="37" t="s"/>
      <x:c r="N325" s="37" t="s"/>
      <x:c r="O325" s="37" t="s"/>
      <x:c r="P325" s="37" t="s"/>
      <x:c r="Q325" s="37" t="s"/>
      <x:c r="R325" s="37" t="s"/>
      <x:c r="S325" s="37" t="s"/>
      <x:c r="T325" s="37" t="s"/>
      <x:c r="U325" s="37" t="s"/>
      <x:c r="V325" s="37" t="s"/>
      <x:c r="W325" s="37" t="s"/>
      <x:c r="X325" s="37" t="s"/>
      <x:c r="Y325" s="37" t="s"/>
      <x:c r="Z325" s="37" t="s"/>
      <x:c r="AA325" s="37" t="s"/>
    </x:row>
    <x:row r="326" spans="1:27">
      <x:c r="B326" s="14" t="s">
        <x:v>255</x:v>
      </x:c>
    </x:row>
    <x:row r="327" spans="1:27">
      <x:c r="B327" s="0" t="s">
        <x:v>365</x:v>
      </x:c>
      <x:c r="C327" s="0" t="s">
        <x:v>257</x:v>
      </x:c>
      <x:c r="D327" s="0" t="s">
        <x:v>366</x:v>
      </x:c>
      <x:c r="E327" s="43" t="n">
        <x:v>0.4</x:v>
      </x:c>
      <x:c r="F327" s="0" t="s">
        <x:v>259</x:v>
      </x:c>
      <x:c r="G327" s="0" t="s">
        <x:v>260</x:v>
      </x:c>
      <x:c r="H327" s="44" t="n">
        <x:v>25.31</x:v>
      </x:c>
      <x:c r="I327" s="0" t="s">
        <x:v>261</x:v>
      </x:c>
      <x:c r="J327" s="45">
        <x:f>ROUND(E327/I325* H327,5)</x:f>
      </x:c>
      <x:c r="K327" s="46" t="s"/>
    </x:row>
    <x:row r="328" spans="1:27">
      <x:c r="B328" s="0" t="s">
        <x:v>399</x:v>
      </x:c>
      <x:c r="C328" s="0" t="s">
        <x:v>257</x:v>
      </x:c>
      <x:c r="D328" s="0" t="s">
        <x:v>400</x:v>
      </x:c>
      <x:c r="E328" s="43" t="n">
        <x:v>0.4</x:v>
      </x:c>
      <x:c r="F328" s="0" t="s">
        <x:v>259</x:v>
      </x:c>
      <x:c r="G328" s="0" t="s">
        <x:v>260</x:v>
      </x:c>
      <x:c r="H328" s="44" t="n">
        <x:v>30.3</x:v>
      </x:c>
      <x:c r="I328" s="0" t="s">
        <x:v>261</x:v>
      </x:c>
      <x:c r="J328" s="45">
        <x:f>ROUND(E328/I325* H328,5)</x:f>
      </x:c>
      <x:c r="K328" s="46" t="s"/>
    </x:row>
    <x:row r="329" spans="1:27">
      <x:c r="D329" s="47" t="s">
        <x:v>262</x:v>
      </x:c>
      <x:c r="E329" s="46" t="s"/>
      <x:c r="H329" s="46" t="s"/>
      <x:c r="K329" s="44">
        <x:f>SUM(J327:J328)</x:f>
      </x:c>
    </x:row>
    <x:row r="330" spans="1:27">
      <x:c r="B330" s="14" t="s">
        <x:v>263</x:v>
      </x:c>
      <x:c r="E330" s="46" t="s"/>
      <x:c r="H330" s="46" t="s"/>
      <x:c r="K330" s="46" t="s"/>
    </x:row>
    <x:row r="331" spans="1:27">
      <x:c r="B331" s="0" t="s">
        <x:v>421</x:v>
      </x:c>
      <x:c r="C331" s="0" t="s">
        <x:v>257</x:v>
      </x:c>
      <x:c r="D331" s="0" t="s">
        <x:v>422</x:v>
      </x:c>
      <x:c r="E331" s="43" t="n">
        <x:v>0.15</x:v>
      </x:c>
      <x:c r="F331" s="0" t="s">
        <x:v>259</x:v>
      </x:c>
      <x:c r="G331" s="0" t="s">
        <x:v>260</x:v>
      </x:c>
      <x:c r="H331" s="44" t="n">
        <x:v>4.26</x:v>
      </x:c>
      <x:c r="I331" s="0" t="s">
        <x:v>261</x:v>
      </x:c>
      <x:c r="J331" s="45">
        <x:f>ROUND(E331/I325* H331,5)</x:f>
      </x:c>
      <x:c r="K331" s="46" t="s"/>
    </x:row>
    <x:row r="332" spans="1:27">
      <x:c r="B332" s="0" t="s">
        <x:v>423</x:v>
      </x:c>
      <x:c r="C332" s="0" t="s">
        <x:v>257</x:v>
      </x:c>
      <x:c r="D332" s="0" t="s">
        <x:v>424</x:v>
      </x:c>
      <x:c r="E332" s="43" t="n">
        <x:v>0.15</x:v>
      </x:c>
      <x:c r="F332" s="0" t="s">
        <x:v>259</x:v>
      </x:c>
      <x:c r="G332" s="0" t="s">
        <x:v>260</x:v>
      </x:c>
      <x:c r="H332" s="44" t="n">
        <x:v>8.9</x:v>
      </x:c>
      <x:c r="I332" s="0" t="s">
        <x:v>261</x:v>
      </x:c>
      <x:c r="J332" s="45">
        <x:f>ROUND(E332/I325* H332,5)</x:f>
      </x:c>
      <x:c r="K332" s="46" t="s"/>
    </x:row>
    <x:row r="333" spans="1:27">
      <x:c r="D333" s="47" t="s">
        <x:v>266</x:v>
      </x:c>
      <x:c r="E333" s="46" t="s"/>
      <x:c r="H333" s="46" t="s"/>
      <x:c r="K333" s="44">
        <x:f>SUM(J331:J332)</x:f>
      </x:c>
    </x:row>
    <x:row r="334" spans="1:27">
      <x:c r="B334" s="14" t="s">
        <x:v>267</x:v>
      </x:c>
      <x:c r="E334" s="46" t="s"/>
      <x:c r="H334" s="46" t="s"/>
      <x:c r="K334" s="46" t="s"/>
    </x:row>
    <x:row r="335" spans="1:27">
      <x:c r="B335" s="0" t="s">
        <x:v>425</x:v>
      </x:c>
      <x:c r="C335" s="0" t="s">
        <x:v>35</x:v>
      </x:c>
      <x:c r="D335" s="0" t="s">
        <x:v>426</x:v>
      </x:c>
      <x:c r="E335" s="43" t="n">
        <x:v>0.08</x:v>
      </x:c>
      <x:c r="G335" s="0" t="s">
        <x:v>260</x:v>
      </x:c>
      <x:c r="H335" s="44" t="n">
        <x:v>5.47</x:v>
      </x:c>
      <x:c r="I335" s="0" t="s">
        <x:v>261</x:v>
      </x:c>
      <x:c r="J335" s="45">
        <x:f>ROUND(E335* H335,5)</x:f>
      </x:c>
      <x:c r="K335" s="46" t="s"/>
    </x:row>
    <x:row r="336" spans="1:27">
      <x:c r="B336" s="0" t="s">
        <x:v>427</x:v>
      </x:c>
      <x:c r="C336" s="0" t="s">
        <x:v>38</x:v>
      </x:c>
      <x:c r="D336" s="0" t="s">
        <x:v>428</x:v>
      </x:c>
      <x:c r="E336" s="43" t="n">
        <x:v>7</x:v>
      </x:c>
      <x:c r="G336" s="0" t="s">
        <x:v>260</x:v>
      </x:c>
      <x:c r="H336" s="44" t="n">
        <x:v>7.02</x:v>
      </x:c>
      <x:c r="I336" s="0" t="s">
        <x:v>261</x:v>
      </x:c>
      <x:c r="J336" s="45">
        <x:f>ROUND(E336* H336,5)</x:f>
      </x:c>
      <x:c r="K336" s="46" t="s"/>
    </x:row>
    <x:row r="337" spans="1:27">
      <x:c r="B337" s="0" t="s">
        <x:v>429</x:v>
      </x:c>
      <x:c r="C337" s="0" t="s">
        <x:v>63</x:v>
      </x:c>
      <x:c r="D337" s="0" t="s">
        <x:v>430</x:v>
      </x:c>
      <x:c r="E337" s="43" t="n">
        <x:v>1</x:v>
      </x:c>
      <x:c r="G337" s="0" t="s">
        <x:v>260</x:v>
      </x:c>
      <x:c r="H337" s="44" t="n">
        <x:v>117.08</x:v>
      </x:c>
      <x:c r="I337" s="0" t="s">
        <x:v>261</x:v>
      </x:c>
      <x:c r="J337" s="45">
        <x:f>ROUND(E337* H337,5)</x:f>
      </x:c>
      <x:c r="K337" s="46" t="s"/>
    </x:row>
    <x:row r="338" spans="1:27">
      <x:c r="D338" s="47" t="s">
        <x:v>275</x:v>
      </x:c>
      <x:c r="E338" s="46" t="s"/>
      <x:c r="H338" s="46" t="s"/>
      <x:c r="K338" s="44">
        <x:f>SUM(J335:J337)</x:f>
      </x:c>
    </x:row>
    <x:row r="339" spans="1:27">
      <x:c r="E339" s="46" t="s"/>
      <x:c r="H339" s="46" t="s"/>
      <x:c r="K339" s="46" t="s"/>
    </x:row>
    <x:row r="340" spans="1:27">
      <x:c r="D340" s="47" t="s">
        <x:v>277</x:v>
      </x:c>
      <x:c r="E340" s="46" t="s"/>
      <x:c r="H340" s="46" t="n">
        <x:v>1.5</x:v>
      </x:c>
      <x:c r="I340" s="0" t="s">
        <x:v>278</x:v>
      </x:c>
      <x:c r="J340" s="0">
        <x:f>ROUND(H340/100*K329,5)</x:f>
      </x:c>
      <x:c r="K340" s="46" t="s"/>
    </x:row>
    <x:row r="341" spans="1:27">
      <x:c r="D341" s="47" t="s">
        <x:v>276</x:v>
      </x:c>
      <x:c r="E341" s="46" t="s"/>
      <x:c r="H341" s="46" t="s"/>
      <x:c r="K341" s="48">
        <x:f>SUM(J326:J340)</x:f>
      </x:c>
    </x:row>
    <x:row r="342" spans="1:27">
      <x:c r="D342" s="47" t="s">
        <x:v>279</x:v>
      </x:c>
      <x:c r="E342" s="46" t="s"/>
      <x:c r="H342" s="46" t="s"/>
      <x:c r="K342" s="48">
        <x:f>SUM(K341:K341)</x:f>
      </x:c>
    </x:row>
    <x:row r="344" spans="1:27" customFormat="1" ht="45" customHeight="1">
      <x:c r="A344" s="36" t="s"/>
      <x:c r="B344" s="36" t="s">
        <x:v>431</x:v>
      </x:c>
      <x:c r="C344" s="37" t="s">
        <x:v>432</x:v>
      </x:c>
      <x:c r="D344" s="38" t="s">
        <x:v>433</x:v>
      </x:c>
      <x:c r="E344" s="37" t="s"/>
      <x:c r="F344" s="37" t="s"/>
      <x:c r="G344" s="37" t="s"/>
      <x:c r="H344" s="39" t="s">
        <x:v>254</x:v>
      </x:c>
      <x:c r="I344" s="40" t="n">
        <x:v>1</x:v>
      </x:c>
      <x:c r="J344" s="41" t="s"/>
      <x:c r="K344" s="42">
        <x:f>ROUND(K355,2)</x:f>
      </x:c>
      <x:c r="L344" s="37" t="s"/>
      <x:c r="M344" s="37" t="s"/>
      <x:c r="N344" s="37" t="s"/>
      <x:c r="O344" s="37" t="s"/>
      <x:c r="P344" s="37" t="s"/>
      <x:c r="Q344" s="37" t="s"/>
      <x:c r="R344" s="37" t="s"/>
      <x:c r="S344" s="37" t="s"/>
      <x:c r="T344" s="37" t="s"/>
      <x:c r="U344" s="37" t="s"/>
      <x:c r="V344" s="37" t="s"/>
      <x:c r="W344" s="37" t="s"/>
      <x:c r="X344" s="37" t="s"/>
      <x:c r="Y344" s="37" t="s"/>
      <x:c r="Z344" s="37" t="s"/>
      <x:c r="AA344" s="37" t="s"/>
    </x:row>
    <x:row r="345" spans="1:27">
      <x:c r="B345" s="14" t="s">
        <x:v>255</x:v>
      </x:c>
    </x:row>
    <x:row r="346" spans="1:27">
      <x:c r="B346" s="0" t="s">
        <x:v>399</x:v>
      </x:c>
      <x:c r="C346" s="0" t="s">
        <x:v>257</x:v>
      </x:c>
      <x:c r="D346" s="0" t="s">
        <x:v>400</x:v>
      </x:c>
      <x:c r="E346" s="43" t="n">
        <x:v>0.003</x:v>
      </x:c>
      <x:c r="F346" s="0" t="s">
        <x:v>259</x:v>
      </x:c>
      <x:c r="G346" s="0" t="s">
        <x:v>260</x:v>
      </x:c>
      <x:c r="H346" s="44" t="n">
        <x:v>30.3</x:v>
      </x:c>
      <x:c r="I346" s="0" t="s">
        <x:v>261</x:v>
      </x:c>
      <x:c r="J346" s="45">
        <x:f>ROUND(E346/I344* H346,5)</x:f>
      </x:c>
      <x:c r="K346" s="46" t="s"/>
    </x:row>
    <x:row r="347" spans="1:27">
      <x:c r="B347" s="0" t="s">
        <x:v>365</x:v>
      </x:c>
      <x:c r="C347" s="0" t="s">
        <x:v>257</x:v>
      </x:c>
      <x:c r="D347" s="0" t="s">
        <x:v>366</x:v>
      </x:c>
      <x:c r="E347" s="43" t="n">
        <x:v>0.003</x:v>
      </x:c>
      <x:c r="F347" s="0" t="s">
        <x:v>259</x:v>
      </x:c>
      <x:c r="G347" s="0" t="s">
        <x:v>260</x:v>
      </x:c>
      <x:c r="H347" s="44" t="n">
        <x:v>25.31</x:v>
      </x:c>
      <x:c r="I347" s="0" t="s">
        <x:v>261</x:v>
      </x:c>
      <x:c r="J347" s="45">
        <x:f>ROUND(E347/I344* H347,5)</x:f>
      </x:c>
      <x:c r="K347" s="46" t="s"/>
    </x:row>
    <x:row r="348" spans="1:27">
      <x:c r="D348" s="47" t="s">
        <x:v>262</x:v>
      </x:c>
      <x:c r="E348" s="46" t="s"/>
      <x:c r="H348" s="46" t="s"/>
      <x:c r="K348" s="44">
        <x:f>SUM(J346:J347)</x:f>
      </x:c>
    </x:row>
    <x:row r="349" spans="1:27">
      <x:c r="B349" s="14" t="s">
        <x:v>267</x:v>
      </x:c>
      <x:c r="E349" s="46" t="s"/>
      <x:c r="H349" s="46" t="s"/>
      <x:c r="K349" s="46" t="s"/>
    </x:row>
    <x:row r="350" spans="1:27">
      <x:c r="B350" s="0" t="s">
        <x:v>434</x:v>
      </x:c>
      <x:c r="C350" s="0" t="s">
        <x:v>35</x:v>
      </x:c>
      <x:c r="D350" s="0" t="s">
        <x:v>435</x:v>
      </x:c>
      <x:c r="E350" s="43" t="n">
        <x:v>2</x:v>
      </x:c>
      <x:c r="G350" s="0" t="s">
        <x:v>260</x:v>
      </x:c>
      <x:c r="H350" s="44" t="n">
        <x:v>4.84</x:v>
      </x:c>
      <x:c r="I350" s="0" t="s">
        <x:v>261</x:v>
      </x:c>
      <x:c r="J350" s="45">
        <x:f>ROUND(E350* H350,5)</x:f>
      </x:c>
      <x:c r="K350" s="46" t="s"/>
    </x:row>
    <x:row r="351" spans="1:27">
      <x:c r="D351" s="47" t="s">
        <x:v>275</x:v>
      </x:c>
      <x:c r="E351" s="46" t="s"/>
      <x:c r="H351" s="46" t="s"/>
      <x:c r="K351" s="44">
        <x:f>SUM(J350:J350)</x:f>
      </x:c>
    </x:row>
    <x:row r="352" spans="1:27">
      <x:c r="E352" s="46" t="s"/>
      <x:c r="H352" s="46" t="s"/>
      <x:c r="K352" s="46" t="s"/>
    </x:row>
    <x:row r="353" spans="1:27">
      <x:c r="D353" s="47" t="s">
        <x:v>277</x:v>
      </x:c>
      <x:c r="E353" s="46" t="s"/>
      <x:c r="H353" s="46" t="n">
        <x:v>1.5</x:v>
      </x:c>
      <x:c r="I353" s="0" t="s">
        <x:v>278</x:v>
      </x:c>
      <x:c r="J353" s="0">
        <x:f>ROUND(H353/100*K348,5)</x:f>
      </x:c>
      <x:c r="K353" s="46" t="s"/>
    </x:row>
    <x:row r="354" spans="1:27">
      <x:c r="D354" s="47" t="s">
        <x:v>276</x:v>
      </x:c>
      <x:c r="E354" s="46" t="s"/>
      <x:c r="H354" s="46" t="s"/>
      <x:c r="K354" s="48">
        <x:f>SUM(J345:J353)</x:f>
      </x:c>
    </x:row>
    <x:row r="355" spans="1:27">
      <x:c r="D355" s="47" t="s">
        <x:v>279</x:v>
      </x:c>
      <x:c r="E355" s="46" t="s"/>
      <x:c r="H355" s="46" t="s"/>
      <x:c r="K355" s="48">
        <x:f>SUM(K354:K354)</x:f>
      </x:c>
    </x:row>
    <x:row r="357" spans="1:27" customFormat="1" ht="45" customHeight="1">
      <x:c r="A357" s="36" t="s"/>
      <x:c r="B357" s="36" t="s">
        <x:v>436</x:v>
      </x:c>
      <x:c r="C357" s="37" t="s">
        <x:v>63</x:v>
      </x:c>
      <x:c r="D357" s="38" t="s">
        <x:v>437</x:v>
      </x:c>
      <x:c r="E357" s="37" t="s"/>
      <x:c r="F357" s="37" t="s"/>
      <x:c r="G357" s="37" t="s"/>
      <x:c r="H357" s="39" t="s">
        <x:v>254</x:v>
      </x:c>
      <x:c r="I357" s="40" t="n">
        <x:v>1</x:v>
      </x:c>
      <x:c r="J357" s="41" t="s"/>
      <x:c r="K357" s="42">
        <x:f>ROUND(K369,2)</x:f>
      </x:c>
      <x:c r="L357" s="37" t="s"/>
      <x:c r="M357" s="37" t="s"/>
      <x:c r="N357" s="37" t="s"/>
      <x:c r="O357" s="37" t="s"/>
      <x:c r="P357" s="37" t="s"/>
      <x:c r="Q357" s="37" t="s"/>
      <x:c r="R357" s="37" t="s"/>
      <x:c r="S357" s="37" t="s"/>
      <x:c r="T357" s="37" t="s"/>
      <x:c r="U357" s="37" t="s"/>
      <x:c r="V357" s="37" t="s"/>
      <x:c r="W357" s="37" t="s"/>
      <x:c r="X357" s="37" t="s"/>
      <x:c r="Y357" s="37" t="s"/>
      <x:c r="Z357" s="37" t="s"/>
      <x:c r="AA357" s="37" t="s"/>
    </x:row>
    <x:row r="358" spans="1:27">
      <x:c r="B358" s="14" t="s">
        <x:v>255</x:v>
      </x:c>
    </x:row>
    <x:row r="359" spans="1:27">
      <x:c r="B359" s="0" t="s">
        <x:v>365</x:v>
      </x:c>
      <x:c r="C359" s="0" t="s">
        <x:v>257</x:v>
      </x:c>
      <x:c r="D359" s="0" t="s">
        <x:v>366</x:v>
      </x:c>
      <x:c r="E359" s="43" t="n">
        <x:v>0.1</x:v>
      </x:c>
      <x:c r="F359" s="0" t="s">
        <x:v>259</x:v>
      </x:c>
      <x:c r="G359" s="0" t="s">
        <x:v>260</x:v>
      </x:c>
      <x:c r="H359" s="44" t="n">
        <x:v>25.31</x:v>
      </x:c>
      <x:c r="I359" s="0" t="s">
        <x:v>261</x:v>
      </x:c>
      <x:c r="J359" s="45">
        <x:f>ROUND(E359/I357* H359,5)</x:f>
      </x:c>
      <x:c r="K359" s="46" t="s"/>
    </x:row>
    <x:row r="360" spans="1:27">
      <x:c r="B360" s="0" t="s">
        <x:v>438</x:v>
      </x:c>
      <x:c r="C360" s="0" t="s">
        <x:v>257</x:v>
      </x:c>
      <x:c r="D360" s="0" t="s">
        <x:v>337</x:v>
      </x:c>
      <x:c r="E360" s="43" t="n">
        <x:v>0.1</x:v>
      </x:c>
      <x:c r="F360" s="0" t="s">
        <x:v>259</x:v>
      </x:c>
      <x:c r="G360" s="0" t="s">
        <x:v>260</x:v>
      </x:c>
      <x:c r="H360" s="44" t="n">
        <x:v>30.3</x:v>
      </x:c>
      <x:c r="I360" s="0" t="s">
        <x:v>261</x:v>
      </x:c>
      <x:c r="J360" s="45">
        <x:f>ROUND(E360/I357* H360,5)</x:f>
      </x:c>
      <x:c r="K360" s="46" t="s"/>
    </x:row>
    <x:row r="361" spans="1:27">
      <x:c r="D361" s="47" t="s">
        <x:v>262</x:v>
      </x:c>
      <x:c r="E361" s="46" t="s"/>
      <x:c r="H361" s="46" t="s"/>
      <x:c r="K361" s="44">
        <x:f>SUM(J359:J360)</x:f>
      </x:c>
    </x:row>
    <x:row r="362" spans="1:27">
      <x:c r="B362" s="14" t="s">
        <x:v>267</x:v>
      </x:c>
      <x:c r="E362" s="46" t="s"/>
      <x:c r="H362" s="46" t="s"/>
      <x:c r="K362" s="46" t="s"/>
    </x:row>
    <x:row r="363" spans="1:27">
      <x:c r="B363" s="0" t="s">
        <x:v>439</x:v>
      </x:c>
      <x:c r="C363" s="0" t="s">
        <x:v>29</x:v>
      </x:c>
      <x:c r="D363" s="0" t="s">
        <x:v>440</x:v>
      </x:c>
      <x:c r="E363" s="43" t="n">
        <x:v>0.01</x:v>
      </x:c>
      <x:c r="G363" s="0" t="s">
        <x:v>260</x:v>
      </x:c>
      <x:c r="H363" s="44" t="n">
        <x:v>71.66</x:v>
      </x:c>
      <x:c r="I363" s="0" t="s">
        <x:v>261</x:v>
      </x:c>
      <x:c r="J363" s="45">
        <x:f>ROUND(E363* H363,5)</x:f>
      </x:c>
      <x:c r="K363" s="46" t="s"/>
    </x:row>
    <x:row r="364" spans="1:27">
      <x:c r="B364" s="0" t="s">
        <x:v>441</x:v>
      </x:c>
      <x:c r="C364" s="0" t="s">
        <x:v>63</x:v>
      </x:c>
      <x:c r="D364" s="0" t="s">
        <x:v>442</x:v>
      </x:c>
      <x:c r="E364" s="43" t="n">
        <x:v>1.05</x:v>
      </x:c>
      <x:c r="G364" s="0" t="s">
        <x:v>260</x:v>
      </x:c>
      <x:c r="H364" s="44" t="n">
        <x:v>60.7</x:v>
      </x:c>
      <x:c r="I364" s="0" t="s">
        <x:v>261</x:v>
      </x:c>
      <x:c r="J364" s="45">
        <x:f>ROUND(E364* H364,5)</x:f>
      </x:c>
      <x:c r="K364" s="46" t="s"/>
    </x:row>
    <x:row r="365" spans="1:27">
      <x:c r="D365" s="47" t="s">
        <x:v>275</x:v>
      </x:c>
      <x:c r="E365" s="46" t="s"/>
      <x:c r="H365" s="46" t="s"/>
      <x:c r="K365" s="44">
        <x:f>SUM(J363:J364)</x:f>
      </x:c>
    </x:row>
    <x:row r="366" spans="1:27">
      <x:c r="E366" s="46" t="s"/>
      <x:c r="H366" s="46" t="s"/>
      <x:c r="K366" s="46" t="s"/>
    </x:row>
    <x:row r="367" spans="1:27">
      <x:c r="D367" s="47" t="s">
        <x:v>277</x:v>
      </x:c>
      <x:c r="E367" s="46" t="s"/>
      <x:c r="H367" s="46" t="n">
        <x:v>1.5</x:v>
      </x:c>
      <x:c r="I367" s="0" t="s">
        <x:v>278</x:v>
      </x:c>
      <x:c r="J367" s="0">
        <x:f>ROUND(H367/100*K361,5)</x:f>
      </x:c>
      <x:c r="K367" s="46" t="s"/>
    </x:row>
    <x:row r="368" spans="1:27">
      <x:c r="D368" s="47" t="s">
        <x:v>276</x:v>
      </x:c>
      <x:c r="E368" s="46" t="s"/>
      <x:c r="H368" s="46" t="s"/>
      <x:c r="K368" s="48">
        <x:f>SUM(J358:J367)</x:f>
      </x:c>
    </x:row>
    <x:row r="369" spans="1:27">
      <x:c r="D369" s="47" t="s">
        <x:v>279</x:v>
      </x:c>
      <x:c r="E369" s="46" t="s"/>
      <x:c r="H369" s="46" t="s"/>
      <x:c r="K369" s="48">
        <x:f>SUM(K368:K368)</x:f>
      </x:c>
    </x:row>
    <x:row r="371" spans="1:27" customFormat="1" ht="45" customHeight="1">
      <x:c r="A371" s="36" t="s">
        <x:v>443</x:v>
      </x:c>
      <x:c r="B371" s="36" t="s">
        <x:v>142</x:v>
      </x:c>
      <x:c r="C371" s="37" t="s">
        <x:v>143</x:v>
      </x:c>
      <x:c r="D371" s="38" t="s">
        <x:v>144</x:v>
      </x:c>
      <x:c r="E371" s="37" t="s"/>
      <x:c r="F371" s="37" t="s"/>
      <x:c r="G371" s="37" t="s"/>
      <x:c r="H371" s="39" t="s">
        <x:v>254</x:v>
      </x:c>
      <x:c r="I371" s="40" t="n">
        <x:v>1</x:v>
      </x:c>
      <x:c r="J371" s="41" t="s"/>
      <x:c r="K371" s="42" t="n">
        <x:v>289.96</x:v>
      </x:c>
      <x:c r="L371" s="37" t="s"/>
      <x:c r="M371" s="37" t="s"/>
      <x:c r="N371" s="37" t="s"/>
      <x:c r="O371" s="37" t="s"/>
      <x:c r="P371" s="37" t="s"/>
      <x:c r="Q371" s="37" t="s"/>
      <x:c r="R371" s="37" t="s"/>
      <x:c r="S371" s="37" t="s"/>
      <x:c r="T371" s="37" t="s"/>
      <x:c r="U371" s="37" t="s"/>
      <x:c r="V371" s="37" t="s"/>
      <x:c r="W371" s="37" t="s"/>
      <x:c r="X371" s="37" t="s"/>
      <x:c r="Y371" s="37" t="s"/>
      <x:c r="Z371" s="37" t="s"/>
      <x:c r="AA371" s="37" t="s"/>
    </x:row>
    <x:row r="372" spans="1:27" customFormat="1" ht="45" customHeight="1">
      <x:c r="A372" s="36" t="s">
        <x:v>444</x:v>
      </x:c>
      <x:c r="B372" s="36" t="s">
        <x:v>213</x:v>
      </x:c>
      <x:c r="C372" s="37" t="s">
        <x:v>214</x:v>
      </x:c>
      <x:c r="D372" s="38" t="s">
        <x:v>215</x:v>
      </x:c>
      <x:c r="E372" s="37" t="s"/>
      <x:c r="F372" s="37" t="s"/>
      <x:c r="G372" s="37" t="s"/>
      <x:c r="H372" s="39" t="s">
        <x:v>254</x:v>
      </x:c>
      <x:c r="I372" s="40" t="n">
        <x:v>1</x:v>
      </x:c>
      <x:c r="J372" s="41" t="s"/>
      <x:c r="K372" s="42" t="n">
        <x:v>399.94</x:v>
      </x:c>
      <x:c r="L372" s="37" t="s"/>
      <x:c r="M372" s="37" t="s"/>
      <x:c r="N372" s="37" t="s"/>
      <x:c r="O372" s="37" t="s"/>
      <x:c r="P372" s="37" t="s"/>
      <x:c r="Q372" s="37" t="s"/>
      <x:c r="R372" s="37" t="s"/>
      <x:c r="S372" s="37" t="s"/>
      <x:c r="T372" s="37" t="s"/>
      <x:c r="U372" s="37" t="s"/>
      <x:c r="V372" s="37" t="s"/>
      <x:c r="W372" s="37" t="s"/>
      <x:c r="X372" s="37" t="s"/>
      <x:c r="Y372" s="37" t="s"/>
      <x:c r="Z372" s="37" t="s"/>
      <x:c r="AA372" s="37" t="s"/>
    </x:row>
    <x:row r="373" spans="1:27" customFormat="1" ht="45" customHeight="1">
      <x:c r="A373" s="36" t="s">
        <x:v>445</x:v>
      </x:c>
      <x:c r="B373" s="36" t="s">
        <x:v>20</x:v>
      </x:c>
      <x:c r="C373" s="37" t="s">
        <x:v>21</x:v>
      </x:c>
      <x:c r="D373" s="38" t="s">
        <x:v>22</x:v>
      </x:c>
      <x:c r="E373" s="37" t="s"/>
      <x:c r="F373" s="37" t="s"/>
      <x:c r="G373" s="37" t="s"/>
      <x:c r="H373" s="39" t="s">
        <x:v>254</x:v>
      </x:c>
      <x:c r="I373" s="40" t="n">
        <x:v>1</x:v>
      </x:c>
      <x:c r="J373" s="41" t="s"/>
      <x:c r="K373" s="42">
        <x:f>ROUND(K385,2)</x:f>
      </x:c>
      <x:c r="L373" s="37" t="s"/>
      <x:c r="M373" s="37" t="s"/>
      <x:c r="N373" s="37" t="s"/>
      <x:c r="O373" s="37" t="s"/>
      <x:c r="P373" s="37" t="s"/>
      <x:c r="Q373" s="37" t="s"/>
      <x:c r="R373" s="37" t="s"/>
      <x:c r="S373" s="37" t="s"/>
      <x:c r="T373" s="37" t="s"/>
      <x:c r="U373" s="37" t="s"/>
      <x:c r="V373" s="37" t="s"/>
      <x:c r="W373" s="37" t="s"/>
      <x:c r="X373" s="37" t="s"/>
      <x:c r="Y373" s="37" t="s"/>
      <x:c r="Z373" s="37" t="s"/>
      <x:c r="AA373" s="37" t="s"/>
    </x:row>
    <x:row r="374" spans="1:27">
      <x:c r="B374" s="14" t="s">
        <x:v>263</x:v>
      </x:c>
    </x:row>
    <x:row r="375" spans="1:27">
      <x:c r="B375" s="0" t="s">
        <x:v>315</x:v>
      </x:c>
      <x:c r="C375" s="0" t="s">
        <x:v>257</x:v>
      </x:c>
      <x:c r="D375" s="0" t="s">
        <x:v>316</x:v>
      </x:c>
      <x:c r="E375" s="43" t="n">
        <x:v>0.12</x:v>
      </x:c>
      <x:c r="F375" s="0" t="s">
        <x:v>259</x:v>
      </x:c>
      <x:c r="G375" s="0" t="s">
        <x:v>260</x:v>
      </x:c>
      <x:c r="H375" s="44" t="n">
        <x:v>72.46</x:v>
      </x:c>
      <x:c r="I375" s="0" t="s">
        <x:v>261</x:v>
      </x:c>
      <x:c r="J375" s="45">
        <x:f>ROUND(E375/I373* H375,5)</x:f>
      </x:c>
      <x:c r="K375" s="46" t="s"/>
    </x:row>
    <x:row r="376" spans="1:27">
      <x:c r="D376" s="47" t="s">
        <x:v>266</x:v>
      </x:c>
      <x:c r="E376" s="46" t="s"/>
      <x:c r="H376" s="46" t="s"/>
      <x:c r="K376" s="44">
        <x:f>SUM(J375:J375)</x:f>
      </x:c>
    </x:row>
    <x:row r="377" spans="1:27">
      <x:c r="B377" s="14" t="s">
        <x:v>267</x:v>
      </x:c>
      <x:c r="E377" s="46" t="s"/>
      <x:c r="H377" s="46" t="s"/>
      <x:c r="K377" s="46" t="s"/>
    </x:row>
    <x:row r="378" spans="1:27">
      <x:c r="B378" s="0" t="s">
        <x:v>446</x:v>
      </x:c>
      <x:c r="C378" s="0" t="s">
        <x:v>35</x:v>
      </x:c>
      <x:c r="D378" s="0" t="s">
        <x:v>447</x:v>
      </x:c>
      <x:c r="E378" s="43" t="n">
        <x:v>30</x:v>
      </x:c>
      <x:c r="G378" s="0" t="s">
        <x:v>260</x:v>
      </x:c>
      <x:c r="H378" s="44" t="n">
        <x:v>0.11</x:v>
      </x:c>
      <x:c r="I378" s="0" t="s">
        <x:v>261</x:v>
      </x:c>
      <x:c r="J378" s="45">
        <x:f>ROUND(E378* H378,5)</x:f>
      </x:c>
      <x:c r="K378" s="46" t="s"/>
    </x:row>
    <x:row r="379" spans="1:27">
      <x:c r="B379" s="0" t="s">
        <x:v>317</x:v>
      </x:c>
      <x:c r="C379" s="0" t="s">
        <x:v>35</x:v>
      </x:c>
      <x:c r="D379" s="0" t="s">
        <x:v>318</x:v>
      </x:c>
      <x:c r="E379" s="43" t="n">
        <x:v>30</x:v>
      </x:c>
      <x:c r="G379" s="0" t="s">
        <x:v>260</x:v>
      </x:c>
      <x:c r="H379" s="44" t="n">
        <x:v>0.14</x:v>
      </x:c>
      <x:c r="I379" s="0" t="s">
        <x:v>261</x:v>
      </x:c>
      <x:c r="J379" s="45">
        <x:f>ROUND(E379* H379,5)</x:f>
      </x:c>
      <x:c r="K379" s="46" t="s"/>
    </x:row>
    <x:row r="380" spans="1:27">
      <x:c r="D380" s="47" t="s">
        <x:v>275</x:v>
      </x:c>
      <x:c r="E380" s="46" t="s"/>
      <x:c r="H380" s="46" t="s"/>
      <x:c r="K380" s="44">
        <x:f>SUM(J378:J379)</x:f>
      </x:c>
    </x:row>
    <x:row r="381" spans="1:27">
      <x:c r="B381" s="14" t="s">
        <x:v>251</x:v>
      </x:c>
      <x:c r="E381" s="46" t="s"/>
      <x:c r="H381" s="46" t="s"/>
      <x:c r="K381" s="46" t="s"/>
    </x:row>
    <x:row r="382" spans="1:27">
      <x:c r="B382" s="0" t="s">
        <x:v>307</x:v>
      </x:c>
      <x:c r="C382" s="0" t="s">
        <x:v>21</x:v>
      </x:c>
      <x:c r="D382" s="0" t="s">
        <x:v>308</x:v>
      </x:c>
      <x:c r="E382" s="43" t="n">
        <x:v>2.2</x:v>
      </x:c>
      <x:c r="G382" s="0" t="s">
        <x:v>260</x:v>
      </x:c>
      <x:c r="H382" s="44" t="n">
        <x:v>18</x:v>
      </x:c>
      <x:c r="I382" s="0" t="s">
        <x:v>261</x:v>
      </x:c>
      <x:c r="J382" s="45">
        <x:f>ROUND(E382* H382,5)</x:f>
      </x:c>
      <x:c r="K382" s="46" t="s"/>
    </x:row>
    <x:row r="383" spans="1:27">
      <x:c r="D383" s="47" t="s">
        <x:v>344</x:v>
      </x:c>
      <x:c r="E383" s="46" t="s"/>
      <x:c r="H383" s="46" t="s"/>
      <x:c r="K383" s="44">
        <x:f>SUM(J382:J382)</x:f>
      </x:c>
    </x:row>
    <x:row r="384" spans="1:27">
      <x:c r="D384" s="47" t="s">
        <x:v>276</x:v>
      </x:c>
      <x:c r="E384" s="46" t="s"/>
      <x:c r="H384" s="46" t="s"/>
      <x:c r="K384" s="48">
        <x:f>SUM(J374:J383)</x:f>
      </x:c>
    </x:row>
    <x:row r="385" spans="1:27">
      <x:c r="D385" s="47" t="s">
        <x:v>279</x:v>
      </x:c>
      <x:c r="E385" s="46" t="s"/>
      <x:c r="H385" s="46" t="s"/>
      <x:c r="K385" s="48">
        <x:f>SUM(K384:K384)</x:f>
      </x:c>
    </x:row>
    <x:row r="387" spans="1:27" customFormat="1" ht="45" customHeight="1">
      <x:c r="A387" s="36" t="s">
        <x:v>448</x:v>
      </x:c>
      <x:c r="B387" s="36" t="s">
        <x:v>115</x:v>
      </x:c>
      <x:c r="C387" s="37" t="s">
        <x:v>29</x:v>
      </x:c>
      <x:c r="D387" s="38" t="s">
        <x:v>116</x:v>
      </x:c>
      <x:c r="E387" s="37" t="s"/>
      <x:c r="F387" s="37" t="s"/>
      <x:c r="G387" s="37" t="s"/>
      <x:c r="H387" s="39" t="s">
        <x:v>254</x:v>
      </x:c>
      <x:c r="I387" s="40" t="n">
        <x:v>1</x:v>
      </x:c>
      <x:c r="J387" s="41" t="s"/>
      <x:c r="K387" s="42">
        <x:f>ROUND(K392,2)</x:f>
      </x:c>
      <x:c r="L387" s="37" t="s"/>
      <x:c r="M387" s="37" t="s"/>
      <x:c r="N387" s="37" t="s"/>
      <x:c r="O387" s="37" t="s"/>
      <x:c r="P387" s="37" t="s"/>
      <x:c r="Q387" s="37" t="s"/>
      <x:c r="R387" s="37" t="s"/>
      <x:c r="S387" s="37" t="s"/>
      <x:c r="T387" s="37" t="s"/>
      <x:c r="U387" s="37" t="s"/>
      <x:c r="V387" s="37" t="s"/>
      <x:c r="W387" s="37" t="s"/>
      <x:c r="X387" s="37" t="s"/>
      <x:c r="Y387" s="37" t="s"/>
      <x:c r="Z387" s="37" t="s"/>
      <x:c r="AA387" s="37" t="s"/>
    </x:row>
    <x:row r="388" spans="1:27">
      <x:c r="B388" s="14" t="s">
        <x:v>263</x:v>
      </x:c>
    </x:row>
    <x:row r="389" spans="1:27">
      <x:c r="B389" s="0" t="s">
        <x:v>449</x:v>
      </x:c>
      <x:c r="C389" s="0" t="s">
        <x:v>257</x:v>
      </x:c>
      <x:c r="D389" s="0" t="s">
        <x:v>450</x:v>
      </x:c>
      <x:c r="E389" s="43" t="n">
        <x:v>0.114</x:v>
      </x:c>
      <x:c r="F389" s="0" t="s">
        <x:v>259</x:v>
      </x:c>
      <x:c r="G389" s="0" t="s">
        <x:v>260</x:v>
      </x:c>
      <x:c r="H389" s="44" t="n">
        <x:v>56.72</x:v>
      </x:c>
      <x:c r="I389" s="0" t="s">
        <x:v>261</x:v>
      </x:c>
      <x:c r="J389" s="45">
        <x:f>ROUND(E389/I387* H389,5)</x:f>
      </x:c>
      <x:c r="K389" s="46" t="s"/>
    </x:row>
    <x:row r="390" spans="1:27">
      <x:c r="D390" s="47" t="s">
        <x:v>266</x:v>
      </x:c>
      <x:c r="E390" s="46" t="s"/>
      <x:c r="H390" s="46" t="s"/>
      <x:c r="K390" s="44">
        <x:f>SUM(J389:J389)</x:f>
      </x:c>
    </x:row>
    <x:row r="391" spans="1:27">
      <x:c r="D391" s="47" t="s">
        <x:v>276</x:v>
      </x:c>
      <x:c r="E391" s="46" t="s"/>
      <x:c r="H391" s="46" t="s"/>
      <x:c r="K391" s="48">
        <x:f>SUM(J388:J390)</x:f>
      </x:c>
    </x:row>
    <x:row r="392" spans="1:27">
      <x:c r="D392" s="47" t="s">
        <x:v>279</x:v>
      </x:c>
      <x:c r="E392" s="46" t="s"/>
      <x:c r="H392" s="46" t="s"/>
      <x:c r="K392" s="48">
        <x:f>SUM(K391:K391)</x:f>
      </x:c>
    </x:row>
    <x:row r="394" spans="1:27" customFormat="1" ht="45" customHeight="1">
      <x:c r="A394" s="36" t="s">
        <x:v>451</x:v>
      </x:c>
      <x:c r="B394" s="36" t="s">
        <x:v>240</x:v>
      </x:c>
      <x:c r="C394" s="37" t="s">
        <x:v>13</x:v>
      </x:c>
      <x:c r="D394" s="38" t="s">
        <x:v>241</x:v>
      </x:c>
      <x:c r="E394" s="37" t="s"/>
      <x:c r="F394" s="37" t="s"/>
      <x:c r="G394" s="37" t="s"/>
      <x:c r="H394" s="39" t="s">
        <x:v>254</x:v>
      </x:c>
      <x:c r="I394" s="40" t="n">
        <x:v>1</x:v>
      </x:c>
      <x:c r="J394" s="41" t="s"/>
      <x:c r="K394" s="42">
        <x:f>ROUND(K408,2)</x:f>
      </x:c>
      <x:c r="L394" s="37" t="s"/>
      <x:c r="M394" s="37" t="s"/>
      <x:c r="N394" s="37" t="s"/>
      <x:c r="O394" s="37" t="s"/>
      <x:c r="P394" s="37" t="s"/>
      <x:c r="Q394" s="37" t="s"/>
      <x:c r="R394" s="37" t="s"/>
      <x:c r="S394" s="37" t="s"/>
      <x:c r="T394" s="37" t="s"/>
      <x:c r="U394" s="37" t="s"/>
      <x:c r="V394" s="37" t="s"/>
      <x:c r="W394" s="37" t="s"/>
      <x:c r="X394" s="37" t="s"/>
      <x:c r="Y394" s="37" t="s"/>
      <x:c r="Z394" s="37" t="s"/>
      <x:c r="AA394" s="37" t="s"/>
    </x:row>
    <x:row r="395" spans="1:27">
      <x:c r="B395" s="14" t="s">
        <x:v>255</x:v>
      </x:c>
    </x:row>
    <x:row r="396" spans="1:27">
      <x:c r="B396" s="0" t="s">
        <x:v>452</x:v>
      </x:c>
      <x:c r="C396" s="0" t="s">
        <x:v>257</x:v>
      </x:c>
      <x:c r="D396" s="0" t="s">
        <x:v>382</x:v>
      </x:c>
      <x:c r="E396" s="43" t="n">
        <x:v>15</x:v>
      </x:c>
      <x:c r="F396" s="0" t="s">
        <x:v>259</x:v>
      </x:c>
      <x:c r="G396" s="0" t="s">
        <x:v>260</x:v>
      </x:c>
      <x:c r="H396" s="44" t="n">
        <x:v>26.58</x:v>
      </x:c>
      <x:c r="I396" s="0" t="s">
        <x:v>261</x:v>
      </x:c>
      <x:c r="J396" s="45">
        <x:f>ROUND(E396/I394* H396,5)</x:f>
      </x:c>
      <x:c r="K396" s="46" t="s"/>
    </x:row>
    <x:row r="397" spans="1:27">
      <x:c r="B397" s="0" t="s">
        <x:v>333</x:v>
      </x:c>
      <x:c r="C397" s="0" t="s">
        <x:v>334</x:v>
      </x:c>
      <x:c r="D397" s="0" t="s">
        <x:v>335</x:v>
      </x:c>
      <x:c r="E397" s="43" t="n">
        <x:v>15</x:v>
      </x:c>
      <x:c r="F397" s="0" t="s">
        <x:v>259</x:v>
      </x:c>
      <x:c r="G397" s="0" t="s">
        <x:v>260</x:v>
      </x:c>
      <x:c r="H397" s="44" t="n">
        <x:v>22.2</x:v>
      </x:c>
      <x:c r="I397" s="0" t="s">
        <x:v>261</x:v>
      </x:c>
      <x:c r="J397" s="45">
        <x:f>ROUND(E397/I394* H397,5)</x:f>
      </x:c>
      <x:c r="K397" s="46" t="s"/>
    </x:row>
    <x:row r="398" spans="1:27">
      <x:c r="D398" s="47" t="s">
        <x:v>262</x:v>
      </x:c>
      <x:c r="E398" s="46" t="s"/>
      <x:c r="H398" s="46" t="s"/>
      <x:c r="K398" s="44">
        <x:f>SUM(J396:J397)</x:f>
      </x:c>
    </x:row>
    <x:row r="399" spans="1:27">
      <x:c r="B399" s="14" t="s">
        <x:v>263</x:v>
      </x:c>
      <x:c r="E399" s="46" t="s"/>
      <x:c r="H399" s="46" t="s"/>
      <x:c r="K399" s="46" t="s"/>
    </x:row>
    <x:row r="400" spans="1:27">
      <x:c r="B400" s="0" t="s">
        <x:v>453</x:v>
      </x:c>
      <x:c r="C400" s="0" t="s">
        <x:v>257</x:v>
      </x:c>
      <x:c r="D400" s="0" t="s">
        <x:v>454</x:v>
      </x:c>
      <x:c r="E400" s="43" t="n">
        <x:v>1</x:v>
      </x:c>
      <x:c r="F400" s="0" t="s">
        <x:v>259</x:v>
      </x:c>
      <x:c r="G400" s="0" t="s">
        <x:v>260</x:v>
      </x:c>
      <x:c r="H400" s="44" t="n">
        <x:v>49.17</x:v>
      </x:c>
      <x:c r="I400" s="0" t="s">
        <x:v>261</x:v>
      </x:c>
      <x:c r="J400" s="45">
        <x:f>ROUND(E400/I394* H400,5)</x:f>
      </x:c>
      <x:c r="K400" s="46" t="s"/>
    </x:row>
    <x:row r="401" spans="1:27">
      <x:c r="D401" s="47" t="s">
        <x:v>266</x:v>
      </x:c>
      <x:c r="E401" s="46" t="s"/>
      <x:c r="H401" s="46" t="s"/>
      <x:c r="K401" s="44">
        <x:f>SUM(J400:J400)</x:f>
      </x:c>
    </x:row>
    <x:row r="402" spans="1:27">
      <x:c r="B402" s="14" t="s">
        <x:v>251</x:v>
      </x:c>
      <x:c r="E402" s="46" t="s"/>
      <x:c r="H402" s="46" t="s"/>
      <x:c r="K402" s="46" t="s"/>
    </x:row>
    <x:row r="403" spans="1:27">
      <x:c r="B403" s="0" t="s">
        <x:v>301</x:v>
      </x:c>
      <x:c r="C403" s="0" t="s">
        <x:v>123</x:v>
      </x:c>
      <x:c r="D403" s="0" t="s">
        <x:v>302</x:v>
      </x:c>
      <x:c r="E403" s="43" t="n">
        <x:v>1</x:v>
      </x:c>
      <x:c r="G403" s="0" t="s">
        <x:v>260</x:v>
      </x:c>
      <x:c r="H403" s="44" t="n">
        <x:v>849.88</x:v>
      </x:c>
      <x:c r="I403" s="0" t="s">
        <x:v>261</x:v>
      </x:c>
      <x:c r="J403" s="45">
        <x:f>ROUND(E403* H403,5)</x:f>
      </x:c>
      <x:c r="K403" s="46" t="s"/>
    </x:row>
    <x:row r="404" spans="1:27">
      <x:c r="D404" s="47" t="s">
        <x:v>344</x:v>
      </x:c>
      <x:c r="E404" s="46" t="s"/>
      <x:c r="H404" s="46" t="s"/>
      <x:c r="K404" s="44">
        <x:f>SUM(J403:J403)</x:f>
      </x:c>
    </x:row>
    <x:row r="405" spans="1:27">
      <x:c r="E405" s="46" t="s"/>
      <x:c r="H405" s="46" t="s"/>
      <x:c r="K405" s="46" t="s"/>
    </x:row>
    <x:row r="406" spans="1:27">
      <x:c r="D406" s="47" t="s">
        <x:v>277</x:v>
      </x:c>
      <x:c r="E406" s="46" t="s"/>
      <x:c r="H406" s="46" t="n">
        <x:v>2.5</x:v>
      </x:c>
      <x:c r="I406" s="0" t="s">
        <x:v>278</x:v>
      </x:c>
      <x:c r="J406" s="0">
        <x:f>ROUND(H406/100*K398,5)</x:f>
      </x:c>
      <x:c r="K406" s="46" t="s"/>
    </x:row>
    <x:row r="407" spans="1:27">
      <x:c r="D407" s="47" t="s">
        <x:v>276</x:v>
      </x:c>
      <x:c r="E407" s="46" t="s"/>
      <x:c r="H407" s="46" t="s"/>
      <x:c r="K407" s="48">
        <x:f>SUM(J395:J406)</x:f>
      </x:c>
    </x:row>
    <x:row r="408" spans="1:27">
      <x:c r="D408" s="47" t="s">
        <x:v>279</x:v>
      </x:c>
      <x:c r="E408" s="46" t="s"/>
      <x:c r="H408" s="46" t="s"/>
      <x:c r="K408" s="48">
        <x:f>SUM(K407:K407)</x:f>
      </x:c>
    </x:row>
    <x:row r="410" spans="1:27" customFormat="1" ht="45" customHeight="1">
      <x:c r="A410" s="36" t="s">
        <x:v>455</x:v>
      </x:c>
      <x:c r="B410" s="36" t="s">
        <x:v>65</x:v>
      </x:c>
      <x:c r="C410" s="37" t="s">
        <x:v>21</x:v>
      </x:c>
      <x:c r="D410" s="38" t="s">
        <x:v>66</x:v>
      </x:c>
      <x:c r="E410" s="37" t="s"/>
      <x:c r="F410" s="37" t="s"/>
      <x:c r="G410" s="37" t="s"/>
      <x:c r="H410" s="39" t="s">
        <x:v>254</x:v>
      </x:c>
      <x:c r="I410" s="40" t="n">
        <x:v>1</x:v>
      </x:c>
      <x:c r="J410" s="41" t="s"/>
      <x:c r="K410" s="42">
        <x:f>ROUND(K424,2)</x:f>
      </x:c>
      <x:c r="L410" s="37" t="s"/>
      <x:c r="M410" s="37" t="s"/>
      <x:c r="N410" s="37" t="s"/>
      <x:c r="O410" s="37" t="s"/>
      <x:c r="P410" s="37" t="s"/>
      <x:c r="Q410" s="37" t="s"/>
      <x:c r="R410" s="37" t="s"/>
      <x:c r="S410" s="37" t="s"/>
      <x:c r="T410" s="37" t="s"/>
      <x:c r="U410" s="37" t="s"/>
      <x:c r="V410" s="37" t="s"/>
      <x:c r="W410" s="37" t="s"/>
      <x:c r="X410" s="37" t="s"/>
      <x:c r="Y410" s="37" t="s"/>
      <x:c r="Z410" s="37" t="s"/>
      <x:c r="AA410" s="37" t="s"/>
    </x:row>
    <x:row r="411" spans="1:27">
      <x:c r="B411" s="14" t="s">
        <x:v>255</x:v>
      </x:c>
    </x:row>
    <x:row r="412" spans="1:27">
      <x:c r="B412" s="0" t="s">
        <x:v>333</x:v>
      </x:c>
      <x:c r="C412" s="0" t="s">
        <x:v>334</x:v>
      </x:c>
      <x:c r="D412" s="0" t="s">
        <x:v>335</x:v>
      </x:c>
      <x:c r="E412" s="43" t="n">
        <x:v>0.5</x:v>
      </x:c>
      <x:c r="F412" s="0" t="s">
        <x:v>259</x:v>
      </x:c>
      <x:c r="G412" s="0" t="s">
        <x:v>260</x:v>
      </x:c>
      <x:c r="H412" s="44" t="n">
        <x:v>22.2</x:v>
      </x:c>
      <x:c r="I412" s="0" t="s">
        <x:v>261</x:v>
      </x:c>
      <x:c r="J412" s="45">
        <x:f>ROUND(E412/I410* H412,5)</x:f>
      </x:c>
      <x:c r="K412" s="46" t="s"/>
    </x:row>
    <x:row r="413" spans="1:27">
      <x:c r="B413" s="0" t="s">
        <x:v>452</x:v>
      </x:c>
      <x:c r="C413" s="0" t="s">
        <x:v>257</x:v>
      </x:c>
      <x:c r="D413" s="0" t="s">
        <x:v>382</x:v>
      </x:c>
      <x:c r="E413" s="43" t="n">
        <x:v>1</x:v>
      </x:c>
      <x:c r="F413" s="0" t="s">
        <x:v>259</x:v>
      </x:c>
      <x:c r="G413" s="0" t="s">
        <x:v>260</x:v>
      </x:c>
      <x:c r="H413" s="44" t="n">
        <x:v>26.58</x:v>
      </x:c>
      <x:c r="I413" s="0" t="s">
        <x:v>261</x:v>
      </x:c>
      <x:c r="J413" s="45">
        <x:f>ROUND(E413/I410* H413,5)</x:f>
      </x:c>
      <x:c r="K413" s="46" t="s"/>
    </x:row>
    <x:row r="414" spans="1:27">
      <x:c r="D414" s="47" t="s">
        <x:v>262</x:v>
      </x:c>
      <x:c r="E414" s="46" t="s"/>
      <x:c r="H414" s="46" t="s"/>
      <x:c r="K414" s="44">
        <x:f>SUM(J412:J413)</x:f>
      </x:c>
    </x:row>
    <x:row r="415" spans="1:27">
      <x:c r="B415" s="14" t="s">
        <x:v>267</x:v>
      </x:c>
      <x:c r="E415" s="46" t="s"/>
      <x:c r="H415" s="46" t="s"/>
      <x:c r="K415" s="46" t="s"/>
    </x:row>
    <x:row r="416" spans="1:27">
      <x:c r="B416" s="0" t="s">
        <x:v>456</x:v>
      </x:c>
      <x:c r="C416" s="0" t="s">
        <x:v>38</x:v>
      </x:c>
      <x:c r="D416" s="0" t="s">
        <x:v>457</x:v>
      </x:c>
      <x:c r="E416" s="43" t="n">
        <x:v>35</x:v>
      </x:c>
      <x:c r="G416" s="0" t="s">
        <x:v>260</x:v>
      </x:c>
      <x:c r="H416" s="44" t="n">
        <x:v>0.26</x:v>
      </x:c>
      <x:c r="I416" s="0" t="s">
        <x:v>261</x:v>
      </x:c>
      <x:c r="J416" s="45">
        <x:f>ROUND(E416* H416,5)</x:f>
      </x:c>
      <x:c r="K416" s="46" t="s"/>
    </x:row>
    <x:row r="417" spans="1:27">
      <x:c r="D417" s="47" t="s">
        <x:v>275</x:v>
      </x:c>
      <x:c r="E417" s="46" t="s"/>
      <x:c r="H417" s="46" t="s"/>
      <x:c r="K417" s="44">
        <x:f>SUM(J416:J416)</x:f>
      </x:c>
    </x:row>
    <x:row r="418" spans="1:27">
      <x:c r="B418" s="14" t="s">
        <x:v>251</x:v>
      </x:c>
      <x:c r="E418" s="46" t="s"/>
      <x:c r="H418" s="46" t="s"/>
      <x:c r="K418" s="46" t="s"/>
    </x:row>
    <x:row r="419" spans="1:27">
      <x:c r="B419" s="0" t="s">
        <x:v>303</x:v>
      </x:c>
      <x:c r="C419" s="0" t="s">
        <x:v>29</x:v>
      </x:c>
      <x:c r="D419" s="0" t="s">
        <x:v>281</x:v>
      </x:c>
      <x:c r="E419" s="43" t="n">
        <x:v>0.02</x:v>
      </x:c>
      <x:c r="G419" s="0" t="s">
        <x:v>260</x:v>
      </x:c>
      <x:c r="H419" s="44" t="n">
        <x:v>145.87783</x:v>
      </x:c>
      <x:c r="I419" s="0" t="s">
        <x:v>261</x:v>
      </x:c>
      <x:c r="J419" s="45">
        <x:f>ROUND(E419* H419,5)</x:f>
      </x:c>
      <x:c r="K419" s="46" t="s"/>
    </x:row>
    <x:row r="420" spans="1:27">
      <x:c r="D420" s="47" t="s">
        <x:v>344</x:v>
      </x:c>
      <x:c r="E420" s="46" t="s"/>
      <x:c r="H420" s="46" t="s"/>
      <x:c r="K420" s="44">
        <x:f>SUM(J419:J419)</x:f>
      </x:c>
    </x:row>
    <x:row r="421" spans="1:27">
      <x:c r="E421" s="46" t="s"/>
      <x:c r="H421" s="46" t="s"/>
      <x:c r="K421" s="46" t="s"/>
    </x:row>
    <x:row r="422" spans="1:27">
      <x:c r="D422" s="47" t="s">
        <x:v>277</x:v>
      </x:c>
      <x:c r="E422" s="46" t="s"/>
      <x:c r="H422" s="46" t="n">
        <x:v>2.5</x:v>
      </x:c>
      <x:c r="I422" s="0" t="s">
        <x:v>278</x:v>
      </x:c>
      <x:c r="J422" s="0">
        <x:f>ROUND(H422/100*K414,5)</x:f>
      </x:c>
      <x:c r="K422" s="46" t="s"/>
    </x:row>
    <x:row r="423" spans="1:27">
      <x:c r="D423" s="47" t="s">
        <x:v>276</x:v>
      </x:c>
      <x:c r="E423" s="46" t="s"/>
      <x:c r="H423" s="46" t="s"/>
      <x:c r="K423" s="48">
        <x:f>SUM(J411:J422)</x:f>
      </x:c>
    </x:row>
    <x:row r="424" spans="1:27">
      <x:c r="D424" s="47" t="s">
        <x:v>279</x:v>
      </x:c>
      <x:c r="E424" s="46" t="s"/>
      <x:c r="H424" s="46" t="s"/>
      <x:c r="K424" s="48">
        <x:f>SUM(K423:K423)</x:f>
      </x:c>
    </x:row>
    <x:row r="426" spans="1:27" customFormat="1" ht="45" customHeight="1">
      <x:c r="A426" s="36" t="s">
        <x:v>458</x:v>
      </x:c>
      <x:c r="B426" s="36" t="s">
        <x:v>236</x:v>
      </x:c>
      <x:c r="C426" s="37" t="s">
        <x:v>21</x:v>
      </x:c>
      <x:c r="D426" s="38" t="s">
        <x:v>237</x:v>
      </x:c>
      <x:c r="E426" s="37" t="s"/>
      <x:c r="F426" s="37" t="s"/>
      <x:c r="G426" s="37" t="s"/>
      <x:c r="H426" s="39" t="s">
        <x:v>254</x:v>
      </x:c>
      <x:c r="I426" s="40" t="n">
        <x:v>1</x:v>
      </x:c>
      <x:c r="J426" s="41" t="s"/>
      <x:c r="K426" s="42">
        <x:f>ROUND(K443,2)</x:f>
      </x:c>
      <x:c r="L426" s="37" t="s"/>
      <x:c r="M426" s="37" t="s"/>
      <x:c r="N426" s="37" t="s"/>
      <x:c r="O426" s="37" t="s"/>
      <x:c r="P426" s="37" t="s"/>
      <x:c r="Q426" s="37" t="s"/>
      <x:c r="R426" s="37" t="s"/>
      <x:c r="S426" s="37" t="s"/>
      <x:c r="T426" s="37" t="s"/>
      <x:c r="U426" s="37" t="s"/>
      <x:c r="V426" s="37" t="s"/>
      <x:c r="W426" s="37" t="s"/>
      <x:c r="X426" s="37" t="s"/>
      <x:c r="Y426" s="37" t="s"/>
      <x:c r="Z426" s="37" t="s"/>
      <x:c r="AA426" s="37" t="s"/>
    </x:row>
    <x:row r="427" spans="1:27">
      <x:c r="B427" s="14" t="s">
        <x:v>255</x:v>
      </x:c>
    </x:row>
    <x:row r="428" spans="1:27">
      <x:c r="B428" s="0" t="s">
        <x:v>452</x:v>
      </x:c>
      <x:c r="C428" s="0" t="s">
        <x:v>257</x:v>
      </x:c>
      <x:c r="D428" s="0" t="s">
        <x:v>382</x:v>
      </x:c>
      <x:c r="E428" s="43" t="n">
        <x:v>1</x:v>
      </x:c>
      <x:c r="F428" s="0" t="s">
        <x:v>259</x:v>
      </x:c>
      <x:c r="G428" s="0" t="s">
        <x:v>260</x:v>
      </x:c>
      <x:c r="H428" s="44" t="n">
        <x:v>26.58</x:v>
      </x:c>
      <x:c r="I428" s="0" t="s">
        <x:v>261</x:v>
      </x:c>
      <x:c r="J428" s="45">
        <x:f>ROUND(E428/I426* H428,5)</x:f>
      </x:c>
      <x:c r="K428" s="46" t="s"/>
    </x:row>
    <x:row r="429" spans="1:27">
      <x:c r="B429" s="0" t="s">
        <x:v>333</x:v>
      </x:c>
      <x:c r="C429" s="0" t="s">
        <x:v>334</x:v>
      </x:c>
      <x:c r="D429" s="0" t="s">
        <x:v>335</x:v>
      </x:c>
      <x:c r="E429" s="43" t="n">
        <x:v>0.5</x:v>
      </x:c>
      <x:c r="F429" s="0" t="s">
        <x:v>259</x:v>
      </x:c>
      <x:c r="G429" s="0" t="s">
        <x:v>260</x:v>
      </x:c>
      <x:c r="H429" s="44" t="n">
        <x:v>22.2</x:v>
      </x:c>
      <x:c r="I429" s="0" t="s">
        <x:v>261</x:v>
      </x:c>
      <x:c r="J429" s="45">
        <x:f>ROUND(E429/I426* H429,5)</x:f>
      </x:c>
      <x:c r="K429" s="46" t="s"/>
    </x:row>
    <x:row r="430" spans="1:27">
      <x:c r="D430" s="47" t="s">
        <x:v>262</x:v>
      </x:c>
      <x:c r="E430" s="46" t="s"/>
      <x:c r="H430" s="46" t="s"/>
      <x:c r="K430" s="44">
        <x:f>SUM(J428:J429)</x:f>
      </x:c>
    </x:row>
    <x:row r="431" spans="1:27">
      <x:c r="B431" s="14" t="s">
        <x:v>263</x:v>
      </x:c>
      <x:c r="E431" s="46" t="s"/>
      <x:c r="H431" s="46" t="s"/>
      <x:c r="K431" s="46" t="s"/>
    </x:row>
    <x:row r="432" spans="1:27">
      <x:c r="B432" s="0" t="s">
        <x:v>453</x:v>
      </x:c>
      <x:c r="C432" s="0" t="s">
        <x:v>257</x:v>
      </x:c>
      <x:c r="D432" s="0" t="s">
        <x:v>454</x:v>
      </x:c>
      <x:c r="E432" s="43" t="n">
        <x:v>1</x:v>
      </x:c>
      <x:c r="F432" s="0" t="s">
        <x:v>259</x:v>
      </x:c>
      <x:c r="G432" s="0" t="s">
        <x:v>260</x:v>
      </x:c>
      <x:c r="H432" s="44" t="n">
        <x:v>49.17</x:v>
      </x:c>
      <x:c r="I432" s="0" t="s">
        <x:v>261</x:v>
      </x:c>
      <x:c r="J432" s="45">
        <x:f>ROUND(E432/I426* H432,5)</x:f>
      </x:c>
      <x:c r="K432" s="46" t="s"/>
    </x:row>
    <x:row r="433" spans="1:27">
      <x:c r="D433" s="47" t="s">
        <x:v>266</x:v>
      </x:c>
      <x:c r="E433" s="46" t="s"/>
      <x:c r="H433" s="46" t="s"/>
      <x:c r="K433" s="44">
        <x:f>SUM(J432:J432)</x:f>
      </x:c>
    </x:row>
    <x:row r="434" spans="1:27">
      <x:c r="B434" s="14" t="s">
        <x:v>267</x:v>
      </x:c>
      <x:c r="E434" s="46" t="s"/>
      <x:c r="H434" s="46" t="s"/>
      <x:c r="K434" s="46" t="s"/>
    </x:row>
    <x:row r="435" spans="1:27">
      <x:c r="B435" s="0" t="s">
        <x:v>456</x:v>
      </x:c>
      <x:c r="C435" s="0" t="s">
        <x:v>38</x:v>
      </x:c>
      <x:c r="D435" s="0" t="s">
        <x:v>457</x:v>
      </x:c>
      <x:c r="E435" s="43" t="n">
        <x:v>35</x:v>
      </x:c>
      <x:c r="G435" s="0" t="s">
        <x:v>260</x:v>
      </x:c>
      <x:c r="H435" s="44" t="n">
        <x:v>0.26</x:v>
      </x:c>
      <x:c r="I435" s="0" t="s">
        <x:v>261</x:v>
      </x:c>
      <x:c r="J435" s="45">
        <x:f>ROUND(E435* H435,5)</x:f>
      </x:c>
      <x:c r="K435" s="46" t="s"/>
    </x:row>
    <x:row r="436" spans="1:27">
      <x:c r="D436" s="47" t="s">
        <x:v>275</x:v>
      </x:c>
      <x:c r="E436" s="46" t="s"/>
      <x:c r="H436" s="46" t="s"/>
      <x:c r="K436" s="44">
        <x:f>SUM(J435:J435)</x:f>
      </x:c>
    </x:row>
    <x:row r="437" spans="1:27">
      <x:c r="B437" s="14" t="s">
        <x:v>251</x:v>
      </x:c>
      <x:c r="E437" s="46" t="s"/>
      <x:c r="H437" s="46" t="s"/>
      <x:c r="K437" s="46" t="s"/>
    </x:row>
    <x:row r="438" spans="1:27">
      <x:c r="B438" s="0" t="s">
        <x:v>303</x:v>
      </x:c>
      <x:c r="C438" s="0" t="s">
        <x:v>29</x:v>
      </x:c>
      <x:c r="D438" s="0" t="s">
        <x:v>281</x:v>
      </x:c>
      <x:c r="E438" s="43" t="n">
        <x:v>0.02</x:v>
      </x:c>
      <x:c r="G438" s="0" t="s">
        <x:v>260</x:v>
      </x:c>
      <x:c r="H438" s="44" t="n">
        <x:v>145.87783</x:v>
      </x:c>
      <x:c r="I438" s="0" t="s">
        <x:v>261</x:v>
      </x:c>
      <x:c r="J438" s="45">
        <x:f>ROUND(E438* H438,5)</x:f>
      </x:c>
      <x:c r="K438" s="46" t="s"/>
    </x:row>
    <x:row r="439" spans="1:27">
      <x:c r="D439" s="47" t="s">
        <x:v>344</x:v>
      </x:c>
      <x:c r="E439" s="46" t="s"/>
      <x:c r="H439" s="46" t="s"/>
      <x:c r="K439" s="44">
        <x:f>SUM(J438:J438)</x:f>
      </x:c>
    </x:row>
    <x:row r="440" spans="1:27">
      <x:c r="E440" s="46" t="s"/>
      <x:c r="H440" s="46" t="s"/>
      <x:c r="K440" s="46" t="s"/>
    </x:row>
    <x:row r="441" spans="1:27">
      <x:c r="D441" s="47" t="s">
        <x:v>277</x:v>
      </x:c>
      <x:c r="E441" s="46" t="s"/>
      <x:c r="H441" s="46" t="n">
        <x:v>2.5</x:v>
      </x:c>
      <x:c r="I441" s="0" t="s">
        <x:v>278</x:v>
      </x:c>
      <x:c r="J441" s="0">
        <x:f>ROUND(H441/100*K430,5)</x:f>
      </x:c>
      <x:c r="K441" s="46" t="s"/>
    </x:row>
    <x:row r="442" spans="1:27">
      <x:c r="D442" s="47" t="s">
        <x:v>276</x:v>
      </x:c>
      <x:c r="E442" s="46" t="s"/>
      <x:c r="H442" s="46" t="s"/>
      <x:c r="K442" s="48">
        <x:f>SUM(J427:J441)</x:f>
      </x:c>
    </x:row>
    <x:row r="443" spans="1:27">
      <x:c r="D443" s="47" t="s">
        <x:v>279</x:v>
      </x:c>
      <x:c r="E443" s="46" t="s"/>
      <x:c r="H443" s="46" t="s"/>
      <x:c r="K443" s="48">
        <x:f>SUM(K442:K442)</x:f>
      </x:c>
    </x:row>
    <x:row r="445" spans="1:27" customFormat="1" ht="45" customHeight="1">
      <x:c r="A445" s="36" t="s">
        <x:v>459</x:v>
      </x:c>
      <x:c r="B445" s="36" t="s">
        <x:v>54</x:v>
      </x:c>
      <x:c r="C445" s="37" t="s">
        <x:v>21</x:v>
      </x:c>
      <x:c r="D445" s="38" t="s">
        <x:v>55</x:v>
      </x:c>
      <x:c r="E445" s="37" t="s"/>
      <x:c r="F445" s="37" t="s"/>
      <x:c r="G445" s="37" t="s"/>
      <x:c r="H445" s="39" t="s">
        <x:v>254</x:v>
      </x:c>
      <x:c r="I445" s="40" t="n">
        <x:v>1</x:v>
      </x:c>
      <x:c r="J445" s="41" t="s"/>
      <x:c r="K445" s="42">
        <x:f>ROUND(K459,2)</x:f>
      </x:c>
      <x:c r="L445" s="37" t="s"/>
      <x:c r="M445" s="37" t="s"/>
      <x:c r="N445" s="37" t="s"/>
      <x:c r="O445" s="37" t="s"/>
      <x:c r="P445" s="37" t="s"/>
      <x:c r="Q445" s="37" t="s"/>
      <x:c r="R445" s="37" t="s"/>
      <x:c r="S445" s="37" t="s"/>
      <x:c r="T445" s="37" t="s"/>
      <x:c r="U445" s="37" t="s"/>
      <x:c r="V445" s="37" t="s"/>
      <x:c r="W445" s="37" t="s"/>
      <x:c r="X445" s="37" t="s"/>
      <x:c r="Y445" s="37" t="s"/>
      <x:c r="Z445" s="37" t="s"/>
      <x:c r="AA445" s="37" t="s"/>
    </x:row>
    <x:row r="446" spans="1:27">
      <x:c r="B446" s="14" t="s">
        <x:v>255</x:v>
      </x:c>
    </x:row>
    <x:row r="447" spans="1:27">
      <x:c r="B447" s="0" t="s">
        <x:v>460</x:v>
      </x:c>
      <x:c r="C447" s="0" t="s">
        <x:v>257</x:v>
      </x:c>
      <x:c r="D447" s="0" t="s">
        <x:v>461</x:v>
      </x:c>
      <x:c r="E447" s="43" t="n">
        <x:v>0.2</x:v>
      </x:c>
      <x:c r="F447" s="0" t="s">
        <x:v>259</x:v>
      </x:c>
      <x:c r="G447" s="0" t="s">
        <x:v>260</x:v>
      </x:c>
      <x:c r="H447" s="44" t="n">
        <x:v>27.48</x:v>
      </x:c>
      <x:c r="I447" s="0" t="s">
        <x:v>261</x:v>
      </x:c>
      <x:c r="J447" s="45">
        <x:f>ROUND(E447/I445* H447,5)</x:f>
      </x:c>
      <x:c r="K447" s="46" t="s"/>
    </x:row>
    <x:row r="448" spans="1:27">
      <x:c r="B448" s="0" t="s">
        <x:v>462</x:v>
      </x:c>
      <x:c r="C448" s="0" t="s">
        <x:v>257</x:v>
      </x:c>
      <x:c r="D448" s="0" t="s">
        <x:v>463</x:v>
      </x:c>
      <x:c r="E448" s="43" t="n">
        <x:v>0.2</x:v>
      </x:c>
      <x:c r="F448" s="0" t="s">
        <x:v>259</x:v>
      </x:c>
      <x:c r="G448" s="0" t="s">
        <x:v>260</x:v>
      </x:c>
      <x:c r="H448" s="44" t="n">
        <x:v>23.6</x:v>
      </x:c>
      <x:c r="I448" s="0" t="s">
        <x:v>261</x:v>
      </x:c>
      <x:c r="J448" s="45">
        <x:f>ROUND(E448/I445* H448,5)</x:f>
      </x:c>
      <x:c r="K448" s="46" t="s"/>
    </x:row>
    <x:row r="449" spans="1:27">
      <x:c r="D449" s="47" t="s">
        <x:v>262</x:v>
      </x:c>
      <x:c r="E449" s="46" t="s"/>
      <x:c r="H449" s="46" t="s"/>
      <x:c r="K449" s="44">
        <x:f>SUM(J447:J448)</x:f>
      </x:c>
    </x:row>
    <x:row r="450" spans="1:27">
      <x:c r="B450" s="14" t="s">
        <x:v>267</x:v>
      </x:c>
      <x:c r="E450" s="46" t="s"/>
      <x:c r="H450" s="46" t="s"/>
      <x:c r="K450" s="46" t="s"/>
    </x:row>
    <x:row r="451" spans="1:27">
      <x:c r="B451" s="0" t="s">
        <x:v>464</x:v>
      </x:c>
      <x:c r="C451" s="0" t="s">
        <x:v>38</x:v>
      </x:c>
      <x:c r="D451" s="0" t="s">
        <x:v>465</x:v>
      </x:c>
      <x:c r="E451" s="43" t="n">
        <x:v>8</x:v>
      </x:c>
      <x:c r="G451" s="0" t="s">
        <x:v>260</x:v>
      </x:c>
      <x:c r="H451" s="44" t="n">
        <x:v>0.18</x:v>
      </x:c>
      <x:c r="I451" s="0" t="s">
        <x:v>261</x:v>
      </x:c>
      <x:c r="J451" s="45">
        <x:f>ROUND(E451* H451,5)</x:f>
      </x:c>
      <x:c r="K451" s="46" t="s"/>
    </x:row>
    <x:row r="452" spans="1:27">
      <x:c r="D452" s="47" t="s">
        <x:v>275</x:v>
      </x:c>
      <x:c r="E452" s="46" t="s"/>
      <x:c r="H452" s="46" t="s"/>
      <x:c r="K452" s="44">
        <x:f>SUM(J451:J451)</x:f>
      </x:c>
    </x:row>
    <x:row r="453" spans="1:27">
      <x:c r="B453" s="14" t="s">
        <x:v>251</x:v>
      </x:c>
      <x:c r="E453" s="46" t="s"/>
      <x:c r="H453" s="46" t="s"/>
      <x:c r="K453" s="46" t="s"/>
    </x:row>
    <x:row r="454" spans="1:27">
      <x:c r="B454" s="0" t="s">
        <x:v>288</x:v>
      </x:c>
      <x:c r="C454" s="0" t="s">
        <x:v>289</x:v>
      </x:c>
      <x:c r="D454" s="0" t="s">
        <x:v>290</x:v>
      </x:c>
      <x:c r="E454" s="43" t="n">
        <x:v>1</x:v>
      </x:c>
      <x:c r="G454" s="0" t="s">
        <x:v>260</x:v>
      </x:c>
      <x:c r="H454" s="44" t="n">
        <x:v>69.99</x:v>
      </x:c>
      <x:c r="I454" s="0" t="s">
        <x:v>261</x:v>
      </x:c>
      <x:c r="J454" s="45">
        <x:f>ROUND(E454* H454,5)</x:f>
      </x:c>
      <x:c r="K454" s="46" t="s"/>
    </x:row>
    <x:row r="455" spans="1:27">
      <x:c r="D455" s="47" t="s">
        <x:v>344</x:v>
      </x:c>
      <x:c r="E455" s="46" t="s"/>
      <x:c r="H455" s="46" t="s"/>
      <x:c r="K455" s="44">
        <x:f>SUM(J454:J454)</x:f>
      </x:c>
    </x:row>
    <x:row r="456" spans="1:27">
      <x:c r="E456" s="46" t="s"/>
      <x:c r="H456" s="46" t="s"/>
      <x:c r="K456" s="46" t="s"/>
    </x:row>
    <x:row r="457" spans="1:27">
      <x:c r="D457" s="47" t="s">
        <x:v>277</x:v>
      </x:c>
      <x:c r="E457" s="46" t="s"/>
      <x:c r="H457" s="46" t="n">
        <x:v>2.5</x:v>
      </x:c>
      <x:c r="I457" s="0" t="s">
        <x:v>278</x:v>
      </x:c>
      <x:c r="J457" s="0">
        <x:f>ROUND(H457/100*K449,5)</x:f>
      </x:c>
      <x:c r="K457" s="46" t="s"/>
    </x:row>
    <x:row r="458" spans="1:27">
      <x:c r="D458" s="47" t="s">
        <x:v>276</x:v>
      </x:c>
      <x:c r="E458" s="46" t="s"/>
      <x:c r="H458" s="46" t="s"/>
      <x:c r="K458" s="48">
        <x:f>SUM(J446:J457)</x:f>
      </x:c>
    </x:row>
    <x:row r="459" spans="1:27">
      <x:c r="D459" s="47" t="s">
        <x:v>279</x:v>
      </x:c>
      <x:c r="E459" s="46" t="s"/>
      <x:c r="H459" s="46" t="s"/>
      <x:c r="K459" s="48">
        <x:f>SUM(K458:K458)</x:f>
      </x:c>
    </x:row>
    <x:row r="461" spans="1:27" customFormat="1" ht="45" customHeight="1">
      <x:c r="A461" s="36" t="s">
        <x:v>466</x:v>
      </x:c>
      <x:c r="B461" s="36" t="s">
        <x:v>78</x:v>
      </x:c>
      <x:c r="C461" s="37" t="s">
        <x:v>21</x:v>
      </x:c>
      <x:c r="D461" s="38" t="s">
        <x:v>79</x:v>
      </x:c>
      <x:c r="E461" s="37" t="s"/>
      <x:c r="F461" s="37" t="s"/>
      <x:c r="G461" s="37" t="s"/>
      <x:c r="H461" s="39" t="s">
        <x:v>254</x:v>
      </x:c>
      <x:c r="I461" s="40" t="n">
        <x:v>1</x:v>
      </x:c>
      <x:c r="J461" s="41" t="s"/>
      <x:c r="K461" s="42">
        <x:f>ROUND(K475,2)</x:f>
      </x:c>
      <x:c r="L461" s="37" t="s"/>
      <x:c r="M461" s="37" t="s"/>
      <x:c r="N461" s="37" t="s"/>
      <x:c r="O461" s="37" t="s"/>
      <x:c r="P461" s="37" t="s"/>
      <x:c r="Q461" s="37" t="s"/>
      <x:c r="R461" s="37" t="s"/>
      <x:c r="S461" s="37" t="s"/>
      <x:c r="T461" s="37" t="s"/>
      <x:c r="U461" s="37" t="s"/>
      <x:c r="V461" s="37" t="s"/>
      <x:c r="W461" s="37" t="s"/>
      <x:c r="X461" s="37" t="s"/>
      <x:c r="Y461" s="37" t="s"/>
      <x:c r="Z461" s="37" t="s"/>
      <x:c r="AA461" s="37" t="s"/>
    </x:row>
    <x:row r="462" spans="1:27">
      <x:c r="B462" s="14" t="s">
        <x:v>255</x:v>
      </x:c>
    </x:row>
    <x:row r="463" spans="1:27">
      <x:c r="B463" s="0" t="s">
        <x:v>333</x:v>
      </x:c>
      <x:c r="C463" s="0" t="s">
        <x:v>334</x:v>
      </x:c>
      <x:c r="D463" s="0" t="s">
        <x:v>335</x:v>
      </x:c>
      <x:c r="E463" s="43" t="n">
        <x:v>0.125</x:v>
      </x:c>
      <x:c r="F463" s="0" t="s">
        <x:v>259</x:v>
      </x:c>
      <x:c r="G463" s="0" t="s">
        <x:v>260</x:v>
      </x:c>
      <x:c r="H463" s="44" t="n">
        <x:v>22.2</x:v>
      </x:c>
      <x:c r="I463" s="0" t="s">
        <x:v>261</x:v>
      </x:c>
      <x:c r="J463" s="45">
        <x:f>ROUND(E463/I461* H463,5)</x:f>
      </x:c>
      <x:c r="K463" s="46" t="s"/>
    </x:row>
    <x:row r="464" spans="1:27">
      <x:c r="B464" s="0" t="s">
        <x:v>452</x:v>
      </x:c>
      <x:c r="C464" s="0" t="s">
        <x:v>257</x:v>
      </x:c>
      <x:c r="D464" s="0" t="s">
        <x:v>382</x:v>
      </x:c>
      <x:c r="E464" s="43" t="n">
        <x:v>0.125</x:v>
      </x:c>
      <x:c r="F464" s="0" t="s">
        <x:v>259</x:v>
      </x:c>
      <x:c r="G464" s="0" t="s">
        <x:v>260</x:v>
      </x:c>
      <x:c r="H464" s="44" t="n">
        <x:v>26.58</x:v>
      </x:c>
      <x:c r="I464" s="0" t="s">
        <x:v>261</x:v>
      </x:c>
      <x:c r="J464" s="45">
        <x:f>ROUND(E464/I461* H464,5)</x:f>
      </x:c>
      <x:c r="K464" s="46" t="s"/>
    </x:row>
    <x:row r="465" spans="1:27">
      <x:c r="D465" s="47" t="s">
        <x:v>262</x:v>
      </x:c>
      <x:c r="E465" s="46" t="s"/>
      <x:c r="H465" s="46" t="s"/>
      <x:c r="K465" s="44">
        <x:f>SUM(J463:J464)</x:f>
      </x:c>
    </x:row>
    <x:row r="466" spans="1:27">
      <x:c r="B466" s="14" t="s">
        <x:v>267</x:v>
      </x:c>
      <x:c r="E466" s="46" t="s"/>
      <x:c r="H466" s="46" t="s"/>
      <x:c r="K466" s="46" t="s"/>
    </x:row>
    <x:row r="467" spans="1:27">
      <x:c r="B467" s="0" t="s">
        <x:v>467</x:v>
      </x:c>
      <x:c r="C467" s="0" t="s">
        <x:v>468</x:v>
      </x:c>
      <x:c r="D467" s="0" t="s">
        <x:v>469</x:v>
      </x:c>
      <x:c r="E467" s="43" t="n">
        <x:v>2</x:v>
      </x:c>
      <x:c r="G467" s="0" t="s">
        <x:v>260</x:v>
      </x:c>
      <x:c r="H467" s="44" t="n">
        <x:v>2</x:v>
      </x:c>
      <x:c r="I467" s="0" t="s">
        <x:v>261</x:v>
      </x:c>
      <x:c r="J467" s="45">
        <x:f>ROUND(E467* H467,5)</x:f>
      </x:c>
      <x:c r="K467" s="46" t="s"/>
    </x:row>
    <x:row r="468" spans="1:27">
      <x:c r="D468" s="47" t="s">
        <x:v>275</x:v>
      </x:c>
      <x:c r="E468" s="46" t="s"/>
      <x:c r="H468" s="46" t="s"/>
      <x:c r="K468" s="44">
        <x:f>SUM(J467:J467)</x:f>
      </x:c>
    </x:row>
    <x:row r="469" spans="1:27">
      <x:c r="B469" s="14" t="s">
        <x:v>251</x:v>
      </x:c>
      <x:c r="E469" s="46" t="s"/>
      <x:c r="H469" s="46" t="s"/>
      <x:c r="K469" s="46" t="s"/>
    </x:row>
    <x:row r="470" spans="1:27">
      <x:c r="B470" s="0" t="s">
        <x:v>291</x:v>
      </x:c>
      <x:c r="C470" s="0" t="s">
        <x:v>29</x:v>
      </x:c>
      <x:c r="D470" s="0" t="s">
        <x:v>292</x:v>
      </x:c>
      <x:c r="E470" s="43" t="n">
        <x:v>0.101</x:v>
      </x:c>
      <x:c r="G470" s="0" t="s">
        <x:v>260</x:v>
      </x:c>
      <x:c r="H470" s="44" t="n">
        <x:v>83.0551</x:v>
      </x:c>
      <x:c r="I470" s="0" t="s">
        <x:v>261</x:v>
      </x:c>
      <x:c r="J470" s="45">
        <x:f>ROUND(E470* H470,5)</x:f>
      </x:c>
      <x:c r="K470" s="46" t="s"/>
    </x:row>
    <x:row r="471" spans="1:27">
      <x:c r="D471" s="47" t="s">
        <x:v>344</x:v>
      </x:c>
      <x:c r="E471" s="46" t="s"/>
      <x:c r="H471" s="46" t="s"/>
      <x:c r="K471" s="44">
        <x:f>SUM(J470:J470)</x:f>
      </x:c>
    </x:row>
    <x:row r="472" spans="1:27">
      <x:c r="E472" s="46" t="s"/>
      <x:c r="H472" s="46" t="s"/>
      <x:c r="K472" s="46" t="s"/>
    </x:row>
    <x:row r="473" spans="1:27">
      <x:c r="D473" s="47" t="s">
        <x:v>277</x:v>
      </x:c>
      <x:c r="E473" s="46" t="s"/>
      <x:c r="H473" s="46" t="n">
        <x:v>1.5</x:v>
      </x:c>
      <x:c r="I473" s="0" t="s">
        <x:v>278</x:v>
      </x:c>
      <x:c r="J473" s="0">
        <x:f>ROUND(H473/100*K465,5)</x:f>
      </x:c>
      <x:c r="K473" s="46" t="s"/>
    </x:row>
    <x:row r="474" spans="1:27">
      <x:c r="D474" s="47" t="s">
        <x:v>276</x:v>
      </x:c>
      <x:c r="E474" s="46" t="s"/>
      <x:c r="H474" s="46" t="s"/>
      <x:c r="K474" s="48">
        <x:f>SUM(J462:J473)</x:f>
      </x:c>
    </x:row>
    <x:row r="475" spans="1:27">
      <x:c r="D475" s="47" t="s">
        <x:v>279</x:v>
      </x:c>
      <x:c r="E475" s="46" t="s"/>
      <x:c r="H475" s="46" t="s"/>
      <x:c r="K475" s="48">
        <x:f>SUM(K474:K474)</x:f>
      </x:c>
    </x:row>
    <x:row r="477" spans="1:27" customFormat="1" ht="45" customHeight="1">
      <x:c r="A477" s="36" t="s">
        <x:v>470</x:v>
      </x:c>
      <x:c r="B477" s="36" t="s">
        <x:v>102</x:v>
      </x:c>
      <x:c r="C477" s="37" t="s">
        <x:v>21</x:v>
      </x:c>
      <x:c r="D477" s="38" t="s">
        <x:v>103</x:v>
      </x:c>
      <x:c r="E477" s="37" t="s"/>
      <x:c r="F477" s="37" t="s"/>
      <x:c r="G477" s="37" t="s"/>
      <x:c r="H477" s="39" t="s">
        <x:v>254</x:v>
      </x:c>
      <x:c r="I477" s="40" t="n">
        <x:v>1</x:v>
      </x:c>
      <x:c r="J477" s="41" t="s"/>
      <x:c r="K477" s="42">
        <x:f>ROUND(K487,2)</x:f>
      </x:c>
      <x:c r="L477" s="37" t="s"/>
      <x:c r="M477" s="37" t="s"/>
      <x:c r="N477" s="37" t="s"/>
      <x:c r="O477" s="37" t="s"/>
      <x:c r="P477" s="37" t="s"/>
      <x:c r="Q477" s="37" t="s"/>
      <x:c r="R477" s="37" t="s"/>
      <x:c r="S477" s="37" t="s"/>
      <x:c r="T477" s="37" t="s"/>
      <x:c r="U477" s="37" t="s"/>
      <x:c r="V477" s="37" t="s"/>
      <x:c r="W477" s="37" t="s"/>
      <x:c r="X477" s="37" t="s"/>
      <x:c r="Y477" s="37" t="s"/>
      <x:c r="Z477" s="37" t="s"/>
      <x:c r="AA477" s="37" t="s"/>
    </x:row>
    <x:row r="478" spans="1:27">
      <x:c r="B478" s="14" t="s">
        <x:v>255</x:v>
      </x:c>
    </x:row>
    <x:row r="479" spans="1:27">
      <x:c r="B479" s="0" t="s">
        <x:v>471</x:v>
      </x:c>
      <x:c r="C479" s="0" t="s">
        <x:v>257</x:v>
      </x:c>
      <x:c r="D479" s="0" t="s">
        <x:v>472</x:v>
      </x:c>
      <x:c r="E479" s="43" t="n">
        <x:v>0.12</x:v>
      </x:c>
      <x:c r="F479" s="0" t="s">
        <x:v>259</x:v>
      </x:c>
      <x:c r="G479" s="0" t="s">
        <x:v>260</x:v>
      </x:c>
      <x:c r="H479" s="44" t="n">
        <x:v>23.6</x:v>
      </x:c>
      <x:c r="I479" s="0" t="s">
        <x:v>261</x:v>
      </x:c>
      <x:c r="J479" s="45">
        <x:f>ROUND(E479/I477* H479,5)</x:f>
      </x:c>
      <x:c r="K479" s="46" t="s"/>
    </x:row>
    <x:row r="480" spans="1:27">
      <x:c r="D480" s="47" t="s">
        <x:v>262</x:v>
      </x:c>
      <x:c r="E480" s="46" t="s"/>
      <x:c r="H480" s="46" t="s"/>
      <x:c r="K480" s="44">
        <x:f>SUM(J479:J479)</x:f>
      </x:c>
    </x:row>
    <x:row r="481" spans="1:27">
      <x:c r="B481" s="14" t="s">
        <x:v>267</x:v>
      </x:c>
      <x:c r="E481" s="46" t="s"/>
      <x:c r="H481" s="46" t="s"/>
      <x:c r="K481" s="46" t="s"/>
    </x:row>
    <x:row r="482" spans="1:27">
      <x:c r="B482" s="0" t="s">
        <x:v>473</x:v>
      </x:c>
      <x:c r="C482" s="0" t="s">
        <x:v>21</x:v>
      </x:c>
      <x:c r="D482" s="0" t="s">
        <x:v>474</x:v>
      </x:c>
      <x:c r="E482" s="43" t="n">
        <x:v>1.05</x:v>
      </x:c>
      <x:c r="G482" s="0" t="s">
        <x:v>260</x:v>
      </x:c>
      <x:c r="H482" s="44" t="n">
        <x:v>10</x:v>
      </x:c>
      <x:c r="I482" s="0" t="s">
        <x:v>261</x:v>
      </x:c>
      <x:c r="J482" s="45">
        <x:f>ROUND(E482* H482,5)</x:f>
      </x:c>
      <x:c r="K482" s="46" t="s"/>
    </x:row>
    <x:row r="483" spans="1:27">
      <x:c r="D483" s="47" t="s">
        <x:v>275</x:v>
      </x:c>
      <x:c r="E483" s="46" t="s"/>
      <x:c r="H483" s="46" t="s"/>
      <x:c r="K483" s="44">
        <x:f>SUM(J482:J482)</x:f>
      </x:c>
    </x:row>
    <x:row r="484" spans="1:27">
      <x:c r="E484" s="46" t="s"/>
      <x:c r="H484" s="46" t="s"/>
      <x:c r="K484" s="46" t="s"/>
    </x:row>
    <x:row r="485" spans="1:27">
      <x:c r="D485" s="47" t="s">
        <x:v>277</x:v>
      </x:c>
      <x:c r="E485" s="46" t="s"/>
      <x:c r="H485" s="46" t="n">
        <x:v>1.5</x:v>
      </x:c>
      <x:c r="I485" s="0" t="s">
        <x:v>278</x:v>
      </x:c>
      <x:c r="J485" s="0">
        <x:f>ROUND(H485/100*K480,5)</x:f>
      </x:c>
      <x:c r="K485" s="46" t="s"/>
    </x:row>
    <x:row r="486" spans="1:27">
      <x:c r="D486" s="47" t="s">
        <x:v>276</x:v>
      </x:c>
      <x:c r="E486" s="46" t="s"/>
      <x:c r="H486" s="46" t="s"/>
      <x:c r="K486" s="48">
        <x:f>SUM(J478:J485)</x:f>
      </x:c>
    </x:row>
    <x:row r="487" spans="1:27">
      <x:c r="D487" s="47" t="s">
        <x:v>279</x:v>
      </x:c>
      <x:c r="E487" s="46" t="s"/>
      <x:c r="H487" s="46" t="s"/>
      <x:c r="K487" s="48">
        <x:f>SUM(K486:K486)</x:f>
      </x:c>
    </x:row>
    <x:row r="489" spans="1:27" customFormat="1" ht="45" customHeight="1">
      <x:c r="A489" s="36" t="s">
        <x:v>475</x:v>
      </x:c>
      <x:c r="B489" s="36" t="s">
        <x:v>89</x:v>
      </x:c>
      <x:c r="C489" s="37" t="s">
        <x:v>21</x:v>
      </x:c>
      <x:c r="D489" s="38" t="s">
        <x:v>90</x:v>
      </x:c>
      <x:c r="E489" s="37" t="s"/>
      <x:c r="F489" s="37" t="s"/>
      <x:c r="G489" s="37" t="s"/>
      <x:c r="H489" s="39" t="s">
        <x:v>254</x:v>
      </x:c>
      <x:c r="I489" s="40" t="n">
        <x:v>1</x:v>
      </x:c>
      <x:c r="J489" s="41" t="s"/>
      <x:c r="K489" s="42">
        <x:f>ROUND(K500,2)</x:f>
      </x:c>
      <x:c r="L489" s="37" t="s"/>
      <x:c r="M489" s="37" t="s"/>
      <x:c r="N489" s="37" t="s"/>
      <x:c r="O489" s="37" t="s"/>
      <x:c r="P489" s="37" t="s"/>
      <x:c r="Q489" s="37" t="s"/>
      <x:c r="R489" s="37" t="s"/>
      <x:c r="S489" s="37" t="s"/>
      <x:c r="T489" s="37" t="s"/>
      <x:c r="U489" s="37" t="s"/>
      <x:c r="V489" s="37" t="s"/>
      <x:c r="W489" s="37" t="s"/>
      <x:c r="X489" s="37" t="s"/>
      <x:c r="Y489" s="37" t="s"/>
      <x:c r="Z489" s="37" t="s"/>
      <x:c r="AA489" s="37" t="s"/>
    </x:row>
    <x:row r="490" spans="1:27">
      <x:c r="B490" s="14" t="s">
        <x:v>255</x:v>
      </x:c>
    </x:row>
    <x:row r="491" spans="1:27">
      <x:c r="B491" s="0" t="s">
        <x:v>327</x:v>
      </x:c>
      <x:c r="C491" s="0" t="s">
        <x:v>257</x:v>
      </x:c>
      <x:c r="D491" s="0" t="s">
        <x:v>328</x:v>
      </x:c>
      <x:c r="E491" s="43" t="n">
        <x:v>0.2</x:v>
      </x:c>
      <x:c r="F491" s="0" t="s">
        <x:v>259</x:v>
      </x:c>
      <x:c r="G491" s="0" t="s">
        <x:v>260</x:v>
      </x:c>
      <x:c r="H491" s="44" t="n">
        <x:v>26.58</x:v>
      </x:c>
      <x:c r="I491" s="0" t="s">
        <x:v>261</x:v>
      </x:c>
      <x:c r="J491" s="45">
        <x:f>ROUND(E491/I489* H491,5)</x:f>
      </x:c>
      <x:c r="K491" s="46" t="s"/>
    </x:row>
    <x:row r="492" spans="1:27">
      <x:c r="B492" s="0" t="s">
        <x:v>325</x:v>
      </x:c>
      <x:c r="C492" s="0" t="s">
        <x:v>257</x:v>
      </x:c>
      <x:c r="D492" s="0" t="s">
        <x:v>326</x:v>
      </x:c>
      <x:c r="E492" s="43" t="n">
        <x:v>0.02</x:v>
      </x:c>
      <x:c r="F492" s="0" t="s">
        <x:v>259</x:v>
      </x:c>
      <x:c r="G492" s="0" t="s">
        <x:v>260</x:v>
      </x:c>
      <x:c r="H492" s="44" t="n">
        <x:v>23.6</x:v>
      </x:c>
      <x:c r="I492" s="0" t="s">
        <x:v>261</x:v>
      </x:c>
      <x:c r="J492" s="45">
        <x:f>ROUND(E492/I489* H492,5)</x:f>
      </x:c>
      <x:c r="K492" s="46" t="s"/>
    </x:row>
    <x:row r="493" spans="1:27">
      <x:c r="D493" s="47" t="s">
        <x:v>262</x:v>
      </x:c>
      <x:c r="E493" s="46" t="s"/>
      <x:c r="H493" s="46" t="s"/>
      <x:c r="K493" s="44">
        <x:f>SUM(J491:J492)</x:f>
      </x:c>
    </x:row>
    <x:row r="494" spans="1:27">
      <x:c r="B494" s="14" t="s">
        <x:v>267</x:v>
      </x:c>
      <x:c r="E494" s="46" t="s"/>
      <x:c r="H494" s="46" t="s"/>
      <x:c r="K494" s="46" t="s"/>
    </x:row>
    <x:row r="495" spans="1:27">
      <x:c r="B495" s="0" t="s">
        <x:v>329</x:v>
      </x:c>
      <x:c r="C495" s="0" t="s">
        <x:v>21</x:v>
      </x:c>
      <x:c r="D495" s="0" t="s">
        <x:v>330</x:v>
      </x:c>
      <x:c r="E495" s="43" t="n">
        <x:v>1</x:v>
      </x:c>
      <x:c r="G495" s="0" t="s">
        <x:v>260</x:v>
      </x:c>
      <x:c r="H495" s="44" t="n">
        <x:v>50.15</x:v>
      </x:c>
      <x:c r="I495" s="0" t="s">
        <x:v>261</x:v>
      </x:c>
      <x:c r="J495" s="45">
        <x:f>ROUND(E495* H495,5)</x:f>
      </x:c>
      <x:c r="K495" s="46" t="s"/>
    </x:row>
    <x:row r="496" spans="1:27">
      <x:c r="D496" s="47" t="s">
        <x:v>275</x:v>
      </x:c>
      <x:c r="E496" s="46" t="s"/>
      <x:c r="H496" s="46" t="s"/>
      <x:c r="K496" s="44">
        <x:f>SUM(J495:J495)</x:f>
      </x:c>
    </x:row>
    <x:row r="497" spans="1:27">
      <x:c r="E497" s="46" t="s"/>
      <x:c r="H497" s="46" t="s"/>
      <x:c r="K497" s="46" t="s"/>
    </x:row>
    <x:row r="498" spans="1:27">
      <x:c r="D498" s="47" t="s">
        <x:v>277</x:v>
      </x:c>
      <x:c r="E498" s="46" t="s"/>
      <x:c r="H498" s="46" t="n">
        <x:v>1.5</x:v>
      </x:c>
      <x:c r="I498" s="0" t="s">
        <x:v>278</x:v>
      </x:c>
      <x:c r="J498" s="0">
        <x:f>ROUND(H498/100*K493,5)</x:f>
      </x:c>
      <x:c r="K498" s="46" t="s"/>
    </x:row>
    <x:row r="499" spans="1:27">
      <x:c r="D499" s="47" t="s">
        <x:v>276</x:v>
      </x:c>
      <x:c r="E499" s="46" t="s"/>
      <x:c r="H499" s="46" t="s"/>
      <x:c r="K499" s="48">
        <x:f>SUM(J490:J498)</x:f>
      </x:c>
    </x:row>
    <x:row r="500" spans="1:27">
      <x:c r="D500" s="47" t="s">
        <x:v>279</x:v>
      </x:c>
      <x:c r="E500" s="46" t="s"/>
      <x:c r="H500" s="46" t="s"/>
      <x:c r="K500" s="48">
        <x:f>SUM(K499:K499)</x:f>
      </x:c>
    </x:row>
    <x:row r="502" spans="1:27" customFormat="1" ht="45" customHeight="1">
      <x:c r="A502" s="36" t="s">
        <x:v>476</x:v>
      </x:c>
      <x:c r="B502" s="36" t="s">
        <x:v>80</x:v>
      </x:c>
      <x:c r="C502" s="37" t="s">
        <x:v>21</x:v>
      </x:c>
      <x:c r="D502" s="38" t="s">
        <x:v>81</x:v>
      </x:c>
      <x:c r="E502" s="37" t="s"/>
      <x:c r="F502" s="37" t="s"/>
      <x:c r="G502" s="37" t="s"/>
      <x:c r="H502" s="39" t="s">
        <x:v>254</x:v>
      </x:c>
      <x:c r="I502" s="40" t="n">
        <x:v>1</x:v>
      </x:c>
      <x:c r="J502" s="41" t="s"/>
      <x:c r="K502" s="42">
        <x:f>ROUND(K514,2)</x:f>
      </x:c>
      <x:c r="L502" s="37" t="s"/>
      <x:c r="M502" s="37" t="s"/>
      <x:c r="N502" s="37" t="s"/>
      <x:c r="O502" s="37" t="s"/>
      <x:c r="P502" s="37" t="s"/>
      <x:c r="Q502" s="37" t="s"/>
      <x:c r="R502" s="37" t="s"/>
      <x:c r="S502" s="37" t="s"/>
      <x:c r="T502" s="37" t="s"/>
      <x:c r="U502" s="37" t="s"/>
      <x:c r="V502" s="37" t="s"/>
      <x:c r="W502" s="37" t="s"/>
      <x:c r="X502" s="37" t="s"/>
      <x:c r="Y502" s="37" t="s"/>
      <x:c r="Z502" s="37" t="s"/>
      <x:c r="AA502" s="37" t="s"/>
    </x:row>
    <x:row r="503" spans="1:27">
      <x:c r="B503" s="14" t="s">
        <x:v>255</x:v>
      </x:c>
    </x:row>
    <x:row r="504" spans="1:27">
      <x:c r="B504" s="0" t="s">
        <x:v>325</x:v>
      </x:c>
      <x:c r="C504" s="0" t="s">
        <x:v>257</x:v>
      </x:c>
      <x:c r="D504" s="0" t="s">
        <x:v>326</x:v>
      </x:c>
      <x:c r="E504" s="43" t="n">
        <x:v>0.034</x:v>
      </x:c>
      <x:c r="F504" s="0" t="s">
        <x:v>259</x:v>
      </x:c>
      <x:c r="G504" s="0" t="s">
        <x:v>260</x:v>
      </x:c>
      <x:c r="H504" s="44" t="n">
        <x:v>23.6</x:v>
      </x:c>
      <x:c r="I504" s="0" t="s">
        <x:v>261</x:v>
      </x:c>
      <x:c r="J504" s="45">
        <x:f>ROUND(E504/I502* H504,5)</x:f>
      </x:c>
      <x:c r="K504" s="46" t="s"/>
    </x:row>
    <x:row r="505" spans="1:27">
      <x:c r="B505" s="0" t="s">
        <x:v>327</x:v>
      </x:c>
      <x:c r="C505" s="0" t="s">
        <x:v>257</x:v>
      </x:c>
      <x:c r="D505" s="0" t="s">
        <x:v>328</x:v>
      </x:c>
      <x:c r="E505" s="43" t="n">
        <x:v>0.34</x:v>
      </x:c>
      <x:c r="F505" s="0" t="s">
        <x:v>259</x:v>
      </x:c>
      <x:c r="G505" s="0" t="s">
        <x:v>260</x:v>
      </x:c>
      <x:c r="H505" s="44" t="n">
        <x:v>26.58</x:v>
      </x:c>
      <x:c r="I505" s="0" t="s">
        <x:v>261</x:v>
      </x:c>
      <x:c r="J505" s="45">
        <x:f>ROUND(E505/I502* H505,5)</x:f>
      </x:c>
      <x:c r="K505" s="46" t="s"/>
    </x:row>
    <x:row r="506" spans="1:27">
      <x:c r="D506" s="47" t="s">
        <x:v>262</x:v>
      </x:c>
      <x:c r="E506" s="46" t="s"/>
      <x:c r="H506" s="46" t="s"/>
      <x:c r="K506" s="44">
        <x:f>SUM(J504:J505)</x:f>
      </x:c>
    </x:row>
    <x:row r="507" spans="1:27">
      <x:c r="B507" s="14" t="s">
        <x:v>267</x:v>
      </x:c>
      <x:c r="E507" s="46" t="s"/>
      <x:c r="H507" s="46" t="s"/>
      <x:c r="K507" s="46" t="s"/>
    </x:row>
    <x:row r="508" spans="1:27">
      <x:c r="B508" s="0" t="s">
        <x:v>477</x:v>
      </x:c>
      <x:c r="C508" s="0" t="s">
        <x:v>432</x:v>
      </x:c>
      <x:c r="D508" s="0" t="s">
        <x:v>478</x:v>
      </x:c>
      <x:c r="E508" s="43" t="n">
        <x:v>0.0616</x:v>
      </x:c>
      <x:c r="G508" s="0" t="s">
        <x:v>260</x:v>
      </x:c>
      <x:c r="H508" s="44" t="n">
        <x:v>8.54</x:v>
      </x:c>
      <x:c r="I508" s="0" t="s">
        <x:v>261</x:v>
      </x:c>
      <x:c r="J508" s="45">
        <x:f>ROUND(E508* H508,5)</x:f>
      </x:c>
      <x:c r="K508" s="46" t="s"/>
    </x:row>
    <x:row r="509" spans="1:27">
      <x:c r="B509" s="0" t="s">
        <x:v>479</x:v>
      </x:c>
      <x:c r="C509" s="0" t="s">
        <x:v>432</x:v>
      </x:c>
      <x:c r="D509" s="0" t="s">
        <x:v>480</x:v>
      </x:c>
      <x:c r="E509" s="43" t="n">
        <x:v>0.1024</x:v>
      </x:c>
      <x:c r="G509" s="0" t="s">
        <x:v>260</x:v>
      </x:c>
      <x:c r="H509" s="44" t="n">
        <x:v>7.4</x:v>
      </x:c>
      <x:c r="I509" s="0" t="s">
        <x:v>261</x:v>
      </x:c>
      <x:c r="J509" s="45">
        <x:f>ROUND(E509* H509,5)</x:f>
      </x:c>
      <x:c r="K509" s="46" t="s"/>
    </x:row>
    <x:row r="510" spans="1:27">
      <x:c r="D510" s="47" t="s">
        <x:v>275</x:v>
      </x:c>
      <x:c r="E510" s="46" t="s"/>
      <x:c r="H510" s="46" t="s"/>
      <x:c r="K510" s="44">
        <x:f>SUM(J508:J509)</x:f>
      </x:c>
    </x:row>
    <x:row r="511" spans="1:27">
      <x:c r="E511" s="46" t="s"/>
      <x:c r="H511" s="46" t="s"/>
      <x:c r="K511" s="46" t="s"/>
    </x:row>
    <x:row r="512" spans="1:27">
      <x:c r="D512" s="47" t="s">
        <x:v>277</x:v>
      </x:c>
      <x:c r="E512" s="46" t="s"/>
      <x:c r="H512" s="46" t="n">
        <x:v>1.5</x:v>
      </x:c>
      <x:c r="I512" s="0" t="s">
        <x:v>278</x:v>
      </x:c>
      <x:c r="J512" s="0">
        <x:f>ROUND(H512/100*K506,5)</x:f>
      </x:c>
      <x:c r="K512" s="46" t="s"/>
    </x:row>
    <x:row r="513" spans="1:27">
      <x:c r="D513" s="47" t="s">
        <x:v>276</x:v>
      </x:c>
      <x:c r="E513" s="46" t="s"/>
      <x:c r="H513" s="46" t="s"/>
      <x:c r="K513" s="48">
        <x:f>SUM(J503:J512)</x:f>
      </x:c>
    </x:row>
    <x:row r="514" spans="1:27">
      <x:c r="D514" s="47" t="s">
        <x:v>279</x:v>
      </x:c>
      <x:c r="E514" s="46" t="s"/>
      <x:c r="H514" s="46" t="s"/>
      <x:c r="K514" s="48">
        <x:f>SUM(K513:K513)</x:f>
      </x:c>
    </x:row>
    <x:row r="516" spans="1:27" customFormat="1" ht="45" customHeight="1">
      <x:c r="A516" s="36" t="s">
        <x:v>481</x:v>
      </x:c>
      <x:c r="B516" s="36" t="s">
        <x:v>234</x:v>
      </x:c>
      <x:c r="C516" s="37" t="s">
        <x:v>21</x:v>
      </x:c>
      <x:c r="D516" s="38" t="s">
        <x:v>235</x:v>
      </x:c>
      <x:c r="E516" s="37" t="s"/>
      <x:c r="F516" s="37" t="s"/>
      <x:c r="G516" s="37" t="s"/>
      <x:c r="H516" s="39" t="s">
        <x:v>254</x:v>
      </x:c>
      <x:c r="I516" s="40" t="n">
        <x:v>1</x:v>
      </x:c>
      <x:c r="J516" s="41" t="s"/>
      <x:c r="K516" s="42">
        <x:f>ROUND(K529,2)</x:f>
      </x:c>
      <x:c r="L516" s="37" t="s"/>
      <x:c r="M516" s="37" t="s"/>
      <x:c r="N516" s="37" t="s"/>
      <x:c r="O516" s="37" t="s"/>
      <x:c r="P516" s="37" t="s"/>
      <x:c r="Q516" s="37" t="s"/>
      <x:c r="R516" s="37" t="s"/>
      <x:c r="S516" s="37" t="s"/>
      <x:c r="T516" s="37" t="s"/>
      <x:c r="U516" s="37" t="s"/>
      <x:c r="V516" s="37" t="s"/>
      <x:c r="W516" s="37" t="s"/>
      <x:c r="X516" s="37" t="s"/>
      <x:c r="Y516" s="37" t="s"/>
      <x:c r="Z516" s="37" t="s"/>
      <x:c r="AA516" s="37" t="s"/>
    </x:row>
    <x:row r="517" spans="1:27">
      <x:c r="B517" s="14" t="s">
        <x:v>255</x:v>
      </x:c>
    </x:row>
    <x:row r="518" spans="1:27">
      <x:c r="B518" s="0" t="s">
        <x:v>325</x:v>
      </x:c>
      <x:c r="C518" s="0" t="s">
        <x:v>257</x:v>
      </x:c>
      <x:c r="D518" s="0" t="s">
        <x:v>326</x:v>
      </x:c>
      <x:c r="E518" s="43" t="n">
        <x:v>0.01</x:v>
      </x:c>
      <x:c r="F518" s="0" t="s">
        <x:v>259</x:v>
      </x:c>
      <x:c r="G518" s="0" t="s">
        <x:v>260</x:v>
      </x:c>
      <x:c r="H518" s="44" t="n">
        <x:v>23.6</x:v>
      </x:c>
      <x:c r="I518" s="0" t="s">
        <x:v>261</x:v>
      </x:c>
      <x:c r="J518" s="45">
        <x:f>ROUND(E518/I516* H518,5)</x:f>
      </x:c>
      <x:c r="K518" s="46" t="s"/>
    </x:row>
    <x:row r="519" spans="1:27">
      <x:c r="B519" s="0" t="s">
        <x:v>327</x:v>
      </x:c>
      <x:c r="C519" s="0" t="s">
        <x:v>257</x:v>
      </x:c>
      <x:c r="D519" s="0" t="s">
        <x:v>328</x:v>
      </x:c>
      <x:c r="E519" s="43" t="n">
        <x:v>0.1</x:v>
      </x:c>
      <x:c r="F519" s="0" t="s">
        <x:v>259</x:v>
      </x:c>
      <x:c r="G519" s="0" t="s">
        <x:v>260</x:v>
      </x:c>
      <x:c r="H519" s="44" t="n">
        <x:v>26.58</x:v>
      </x:c>
      <x:c r="I519" s="0" t="s">
        <x:v>261</x:v>
      </x:c>
      <x:c r="J519" s="45">
        <x:f>ROUND(E519/I516* H519,5)</x:f>
      </x:c>
      <x:c r="K519" s="46" t="s"/>
    </x:row>
    <x:row r="520" spans="1:27">
      <x:c r="D520" s="47" t="s">
        <x:v>262</x:v>
      </x:c>
      <x:c r="E520" s="46" t="s"/>
      <x:c r="H520" s="46" t="s"/>
      <x:c r="K520" s="44">
        <x:f>SUM(J518:J519)</x:f>
      </x:c>
    </x:row>
    <x:row r="521" spans="1:27">
      <x:c r="B521" s="14" t="s">
        <x:v>267</x:v>
      </x:c>
      <x:c r="E521" s="46" t="s"/>
      <x:c r="H521" s="46" t="s"/>
      <x:c r="K521" s="46" t="s"/>
    </x:row>
    <x:row r="522" spans="1:27">
      <x:c r="B522" s="0" t="s">
        <x:v>482</x:v>
      </x:c>
      <x:c r="C522" s="0" t="s">
        <x:v>35</x:v>
      </x:c>
      <x:c r="D522" s="0" t="s">
        <x:v>483</x:v>
      </x:c>
      <x:c r="E522" s="43" t="n">
        <x:v>0.204</x:v>
      </x:c>
      <x:c r="G522" s="0" t="s">
        <x:v>260</x:v>
      </x:c>
      <x:c r="H522" s="44" t="n">
        <x:v>12.12</x:v>
      </x:c>
      <x:c r="I522" s="0" t="s">
        <x:v>261</x:v>
      </x:c>
      <x:c r="J522" s="45">
        <x:f>ROUND(E522* H522,5)</x:f>
      </x:c>
      <x:c r="K522" s="46" t="s"/>
    </x:row>
    <x:row r="523" spans="1:27">
      <x:c r="B523" s="0" t="s">
        <x:v>484</x:v>
      </x:c>
      <x:c r="C523" s="0" t="s">
        <x:v>432</x:v>
      </x:c>
      <x:c r="D523" s="0" t="s">
        <x:v>485</x:v>
      </x:c>
      <x:c r="E523" s="43" t="n">
        <x:v>0.1</x:v>
      </x:c>
      <x:c r="G523" s="0" t="s">
        <x:v>260</x:v>
      </x:c>
      <x:c r="H523" s="44" t="n">
        <x:v>11.58</x:v>
      </x:c>
      <x:c r="I523" s="0" t="s">
        <x:v>261</x:v>
      </x:c>
      <x:c r="J523" s="45">
        <x:f>ROUND(E523* H523,5)</x:f>
      </x:c>
      <x:c r="K523" s="46" t="s"/>
    </x:row>
    <x:row r="524" spans="1:27">
      <x:c r="B524" s="0" t="s">
        <x:v>486</x:v>
      </x:c>
      <x:c r="C524" s="0" t="s">
        <x:v>35</x:v>
      </x:c>
      <x:c r="D524" s="0" t="s">
        <x:v>487</x:v>
      </x:c>
      <x:c r="E524" s="43" t="n">
        <x:v>0.357</x:v>
      </x:c>
      <x:c r="G524" s="0" t="s">
        <x:v>260</x:v>
      </x:c>
      <x:c r="H524" s="44" t="n">
        <x:v>14.25</x:v>
      </x:c>
      <x:c r="I524" s="0" t="s">
        <x:v>261</x:v>
      </x:c>
      <x:c r="J524" s="45">
        <x:f>ROUND(E524* H524,5)</x:f>
      </x:c>
      <x:c r="K524" s="46" t="s"/>
    </x:row>
    <x:row r="525" spans="1:27">
      <x:c r="D525" s="47" t="s">
        <x:v>275</x:v>
      </x:c>
      <x:c r="E525" s="46" t="s"/>
      <x:c r="H525" s="46" t="s"/>
      <x:c r="K525" s="44">
        <x:f>SUM(J522:J524)</x:f>
      </x:c>
    </x:row>
    <x:row r="526" spans="1:27">
      <x:c r="E526" s="46" t="s"/>
      <x:c r="H526" s="46" t="s"/>
      <x:c r="K526" s="46" t="s"/>
    </x:row>
    <x:row r="527" spans="1:27">
      <x:c r="D527" s="47" t="s">
        <x:v>277</x:v>
      </x:c>
      <x:c r="E527" s="46" t="s"/>
      <x:c r="H527" s="46" t="n">
        <x:v>1.5</x:v>
      </x:c>
      <x:c r="I527" s="0" t="s">
        <x:v>278</x:v>
      </x:c>
      <x:c r="J527" s="0">
        <x:f>ROUND(H527/100*K520,5)</x:f>
      </x:c>
      <x:c r="K527" s="46" t="s"/>
    </x:row>
    <x:row r="528" spans="1:27">
      <x:c r="D528" s="47" t="s">
        <x:v>276</x:v>
      </x:c>
      <x:c r="E528" s="46" t="s"/>
      <x:c r="H528" s="46" t="s"/>
      <x:c r="K528" s="48">
        <x:f>SUM(J517:J527)</x:f>
      </x:c>
    </x:row>
    <x:row r="529" spans="1:27">
      <x:c r="D529" s="47" t="s">
        <x:v>279</x:v>
      </x:c>
      <x:c r="E529" s="46" t="s"/>
      <x:c r="H529" s="46" t="s"/>
      <x:c r="K529" s="48">
        <x:f>SUM(K528:K528)</x:f>
      </x:c>
    </x:row>
    <x:row r="531" spans="1:27" customFormat="1" ht="45" customHeight="1">
      <x:c r="A531" s="36" t="s">
        <x:v>488</x:v>
      </x:c>
      <x:c r="B531" s="36" t="s">
        <x:v>117</x:v>
      </x:c>
      <x:c r="C531" s="37" t="s">
        <x:v>21</x:v>
      </x:c>
      <x:c r="D531" s="38" t="s">
        <x:v>118</x:v>
      </x:c>
      <x:c r="E531" s="37" t="s"/>
      <x:c r="F531" s="37" t="s"/>
      <x:c r="G531" s="37" t="s"/>
      <x:c r="H531" s="39" t="s">
        <x:v>254</x:v>
      </x:c>
      <x:c r="I531" s="40" t="n">
        <x:v>1</x:v>
      </x:c>
      <x:c r="J531" s="41" t="s"/>
      <x:c r="K531" s="42">
        <x:f>ROUND(K542,2)</x:f>
      </x:c>
      <x:c r="L531" s="37" t="s"/>
      <x:c r="M531" s="37" t="s"/>
      <x:c r="N531" s="37" t="s"/>
      <x:c r="O531" s="37" t="s"/>
      <x:c r="P531" s="37" t="s"/>
      <x:c r="Q531" s="37" t="s"/>
      <x:c r="R531" s="37" t="s"/>
      <x:c r="S531" s="37" t="s"/>
      <x:c r="T531" s="37" t="s"/>
      <x:c r="U531" s="37" t="s"/>
      <x:c r="V531" s="37" t="s"/>
      <x:c r="W531" s="37" t="s"/>
      <x:c r="X531" s="37" t="s"/>
      <x:c r="Y531" s="37" t="s"/>
      <x:c r="Z531" s="37" t="s"/>
      <x:c r="AA531" s="37" t="s"/>
    </x:row>
    <x:row r="532" spans="1:27">
      <x:c r="B532" s="14" t="s">
        <x:v>255</x:v>
      </x:c>
    </x:row>
    <x:row r="533" spans="1:27">
      <x:c r="B533" s="0" t="s">
        <x:v>452</x:v>
      </x:c>
      <x:c r="C533" s="0" t="s">
        <x:v>257</x:v>
      </x:c>
      <x:c r="D533" s="0" t="s">
        <x:v>382</x:v>
      </x:c>
      <x:c r="E533" s="43" t="n">
        <x:v>0.1</x:v>
      </x:c>
      <x:c r="F533" s="0" t="s">
        <x:v>259</x:v>
      </x:c>
      <x:c r="G533" s="0" t="s">
        <x:v>260</x:v>
      </x:c>
      <x:c r="H533" s="44" t="n">
        <x:v>26.58</x:v>
      </x:c>
      <x:c r="I533" s="0" t="s">
        <x:v>261</x:v>
      </x:c>
      <x:c r="J533" s="45">
        <x:f>ROUND(E533/I531* H533,5)</x:f>
      </x:c>
      <x:c r="K533" s="46" t="s"/>
    </x:row>
    <x:row r="534" spans="1:27">
      <x:c r="B534" s="0" t="s">
        <x:v>333</x:v>
      </x:c>
      <x:c r="C534" s="0" t="s">
        <x:v>334</x:v>
      </x:c>
      <x:c r="D534" s="0" t="s">
        <x:v>335</x:v>
      </x:c>
      <x:c r="E534" s="43" t="n">
        <x:v>0.22</x:v>
      </x:c>
      <x:c r="F534" s="0" t="s">
        <x:v>259</x:v>
      </x:c>
      <x:c r="G534" s="0" t="s">
        <x:v>260</x:v>
      </x:c>
      <x:c r="H534" s="44" t="n">
        <x:v>22.2</x:v>
      </x:c>
      <x:c r="I534" s="0" t="s">
        <x:v>261</x:v>
      </x:c>
      <x:c r="J534" s="45">
        <x:f>ROUND(E534/I531* H534,5)</x:f>
      </x:c>
      <x:c r="K534" s="46" t="s"/>
    </x:row>
    <x:row r="535" spans="1:27">
      <x:c r="D535" s="47" t="s">
        <x:v>262</x:v>
      </x:c>
      <x:c r="E535" s="46" t="s"/>
      <x:c r="H535" s="46" t="s"/>
      <x:c r="K535" s="44">
        <x:f>SUM(J533:J534)</x:f>
      </x:c>
    </x:row>
    <x:row r="536" spans="1:27">
      <x:c r="B536" s="14" t="s">
        <x:v>267</x:v>
      </x:c>
      <x:c r="E536" s="46" t="s"/>
      <x:c r="H536" s="46" t="s"/>
      <x:c r="K536" s="46" t="s"/>
    </x:row>
    <x:row r="537" spans="1:27">
      <x:c r="B537" s="0" t="s">
        <x:v>489</x:v>
      </x:c>
      <x:c r="C537" s="0" t="s">
        <x:v>29</x:v>
      </x:c>
      <x:c r="D537" s="0" t="s">
        <x:v>490</x:v>
      </x:c>
      <x:c r="E537" s="43" t="n">
        <x:v>0.2</x:v>
      </x:c>
      <x:c r="G537" s="0" t="s">
        <x:v>260</x:v>
      </x:c>
      <x:c r="H537" s="44" t="n">
        <x:v>69.01</x:v>
      </x:c>
      <x:c r="I537" s="0" t="s">
        <x:v>261</x:v>
      </x:c>
      <x:c r="J537" s="45">
        <x:f>ROUND(E537* H537,5)</x:f>
      </x:c>
      <x:c r="K537" s="46" t="s"/>
    </x:row>
    <x:row r="538" spans="1:27">
      <x:c r="D538" s="47" t="s">
        <x:v>275</x:v>
      </x:c>
      <x:c r="E538" s="46" t="s"/>
      <x:c r="H538" s="46" t="s"/>
      <x:c r="K538" s="44">
        <x:f>SUM(J537:J537)</x:f>
      </x:c>
    </x:row>
    <x:row r="539" spans="1:27">
      <x:c r="E539" s="46" t="s"/>
      <x:c r="H539" s="46" t="s"/>
      <x:c r="K539" s="46" t="s"/>
    </x:row>
    <x:row r="540" spans="1:27">
      <x:c r="D540" s="47" t="s">
        <x:v>277</x:v>
      </x:c>
      <x:c r="E540" s="46" t="s"/>
      <x:c r="H540" s="46" t="n">
        <x:v>1.5</x:v>
      </x:c>
      <x:c r="I540" s="0" t="s">
        <x:v>278</x:v>
      </x:c>
      <x:c r="J540" s="0">
        <x:f>ROUND(H540/100*K535,5)</x:f>
      </x:c>
      <x:c r="K540" s="46" t="s"/>
    </x:row>
    <x:row r="541" spans="1:27">
      <x:c r="D541" s="47" t="s">
        <x:v>276</x:v>
      </x:c>
      <x:c r="E541" s="46" t="s"/>
      <x:c r="H541" s="46" t="s"/>
      <x:c r="K541" s="48">
        <x:f>SUM(J532:J540)</x:f>
      </x:c>
    </x:row>
    <x:row r="542" spans="1:27">
      <x:c r="D542" s="47" t="s">
        <x:v>279</x:v>
      </x:c>
      <x:c r="E542" s="46" t="s"/>
      <x:c r="H542" s="46" t="s"/>
      <x:c r="K542" s="48">
        <x:f>SUM(K541:K541)</x:f>
      </x:c>
    </x:row>
    <x:row r="544" spans="1:27" customFormat="1" ht="45" customHeight="1">
      <x:c r="A544" s="36" t="s">
        <x:v>491</x:v>
      </x:c>
      <x:c r="B544" s="36" t="s">
        <x:v>42</x:v>
      </x:c>
      <x:c r="C544" s="37" t="s">
        <x:v>21</x:v>
      </x:c>
      <x:c r="D544" s="38" t="s">
        <x:v>43</x:v>
      </x:c>
      <x:c r="E544" s="37" t="s"/>
      <x:c r="F544" s="37" t="s"/>
      <x:c r="G544" s="37" t="s"/>
      <x:c r="H544" s="39" t="s">
        <x:v>254</x:v>
      </x:c>
      <x:c r="I544" s="40" t="n">
        <x:v>1</x:v>
      </x:c>
      <x:c r="J544" s="41" t="s"/>
      <x:c r="K544" s="42">
        <x:f>ROUND(K556,2)</x:f>
      </x:c>
      <x:c r="L544" s="37" t="s"/>
      <x:c r="M544" s="37" t="s"/>
      <x:c r="N544" s="37" t="s"/>
      <x:c r="O544" s="37" t="s"/>
      <x:c r="P544" s="37" t="s"/>
      <x:c r="Q544" s="37" t="s"/>
      <x:c r="R544" s="37" t="s"/>
      <x:c r="S544" s="37" t="s"/>
      <x:c r="T544" s="37" t="s"/>
      <x:c r="U544" s="37" t="s"/>
      <x:c r="V544" s="37" t="s"/>
      <x:c r="W544" s="37" t="s"/>
      <x:c r="X544" s="37" t="s"/>
      <x:c r="Y544" s="37" t="s"/>
      <x:c r="Z544" s="37" t="s"/>
      <x:c r="AA544" s="37" t="s"/>
    </x:row>
    <x:row r="545" spans="1:27">
      <x:c r="B545" s="14" t="s">
        <x:v>255</x:v>
      </x:c>
    </x:row>
    <x:row r="546" spans="1:27">
      <x:c r="B546" s="0" t="s">
        <x:v>333</x:v>
      </x:c>
      <x:c r="C546" s="0" t="s">
        <x:v>334</x:v>
      </x:c>
      <x:c r="D546" s="0" t="s">
        <x:v>335</x:v>
      </x:c>
      <x:c r="E546" s="43" t="n">
        <x:v>0.2</x:v>
      </x:c>
      <x:c r="F546" s="0" t="s">
        <x:v>259</x:v>
      </x:c>
      <x:c r="G546" s="0" t="s">
        <x:v>260</x:v>
      </x:c>
      <x:c r="H546" s="44" t="n">
        <x:v>22.2</x:v>
      </x:c>
      <x:c r="I546" s="0" t="s">
        <x:v>261</x:v>
      </x:c>
      <x:c r="J546" s="45">
        <x:f>ROUND(E546/I544* H546,5)</x:f>
      </x:c>
      <x:c r="K546" s="46" t="s"/>
    </x:row>
    <x:row r="547" spans="1:27">
      <x:c r="B547" s="0" t="s">
        <x:v>452</x:v>
      </x:c>
      <x:c r="C547" s="0" t="s">
        <x:v>257</x:v>
      </x:c>
      <x:c r="D547" s="0" t="s">
        <x:v>382</x:v>
      </x:c>
      <x:c r="E547" s="43" t="n">
        <x:v>0.2</x:v>
      </x:c>
      <x:c r="F547" s="0" t="s">
        <x:v>259</x:v>
      </x:c>
      <x:c r="G547" s="0" t="s">
        <x:v>260</x:v>
      </x:c>
      <x:c r="H547" s="44" t="n">
        <x:v>26.58</x:v>
      </x:c>
      <x:c r="I547" s="0" t="s">
        <x:v>261</x:v>
      </x:c>
      <x:c r="J547" s="45">
        <x:f>ROUND(E547/I544* H547,5)</x:f>
      </x:c>
      <x:c r="K547" s="46" t="s"/>
    </x:row>
    <x:row r="548" spans="1:27">
      <x:c r="D548" s="47" t="s">
        <x:v>262</x:v>
      </x:c>
      <x:c r="E548" s="46" t="s"/>
      <x:c r="H548" s="46" t="s"/>
      <x:c r="K548" s="44">
        <x:f>SUM(J546:J547)</x:f>
      </x:c>
    </x:row>
    <x:row r="549" spans="1:27">
      <x:c r="B549" s="14" t="s">
        <x:v>267</x:v>
      </x:c>
      <x:c r="E549" s="46" t="s"/>
      <x:c r="H549" s="46" t="s"/>
      <x:c r="K549" s="46" t="s"/>
    </x:row>
    <x:row r="550" spans="1:27">
      <x:c r="B550" s="0" t="s">
        <x:v>492</x:v>
      </x:c>
      <x:c r="C550" s="0" t="s">
        <x:v>29</x:v>
      </x:c>
      <x:c r="D550" s="0" t="s">
        <x:v>493</x:v>
      </x:c>
      <x:c r="E550" s="43" t="n">
        <x:v>0.2</x:v>
      </x:c>
      <x:c r="G550" s="0" t="s">
        <x:v>260</x:v>
      </x:c>
      <x:c r="H550" s="44" t="n">
        <x:v>78</x:v>
      </x:c>
      <x:c r="I550" s="0" t="s">
        <x:v>261</x:v>
      </x:c>
      <x:c r="J550" s="45">
        <x:f>ROUND(E550* H550,5)</x:f>
      </x:c>
      <x:c r="K550" s="46" t="s"/>
    </x:row>
    <x:row r="551" spans="1:27">
      <x:c r="B551" s="0" t="s">
        <x:v>467</x:v>
      </x:c>
      <x:c r="C551" s="0" t="s">
        <x:v>468</x:v>
      </x:c>
      <x:c r="D551" s="0" t="s">
        <x:v>469</x:v>
      </x:c>
      <x:c r="E551" s="43" t="n">
        <x:v>3</x:v>
      </x:c>
      <x:c r="G551" s="0" t="s">
        <x:v>260</x:v>
      </x:c>
      <x:c r="H551" s="44" t="n">
        <x:v>2</x:v>
      </x:c>
      <x:c r="I551" s="0" t="s">
        <x:v>261</x:v>
      </x:c>
      <x:c r="J551" s="45">
        <x:f>ROUND(E551* H551,5)</x:f>
      </x:c>
      <x:c r="K551" s="46" t="s"/>
    </x:row>
    <x:row r="552" spans="1:27">
      <x:c r="D552" s="47" t="s">
        <x:v>275</x:v>
      </x:c>
      <x:c r="E552" s="46" t="s"/>
      <x:c r="H552" s="46" t="s"/>
      <x:c r="K552" s="44">
        <x:f>SUM(J550:J551)</x:f>
      </x:c>
    </x:row>
    <x:row r="553" spans="1:27">
      <x:c r="E553" s="46" t="s"/>
      <x:c r="H553" s="46" t="s"/>
      <x:c r="K553" s="46" t="s"/>
    </x:row>
    <x:row r="554" spans="1:27">
      <x:c r="D554" s="47" t="s">
        <x:v>277</x:v>
      </x:c>
      <x:c r="E554" s="46" t="s"/>
      <x:c r="H554" s="46" t="n">
        <x:v>1.5</x:v>
      </x:c>
      <x:c r="I554" s="0" t="s">
        <x:v>278</x:v>
      </x:c>
      <x:c r="J554" s="0">
        <x:f>ROUND(H554/100*K548,5)</x:f>
      </x:c>
      <x:c r="K554" s="46" t="s"/>
    </x:row>
    <x:row r="555" spans="1:27">
      <x:c r="D555" s="47" t="s">
        <x:v>276</x:v>
      </x:c>
      <x:c r="E555" s="46" t="s"/>
      <x:c r="H555" s="46" t="s"/>
      <x:c r="K555" s="48">
        <x:f>SUM(J545:J554)</x:f>
      </x:c>
    </x:row>
    <x:row r="556" spans="1:27">
      <x:c r="D556" s="47" t="s">
        <x:v>279</x:v>
      </x:c>
      <x:c r="E556" s="46" t="s"/>
      <x:c r="H556" s="46" t="s"/>
      <x:c r="K556" s="48">
        <x:f>SUM(K555:K555)</x:f>
      </x:c>
    </x:row>
    <x:row r="558" spans="1:27" customFormat="1" ht="45" customHeight="1">
      <x:c r="A558" s="36" t="s">
        <x:v>494</x:v>
      </x:c>
      <x:c r="B558" s="36" t="s">
        <x:v>56</x:v>
      </x:c>
      <x:c r="C558" s="37" t="s">
        <x:v>38</x:v>
      </x:c>
      <x:c r="D558" s="38" t="s">
        <x:v>57</x:v>
      </x:c>
      <x:c r="E558" s="37" t="s"/>
      <x:c r="F558" s="37" t="s"/>
      <x:c r="G558" s="37" t="s"/>
      <x:c r="H558" s="39" t="s">
        <x:v>254</x:v>
      </x:c>
      <x:c r="I558" s="40" t="n">
        <x:v>1</x:v>
      </x:c>
      <x:c r="J558" s="41" t="s"/>
      <x:c r="K558" s="42">
        <x:f>ROUND(K569,2)</x:f>
      </x:c>
      <x:c r="L558" s="37" t="s"/>
      <x:c r="M558" s="37" t="s"/>
      <x:c r="N558" s="37" t="s"/>
      <x:c r="O558" s="37" t="s"/>
      <x:c r="P558" s="37" t="s"/>
      <x:c r="Q558" s="37" t="s"/>
      <x:c r="R558" s="37" t="s"/>
      <x:c r="S558" s="37" t="s"/>
      <x:c r="T558" s="37" t="s"/>
      <x:c r="U558" s="37" t="s"/>
      <x:c r="V558" s="37" t="s"/>
      <x:c r="W558" s="37" t="s"/>
      <x:c r="X558" s="37" t="s"/>
      <x:c r="Y558" s="37" t="s"/>
      <x:c r="Z558" s="37" t="s"/>
      <x:c r="AA558" s="37" t="s"/>
    </x:row>
    <x:row r="559" spans="1:27">
      <x:c r="B559" s="14" t="s">
        <x:v>255</x:v>
      </x:c>
    </x:row>
    <x:row r="560" spans="1:27">
      <x:c r="B560" s="0" t="s">
        <x:v>460</x:v>
      </x:c>
      <x:c r="C560" s="0" t="s">
        <x:v>257</x:v>
      </x:c>
      <x:c r="D560" s="0" t="s">
        <x:v>461</x:v>
      </x:c>
      <x:c r="E560" s="43" t="n">
        <x:v>0.5</x:v>
      </x:c>
      <x:c r="F560" s="0" t="s">
        <x:v>259</x:v>
      </x:c>
      <x:c r="G560" s="0" t="s">
        <x:v>260</x:v>
      </x:c>
      <x:c r="H560" s="44" t="n">
        <x:v>27.48</x:v>
      </x:c>
      <x:c r="I560" s="0" t="s">
        <x:v>261</x:v>
      </x:c>
      <x:c r="J560" s="45">
        <x:f>ROUND(E560/I558* H560,5)</x:f>
      </x:c>
      <x:c r="K560" s="46" t="s"/>
    </x:row>
    <x:row r="561" spans="1:27">
      <x:c r="B561" s="0" t="s">
        <x:v>462</x:v>
      </x:c>
      <x:c r="C561" s="0" t="s">
        <x:v>257</x:v>
      </x:c>
      <x:c r="D561" s="0" t="s">
        <x:v>463</x:v>
      </x:c>
      <x:c r="E561" s="43" t="n">
        <x:v>0.25</x:v>
      </x:c>
      <x:c r="F561" s="0" t="s">
        <x:v>259</x:v>
      </x:c>
      <x:c r="G561" s="0" t="s">
        <x:v>260</x:v>
      </x:c>
      <x:c r="H561" s="44" t="n">
        <x:v>23.6</x:v>
      </x:c>
      <x:c r="I561" s="0" t="s">
        <x:v>261</x:v>
      </x:c>
      <x:c r="J561" s="45">
        <x:f>ROUND(E561/I558* H561,5)</x:f>
      </x:c>
      <x:c r="K561" s="46" t="s"/>
    </x:row>
    <x:row r="562" spans="1:27">
      <x:c r="D562" s="47" t="s">
        <x:v>262</x:v>
      </x:c>
      <x:c r="E562" s="46" t="s"/>
      <x:c r="H562" s="46" t="s"/>
      <x:c r="K562" s="44">
        <x:f>SUM(J560:J561)</x:f>
      </x:c>
    </x:row>
    <x:row r="563" spans="1:27">
      <x:c r="B563" s="14" t="s">
        <x:v>267</x:v>
      </x:c>
      <x:c r="E563" s="46" t="s"/>
      <x:c r="H563" s="46" t="s"/>
      <x:c r="K563" s="46" t="s"/>
    </x:row>
    <x:row r="564" spans="1:27">
      <x:c r="B564" s="0" t="s">
        <x:v>495</x:v>
      </x:c>
      <x:c r="C564" s="0" t="s">
        <x:v>21</x:v>
      </x:c>
      <x:c r="D564" s="49" t="s">
        <x:v>496</x:v>
      </x:c>
      <x:c r="E564" s="43" t="n">
        <x:v>1</x:v>
      </x:c>
      <x:c r="G564" s="0" t="s">
        <x:v>260</x:v>
      </x:c>
      <x:c r="H564" s="44" t="n">
        <x:v>134.98</x:v>
      </x:c>
      <x:c r="I564" s="0" t="s">
        <x:v>261</x:v>
      </x:c>
      <x:c r="J564" s="45">
        <x:f>ROUND(E564* H564,5)</x:f>
      </x:c>
      <x:c r="K564" s="46" t="s"/>
    </x:row>
    <x:row r="565" spans="1:27">
      <x:c r="D565" s="47" t="s">
        <x:v>275</x:v>
      </x:c>
      <x:c r="E565" s="46" t="s"/>
      <x:c r="H565" s="46" t="s"/>
      <x:c r="K565" s="44">
        <x:f>SUM(J564:J564)</x:f>
      </x:c>
    </x:row>
    <x:row r="566" spans="1:27">
      <x:c r="E566" s="46" t="s"/>
      <x:c r="H566" s="46" t="s"/>
      <x:c r="K566" s="46" t="s"/>
    </x:row>
    <x:row r="567" spans="1:27">
      <x:c r="D567" s="47" t="s">
        <x:v>277</x:v>
      </x:c>
      <x:c r="E567" s="46" t="s"/>
      <x:c r="H567" s="46" t="n">
        <x:v>2.5</x:v>
      </x:c>
      <x:c r="I567" s="0" t="s">
        <x:v>278</x:v>
      </x:c>
      <x:c r="J567" s="0">
        <x:f>ROUND(H567/100*K562,5)</x:f>
      </x:c>
      <x:c r="K567" s="46" t="s"/>
    </x:row>
    <x:row r="568" spans="1:27">
      <x:c r="D568" s="47" t="s">
        <x:v>276</x:v>
      </x:c>
      <x:c r="E568" s="46" t="s"/>
      <x:c r="H568" s="46" t="s"/>
      <x:c r="K568" s="48">
        <x:f>SUM(J559:J567)</x:f>
      </x:c>
    </x:row>
    <x:row r="569" spans="1:27">
      <x:c r="D569" s="47" t="s">
        <x:v>279</x:v>
      </x:c>
      <x:c r="E569" s="46" t="s"/>
      <x:c r="H569" s="46" t="s"/>
      <x:c r="K569" s="48">
        <x:f>SUM(K568:K568)</x:f>
      </x:c>
    </x:row>
    <x:row r="571" spans="1:27" customFormat="1" ht="45" customHeight="1">
      <x:c r="A571" s="36" t="s">
        <x:v>497</x:v>
      </x:c>
      <x:c r="B571" s="36" t="s">
        <x:v>62</x:v>
      </x:c>
      <x:c r="C571" s="37" t="s">
        <x:v>63</x:v>
      </x:c>
      <x:c r="D571" s="38" t="s">
        <x:v>64</x:v>
      </x:c>
      <x:c r="E571" s="37" t="s"/>
      <x:c r="F571" s="37" t="s"/>
      <x:c r="G571" s="37" t="s"/>
      <x:c r="H571" s="39" t="s">
        <x:v>254</x:v>
      </x:c>
      <x:c r="I571" s="40" t="n">
        <x:v>1</x:v>
      </x:c>
      <x:c r="J571" s="41" t="s"/>
      <x:c r="K571" s="42">
        <x:f>ROUND(K582,2)</x:f>
      </x:c>
      <x:c r="L571" s="37" t="s"/>
      <x:c r="M571" s="37" t="s"/>
      <x:c r="N571" s="37" t="s"/>
      <x:c r="O571" s="37" t="s"/>
      <x:c r="P571" s="37" t="s"/>
      <x:c r="Q571" s="37" t="s"/>
      <x:c r="R571" s="37" t="s"/>
      <x:c r="S571" s="37" t="s"/>
      <x:c r="T571" s="37" t="s"/>
      <x:c r="U571" s="37" t="s"/>
      <x:c r="V571" s="37" t="s"/>
      <x:c r="W571" s="37" t="s"/>
      <x:c r="X571" s="37" t="s"/>
      <x:c r="Y571" s="37" t="s"/>
      <x:c r="Z571" s="37" t="s"/>
      <x:c r="AA571" s="37" t="s"/>
    </x:row>
    <x:row r="572" spans="1:27">
      <x:c r="B572" s="14" t="s">
        <x:v>255</x:v>
      </x:c>
    </x:row>
    <x:row r="573" spans="1:27">
      <x:c r="B573" s="0" t="s">
        <x:v>462</x:v>
      </x:c>
      <x:c r="C573" s="0" t="s">
        <x:v>257</x:v>
      </x:c>
      <x:c r="D573" s="0" t="s">
        <x:v>463</x:v>
      </x:c>
      <x:c r="E573" s="43" t="n">
        <x:v>0.05</x:v>
      </x:c>
      <x:c r="F573" s="0" t="s">
        <x:v>259</x:v>
      </x:c>
      <x:c r="G573" s="0" t="s">
        <x:v>260</x:v>
      </x:c>
      <x:c r="H573" s="44" t="n">
        <x:v>23.6</x:v>
      </x:c>
      <x:c r="I573" s="0" t="s">
        <x:v>261</x:v>
      </x:c>
      <x:c r="J573" s="45">
        <x:f>ROUND(E573/I571* H573,5)</x:f>
      </x:c>
      <x:c r="K573" s="46" t="s"/>
    </x:row>
    <x:row r="574" spans="1:27">
      <x:c r="B574" s="0" t="s">
        <x:v>460</x:v>
      </x:c>
      <x:c r="C574" s="0" t="s">
        <x:v>257</x:v>
      </x:c>
      <x:c r="D574" s="0" t="s">
        <x:v>461</x:v>
      </x:c>
      <x:c r="E574" s="43" t="n">
        <x:v>0.25</x:v>
      </x:c>
      <x:c r="F574" s="0" t="s">
        <x:v>259</x:v>
      </x:c>
      <x:c r="G574" s="0" t="s">
        <x:v>260</x:v>
      </x:c>
      <x:c r="H574" s="44" t="n">
        <x:v>27.48</x:v>
      </x:c>
      <x:c r="I574" s="0" t="s">
        <x:v>261</x:v>
      </x:c>
      <x:c r="J574" s="45">
        <x:f>ROUND(E574/I571* H574,5)</x:f>
      </x:c>
      <x:c r="K574" s="46" t="s"/>
    </x:row>
    <x:row r="575" spans="1:27">
      <x:c r="D575" s="47" t="s">
        <x:v>262</x:v>
      </x:c>
      <x:c r="E575" s="46" t="s"/>
      <x:c r="H575" s="46" t="s"/>
      <x:c r="K575" s="44">
        <x:f>SUM(J573:J574)</x:f>
      </x:c>
    </x:row>
    <x:row r="576" spans="1:27">
      <x:c r="B576" s="14" t="s">
        <x:v>267</x:v>
      </x:c>
      <x:c r="E576" s="46" t="s"/>
      <x:c r="H576" s="46" t="s"/>
      <x:c r="K576" s="46" t="s"/>
    </x:row>
    <x:row r="577" spans="1:27">
      <x:c r="B577" s="0" t="s">
        <x:v>498</x:v>
      </x:c>
      <x:c r="C577" s="0" t="s">
        <x:v>499</x:v>
      </x:c>
      <x:c r="D577" s="0" t="s">
        <x:v>500</x:v>
      </x:c>
      <x:c r="E577" s="43" t="n">
        <x:v>1.05</x:v>
      </x:c>
      <x:c r="G577" s="0" t="s">
        <x:v>260</x:v>
      </x:c>
      <x:c r="H577" s="44" t="n">
        <x:v>33.44</x:v>
      </x:c>
      <x:c r="I577" s="0" t="s">
        <x:v>261</x:v>
      </x:c>
      <x:c r="J577" s="45">
        <x:f>ROUND(E577* H577,5)</x:f>
      </x:c>
      <x:c r="K577" s="46" t="s"/>
    </x:row>
    <x:row r="578" spans="1:27">
      <x:c r="D578" s="47" t="s">
        <x:v>275</x:v>
      </x:c>
      <x:c r="E578" s="46" t="s"/>
      <x:c r="H578" s="46" t="s"/>
      <x:c r="K578" s="44">
        <x:f>SUM(J577:J577)</x:f>
      </x:c>
    </x:row>
    <x:row r="579" spans="1:27">
      <x:c r="E579" s="46" t="s"/>
      <x:c r="H579" s="46" t="s"/>
      <x:c r="K579" s="46" t="s"/>
    </x:row>
    <x:row r="580" spans="1:27">
      <x:c r="D580" s="47" t="s">
        <x:v>277</x:v>
      </x:c>
      <x:c r="E580" s="46" t="s"/>
      <x:c r="H580" s="46" t="n">
        <x:v>2.5</x:v>
      </x:c>
      <x:c r="I580" s="0" t="s">
        <x:v>278</x:v>
      </x:c>
      <x:c r="J580" s="0">
        <x:f>ROUND(H580/100*K575,5)</x:f>
      </x:c>
      <x:c r="K580" s="46" t="s"/>
    </x:row>
    <x:row r="581" spans="1:27">
      <x:c r="D581" s="47" t="s">
        <x:v>276</x:v>
      </x:c>
      <x:c r="E581" s="46" t="s"/>
      <x:c r="H581" s="46" t="s"/>
      <x:c r="K581" s="48">
        <x:f>SUM(J572:J580)</x:f>
      </x:c>
    </x:row>
    <x:row r="582" spans="1:27">
      <x:c r="D582" s="47" t="s">
        <x:v>279</x:v>
      </x:c>
      <x:c r="E582" s="46" t="s"/>
      <x:c r="H582" s="46" t="s"/>
      <x:c r="K582" s="48">
        <x:f>SUM(K581:K581)</x:f>
      </x:c>
    </x:row>
    <x:row r="584" spans="1:27" customFormat="1" ht="45" customHeight="1">
      <x:c r="A584" s="36" t="s">
        <x:v>501</x:v>
      </x:c>
      <x:c r="B584" s="36" t="s">
        <x:v>58</x:v>
      </x:c>
      <x:c r="C584" s="37" t="s">
        <x:v>38</x:v>
      </x:c>
      <x:c r="D584" s="38" t="s">
        <x:v>59</x:v>
      </x:c>
      <x:c r="E584" s="37" t="s"/>
      <x:c r="F584" s="37" t="s"/>
      <x:c r="G584" s="37" t="s"/>
      <x:c r="H584" s="39" t="s">
        <x:v>254</x:v>
      </x:c>
      <x:c r="I584" s="40" t="n">
        <x:v>1</x:v>
      </x:c>
      <x:c r="J584" s="41" t="s"/>
      <x:c r="K584" s="42">
        <x:f>ROUND(K593,2)</x:f>
      </x:c>
      <x:c r="L584" s="37" t="s"/>
      <x:c r="M584" s="37" t="s"/>
      <x:c r="N584" s="37" t="s"/>
      <x:c r="O584" s="37" t="s"/>
      <x:c r="P584" s="37" t="s"/>
      <x:c r="Q584" s="37" t="s"/>
      <x:c r="R584" s="37" t="s"/>
      <x:c r="S584" s="37" t="s"/>
      <x:c r="T584" s="37" t="s"/>
      <x:c r="U584" s="37" t="s"/>
      <x:c r="V584" s="37" t="s"/>
      <x:c r="W584" s="37" t="s"/>
      <x:c r="X584" s="37" t="s"/>
      <x:c r="Y584" s="37" t="s"/>
      <x:c r="Z584" s="37" t="s"/>
      <x:c r="AA584" s="37" t="s"/>
    </x:row>
    <x:row r="585" spans="1:27">
      <x:c r="B585" s="14" t="s">
        <x:v>255</x:v>
      </x:c>
    </x:row>
    <x:row r="586" spans="1:27">
      <x:c r="B586" s="0" t="s">
        <x:v>460</x:v>
      </x:c>
      <x:c r="C586" s="0" t="s">
        <x:v>257</x:v>
      </x:c>
      <x:c r="D586" s="0" t="s">
        <x:v>461</x:v>
      </x:c>
      <x:c r="E586" s="43" t="n">
        <x:v>3</x:v>
      </x:c>
      <x:c r="F586" s="0" t="s">
        <x:v>259</x:v>
      </x:c>
      <x:c r="G586" s="0" t="s">
        <x:v>260</x:v>
      </x:c>
      <x:c r="H586" s="44" t="n">
        <x:v>27.48</x:v>
      </x:c>
      <x:c r="I586" s="0" t="s">
        <x:v>261</x:v>
      </x:c>
      <x:c r="J586" s="45">
        <x:f>ROUND(E586/I584* H586,5)</x:f>
      </x:c>
      <x:c r="K586" s="46" t="s"/>
    </x:row>
    <x:row r="587" spans="1:27">
      <x:c r="B587" s="0" t="s">
        <x:v>462</x:v>
      </x:c>
      <x:c r="C587" s="0" t="s">
        <x:v>257</x:v>
      </x:c>
      <x:c r="D587" s="0" t="s">
        <x:v>463</x:v>
      </x:c>
      <x:c r="E587" s="43" t="n">
        <x:v>3</x:v>
      </x:c>
      <x:c r="F587" s="0" t="s">
        <x:v>259</x:v>
      </x:c>
      <x:c r="G587" s="0" t="s">
        <x:v>260</x:v>
      </x:c>
      <x:c r="H587" s="44" t="n">
        <x:v>23.6</x:v>
      </x:c>
      <x:c r="I587" s="0" t="s">
        <x:v>261</x:v>
      </x:c>
      <x:c r="J587" s="45">
        <x:f>ROUND(E587/I584* H587,5)</x:f>
      </x:c>
      <x:c r="K587" s="46" t="s"/>
    </x:row>
    <x:row r="588" spans="1:27">
      <x:c r="D588" s="47" t="s">
        <x:v>262</x:v>
      </x:c>
      <x:c r="E588" s="46" t="s"/>
      <x:c r="H588" s="46" t="s"/>
      <x:c r="K588" s="44">
        <x:f>SUM(J586:J587)</x:f>
      </x:c>
    </x:row>
    <x:row r="589" spans="1:27">
      <x:c r="B589" s="14" t="s">
        <x:v>267</x:v>
      </x:c>
      <x:c r="E589" s="46" t="s"/>
      <x:c r="H589" s="46" t="s"/>
      <x:c r="K589" s="46" t="s"/>
    </x:row>
    <x:row r="590" spans="1:27">
      <x:c r="B590" s="0" t="s">
        <x:v>502</x:v>
      </x:c>
      <x:c r="C590" s="0" t="s">
        <x:v>38</x:v>
      </x:c>
      <x:c r="D590" s="0" t="s">
        <x:v>503</x:v>
      </x:c>
      <x:c r="E590" s="43" t="n">
        <x:v>1.2</x:v>
      </x:c>
      <x:c r="G590" s="0" t="s">
        <x:v>260</x:v>
      </x:c>
      <x:c r="H590" s="44" t="n">
        <x:v>468.92</x:v>
      </x:c>
      <x:c r="I590" s="0" t="s">
        <x:v>261</x:v>
      </x:c>
      <x:c r="J590" s="45">
        <x:f>ROUND(E590* H590,5)</x:f>
      </x:c>
      <x:c r="K590" s="46" t="s"/>
    </x:row>
    <x:row r="591" spans="1:27">
      <x:c r="D591" s="47" t="s">
        <x:v>275</x:v>
      </x:c>
      <x:c r="E591" s="46" t="s"/>
      <x:c r="H591" s="46" t="s"/>
      <x:c r="K591" s="44">
        <x:f>SUM(J590:J590)</x:f>
      </x:c>
    </x:row>
    <x:row r="592" spans="1:27">
      <x:c r="D592" s="47" t="s">
        <x:v>276</x:v>
      </x:c>
      <x:c r="E592" s="46" t="s"/>
      <x:c r="H592" s="46" t="s"/>
      <x:c r="K592" s="48">
        <x:f>SUM(J585:J591)</x:f>
      </x:c>
    </x:row>
    <x:row r="593" spans="1:27">
      <x:c r="D593" s="47" t="s">
        <x:v>279</x:v>
      </x:c>
      <x:c r="E593" s="46" t="s"/>
      <x:c r="H593" s="46" t="s"/>
      <x:c r="K593" s="48">
        <x:f>SUM(K592:K592)</x:f>
      </x:c>
    </x:row>
    <x:row r="595" spans="1:27" customFormat="1" ht="45" customHeight="1">
      <x:c r="A595" s="36" t="s">
        <x:v>504</x:v>
      </x:c>
      <x:c r="B595" s="36" t="s">
        <x:v>60</x:v>
      </x:c>
      <x:c r="C595" s="37" t="s">
        <x:v>38</x:v>
      </x:c>
      <x:c r="D595" s="38" t="s">
        <x:v>61</x:v>
      </x:c>
      <x:c r="E595" s="37" t="s"/>
      <x:c r="F595" s="37" t="s"/>
      <x:c r="G595" s="37" t="s"/>
      <x:c r="H595" s="39" t="s">
        <x:v>254</x:v>
      </x:c>
      <x:c r="I595" s="40" t="n">
        <x:v>1</x:v>
      </x:c>
      <x:c r="J595" s="41" t="s"/>
      <x:c r="K595" s="42">
        <x:f>ROUND(K604,2)</x:f>
      </x:c>
      <x:c r="L595" s="37" t="s"/>
      <x:c r="M595" s="37" t="s"/>
      <x:c r="N595" s="37" t="s"/>
      <x:c r="O595" s="37" t="s"/>
      <x:c r="P595" s="37" t="s"/>
      <x:c r="Q595" s="37" t="s"/>
      <x:c r="R595" s="37" t="s"/>
      <x:c r="S595" s="37" t="s"/>
      <x:c r="T595" s="37" t="s"/>
      <x:c r="U595" s="37" t="s"/>
      <x:c r="V595" s="37" t="s"/>
      <x:c r="W595" s="37" t="s"/>
      <x:c r="X595" s="37" t="s"/>
      <x:c r="Y595" s="37" t="s"/>
      <x:c r="Z595" s="37" t="s"/>
      <x:c r="AA595" s="37" t="s"/>
    </x:row>
    <x:row r="596" spans="1:27">
      <x:c r="B596" s="14" t="s">
        <x:v>255</x:v>
      </x:c>
    </x:row>
    <x:row r="597" spans="1:27">
      <x:c r="B597" s="0" t="s">
        <x:v>460</x:v>
      </x:c>
      <x:c r="C597" s="0" t="s">
        <x:v>257</x:v>
      </x:c>
      <x:c r="D597" s="0" t="s">
        <x:v>461</x:v>
      </x:c>
      <x:c r="E597" s="43" t="n">
        <x:v>3</x:v>
      </x:c>
      <x:c r="F597" s="0" t="s">
        <x:v>259</x:v>
      </x:c>
      <x:c r="G597" s="0" t="s">
        <x:v>260</x:v>
      </x:c>
      <x:c r="H597" s="44" t="n">
        <x:v>27.48</x:v>
      </x:c>
      <x:c r="I597" s="0" t="s">
        <x:v>261</x:v>
      </x:c>
      <x:c r="J597" s="45">
        <x:f>ROUND(E597/I595* H597,5)</x:f>
      </x:c>
      <x:c r="K597" s="46" t="s"/>
    </x:row>
    <x:row r="598" spans="1:27">
      <x:c r="B598" s="0" t="s">
        <x:v>462</x:v>
      </x:c>
      <x:c r="C598" s="0" t="s">
        <x:v>257</x:v>
      </x:c>
      <x:c r="D598" s="0" t="s">
        <x:v>463</x:v>
      </x:c>
      <x:c r="E598" s="43" t="n">
        <x:v>3</x:v>
      </x:c>
      <x:c r="F598" s="0" t="s">
        <x:v>259</x:v>
      </x:c>
      <x:c r="G598" s="0" t="s">
        <x:v>260</x:v>
      </x:c>
      <x:c r="H598" s="44" t="n">
        <x:v>23.6</x:v>
      </x:c>
      <x:c r="I598" s="0" t="s">
        <x:v>261</x:v>
      </x:c>
      <x:c r="J598" s="45">
        <x:f>ROUND(E598/I595* H598,5)</x:f>
      </x:c>
      <x:c r="K598" s="46" t="s"/>
    </x:row>
    <x:row r="599" spans="1:27">
      <x:c r="D599" s="47" t="s">
        <x:v>262</x:v>
      </x:c>
      <x:c r="E599" s="46" t="s"/>
      <x:c r="H599" s="46" t="s"/>
      <x:c r="K599" s="44">
        <x:f>SUM(J597:J598)</x:f>
      </x:c>
    </x:row>
    <x:row r="600" spans="1:27">
      <x:c r="B600" s="14" t="s">
        <x:v>267</x:v>
      </x:c>
      <x:c r="E600" s="46" t="s"/>
      <x:c r="H600" s="46" t="s"/>
      <x:c r="K600" s="46" t="s"/>
    </x:row>
    <x:row r="601" spans="1:27">
      <x:c r="B601" s="0" t="s">
        <x:v>502</x:v>
      </x:c>
      <x:c r="C601" s="0" t="s">
        <x:v>38</x:v>
      </x:c>
      <x:c r="D601" s="0" t="s">
        <x:v>503</x:v>
      </x:c>
      <x:c r="E601" s="43" t="n">
        <x:v>1.8</x:v>
      </x:c>
      <x:c r="G601" s="0" t="s">
        <x:v>260</x:v>
      </x:c>
      <x:c r="H601" s="44" t="n">
        <x:v>468.92</x:v>
      </x:c>
      <x:c r="I601" s="0" t="s">
        <x:v>261</x:v>
      </x:c>
      <x:c r="J601" s="45">
        <x:f>ROUND(E601* H601,5)</x:f>
      </x:c>
      <x:c r="K601" s="46" t="s"/>
    </x:row>
    <x:row r="602" spans="1:27">
      <x:c r="D602" s="47" t="s">
        <x:v>275</x:v>
      </x:c>
      <x:c r="E602" s="46" t="s"/>
      <x:c r="H602" s="46" t="s"/>
      <x:c r="K602" s="44">
        <x:f>SUM(J601:J601)</x:f>
      </x:c>
    </x:row>
    <x:row r="603" spans="1:27">
      <x:c r="D603" s="47" t="s">
        <x:v>276</x:v>
      </x:c>
      <x:c r="E603" s="46" t="s"/>
      <x:c r="H603" s="46" t="s"/>
      <x:c r="K603" s="48">
        <x:f>SUM(J596:J602)</x:f>
      </x:c>
    </x:row>
    <x:row r="604" spans="1:27">
      <x:c r="D604" s="47" t="s">
        <x:v>279</x:v>
      </x:c>
      <x:c r="E604" s="46" t="s"/>
      <x:c r="H604" s="46" t="s"/>
      <x:c r="K604" s="48">
        <x:f>SUM(K603:K603)</x:f>
      </x:c>
    </x:row>
    <x:row r="606" spans="1:27" customFormat="1" ht="45" customHeight="1">
      <x:c r="A606" s="36" t="s">
        <x:v>505</x:v>
      </x:c>
      <x:c r="B606" s="36" t="s">
        <x:v>100</x:v>
      </x:c>
      <x:c r="C606" s="37" t="s">
        <x:v>38</x:v>
      </x:c>
      <x:c r="D606" s="38" t="s">
        <x:v>101</x:v>
      </x:c>
      <x:c r="E606" s="37" t="s"/>
      <x:c r="F606" s="37" t="s"/>
      <x:c r="G606" s="37" t="s"/>
      <x:c r="H606" s="39" t="s">
        <x:v>254</x:v>
      </x:c>
      <x:c r="I606" s="40" t="n">
        <x:v>1</x:v>
      </x:c>
      <x:c r="J606" s="41" t="s"/>
      <x:c r="K606" s="42">
        <x:f>ROUND(K615,2)</x:f>
      </x:c>
      <x:c r="L606" s="37" t="s"/>
      <x:c r="M606" s="37" t="s"/>
      <x:c r="N606" s="37" t="s"/>
      <x:c r="O606" s="37" t="s"/>
      <x:c r="P606" s="37" t="s"/>
      <x:c r="Q606" s="37" t="s"/>
      <x:c r="R606" s="37" t="s"/>
      <x:c r="S606" s="37" t="s"/>
      <x:c r="T606" s="37" t="s"/>
      <x:c r="U606" s="37" t="s"/>
      <x:c r="V606" s="37" t="s"/>
      <x:c r="W606" s="37" t="s"/>
      <x:c r="X606" s="37" t="s"/>
      <x:c r="Y606" s="37" t="s"/>
      <x:c r="Z606" s="37" t="s"/>
      <x:c r="AA606" s="37" t="s"/>
    </x:row>
    <x:row r="607" spans="1:27">
      <x:c r="B607" s="14" t="s">
        <x:v>255</x:v>
      </x:c>
    </x:row>
    <x:row r="608" spans="1:27">
      <x:c r="B608" s="0" t="s">
        <x:v>462</x:v>
      </x:c>
      <x:c r="C608" s="0" t="s">
        <x:v>257</x:v>
      </x:c>
      <x:c r="D608" s="0" t="s">
        <x:v>463</x:v>
      </x:c>
      <x:c r="E608" s="43" t="n">
        <x:v>3</x:v>
      </x:c>
      <x:c r="F608" s="0" t="s">
        <x:v>259</x:v>
      </x:c>
      <x:c r="G608" s="0" t="s">
        <x:v>260</x:v>
      </x:c>
      <x:c r="H608" s="44" t="n">
        <x:v>23.6</x:v>
      </x:c>
      <x:c r="I608" s="0" t="s">
        <x:v>261</x:v>
      </x:c>
      <x:c r="J608" s="45">
        <x:f>ROUND(E608/I606* H608,5)</x:f>
      </x:c>
      <x:c r="K608" s="46" t="s"/>
    </x:row>
    <x:row r="609" spans="1:27">
      <x:c r="B609" s="0" t="s">
        <x:v>460</x:v>
      </x:c>
      <x:c r="C609" s="0" t="s">
        <x:v>257</x:v>
      </x:c>
      <x:c r="D609" s="0" t="s">
        <x:v>461</x:v>
      </x:c>
      <x:c r="E609" s="43" t="n">
        <x:v>3</x:v>
      </x:c>
      <x:c r="F609" s="0" t="s">
        <x:v>259</x:v>
      </x:c>
      <x:c r="G609" s="0" t="s">
        <x:v>260</x:v>
      </x:c>
      <x:c r="H609" s="44" t="n">
        <x:v>27.48</x:v>
      </x:c>
      <x:c r="I609" s="0" t="s">
        <x:v>261</x:v>
      </x:c>
      <x:c r="J609" s="45">
        <x:f>ROUND(E609/I606* H609,5)</x:f>
      </x:c>
      <x:c r="K609" s="46" t="s"/>
    </x:row>
    <x:row r="610" spans="1:27">
      <x:c r="D610" s="47" t="s">
        <x:v>262</x:v>
      </x:c>
      <x:c r="E610" s="46" t="s"/>
      <x:c r="H610" s="46" t="s"/>
      <x:c r="K610" s="44">
        <x:f>SUM(J608:J609)</x:f>
      </x:c>
    </x:row>
    <x:row r="611" spans="1:27">
      <x:c r="B611" s="14" t="s">
        <x:v>251</x:v>
      </x:c>
      <x:c r="E611" s="46" t="s"/>
      <x:c r="H611" s="46" t="s"/>
      <x:c r="K611" s="46" t="s"/>
    </x:row>
    <x:row r="612" spans="1:27">
      <x:c r="B612" s="0" t="s">
        <x:v>309</x:v>
      </x:c>
      <x:c r="C612" s="0" t="s">
        <x:v>310</x:v>
      </x:c>
      <x:c r="D612" s="0" t="s">
        <x:v>311</x:v>
      </x:c>
      <x:c r="E612" s="43" t="n">
        <x:v>1</x:v>
      </x:c>
      <x:c r="G612" s="0" t="s">
        <x:v>260</x:v>
      </x:c>
      <x:c r="H612" s="44" t="n">
        <x:v>1849.74</x:v>
      </x:c>
      <x:c r="I612" s="0" t="s">
        <x:v>261</x:v>
      </x:c>
      <x:c r="J612" s="45">
        <x:f>ROUND(E612* H612,5)</x:f>
      </x:c>
      <x:c r="K612" s="46" t="s"/>
    </x:row>
    <x:row r="613" spans="1:27">
      <x:c r="D613" s="47" t="s">
        <x:v>344</x:v>
      </x:c>
      <x:c r="E613" s="46" t="s"/>
      <x:c r="H613" s="46" t="s"/>
      <x:c r="K613" s="44">
        <x:f>SUM(J612:J612)</x:f>
      </x:c>
    </x:row>
    <x:row r="614" spans="1:27">
      <x:c r="D614" s="47" t="s">
        <x:v>276</x:v>
      </x:c>
      <x:c r="E614" s="46" t="s"/>
      <x:c r="H614" s="46" t="s"/>
      <x:c r="K614" s="48">
        <x:f>SUM(J607:J613)</x:f>
      </x:c>
    </x:row>
    <x:row r="615" spans="1:27">
      <x:c r="D615" s="47" t="s">
        <x:v>279</x:v>
      </x:c>
      <x:c r="E615" s="46" t="s"/>
      <x:c r="H615" s="46" t="s"/>
      <x:c r="K615" s="48">
        <x:f>SUM(K614:K614)</x:f>
      </x:c>
    </x:row>
    <x:row r="617" spans="1:27" customFormat="1" ht="45" customHeight="1">
      <x:c r="A617" s="36" t="s">
        <x:v>506</x:v>
      </x:c>
      <x:c r="B617" s="36" t="s">
        <x:v>98</x:v>
      </x:c>
      <x:c r="C617" s="37" t="s">
        <x:v>38</x:v>
      </x:c>
      <x:c r="D617" s="38" t="s">
        <x:v>99</x:v>
      </x:c>
      <x:c r="E617" s="37" t="s"/>
      <x:c r="F617" s="37" t="s"/>
      <x:c r="G617" s="37" t="s"/>
      <x:c r="H617" s="39" t="s">
        <x:v>254</x:v>
      </x:c>
      <x:c r="I617" s="40" t="n">
        <x:v>1</x:v>
      </x:c>
      <x:c r="J617" s="41" t="s"/>
      <x:c r="K617" s="42" t="n">
        <x:v>3499.5</x:v>
      </x:c>
      <x:c r="L617" s="37" t="s"/>
      <x:c r="M617" s="37" t="s"/>
      <x:c r="N617" s="37" t="s"/>
      <x:c r="O617" s="37" t="s"/>
      <x:c r="P617" s="37" t="s"/>
      <x:c r="Q617" s="37" t="s"/>
      <x:c r="R617" s="37" t="s"/>
      <x:c r="S617" s="37" t="s"/>
      <x:c r="T617" s="37" t="s"/>
      <x:c r="U617" s="37" t="s"/>
      <x:c r="V617" s="37" t="s"/>
      <x:c r="W617" s="37" t="s"/>
      <x:c r="X617" s="37" t="s"/>
      <x:c r="Y617" s="37" t="s"/>
      <x:c r="Z617" s="37" t="s"/>
      <x:c r="AA617" s="37" t="s"/>
    </x:row>
    <x:row r="618" spans="1:27" customFormat="1" ht="45" customHeight="1">
      <x:c r="A618" s="36" t="s">
        <x:v>507</x:v>
      </x:c>
      <x:c r="B618" s="36" t="s">
        <x:v>111</x:v>
      </x:c>
      <x:c r="C618" s="37" t="s">
        <x:v>63</x:v>
      </x:c>
      <x:c r="D618" s="38" t="s">
        <x:v>112</x:v>
      </x:c>
      <x:c r="E618" s="37" t="s"/>
      <x:c r="F618" s="37" t="s"/>
      <x:c r="G618" s="37" t="s"/>
      <x:c r="H618" s="39" t="s">
        <x:v>254</x:v>
      </x:c>
      <x:c r="I618" s="40" t="n">
        <x:v>1</x:v>
      </x:c>
      <x:c r="J618" s="41" t="s"/>
      <x:c r="K618" s="42">
        <x:f>ROUND(K638,2)</x:f>
      </x:c>
      <x:c r="L618" s="37" t="s"/>
      <x:c r="M618" s="37" t="s"/>
      <x:c r="N618" s="37" t="s"/>
      <x:c r="O618" s="37" t="s"/>
      <x:c r="P618" s="37" t="s"/>
      <x:c r="Q618" s="37" t="s"/>
      <x:c r="R618" s="37" t="s"/>
      <x:c r="S618" s="37" t="s"/>
      <x:c r="T618" s="37" t="s"/>
      <x:c r="U618" s="37" t="s"/>
      <x:c r="V618" s="37" t="s"/>
      <x:c r="W618" s="37" t="s"/>
      <x:c r="X618" s="37" t="s"/>
      <x:c r="Y618" s="37" t="s"/>
      <x:c r="Z618" s="37" t="s"/>
      <x:c r="AA618" s="37" t="s"/>
    </x:row>
    <x:row r="619" spans="1:27">
      <x:c r="B619" s="14" t="s">
        <x:v>255</x:v>
      </x:c>
    </x:row>
    <x:row r="620" spans="1:27">
      <x:c r="B620" s="0" t="s">
        <x:v>452</x:v>
      </x:c>
      <x:c r="C620" s="0" t="s">
        <x:v>257</x:v>
      </x:c>
      <x:c r="D620" s="0" t="s">
        <x:v>382</x:v>
      </x:c>
      <x:c r="E620" s="43" t="n">
        <x:v>0.1</x:v>
      </x:c>
      <x:c r="F620" s="0" t="s">
        <x:v>259</x:v>
      </x:c>
      <x:c r="G620" s="0" t="s">
        <x:v>260</x:v>
      </x:c>
      <x:c r="H620" s="44" t="n">
        <x:v>26.58</x:v>
      </x:c>
      <x:c r="I620" s="0" t="s">
        <x:v>261</x:v>
      </x:c>
      <x:c r="J620" s="45">
        <x:f>ROUND(E620/I618* H620,5)</x:f>
      </x:c>
      <x:c r="K620" s="46" t="s"/>
    </x:row>
    <x:row r="621" spans="1:27">
      <x:c r="B621" s="0" t="s">
        <x:v>508</x:v>
      </x:c>
      <x:c r="C621" s="0" t="s">
        <x:v>257</x:v>
      </x:c>
      <x:c r="D621" s="0" t="s">
        <x:v>509</x:v>
      </x:c>
      <x:c r="E621" s="43" t="n">
        <x:v>0.2</x:v>
      </x:c>
      <x:c r="F621" s="0" t="s">
        <x:v>259</x:v>
      </x:c>
      <x:c r="G621" s="0" t="s">
        <x:v>260</x:v>
      </x:c>
      <x:c r="H621" s="44" t="n">
        <x:v>26.58</x:v>
      </x:c>
      <x:c r="I621" s="0" t="s">
        <x:v>261</x:v>
      </x:c>
      <x:c r="J621" s="45">
        <x:f>ROUND(E621/I618* H621,5)</x:f>
      </x:c>
      <x:c r="K621" s="46" t="s"/>
    </x:row>
    <x:row r="622" spans="1:27">
      <x:c r="B622" s="0" t="s">
        <x:v>471</x:v>
      </x:c>
      <x:c r="C622" s="0" t="s">
        <x:v>257</x:v>
      </x:c>
      <x:c r="D622" s="0" t="s">
        <x:v>472</x:v>
      </x:c>
      <x:c r="E622" s="43" t="n">
        <x:v>0.2</x:v>
      </x:c>
      <x:c r="F622" s="0" t="s">
        <x:v>259</x:v>
      </x:c>
      <x:c r="G622" s="0" t="s">
        <x:v>260</x:v>
      </x:c>
      <x:c r="H622" s="44" t="n">
        <x:v>23.6</x:v>
      </x:c>
      <x:c r="I622" s="0" t="s">
        <x:v>261</x:v>
      </x:c>
      <x:c r="J622" s="45">
        <x:f>ROUND(E622/I618* H622,5)</x:f>
      </x:c>
      <x:c r="K622" s="46" t="s"/>
    </x:row>
    <x:row r="623" spans="1:27">
      <x:c r="B623" s="0" t="s">
        <x:v>333</x:v>
      </x:c>
      <x:c r="C623" s="0" t="s">
        <x:v>334</x:v>
      </x:c>
      <x:c r="D623" s="0" t="s">
        <x:v>335</x:v>
      </x:c>
      <x:c r="E623" s="43" t="n">
        <x:v>0.2</x:v>
      </x:c>
      <x:c r="F623" s="0" t="s">
        <x:v>259</x:v>
      </x:c>
      <x:c r="G623" s="0" t="s">
        <x:v>260</x:v>
      </x:c>
      <x:c r="H623" s="44" t="n">
        <x:v>22.2</x:v>
      </x:c>
      <x:c r="I623" s="0" t="s">
        <x:v>261</x:v>
      </x:c>
      <x:c r="J623" s="45">
        <x:f>ROUND(E623/I618* H623,5)</x:f>
      </x:c>
      <x:c r="K623" s="46" t="s"/>
    </x:row>
    <x:row r="624" spans="1:27">
      <x:c r="D624" s="47" t="s">
        <x:v>262</x:v>
      </x:c>
      <x:c r="E624" s="46" t="s"/>
      <x:c r="H624" s="46" t="s"/>
      <x:c r="K624" s="44">
        <x:f>SUM(J620:J623)</x:f>
      </x:c>
    </x:row>
    <x:row r="625" spans="1:27">
      <x:c r="B625" s="14" t="s">
        <x:v>263</x:v>
      </x:c>
      <x:c r="E625" s="46" t="s"/>
      <x:c r="H625" s="46" t="s"/>
      <x:c r="K625" s="46" t="s"/>
    </x:row>
    <x:row r="626" spans="1:27">
      <x:c r="B626" s="0" t="s">
        <x:v>449</x:v>
      </x:c>
      <x:c r="C626" s="0" t="s">
        <x:v>257</x:v>
      </x:c>
      <x:c r="D626" s="0" t="s">
        <x:v>450</x:v>
      </x:c>
      <x:c r="E626" s="43" t="n">
        <x:v>0.0592</x:v>
      </x:c>
      <x:c r="F626" s="0" t="s">
        <x:v>259</x:v>
      </x:c>
      <x:c r="G626" s="0" t="s">
        <x:v>260</x:v>
      </x:c>
      <x:c r="H626" s="44" t="n">
        <x:v>56.72</x:v>
      </x:c>
      <x:c r="I626" s="0" t="s">
        <x:v>261</x:v>
      </x:c>
      <x:c r="J626" s="45">
        <x:f>ROUND(E626/I618* H626,5)</x:f>
      </x:c>
      <x:c r="K626" s="46" t="s"/>
    </x:row>
    <x:row r="627" spans="1:27">
      <x:c r="B627" s="0" t="s">
        <x:v>510</x:v>
      </x:c>
      <x:c r="C627" s="0" t="s">
        <x:v>257</x:v>
      </x:c>
      <x:c r="D627" s="0" t="s">
        <x:v>511</x:v>
      </x:c>
      <x:c r="E627" s="43" t="n">
        <x:v>0.14</x:v>
      </x:c>
      <x:c r="F627" s="0" t="s">
        <x:v>259</x:v>
      </x:c>
      <x:c r="G627" s="0" t="s">
        <x:v>260</x:v>
      </x:c>
      <x:c r="H627" s="44" t="n">
        <x:v>6.3</x:v>
      </x:c>
      <x:c r="I627" s="0" t="s">
        <x:v>261</x:v>
      </x:c>
      <x:c r="J627" s="45">
        <x:f>ROUND(E627/I618* H627,5)</x:f>
      </x:c>
      <x:c r="K627" s="46" t="s"/>
    </x:row>
    <x:row r="628" spans="1:27">
      <x:c r="D628" s="47" t="s">
        <x:v>266</x:v>
      </x:c>
      <x:c r="E628" s="46" t="s"/>
      <x:c r="H628" s="46" t="s"/>
      <x:c r="K628" s="44">
        <x:f>SUM(J626:J627)</x:f>
      </x:c>
    </x:row>
    <x:row r="629" spans="1:27">
      <x:c r="B629" s="14" t="s">
        <x:v>267</x:v>
      </x:c>
      <x:c r="E629" s="46" t="s"/>
      <x:c r="H629" s="46" t="s"/>
      <x:c r="K629" s="46" t="s"/>
    </x:row>
    <x:row r="630" spans="1:27">
      <x:c r="B630" s="0" t="s">
        <x:v>512</x:v>
      </x:c>
      <x:c r="C630" s="0" t="s">
        <x:v>38</x:v>
      </x:c>
      <x:c r="D630" s="0" t="s">
        <x:v>513</x:v>
      </x:c>
      <x:c r="E630" s="43" t="n">
        <x:v>1</x:v>
      </x:c>
      <x:c r="G630" s="0" t="s">
        <x:v>260</x:v>
      </x:c>
      <x:c r="H630" s="44" t="n">
        <x:v>2.59</x:v>
      </x:c>
      <x:c r="I630" s="0" t="s">
        <x:v>261</x:v>
      </x:c>
      <x:c r="J630" s="45">
        <x:f>ROUND(E630* H630,5)</x:f>
      </x:c>
      <x:c r="K630" s="46" t="s"/>
    </x:row>
    <x:row r="631" spans="1:27">
      <x:c r="B631" s="0" t="s">
        <x:v>514</x:v>
      </x:c>
      <x:c r="C631" s="0" t="s">
        <x:v>38</x:v>
      </x:c>
      <x:c r="D631" s="0" t="s">
        <x:v>515</x:v>
      </x:c>
      <x:c r="E631" s="43" t="n">
        <x:v>0.33</x:v>
      </x:c>
      <x:c r="G631" s="0" t="s">
        <x:v>260</x:v>
      </x:c>
      <x:c r="H631" s="44" t="n">
        <x:v>74.31</x:v>
      </x:c>
      <x:c r="I631" s="0" t="s">
        <x:v>261</x:v>
      </x:c>
      <x:c r="J631" s="45">
        <x:f>ROUND(E631* H631,5)</x:f>
      </x:c>
      <x:c r="K631" s="46" t="s"/>
    </x:row>
    <x:row r="632" spans="1:27">
      <x:c r="B632" s="0" t="s">
        <x:v>516</x:v>
      </x:c>
      <x:c r="C632" s="0" t="s">
        <x:v>63</x:v>
      </x:c>
      <x:c r="D632" s="0" t="s">
        <x:v>517</x:v>
      </x:c>
      <x:c r="E632" s="43" t="n">
        <x:v>1.2</x:v>
      </x:c>
      <x:c r="G632" s="0" t="s">
        <x:v>260</x:v>
      </x:c>
      <x:c r="H632" s="44" t="n">
        <x:v>46.95</x:v>
      </x:c>
      <x:c r="I632" s="0" t="s">
        <x:v>261</x:v>
      </x:c>
      <x:c r="J632" s="45">
        <x:f>ROUND(E632* H632,5)</x:f>
      </x:c>
      <x:c r="K632" s="46" t="s"/>
    </x:row>
    <x:row r="633" spans="1:27">
      <x:c r="B633" s="0" t="s">
        <x:v>518</x:v>
      </x:c>
      <x:c r="C633" s="0" t="s">
        <x:v>271</x:v>
      </x:c>
      <x:c r="D633" s="0" t="s">
        <x:v>519</x:v>
      </x:c>
      <x:c r="E633" s="43" t="n">
        <x:v>0.8232</x:v>
      </x:c>
      <x:c r="G633" s="0" t="s">
        <x:v>260</x:v>
      </x:c>
      <x:c r="H633" s="44" t="n">
        <x:v>18.6</x:v>
      </x:c>
      <x:c r="I633" s="0" t="s">
        <x:v>261</x:v>
      </x:c>
      <x:c r="J633" s="45">
        <x:f>ROUND(E633* H633,5)</x:f>
      </x:c>
      <x:c r="K633" s="46" t="s"/>
    </x:row>
    <x:row r="634" spans="1:27">
      <x:c r="D634" s="47" t="s">
        <x:v>275</x:v>
      </x:c>
      <x:c r="E634" s="46" t="s"/>
      <x:c r="H634" s="46" t="s"/>
      <x:c r="K634" s="44">
        <x:f>SUM(J630:J633)</x:f>
      </x:c>
    </x:row>
    <x:row r="635" spans="1:27">
      <x:c r="E635" s="46" t="s"/>
      <x:c r="H635" s="46" t="s"/>
      <x:c r="K635" s="46" t="s"/>
    </x:row>
    <x:row r="636" spans="1:27">
      <x:c r="D636" s="47" t="s">
        <x:v>277</x:v>
      </x:c>
      <x:c r="E636" s="46" t="s"/>
      <x:c r="H636" s="46" t="n">
        <x:v>1.5</x:v>
      </x:c>
      <x:c r="I636" s="0" t="s">
        <x:v>278</x:v>
      </x:c>
      <x:c r="J636" s="0">
        <x:f>ROUND(H636/100*K624,5)</x:f>
      </x:c>
      <x:c r="K636" s="46" t="s"/>
    </x:row>
    <x:row r="637" spans="1:27">
      <x:c r="D637" s="47" t="s">
        <x:v>276</x:v>
      </x:c>
      <x:c r="E637" s="46" t="s"/>
      <x:c r="H637" s="46" t="s"/>
      <x:c r="K637" s="48">
        <x:f>SUM(J619:J636)</x:f>
      </x:c>
    </x:row>
    <x:row r="638" spans="1:27">
      <x:c r="D638" s="47" t="s">
        <x:v>279</x:v>
      </x:c>
      <x:c r="E638" s="46" t="s"/>
      <x:c r="H638" s="46" t="s"/>
      <x:c r="K638" s="48">
        <x:f>SUM(K637:K637)</x:f>
      </x:c>
    </x:row>
    <x:row r="640" spans="1:27" customFormat="1" ht="45" customHeight="1">
      <x:c r="A640" s="36" t="s">
        <x:v>520</x:v>
      </x:c>
      <x:c r="B640" s="36" t="s">
        <x:v>109</x:v>
      </x:c>
      <x:c r="C640" s="37" t="s">
        <x:v>63</x:v>
      </x:c>
      <x:c r="D640" s="38" t="s">
        <x:v>110</x:v>
      </x:c>
      <x:c r="E640" s="37" t="s"/>
      <x:c r="F640" s="37" t="s"/>
      <x:c r="G640" s="37" t="s"/>
      <x:c r="H640" s="39" t="s">
        <x:v>254</x:v>
      </x:c>
      <x:c r="I640" s="40" t="n">
        <x:v>1</x:v>
      </x:c>
      <x:c r="J640" s="41" t="s"/>
      <x:c r="K640" s="42">
        <x:f>ROUND(K650,2)</x:f>
      </x:c>
      <x:c r="L640" s="37" t="s"/>
      <x:c r="M640" s="37" t="s"/>
      <x:c r="N640" s="37" t="s"/>
      <x:c r="O640" s="37" t="s"/>
      <x:c r="P640" s="37" t="s"/>
      <x:c r="Q640" s="37" t="s"/>
      <x:c r="R640" s="37" t="s"/>
      <x:c r="S640" s="37" t="s"/>
      <x:c r="T640" s="37" t="s"/>
      <x:c r="U640" s="37" t="s"/>
      <x:c r="V640" s="37" t="s"/>
      <x:c r="W640" s="37" t="s"/>
      <x:c r="X640" s="37" t="s"/>
      <x:c r="Y640" s="37" t="s"/>
      <x:c r="Z640" s="37" t="s"/>
      <x:c r="AA640" s="37" t="s"/>
    </x:row>
    <x:row r="641" spans="1:27">
      <x:c r="B641" s="14" t="s">
        <x:v>255</x:v>
      </x:c>
    </x:row>
    <x:row r="642" spans="1:27">
      <x:c r="B642" s="0" t="s">
        <x:v>293</x:v>
      </x:c>
      <x:c r="C642" s="0" t="s">
        <x:v>257</x:v>
      </x:c>
      <x:c r="D642" s="0" t="s">
        <x:v>258</x:v>
      </x:c>
      <x:c r="E642" s="43" t="n">
        <x:v>0.25</x:v>
      </x:c>
      <x:c r="F642" s="0" t="s">
        <x:v>259</x:v>
      </x:c>
      <x:c r="G642" s="0" t="s">
        <x:v>260</x:v>
      </x:c>
      <x:c r="H642" s="44" t="n">
        <x:v>22.96</x:v>
      </x:c>
      <x:c r="I642" s="0" t="s">
        <x:v>261</x:v>
      </x:c>
      <x:c r="J642" s="45">
        <x:f>ROUND(E642/I640* H642,5)</x:f>
      </x:c>
      <x:c r="K642" s="46" t="s"/>
    </x:row>
    <x:row r="643" spans="1:27">
      <x:c r="D643" s="47" t="s">
        <x:v>262</x:v>
      </x:c>
      <x:c r="E643" s="46" t="s"/>
      <x:c r="H643" s="46" t="s"/>
      <x:c r="K643" s="44">
        <x:f>SUM(J642:J642)</x:f>
      </x:c>
    </x:row>
    <x:row r="644" spans="1:27">
      <x:c r="B644" s="14" t="s">
        <x:v>263</x:v>
      </x:c>
      <x:c r="E644" s="46" t="s"/>
      <x:c r="H644" s="46" t="s"/>
      <x:c r="K644" s="46" t="s"/>
    </x:row>
    <x:row r="645" spans="1:27">
      <x:c r="B645" s="0" t="s">
        <x:v>521</x:v>
      </x:c>
      <x:c r="C645" s="0" t="s">
        <x:v>257</x:v>
      </x:c>
      <x:c r="D645" s="0" t="s">
        <x:v>404</x:v>
      </x:c>
      <x:c r="E645" s="43" t="n">
        <x:v>0.25</x:v>
      </x:c>
      <x:c r="F645" s="0" t="s">
        <x:v>259</x:v>
      </x:c>
      <x:c r="G645" s="0" t="s">
        <x:v>260</x:v>
      </x:c>
      <x:c r="H645" s="44" t="n">
        <x:v>9.78</x:v>
      </x:c>
      <x:c r="I645" s="0" t="s">
        <x:v>261</x:v>
      </x:c>
      <x:c r="J645" s="45">
        <x:f>ROUND(E645/I640* H645,5)</x:f>
      </x:c>
      <x:c r="K645" s="46" t="s"/>
    </x:row>
    <x:row r="646" spans="1:27">
      <x:c r="D646" s="47" t="s">
        <x:v>266</x:v>
      </x:c>
      <x:c r="E646" s="46" t="s"/>
      <x:c r="H646" s="46" t="s"/>
      <x:c r="K646" s="44">
        <x:f>SUM(J645:J645)</x:f>
      </x:c>
    </x:row>
    <x:row r="647" spans="1:27">
      <x:c r="E647" s="46" t="s"/>
      <x:c r="H647" s="46" t="s"/>
      <x:c r="K647" s="46" t="s"/>
    </x:row>
    <x:row r="648" spans="1:27">
      <x:c r="D648" s="47" t="s">
        <x:v>277</x:v>
      </x:c>
      <x:c r="E648" s="46" t="s"/>
      <x:c r="H648" s="46" t="n">
        <x:v>1.5</x:v>
      </x:c>
      <x:c r="I648" s="0" t="s">
        <x:v>278</x:v>
      </x:c>
      <x:c r="J648" s="0">
        <x:f>ROUND(H648/100*K643,5)</x:f>
      </x:c>
      <x:c r="K648" s="46" t="s"/>
    </x:row>
    <x:row r="649" spans="1:27">
      <x:c r="D649" s="47" t="s">
        <x:v>276</x:v>
      </x:c>
      <x:c r="E649" s="46" t="s"/>
      <x:c r="H649" s="46" t="s"/>
      <x:c r="K649" s="48">
        <x:f>SUM(J641:J648)</x:f>
      </x:c>
    </x:row>
    <x:row r="650" spans="1:27">
      <x:c r="D650" s="47" t="s">
        <x:v>279</x:v>
      </x:c>
      <x:c r="E650" s="46" t="s"/>
      <x:c r="H650" s="46" t="s"/>
      <x:c r="K650" s="48">
        <x:f>SUM(K649:K649)</x:f>
      </x:c>
    </x:row>
    <x:row r="652" spans="1:27" customFormat="1" ht="45" customHeight="1">
      <x:c r="A652" s="36" t="s">
        <x:v>522</x:v>
      </x:c>
      <x:c r="B652" s="36" t="s">
        <x:v>190</x:v>
      </x:c>
      <x:c r="C652" s="37" t="s">
        <x:v>191</x:v>
      </x:c>
      <x:c r="D652" s="38" t="s">
        <x:v>192</x:v>
      </x:c>
      <x:c r="E652" s="37" t="s"/>
      <x:c r="F652" s="37" t="s"/>
      <x:c r="G652" s="37" t="s"/>
      <x:c r="H652" s="39" t="s">
        <x:v>254</x:v>
      </x:c>
      <x:c r="I652" s="40" t="n">
        <x:v>1</x:v>
      </x:c>
      <x:c r="J652" s="41" t="s"/>
      <x:c r="K652" s="42" t="n">
        <x:v>30</x:v>
      </x:c>
      <x:c r="L652" s="37" t="s"/>
      <x:c r="M652" s="37" t="s"/>
      <x:c r="N652" s="37" t="s"/>
      <x:c r="O652" s="37" t="s"/>
      <x:c r="P652" s="37" t="s"/>
      <x:c r="Q652" s="37" t="s"/>
      <x:c r="R652" s="37" t="s"/>
      <x:c r="S652" s="37" t="s"/>
      <x:c r="T652" s="37" t="s"/>
      <x:c r="U652" s="37" t="s"/>
      <x:c r="V652" s="37" t="s"/>
      <x:c r="W652" s="37" t="s"/>
      <x:c r="X652" s="37" t="s"/>
      <x:c r="Y652" s="37" t="s"/>
      <x:c r="Z652" s="37" t="s"/>
      <x:c r="AA652" s="37" t="s"/>
    </x:row>
    <x:row r="653" spans="1:27" customFormat="1" ht="45" customHeight="1">
      <x:c r="A653" s="36" t="s">
        <x:v>523</x:v>
      </x:c>
      <x:c r="B653" s="36" t="s">
        <x:v>28</x:v>
      </x:c>
      <x:c r="C653" s="37" t="s">
        <x:v>29</x:v>
      </x:c>
      <x:c r="D653" s="38" t="s">
        <x:v>30</x:v>
      </x:c>
      <x:c r="E653" s="37" t="s"/>
      <x:c r="F653" s="37" t="s"/>
      <x:c r="G653" s="37" t="s"/>
      <x:c r="H653" s="39" t="s">
        <x:v>254</x:v>
      </x:c>
      <x:c r="I653" s="40" t="n">
        <x:v>1</x:v>
      </x:c>
      <x:c r="J653" s="41" t="s"/>
      <x:c r="K653" s="42">
        <x:f>ROUND(K660,2)</x:f>
      </x:c>
      <x:c r="L653" s="37" t="s"/>
      <x:c r="M653" s="37" t="s"/>
      <x:c r="N653" s="37" t="s"/>
      <x:c r="O653" s="37" t="s"/>
      <x:c r="P653" s="37" t="s"/>
      <x:c r="Q653" s="37" t="s"/>
      <x:c r="R653" s="37" t="s"/>
      <x:c r="S653" s="37" t="s"/>
      <x:c r="T653" s="37" t="s"/>
      <x:c r="U653" s="37" t="s"/>
      <x:c r="V653" s="37" t="s"/>
      <x:c r="W653" s="37" t="s"/>
      <x:c r="X653" s="37" t="s"/>
      <x:c r="Y653" s="37" t="s"/>
      <x:c r="Z653" s="37" t="s"/>
      <x:c r="AA653" s="37" t="s"/>
    </x:row>
    <x:row r="654" spans="1:27">
      <x:c r="B654" s="14" t="s">
        <x:v>255</x:v>
      </x:c>
    </x:row>
    <x:row r="655" spans="1:27">
      <x:c r="B655" s="0" t="s">
        <x:v>333</x:v>
      </x:c>
      <x:c r="C655" s="0" t="s">
        <x:v>334</x:v>
      </x:c>
      <x:c r="D655" s="0" t="s">
        <x:v>335</x:v>
      </x:c>
      <x:c r="E655" s="43" t="n">
        <x:v>3</x:v>
      </x:c>
      <x:c r="F655" s="0" t="s">
        <x:v>259</x:v>
      </x:c>
      <x:c r="G655" s="0" t="s">
        <x:v>260</x:v>
      </x:c>
      <x:c r="H655" s="44" t="n">
        <x:v>22.2</x:v>
      </x:c>
      <x:c r="I655" s="0" t="s">
        <x:v>261</x:v>
      </x:c>
      <x:c r="J655" s="45">
        <x:f>ROUND(E655/I653* H655,5)</x:f>
      </x:c>
      <x:c r="K655" s="46" t="s"/>
    </x:row>
    <x:row r="656" spans="1:27">
      <x:c r="D656" s="47" t="s">
        <x:v>262</x:v>
      </x:c>
      <x:c r="E656" s="46" t="s"/>
      <x:c r="H656" s="46" t="s"/>
      <x:c r="K656" s="44">
        <x:f>SUM(J655:J655)</x:f>
      </x:c>
    </x:row>
    <x:row r="657" spans="1:27">
      <x:c r="E657" s="46" t="s"/>
      <x:c r="H657" s="46" t="s"/>
      <x:c r="K657" s="46" t="s"/>
    </x:row>
    <x:row r="658" spans="1:27">
      <x:c r="D658" s="47" t="s">
        <x:v>277</x:v>
      </x:c>
      <x:c r="E658" s="46" t="s"/>
      <x:c r="H658" s="46" t="n">
        <x:v>1.5</x:v>
      </x:c>
      <x:c r="I658" s="0" t="s">
        <x:v>278</x:v>
      </x:c>
      <x:c r="J658" s="0">
        <x:f>ROUND(H658/100*K656,5)</x:f>
      </x:c>
      <x:c r="K658" s="46" t="s"/>
    </x:row>
    <x:row r="659" spans="1:27">
      <x:c r="D659" s="47" t="s">
        <x:v>276</x:v>
      </x:c>
      <x:c r="E659" s="46" t="s"/>
      <x:c r="H659" s="46" t="s"/>
      <x:c r="K659" s="48">
        <x:f>SUM(J654:J658)</x:f>
      </x:c>
    </x:row>
    <x:row r="660" spans="1:27">
      <x:c r="D660" s="47" t="s">
        <x:v>279</x:v>
      </x:c>
      <x:c r="E660" s="46" t="s"/>
      <x:c r="H660" s="46" t="s"/>
      <x:c r="K660" s="48">
        <x:f>SUM(K659:K659)</x:f>
      </x:c>
    </x:row>
    <x:row r="662" spans="1:27" customFormat="1" ht="45" customHeight="1">
      <x:c r="A662" s="36" t="s">
        <x:v>524</x:v>
      </x:c>
      <x:c r="B662" s="36" t="s">
        <x:v>26</x:v>
      </x:c>
      <x:c r="C662" s="37" t="s">
        <x:v>21</x:v>
      </x:c>
      <x:c r="D662" s="38" t="s">
        <x:v>27</x:v>
      </x:c>
      <x:c r="E662" s="37" t="s"/>
      <x:c r="F662" s="37" t="s"/>
      <x:c r="G662" s="37" t="s"/>
      <x:c r="H662" s="39" t="s">
        <x:v>254</x:v>
      </x:c>
      <x:c r="I662" s="40" t="n">
        <x:v>1</x:v>
      </x:c>
      <x:c r="J662" s="41" t="s"/>
      <x:c r="K662" s="42">
        <x:f>ROUND(K669,2)</x:f>
      </x:c>
      <x:c r="L662" s="37" t="s"/>
      <x:c r="M662" s="37" t="s"/>
      <x:c r="N662" s="37" t="s"/>
      <x:c r="O662" s="37" t="s"/>
      <x:c r="P662" s="37" t="s"/>
      <x:c r="Q662" s="37" t="s"/>
      <x:c r="R662" s="37" t="s"/>
      <x:c r="S662" s="37" t="s"/>
      <x:c r="T662" s="37" t="s"/>
      <x:c r="U662" s="37" t="s"/>
      <x:c r="V662" s="37" t="s"/>
      <x:c r="W662" s="37" t="s"/>
      <x:c r="X662" s="37" t="s"/>
      <x:c r="Y662" s="37" t="s"/>
      <x:c r="Z662" s="37" t="s"/>
      <x:c r="AA662" s="37" t="s"/>
    </x:row>
    <x:row r="663" spans="1:27">
      <x:c r="B663" s="14" t="s">
        <x:v>255</x:v>
      </x:c>
    </x:row>
    <x:row r="664" spans="1:27">
      <x:c r="B664" s="0" t="s">
        <x:v>333</x:v>
      </x:c>
      <x:c r="C664" s="0" t="s">
        <x:v>334</x:v>
      </x:c>
      <x:c r="D664" s="0" t="s">
        <x:v>335</x:v>
      </x:c>
      <x:c r="E664" s="43" t="n">
        <x:v>0.85</x:v>
      </x:c>
      <x:c r="F664" s="0" t="s">
        <x:v>259</x:v>
      </x:c>
      <x:c r="G664" s="0" t="s">
        <x:v>260</x:v>
      </x:c>
      <x:c r="H664" s="44" t="n">
        <x:v>22.2</x:v>
      </x:c>
      <x:c r="I664" s="0" t="s">
        <x:v>261</x:v>
      </x:c>
      <x:c r="J664" s="45">
        <x:f>ROUND(E664/I662* H664,5)</x:f>
      </x:c>
      <x:c r="K664" s="46" t="s"/>
    </x:row>
    <x:row r="665" spans="1:27">
      <x:c r="D665" s="47" t="s">
        <x:v>262</x:v>
      </x:c>
      <x:c r="E665" s="46" t="s"/>
      <x:c r="H665" s="46" t="s"/>
      <x:c r="K665" s="44">
        <x:f>SUM(J664:J664)</x:f>
      </x:c>
    </x:row>
    <x:row r="666" spans="1:27">
      <x:c r="E666" s="46" t="s"/>
      <x:c r="H666" s="46" t="s"/>
      <x:c r="K666" s="46" t="s"/>
    </x:row>
    <x:row r="667" spans="1:27">
      <x:c r="D667" s="47" t="s">
        <x:v>277</x:v>
      </x:c>
      <x:c r="E667" s="46" t="s"/>
      <x:c r="H667" s="46" t="n">
        <x:v>1.5</x:v>
      </x:c>
      <x:c r="I667" s="0" t="s">
        <x:v>278</x:v>
      </x:c>
      <x:c r="J667" s="0">
        <x:f>ROUND(H667/100*K665,5)</x:f>
      </x:c>
      <x:c r="K667" s="46" t="s"/>
    </x:row>
    <x:row r="668" spans="1:27">
      <x:c r="D668" s="47" t="s">
        <x:v>276</x:v>
      </x:c>
      <x:c r="E668" s="46" t="s"/>
      <x:c r="H668" s="46" t="s"/>
      <x:c r="K668" s="48">
        <x:f>SUM(J663:J667)</x:f>
      </x:c>
    </x:row>
    <x:row r="669" spans="1:27">
      <x:c r="D669" s="47" t="s">
        <x:v>279</x:v>
      </x:c>
      <x:c r="E669" s="46" t="s"/>
      <x:c r="H669" s="46" t="s"/>
      <x:c r="K669" s="48">
        <x:f>SUM(K668:K668)</x:f>
      </x:c>
    </x:row>
    <x:row r="671" spans="1:27" customFormat="1" ht="45" customHeight="1">
      <x:c r="A671" s="36" t="s">
        <x:v>525</x:v>
      </x:c>
      <x:c r="B671" s="36" t="s">
        <x:v>23</x:v>
      </x:c>
      <x:c r="C671" s="37" t="s">
        <x:v>24</x:v>
      </x:c>
      <x:c r="D671" s="38" t="s">
        <x:v>25</x:v>
      </x:c>
      <x:c r="E671" s="37" t="s"/>
      <x:c r="F671" s="37" t="s"/>
      <x:c r="G671" s="37" t="s"/>
      <x:c r="H671" s="39" t="s">
        <x:v>254</x:v>
      </x:c>
      <x:c r="I671" s="40" t="n">
        <x:v>1</x:v>
      </x:c>
      <x:c r="J671" s="41" t="s"/>
      <x:c r="K671" s="42">
        <x:f>ROUND(K678,2)</x:f>
      </x:c>
      <x:c r="L671" s="37" t="s"/>
      <x:c r="M671" s="37" t="s"/>
      <x:c r="N671" s="37" t="s"/>
      <x:c r="O671" s="37" t="s"/>
      <x:c r="P671" s="37" t="s"/>
      <x:c r="Q671" s="37" t="s"/>
      <x:c r="R671" s="37" t="s"/>
      <x:c r="S671" s="37" t="s"/>
      <x:c r="T671" s="37" t="s"/>
      <x:c r="U671" s="37" t="s"/>
      <x:c r="V671" s="37" t="s"/>
      <x:c r="W671" s="37" t="s"/>
      <x:c r="X671" s="37" t="s"/>
      <x:c r="Y671" s="37" t="s"/>
      <x:c r="Z671" s="37" t="s"/>
      <x:c r="AA671" s="37" t="s"/>
    </x:row>
    <x:row r="672" spans="1:27">
      <x:c r="B672" s="14" t="s">
        <x:v>255</x:v>
      </x:c>
    </x:row>
    <x:row r="673" spans="1:27">
      <x:c r="B673" s="0" t="s">
        <x:v>333</x:v>
      </x:c>
      <x:c r="C673" s="0" t="s">
        <x:v>334</x:v>
      </x:c>
      <x:c r="D673" s="0" t="s">
        <x:v>335</x:v>
      </x:c>
      <x:c r="E673" s="43" t="n">
        <x:v>1.5</x:v>
      </x:c>
      <x:c r="F673" s="0" t="s">
        <x:v>259</x:v>
      </x:c>
      <x:c r="G673" s="0" t="s">
        <x:v>260</x:v>
      </x:c>
      <x:c r="H673" s="44" t="n">
        <x:v>22.2</x:v>
      </x:c>
      <x:c r="I673" s="0" t="s">
        <x:v>261</x:v>
      </x:c>
      <x:c r="J673" s="45">
        <x:f>ROUND(E673/I671* H673,5)</x:f>
      </x:c>
      <x:c r="K673" s="46" t="s"/>
    </x:row>
    <x:row r="674" spans="1:27">
      <x:c r="D674" s="47" t="s">
        <x:v>262</x:v>
      </x:c>
      <x:c r="E674" s="46" t="s"/>
      <x:c r="H674" s="46" t="s"/>
      <x:c r="K674" s="44">
        <x:f>SUM(J673:J673)</x:f>
      </x:c>
    </x:row>
    <x:row r="675" spans="1:27">
      <x:c r="E675" s="46" t="s"/>
      <x:c r="H675" s="46" t="s"/>
      <x:c r="K675" s="46" t="s"/>
    </x:row>
    <x:row r="676" spans="1:27">
      <x:c r="D676" s="47" t="s">
        <x:v>277</x:v>
      </x:c>
      <x:c r="E676" s="46" t="s"/>
      <x:c r="H676" s="46" t="n">
        <x:v>1.5</x:v>
      </x:c>
      <x:c r="I676" s="0" t="s">
        <x:v>278</x:v>
      </x:c>
      <x:c r="J676" s="0">
        <x:f>ROUND(H676/100*K674,5)</x:f>
      </x:c>
      <x:c r="K676" s="46" t="s"/>
    </x:row>
    <x:row r="677" spans="1:27">
      <x:c r="D677" s="47" t="s">
        <x:v>276</x:v>
      </x:c>
      <x:c r="E677" s="46" t="s"/>
      <x:c r="H677" s="46" t="s"/>
      <x:c r="K677" s="48">
        <x:f>SUM(J672:J676)</x:f>
      </x:c>
    </x:row>
    <x:row r="678" spans="1:27">
      <x:c r="D678" s="47" t="s">
        <x:v>279</x:v>
      </x:c>
      <x:c r="E678" s="46" t="s"/>
      <x:c r="H678" s="46" t="s"/>
      <x:c r="K678" s="48">
        <x:f>SUM(K677:K677)</x:f>
      </x:c>
    </x:row>
    <x:row r="680" spans="1:27" customFormat="1" ht="45" customHeight="1">
      <x:c r="A680" s="36" t="s">
        <x:v>526</x:v>
      </x:c>
      <x:c r="B680" s="36" t="s">
        <x:v>44</x:v>
      </x:c>
      <x:c r="C680" s="37" t="s">
        <x:v>29</x:v>
      </x:c>
      <x:c r="D680" s="38" t="s">
        <x:v>45</x:v>
      </x:c>
      <x:c r="E680" s="37" t="s"/>
      <x:c r="F680" s="37" t="s"/>
      <x:c r="G680" s="37" t="s"/>
      <x:c r="H680" s="39" t="s">
        <x:v>254</x:v>
      </x:c>
      <x:c r="I680" s="40" t="n">
        <x:v>1</x:v>
      </x:c>
      <x:c r="J680" s="41" t="s"/>
      <x:c r="K680" s="42">
        <x:f>ROUND(K692,2)</x:f>
      </x:c>
      <x:c r="L680" s="37" t="s"/>
      <x:c r="M680" s="37" t="s"/>
      <x:c r="N680" s="37" t="s"/>
      <x:c r="O680" s="37" t="s"/>
      <x:c r="P680" s="37" t="s"/>
      <x:c r="Q680" s="37" t="s"/>
      <x:c r="R680" s="37" t="s"/>
      <x:c r="S680" s="37" t="s"/>
      <x:c r="T680" s="37" t="s"/>
      <x:c r="U680" s="37" t="s"/>
      <x:c r="V680" s="37" t="s"/>
      <x:c r="W680" s="37" t="s"/>
      <x:c r="X680" s="37" t="s"/>
      <x:c r="Y680" s="37" t="s"/>
      <x:c r="Z680" s="37" t="s"/>
      <x:c r="AA680" s="37" t="s"/>
    </x:row>
    <x:row r="681" spans="1:27">
      <x:c r="B681" s="14" t="s">
        <x:v>255</x:v>
      </x:c>
    </x:row>
    <x:row r="682" spans="1:27">
      <x:c r="B682" s="0" t="s">
        <x:v>293</x:v>
      </x:c>
      <x:c r="C682" s="0" t="s">
        <x:v>257</x:v>
      </x:c>
      <x:c r="D682" s="0" t="s">
        <x:v>258</x:v>
      </x:c>
      <x:c r="E682" s="43" t="n">
        <x:v>4</x:v>
      </x:c>
      <x:c r="F682" s="0" t="s">
        <x:v>259</x:v>
      </x:c>
      <x:c r="G682" s="0" t="s">
        <x:v>260</x:v>
      </x:c>
      <x:c r="H682" s="44" t="n">
        <x:v>22.96</x:v>
      </x:c>
      <x:c r="I682" s="0" t="s">
        <x:v>261</x:v>
      </x:c>
      <x:c r="J682" s="45">
        <x:f>ROUND(E682/I680* H682,5)</x:f>
      </x:c>
      <x:c r="K682" s="46" t="s"/>
    </x:row>
    <x:row r="683" spans="1:27">
      <x:c r="B683" s="0" t="s">
        <x:v>333</x:v>
      </x:c>
      <x:c r="C683" s="0" t="s">
        <x:v>334</x:v>
      </x:c>
      <x:c r="D683" s="0" t="s">
        <x:v>335</x:v>
      </x:c>
      <x:c r="E683" s="43" t="n">
        <x:v>0.4</x:v>
      </x:c>
      <x:c r="F683" s="0" t="s">
        <x:v>259</x:v>
      </x:c>
      <x:c r="G683" s="0" t="s">
        <x:v>260</x:v>
      </x:c>
      <x:c r="H683" s="44" t="n">
        <x:v>22.2</x:v>
      </x:c>
      <x:c r="I683" s="0" t="s">
        <x:v>261</x:v>
      </x:c>
      <x:c r="J683" s="45">
        <x:f>ROUND(E683/I680* H683,5)</x:f>
      </x:c>
      <x:c r="K683" s="46" t="s"/>
    </x:row>
    <x:row r="684" spans="1:27">
      <x:c r="D684" s="47" t="s">
        <x:v>262</x:v>
      </x:c>
      <x:c r="E684" s="46" t="s"/>
      <x:c r="H684" s="46" t="s"/>
      <x:c r="K684" s="44">
        <x:f>SUM(J682:J683)</x:f>
      </x:c>
    </x:row>
    <x:row r="685" spans="1:27">
      <x:c r="B685" s="14" t="s">
        <x:v>263</x:v>
      </x:c>
      <x:c r="E685" s="46" t="s"/>
      <x:c r="H685" s="46" t="s"/>
      <x:c r="K685" s="46" t="s"/>
    </x:row>
    <x:row r="686" spans="1:27">
      <x:c r="B686" s="0" t="s">
        <x:v>527</x:v>
      </x:c>
      <x:c r="C686" s="0" t="s">
        <x:v>257</x:v>
      </x:c>
      <x:c r="D686" s="0" t="s">
        <x:v>402</x:v>
      </x:c>
      <x:c r="E686" s="43" t="n">
        <x:v>2</x:v>
      </x:c>
      <x:c r="F686" s="0" t="s">
        <x:v>259</x:v>
      </x:c>
      <x:c r="G686" s="0" t="s">
        <x:v>260</x:v>
      </x:c>
      <x:c r="H686" s="44" t="n">
        <x:v>17.44</x:v>
      </x:c>
      <x:c r="I686" s="0" t="s">
        <x:v>261</x:v>
      </x:c>
      <x:c r="J686" s="45">
        <x:f>ROUND(E686/I680* H686,5)</x:f>
      </x:c>
      <x:c r="K686" s="46" t="s"/>
    </x:row>
    <x:row r="687" spans="1:27">
      <x:c r="B687" s="0" t="s">
        <x:v>449</x:v>
      </x:c>
      <x:c r="C687" s="0" t="s">
        <x:v>257</x:v>
      </x:c>
      <x:c r="D687" s="0" t="s">
        <x:v>450</x:v>
      </x:c>
      <x:c r="E687" s="43" t="n">
        <x:v>0.1691</x:v>
      </x:c>
      <x:c r="F687" s="0" t="s">
        <x:v>259</x:v>
      </x:c>
      <x:c r="G687" s="0" t="s">
        <x:v>260</x:v>
      </x:c>
      <x:c r="H687" s="44" t="n">
        <x:v>56.72</x:v>
      </x:c>
      <x:c r="I687" s="0" t="s">
        <x:v>261</x:v>
      </x:c>
      <x:c r="J687" s="45">
        <x:f>ROUND(E687/I680* H687,5)</x:f>
      </x:c>
      <x:c r="K687" s="46" t="s"/>
    </x:row>
    <x:row r="688" spans="1:27">
      <x:c r="D688" s="47" t="s">
        <x:v>266</x:v>
      </x:c>
      <x:c r="E688" s="46" t="s"/>
      <x:c r="H688" s="46" t="s"/>
      <x:c r="K688" s="44">
        <x:f>SUM(J686:J687)</x:f>
      </x:c>
    </x:row>
    <x:row r="689" spans="1:27">
      <x:c r="E689" s="46" t="s"/>
      <x:c r="H689" s="46" t="s"/>
      <x:c r="K689" s="46" t="s"/>
    </x:row>
    <x:row r="690" spans="1:27">
      <x:c r="D690" s="47" t="s">
        <x:v>277</x:v>
      </x:c>
      <x:c r="E690" s="46" t="s"/>
      <x:c r="H690" s="46" t="n">
        <x:v>1.5</x:v>
      </x:c>
      <x:c r="I690" s="0" t="s">
        <x:v>278</x:v>
      </x:c>
      <x:c r="J690" s="0">
        <x:f>ROUND(H690/100*K684,5)</x:f>
      </x:c>
      <x:c r="K690" s="46" t="s"/>
    </x:row>
    <x:row r="691" spans="1:27">
      <x:c r="D691" s="47" t="s">
        <x:v>276</x:v>
      </x:c>
      <x:c r="E691" s="46" t="s"/>
      <x:c r="H691" s="46" t="s"/>
      <x:c r="K691" s="48">
        <x:f>SUM(J681:J690)</x:f>
      </x:c>
    </x:row>
    <x:row r="692" spans="1:27">
      <x:c r="D692" s="47" t="s">
        <x:v>279</x:v>
      </x:c>
      <x:c r="E692" s="46" t="s"/>
      <x:c r="H692" s="46" t="s"/>
      <x:c r="K692" s="48">
        <x:f>SUM(K691:K691)</x:f>
      </x:c>
    </x:row>
    <x:row r="694" spans="1:27" customFormat="1" ht="45" customHeight="1">
      <x:c r="A694" s="36" t="s">
        <x:v>528</x:v>
      </x:c>
      <x:c r="B694" s="36" t="s">
        <x:v>230</x:v>
      </x:c>
      <x:c r="C694" s="37" t="s">
        <x:v>29</x:v>
      </x:c>
      <x:c r="D694" s="38" t="s">
        <x:v>231</x:v>
      </x:c>
      <x:c r="E694" s="37" t="s"/>
      <x:c r="F694" s="37" t="s"/>
      <x:c r="G694" s="37" t="s"/>
      <x:c r="H694" s="39" t="s">
        <x:v>254</x:v>
      </x:c>
      <x:c r="I694" s="40" t="n">
        <x:v>1</x:v>
      </x:c>
      <x:c r="J694" s="41" t="s"/>
      <x:c r="K694" s="42">
        <x:f>ROUND(K699,2)</x:f>
      </x:c>
      <x:c r="L694" s="37" t="s"/>
      <x:c r="M694" s="37" t="s"/>
      <x:c r="N694" s="37" t="s"/>
      <x:c r="O694" s="37" t="s"/>
      <x:c r="P694" s="37" t="s"/>
      <x:c r="Q694" s="37" t="s"/>
      <x:c r="R694" s="37" t="s"/>
      <x:c r="S694" s="37" t="s"/>
      <x:c r="T694" s="37" t="s"/>
      <x:c r="U694" s="37" t="s"/>
      <x:c r="V694" s="37" t="s"/>
      <x:c r="W694" s="37" t="s"/>
      <x:c r="X694" s="37" t="s"/>
      <x:c r="Y694" s="37" t="s"/>
      <x:c r="Z694" s="37" t="s"/>
      <x:c r="AA694" s="37" t="s"/>
    </x:row>
    <x:row r="695" spans="1:27">
      <x:c r="B695" s="14" t="s">
        <x:v>267</x:v>
      </x:c>
    </x:row>
    <x:row r="696" spans="1:27">
      <x:c r="B696" s="0" t="s">
        <x:v>529</x:v>
      </x:c>
      <x:c r="C696" s="0" t="s">
        <x:v>29</x:v>
      </x:c>
      <x:c r="D696" s="0" t="s">
        <x:v>231</x:v>
      </x:c>
      <x:c r="E696" s="43" t="n">
        <x:v>1</x:v>
      </x:c>
      <x:c r="G696" s="0" t="s">
        <x:v>260</x:v>
      </x:c>
      <x:c r="H696" s="44" t="n">
        <x:v>12.35</x:v>
      </x:c>
      <x:c r="I696" s="0" t="s">
        <x:v>261</x:v>
      </x:c>
      <x:c r="J696" s="45">
        <x:f>ROUND(E696* H696,5)</x:f>
      </x:c>
      <x:c r="K696" s="46" t="s"/>
    </x:row>
    <x:row r="697" spans="1:27">
      <x:c r="D697" s="47" t="s">
        <x:v>275</x:v>
      </x:c>
      <x:c r="E697" s="46" t="s"/>
      <x:c r="H697" s="46" t="s"/>
      <x:c r="K697" s="44">
        <x:f>SUM(J696:J696)</x:f>
      </x:c>
    </x:row>
    <x:row r="698" spans="1:27">
      <x:c r="D698" s="47" t="s">
        <x:v>276</x:v>
      </x:c>
      <x:c r="E698" s="46" t="s"/>
      <x:c r="H698" s="46" t="s"/>
      <x:c r="K698" s="48">
        <x:f>SUM(J695:J697)</x:f>
      </x:c>
    </x:row>
    <x:row r="699" spans="1:27">
      <x:c r="D699" s="47" t="s">
        <x:v>279</x:v>
      </x:c>
      <x:c r="E699" s="46" t="s"/>
      <x:c r="H699" s="46" t="s"/>
      <x:c r="K699" s="48">
        <x:f>SUM(K698:K698)</x:f>
      </x:c>
    </x:row>
    <x:row r="701" spans="1:27" customFormat="1" ht="45" customHeight="1">
      <x:c r="A701" s="36" t="s">
        <x:v>530</x:v>
      </x:c>
      <x:c r="B701" s="36" t="s">
        <x:v>74</x:v>
      </x:c>
      <x:c r="C701" s="37" t="s">
        <x:v>29</x:v>
      </x:c>
      <x:c r="D701" s="38" t="s">
        <x:v>75</x:v>
      </x:c>
      <x:c r="E701" s="37" t="s"/>
      <x:c r="F701" s="37" t="s"/>
      <x:c r="G701" s="37" t="s"/>
      <x:c r="H701" s="39" t="s">
        <x:v>254</x:v>
      </x:c>
      <x:c r="I701" s="40" t="n">
        <x:v>1</x:v>
      </x:c>
      <x:c r="J701" s="41" t="s"/>
      <x:c r="K701" s="42">
        <x:f>ROUND(K715,2)</x:f>
      </x:c>
      <x:c r="L701" s="37" t="s"/>
      <x:c r="M701" s="37" t="s"/>
      <x:c r="N701" s="37" t="s"/>
      <x:c r="O701" s="37" t="s"/>
      <x:c r="P701" s="37" t="s"/>
      <x:c r="Q701" s="37" t="s"/>
      <x:c r="R701" s="37" t="s"/>
      <x:c r="S701" s="37" t="s"/>
      <x:c r="T701" s="37" t="s"/>
      <x:c r="U701" s="37" t="s"/>
      <x:c r="V701" s="37" t="s"/>
      <x:c r="W701" s="37" t="s"/>
      <x:c r="X701" s="37" t="s"/>
      <x:c r="Y701" s="37" t="s"/>
      <x:c r="Z701" s="37" t="s"/>
      <x:c r="AA701" s="37" t="s"/>
    </x:row>
    <x:row r="702" spans="1:27">
      <x:c r="B702" s="14" t="s">
        <x:v>255</x:v>
      </x:c>
    </x:row>
    <x:row r="703" spans="1:27">
      <x:c r="B703" s="0" t="s">
        <x:v>452</x:v>
      </x:c>
      <x:c r="C703" s="0" t="s">
        <x:v>257</x:v>
      </x:c>
      <x:c r="D703" s="0" t="s">
        <x:v>382</x:v>
      </x:c>
      <x:c r="E703" s="43" t="n">
        <x:v>6.9</x:v>
      </x:c>
      <x:c r="F703" s="0" t="s">
        <x:v>259</x:v>
      </x:c>
      <x:c r="G703" s="0" t="s">
        <x:v>260</x:v>
      </x:c>
      <x:c r="H703" s="44" t="n">
        <x:v>26.58</x:v>
      </x:c>
      <x:c r="I703" s="0" t="s">
        <x:v>261</x:v>
      </x:c>
      <x:c r="J703" s="45">
        <x:f>ROUND(E703/I701* H703,5)</x:f>
      </x:c>
      <x:c r="K703" s="46" t="s"/>
    </x:row>
    <x:row r="704" spans="1:27">
      <x:c r="B704" s="0" t="s">
        <x:v>333</x:v>
      </x:c>
      <x:c r="C704" s="0" t="s">
        <x:v>334</x:v>
      </x:c>
      <x:c r="D704" s="0" t="s">
        <x:v>335</x:v>
      </x:c>
      <x:c r="E704" s="43" t="n">
        <x:v>3.5</x:v>
      </x:c>
      <x:c r="F704" s="0" t="s">
        <x:v>259</x:v>
      </x:c>
      <x:c r="G704" s="0" t="s">
        <x:v>260</x:v>
      </x:c>
      <x:c r="H704" s="44" t="n">
        <x:v>22.2</x:v>
      </x:c>
      <x:c r="I704" s="0" t="s">
        <x:v>261</x:v>
      </x:c>
      <x:c r="J704" s="45">
        <x:f>ROUND(E704/I701* H704,5)</x:f>
      </x:c>
      <x:c r="K704" s="46" t="s"/>
    </x:row>
    <x:row r="705" spans="1:27">
      <x:c r="D705" s="47" t="s">
        <x:v>262</x:v>
      </x:c>
      <x:c r="E705" s="46" t="s"/>
      <x:c r="H705" s="46" t="s"/>
      <x:c r="K705" s="44">
        <x:f>SUM(J703:J704)</x:f>
      </x:c>
    </x:row>
    <x:row r="706" spans="1:27">
      <x:c r="B706" s="14" t="s">
        <x:v>267</x:v>
      </x:c>
      <x:c r="E706" s="46" t="s"/>
      <x:c r="H706" s="46" t="s"/>
      <x:c r="K706" s="46" t="s"/>
    </x:row>
    <x:row r="707" spans="1:27">
      <x:c r="B707" s="0" t="s">
        <x:v>531</x:v>
      </x:c>
      <x:c r="C707" s="0" t="s">
        <x:v>38</x:v>
      </x:c>
      <x:c r="D707" s="0" t="s">
        <x:v>532</x:v>
      </x:c>
      <x:c r="E707" s="43" t="n">
        <x:v>235.44</x:v>
      </x:c>
      <x:c r="G707" s="0" t="s">
        <x:v>260</x:v>
      </x:c>
      <x:c r="H707" s="44" t="n">
        <x:v>0.2</x:v>
      </x:c>
      <x:c r="I707" s="0" t="s">
        <x:v>261</x:v>
      </x:c>
      <x:c r="J707" s="45">
        <x:f>ROUND(E707* H707,5)</x:f>
      </x:c>
      <x:c r="K707" s="46" t="s"/>
    </x:row>
    <x:row r="708" spans="1:27">
      <x:c r="D708" s="47" t="s">
        <x:v>275</x:v>
      </x:c>
      <x:c r="E708" s="46" t="s"/>
      <x:c r="H708" s="46" t="s"/>
      <x:c r="K708" s="44">
        <x:f>SUM(J707:J707)</x:f>
      </x:c>
    </x:row>
    <x:row r="709" spans="1:27">
      <x:c r="B709" s="14" t="s">
        <x:v>251</x:v>
      </x:c>
      <x:c r="E709" s="46" t="s"/>
      <x:c r="H709" s="46" t="s"/>
      <x:c r="K709" s="46" t="s"/>
    </x:row>
    <x:row r="710" spans="1:27">
      <x:c r="B710" s="0" t="s">
        <x:v>306</x:v>
      </x:c>
      <x:c r="C710" s="0" t="s">
        <x:v>29</x:v>
      </x:c>
      <x:c r="D710" s="0" t="s">
        <x:v>285</x:v>
      </x:c>
      <x:c r="E710" s="43" t="n">
        <x:v>0.1289</x:v>
      </x:c>
      <x:c r="G710" s="0" t="s">
        <x:v>260</x:v>
      </x:c>
      <x:c r="H710" s="44" t="n">
        <x:v>143.32235</x:v>
      </x:c>
      <x:c r="I710" s="0" t="s">
        <x:v>261</x:v>
      </x:c>
      <x:c r="J710" s="45">
        <x:f>ROUND(E710* H710,5)</x:f>
      </x:c>
      <x:c r="K710" s="46" t="s"/>
    </x:row>
    <x:row r="711" spans="1:27">
      <x:c r="D711" s="47" t="s">
        <x:v>344</x:v>
      </x:c>
      <x:c r="E711" s="46" t="s"/>
      <x:c r="H711" s="46" t="s"/>
      <x:c r="K711" s="44">
        <x:f>SUM(J710:J710)</x:f>
      </x:c>
    </x:row>
    <x:row r="712" spans="1:27">
      <x:c r="E712" s="46" t="s"/>
      <x:c r="H712" s="46" t="s"/>
      <x:c r="K712" s="46" t="s"/>
    </x:row>
    <x:row r="713" spans="1:27">
      <x:c r="D713" s="47" t="s">
        <x:v>277</x:v>
      </x:c>
      <x:c r="E713" s="46" t="s"/>
      <x:c r="H713" s="46" t="n">
        <x:v>2.5</x:v>
      </x:c>
      <x:c r="I713" s="0" t="s">
        <x:v>278</x:v>
      </x:c>
      <x:c r="J713" s="0">
        <x:f>ROUND(H713/100*K705,5)</x:f>
      </x:c>
      <x:c r="K713" s="46" t="s"/>
    </x:row>
    <x:row r="714" spans="1:27">
      <x:c r="D714" s="47" t="s">
        <x:v>276</x:v>
      </x:c>
      <x:c r="E714" s="46" t="s"/>
      <x:c r="H714" s="46" t="s"/>
      <x:c r="K714" s="48">
        <x:f>SUM(J702:J713)</x:f>
      </x:c>
    </x:row>
    <x:row r="715" spans="1:27">
      <x:c r="D715" s="47" t="s">
        <x:v>279</x:v>
      </x:c>
      <x:c r="E715" s="46" t="s"/>
      <x:c r="H715" s="46" t="s"/>
      <x:c r="K715" s="48">
        <x:f>SUM(K714:K714)</x:f>
      </x:c>
    </x:row>
    <x:row r="717" spans="1:27" customFormat="1" ht="45" customHeight="1">
      <x:c r="A717" s="36" t="s">
        <x:v>533</x:v>
      </x:c>
      <x:c r="B717" s="36" t="s">
        <x:v>40</x:v>
      </x:c>
      <x:c r="C717" s="37" t="s">
        <x:v>21</x:v>
      </x:c>
      <x:c r="D717" s="38" t="s">
        <x:v>41</x:v>
      </x:c>
      <x:c r="E717" s="37" t="s"/>
      <x:c r="F717" s="37" t="s"/>
      <x:c r="G717" s="37" t="s"/>
      <x:c r="H717" s="39" t="s">
        <x:v>254</x:v>
      </x:c>
      <x:c r="I717" s="40" t="n">
        <x:v>1</x:v>
      </x:c>
      <x:c r="J717" s="41" t="s"/>
      <x:c r="K717" s="42">
        <x:f>ROUND(K727,2)</x:f>
      </x:c>
      <x:c r="L717" s="37" t="s"/>
      <x:c r="M717" s="37" t="s"/>
      <x:c r="N717" s="37" t="s"/>
      <x:c r="O717" s="37" t="s"/>
      <x:c r="P717" s="37" t="s"/>
      <x:c r="Q717" s="37" t="s"/>
      <x:c r="R717" s="37" t="s"/>
      <x:c r="S717" s="37" t="s"/>
      <x:c r="T717" s="37" t="s"/>
      <x:c r="U717" s="37" t="s"/>
      <x:c r="V717" s="37" t="s"/>
      <x:c r="W717" s="37" t="s"/>
      <x:c r="X717" s="37" t="s"/>
      <x:c r="Y717" s="37" t="s"/>
      <x:c r="Z717" s="37" t="s"/>
      <x:c r="AA717" s="37" t="s"/>
    </x:row>
    <x:row r="718" spans="1:27">
      <x:c r="B718" s="14" t="s">
        <x:v>255</x:v>
      </x:c>
    </x:row>
    <x:row r="719" spans="1:27">
      <x:c r="B719" s="0" t="s">
        <x:v>508</x:v>
      </x:c>
      <x:c r="C719" s="0" t="s">
        <x:v>257</x:v>
      </x:c>
      <x:c r="D719" s="0" t="s">
        <x:v>509</x:v>
      </x:c>
      <x:c r="E719" s="43" t="n">
        <x:v>0.8</x:v>
      </x:c>
      <x:c r="F719" s="0" t="s">
        <x:v>259</x:v>
      </x:c>
      <x:c r="G719" s="0" t="s">
        <x:v>260</x:v>
      </x:c>
      <x:c r="H719" s="44" t="n">
        <x:v>26.58</x:v>
      </x:c>
      <x:c r="I719" s="0" t="s">
        <x:v>261</x:v>
      </x:c>
      <x:c r="J719" s="45">
        <x:f>ROUND(E719/I717* H719,5)</x:f>
      </x:c>
      <x:c r="K719" s="46" t="s"/>
    </x:row>
    <x:row r="720" spans="1:27">
      <x:c r="D720" s="47" t="s">
        <x:v>262</x:v>
      </x:c>
      <x:c r="E720" s="46" t="s"/>
      <x:c r="H720" s="46" t="s"/>
      <x:c r="K720" s="44">
        <x:f>SUM(J719:J719)</x:f>
      </x:c>
    </x:row>
    <x:row r="721" spans="1:27">
      <x:c r="B721" s="14" t="s">
        <x:v>319</x:v>
      </x:c>
      <x:c r="E721" s="46" t="s"/>
      <x:c r="H721" s="46" t="s"/>
      <x:c r="K721" s="46" t="s"/>
    </x:row>
    <x:row r="722" spans="1:27">
      <x:c r="B722" s="0" t="s">
        <x:v>534</x:v>
      </x:c>
      <x:c r="C722" s="0" t="s">
        <x:v>468</x:v>
      </x:c>
      <x:c r="D722" s="0" t="s">
        <x:v>535</x:v>
      </x:c>
      <x:c r="E722" s="43" t="n">
        <x:v>41</x:v>
      </x:c>
      <x:c r="G722" s="0" t="s">
        <x:v>260</x:v>
      </x:c>
      <x:c r="H722" s="44" t="n">
        <x:v>1.4</x:v>
      </x:c>
      <x:c r="I722" s="0" t="s">
        <x:v>261</x:v>
      </x:c>
      <x:c r="J722" s="45">
        <x:f>ROUND(E722* H722,5)</x:f>
      </x:c>
      <x:c r="K722" s="46" t="s"/>
    </x:row>
    <x:row r="723" spans="1:27">
      <x:c r="D723" s="47" t="s">
        <x:v>322</x:v>
      </x:c>
      <x:c r="E723" s="46" t="s"/>
      <x:c r="H723" s="46" t="s"/>
      <x:c r="K723" s="44">
        <x:f>SUM(J722:J722)</x:f>
      </x:c>
    </x:row>
    <x:row r="724" spans="1:27">
      <x:c r="E724" s="46" t="s"/>
      <x:c r="H724" s="46" t="s"/>
      <x:c r="K724" s="46" t="s"/>
    </x:row>
    <x:row r="725" spans="1:27">
      <x:c r="D725" s="47" t="s">
        <x:v>277</x:v>
      </x:c>
      <x:c r="E725" s="46" t="s"/>
      <x:c r="H725" s="46" t="n">
        <x:v>1.5</x:v>
      </x:c>
      <x:c r="I725" s="0" t="s">
        <x:v>278</x:v>
      </x:c>
      <x:c r="J725" s="0">
        <x:f>ROUND(H725/100*K720,5)</x:f>
      </x:c>
      <x:c r="K725" s="46" t="s"/>
    </x:row>
    <x:row r="726" spans="1:27">
      <x:c r="D726" s="47" t="s">
        <x:v>276</x:v>
      </x:c>
      <x:c r="E726" s="46" t="s"/>
      <x:c r="H726" s="46" t="s"/>
      <x:c r="K726" s="48">
        <x:f>SUM(J718:J725)</x:f>
      </x:c>
    </x:row>
    <x:row r="727" spans="1:27">
      <x:c r="D727" s="47" t="s">
        <x:v>279</x:v>
      </x:c>
      <x:c r="E727" s="46" t="s"/>
      <x:c r="H727" s="46" t="s"/>
      <x:c r="K727" s="48">
        <x:f>SUM(K726:K726)</x:f>
      </x:c>
    </x:row>
    <x:row r="729" spans="1:27" customFormat="1" ht="45" customHeight="1">
      <x:c r="A729" s="36" t="s">
        <x:v>536</x:v>
      </x:c>
      <x:c r="B729" s="36" t="s">
        <x:v>175</x:v>
      </x:c>
      <x:c r="C729" s="37" t="s">
        <x:v>63</x:v>
      </x:c>
      <x:c r="D729" s="38" t="s">
        <x:v>176</x:v>
      </x:c>
      <x:c r="E729" s="37" t="s"/>
      <x:c r="F729" s="37" t="s"/>
      <x:c r="G729" s="37" t="s"/>
      <x:c r="H729" s="39" t="s">
        <x:v>254</x:v>
      </x:c>
      <x:c r="I729" s="40" t="n">
        <x:v>1</x:v>
      </x:c>
      <x:c r="J729" s="41" t="s"/>
      <x:c r="K729" s="42" t="n">
        <x:v>6</x:v>
      </x:c>
      <x:c r="L729" s="37" t="s"/>
      <x:c r="M729" s="37" t="s"/>
      <x:c r="N729" s="37" t="s"/>
      <x:c r="O729" s="37" t="s"/>
      <x:c r="P729" s="37" t="s"/>
      <x:c r="Q729" s="37" t="s"/>
      <x:c r="R729" s="37" t="s"/>
      <x:c r="S729" s="37" t="s"/>
      <x:c r="T729" s="37" t="s"/>
      <x:c r="U729" s="37" t="s"/>
      <x:c r="V729" s="37" t="s"/>
      <x:c r="W729" s="37" t="s"/>
      <x:c r="X729" s="37" t="s"/>
      <x:c r="Y729" s="37" t="s"/>
      <x:c r="Z729" s="37" t="s"/>
      <x:c r="AA729" s="37" t="s"/>
    </x:row>
    <x:row r="730" spans="1:27" customFormat="1" ht="45" customHeight="1">
      <x:c r="A730" s="36" t="s">
        <x:v>537</x:v>
      </x:c>
      <x:c r="B730" s="36" t="s">
        <x:v>151</x:v>
      </x:c>
      <x:c r="C730" s="37" t="s">
        <x:v>63</x:v>
      </x:c>
      <x:c r="D730" s="38" t="s">
        <x:v>152</x:v>
      </x:c>
      <x:c r="E730" s="37" t="s"/>
      <x:c r="F730" s="37" t="s"/>
      <x:c r="G730" s="37" t="s"/>
      <x:c r="H730" s="39" t="s">
        <x:v>254</x:v>
      </x:c>
      <x:c r="I730" s="40" t="n">
        <x:v>1</x:v>
      </x:c>
      <x:c r="J730" s="41" t="s"/>
      <x:c r="K730" s="42">
        <x:f>ROUND(K742,2)</x:f>
      </x:c>
      <x:c r="L730" s="37" t="s"/>
      <x:c r="M730" s="37" t="s"/>
      <x:c r="N730" s="37" t="s"/>
      <x:c r="O730" s="37" t="s"/>
      <x:c r="P730" s="37" t="s"/>
      <x:c r="Q730" s="37" t="s"/>
      <x:c r="R730" s="37" t="s"/>
      <x:c r="S730" s="37" t="s"/>
      <x:c r="T730" s="37" t="s"/>
      <x:c r="U730" s="37" t="s"/>
      <x:c r="V730" s="37" t="s"/>
      <x:c r="W730" s="37" t="s"/>
      <x:c r="X730" s="37" t="s"/>
      <x:c r="Y730" s="37" t="s"/>
      <x:c r="Z730" s="37" t="s"/>
      <x:c r="AA730" s="37" t="s"/>
    </x:row>
    <x:row r="731" spans="1:27">
      <x:c r="B731" s="14" t="s">
        <x:v>255</x:v>
      </x:c>
    </x:row>
    <x:row r="732" spans="1:27">
      <x:c r="B732" s="0" t="s">
        <x:v>353</x:v>
      </x:c>
      <x:c r="C732" s="0" t="s">
        <x:v>257</x:v>
      </x:c>
      <x:c r="D732" s="0" t="s">
        <x:v>354</x:v>
      </x:c>
      <x:c r="E732" s="43" t="n">
        <x:v>0.05</x:v>
      </x:c>
      <x:c r="F732" s="0" t="s">
        <x:v>259</x:v>
      </x:c>
      <x:c r="G732" s="0" t="s">
        <x:v>260</x:v>
      </x:c>
      <x:c r="H732" s="44" t="n">
        <x:v>38.92</x:v>
      </x:c>
      <x:c r="I732" s="0" t="s">
        <x:v>261</x:v>
      </x:c>
      <x:c r="J732" s="45">
        <x:f>ROUND(E732/I730* H732,5)</x:f>
      </x:c>
      <x:c r="K732" s="46" t="s"/>
    </x:row>
    <x:row r="733" spans="1:27">
      <x:c r="B733" s="0" t="s">
        <x:v>355</x:v>
      </x:c>
      <x:c r="C733" s="0" t="s">
        <x:v>257</x:v>
      </x:c>
      <x:c r="D733" s="0" t="s">
        <x:v>356</x:v>
      </x:c>
      <x:c r="E733" s="43" t="n">
        <x:v>0.043</x:v>
      </x:c>
      <x:c r="F733" s="0" t="s">
        <x:v>259</x:v>
      </x:c>
      <x:c r="G733" s="0" t="s">
        <x:v>260</x:v>
      </x:c>
      <x:c r="H733" s="44" t="n">
        <x:v>45.37</x:v>
      </x:c>
      <x:c r="I733" s="0" t="s">
        <x:v>261</x:v>
      </x:c>
      <x:c r="J733" s="45">
        <x:f>ROUND(E733/I730* H733,5)</x:f>
      </x:c>
      <x:c r="K733" s="46" t="s"/>
    </x:row>
    <x:row r="734" spans="1:27">
      <x:c r="D734" s="47" t="s">
        <x:v>262</x:v>
      </x:c>
      <x:c r="E734" s="46" t="s"/>
      <x:c r="H734" s="46" t="s"/>
      <x:c r="K734" s="44">
        <x:f>SUM(J732:J733)</x:f>
      </x:c>
    </x:row>
    <x:row r="735" spans="1:27">
      <x:c r="B735" s="14" t="s">
        <x:v>267</x:v>
      </x:c>
      <x:c r="E735" s="46" t="s"/>
      <x:c r="H735" s="46" t="s"/>
      <x:c r="K735" s="46" t="s"/>
    </x:row>
    <x:row r="736" spans="1:27">
      <x:c r="B736" s="0" t="s">
        <x:v>538</x:v>
      </x:c>
      <x:c r="C736" s="0" t="s">
        <x:v>63</x:v>
      </x:c>
      <x:c r="D736" s="0" t="s">
        <x:v>539</x:v>
      </x:c>
      <x:c r="E736" s="43" t="n">
        <x:v>1.02</x:v>
      </x:c>
      <x:c r="G736" s="0" t="s">
        <x:v>260</x:v>
      </x:c>
      <x:c r="H736" s="44" t="n">
        <x:v>8.46</x:v>
      </x:c>
      <x:c r="I736" s="0" t="s">
        <x:v>261</x:v>
      </x:c>
      <x:c r="J736" s="45">
        <x:f>ROUND(E736* H736,5)</x:f>
      </x:c>
      <x:c r="K736" s="46" t="s"/>
    </x:row>
    <x:row r="737" spans="1:27">
      <x:c r="B737" s="0" t="s">
        <x:v>540</x:v>
      </x:c>
      <x:c r="C737" s="0" t="s">
        <x:v>38</x:v>
      </x:c>
      <x:c r="D737" s="0" t="s">
        <x:v>541</x:v>
      </x:c>
      <x:c r="E737" s="43" t="n">
        <x:v>1</x:v>
      </x:c>
      <x:c r="G737" s="0" t="s">
        <x:v>260</x:v>
      </x:c>
      <x:c r="H737" s="44" t="n">
        <x:v>0.24</x:v>
      </x:c>
      <x:c r="I737" s="0" t="s">
        <x:v>261</x:v>
      </x:c>
      <x:c r="J737" s="45">
        <x:f>ROUND(E737* H737,5)</x:f>
      </x:c>
      <x:c r="K737" s="46" t="s"/>
    </x:row>
    <x:row r="738" spans="1:27">
      <x:c r="D738" s="47" t="s">
        <x:v>275</x:v>
      </x:c>
      <x:c r="E738" s="46" t="s"/>
      <x:c r="H738" s="46" t="s"/>
      <x:c r="K738" s="44">
        <x:f>SUM(J736:J737)</x:f>
      </x:c>
    </x:row>
    <x:row r="739" spans="1:27">
      <x:c r="E739" s="46" t="s"/>
      <x:c r="H739" s="46" t="s"/>
      <x:c r="K739" s="46" t="s"/>
    </x:row>
    <x:row r="740" spans="1:27">
      <x:c r="D740" s="47" t="s">
        <x:v>277</x:v>
      </x:c>
      <x:c r="E740" s="46" t="s"/>
      <x:c r="H740" s="46" t="n">
        <x:v>1.5</x:v>
      </x:c>
      <x:c r="I740" s="0" t="s">
        <x:v>278</x:v>
      </x:c>
      <x:c r="J740" s="0">
        <x:f>ROUND(H740/100*K734,5)</x:f>
      </x:c>
      <x:c r="K740" s="46" t="s"/>
    </x:row>
    <x:row r="741" spans="1:27">
      <x:c r="D741" s="47" t="s">
        <x:v>276</x:v>
      </x:c>
      <x:c r="E741" s="46" t="s"/>
      <x:c r="H741" s="46" t="s"/>
      <x:c r="K741" s="48">
        <x:f>SUM(J731:J740)</x:f>
      </x:c>
    </x:row>
    <x:row r="742" spans="1:27">
      <x:c r="D742" s="47" t="s">
        <x:v>279</x:v>
      </x:c>
      <x:c r="E742" s="46" t="s"/>
      <x:c r="H742" s="46" t="s"/>
      <x:c r="K742" s="48">
        <x:f>SUM(K741:K741)</x:f>
      </x:c>
    </x:row>
    <x:row r="744" spans="1:27" customFormat="1" ht="45" customHeight="1">
      <x:c r="A744" s="36" t="s">
        <x:v>542</x:v>
      </x:c>
      <x:c r="B744" s="36" t="s">
        <x:v>153</x:v>
      </x:c>
      <x:c r="C744" s="37" t="s">
        <x:v>63</x:v>
      </x:c>
      <x:c r="D744" s="38" t="s">
        <x:v>154</x:v>
      </x:c>
      <x:c r="E744" s="37" t="s"/>
      <x:c r="F744" s="37" t="s"/>
      <x:c r="G744" s="37" t="s"/>
      <x:c r="H744" s="39" t="s">
        <x:v>254</x:v>
      </x:c>
      <x:c r="I744" s="40" t="n">
        <x:v>1</x:v>
      </x:c>
      <x:c r="J744" s="41" t="s"/>
      <x:c r="K744" s="42">
        <x:f>ROUND(K756,2)</x:f>
      </x:c>
      <x:c r="L744" s="37" t="s"/>
      <x:c r="M744" s="37" t="s"/>
      <x:c r="N744" s="37" t="s"/>
      <x:c r="O744" s="37" t="s"/>
      <x:c r="P744" s="37" t="s"/>
      <x:c r="Q744" s="37" t="s"/>
      <x:c r="R744" s="37" t="s"/>
      <x:c r="S744" s="37" t="s"/>
      <x:c r="T744" s="37" t="s"/>
      <x:c r="U744" s="37" t="s"/>
      <x:c r="V744" s="37" t="s"/>
      <x:c r="W744" s="37" t="s"/>
      <x:c r="X744" s="37" t="s"/>
      <x:c r="Y744" s="37" t="s"/>
      <x:c r="Z744" s="37" t="s"/>
      <x:c r="AA744" s="37" t="s"/>
    </x:row>
    <x:row r="745" spans="1:27">
      <x:c r="B745" s="14" t="s">
        <x:v>255</x:v>
      </x:c>
    </x:row>
    <x:row r="746" spans="1:27">
      <x:c r="B746" s="0" t="s">
        <x:v>355</x:v>
      </x:c>
      <x:c r="C746" s="0" t="s">
        <x:v>257</x:v>
      </x:c>
      <x:c r="D746" s="0" t="s">
        <x:v>356</x:v>
      </x:c>
      <x:c r="E746" s="43" t="n">
        <x:v>0.043</x:v>
      </x:c>
      <x:c r="F746" s="0" t="s">
        <x:v>259</x:v>
      </x:c>
      <x:c r="G746" s="0" t="s">
        <x:v>260</x:v>
      </x:c>
      <x:c r="H746" s="44" t="n">
        <x:v>45.37</x:v>
      </x:c>
      <x:c r="I746" s="0" t="s">
        <x:v>261</x:v>
      </x:c>
      <x:c r="J746" s="45">
        <x:f>ROUND(E746/I744* H746,5)</x:f>
      </x:c>
      <x:c r="K746" s="46" t="s"/>
    </x:row>
    <x:row r="747" spans="1:27">
      <x:c r="B747" s="0" t="s">
        <x:v>353</x:v>
      </x:c>
      <x:c r="C747" s="0" t="s">
        <x:v>257</x:v>
      </x:c>
      <x:c r="D747" s="0" t="s">
        <x:v>354</x:v>
      </x:c>
      <x:c r="E747" s="43" t="n">
        <x:v>0.05</x:v>
      </x:c>
      <x:c r="F747" s="0" t="s">
        <x:v>259</x:v>
      </x:c>
      <x:c r="G747" s="0" t="s">
        <x:v>260</x:v>
      </x:c>
      <x:c r="H747" s="44" t="n">
        <x:v>38.92</x:v>
      </x:c>
      <x:c r="I747" s="0" t="s">
        <x:v>261</x:v>
      </x:c>
      <x:c r="J747" s="45">
        <x:f>ROUND(E747/I744* H747,5)</x:f>
      </x:c>
      <x:c r="K747" s="46" t="s"/>
    </x:row>
    <x:row r="748" spans="1:27">
      <x:c r="D748" s="47" t="s">
        <x:v>262</x:v>
      </x:c>
      <x:c r="E748" s="46" t="s"/>
      <x:c r="H748" s="46" t="s"/>
      <x:c r="K748" s="44">
        <x:f>SUM(J746:J747)</x:f>
      </x:c>
    </x:row>
    <x:row r="749" spans="1:27">
      <x:c r="B749" s="14" t="s">
        <x:v>267</x:v>
      </x:c>
      <x:c r="E749" s="46" t="s"/>
      <x:c r="H749" s="46" t="s"/>
      <x:c r="K749" s="46" t="s"/>
    </x:row>
    <x:row r="750" spans="1:27">
      <x:c r="B750" s="0" t="s">
        <x:v>543</x:v>
      </x:c>
      <x:c r="C750" s="0" t="s">
        <x:v>38</x:v>
      </x:c>
      <x:c r="D750" s="0" t="s">
        <x:v>544</x:v>
      </x:c>
      <x:c r="E750" s="43" t="n">
        <x:v>1</x:v>
      </x:c>
      <x:c r="G750" s="0" t="s">
        <x:v>260</x:v>
      </x:c>
      <x:c r="H750" s="44" t="n">
        <x:v>0.38</x:v>
      </x:c>
      <x:c r="I750" s="0" t="s">
        <x:v>261</x:v>
      </x:c>
      <x:c r="J750" s="45">
        <x:f>ROUND(E750* H750,5)</x:f>
      </x:c>
      <x:c r="K750" s="46" t="s"/>
    </x:row>
    <x:row r="751" spans="1:27">
      <x:c r="B751" s="0" t="s">
        <x:v>545</x:v>
      </x:c>
      <x:c r="C751" s="0" t="s">
        <x:v>63</x:v>
      </x:c>
      <x:c r="D751" s="0" t="s">
        <x:v>546</x:v>
      </x:c>
      <x:c r="E751" s="43" t="n">
        <x:v>1.02</x:v>
      </x:c>
      <x:c r="G751" s="0" t="s">
        <x:v>260</x:v>
      </x:c>
      <x:c r="H751" s="44" t="n">
        <x:v>7.81</x:v>
      </x:c>
      <x:c r="I751" s="0" t="s">
        <x:v>261</x:v>
      </x:c>
      <x:c r="J751" s="45">
        <x:f>ROUND(E751* H751,5)</x:f>
      </x:c>
      <x:c r="K751" s="46" t="s"/>
    </x:row>
    <x:row r="752" spans="1:27">
      <x:c r="D752" s="47" t="s">
        <x:v>275</x:v>
      </x:c>
      <x:c r="E752" s="46" t="s"/>
      <x:c r="H752" s="46" t="s"/>
      <x:c r="K752" s="44">
        <x:f>SUM(J750:J751)</x:f>
      </x:c>
    </x:row>
    <x:row r="753" spans="1:27">
      <x:c r="E753" s="46" t="s"/>
      <x:c r="H753" s="46" t="s"/>
      <x:c r="K753" s="46" t="s"/>
    </x:row>
    <x:row r="754" spans="1:27">
      <x:c r="D754" s="47" t="s">
        <x:v>277</x:v>
      </x:c>
      <x:c r="E754" s="46" t="s"/>
      <x:c r="H754" s="46" t="n">
        <x:v>1.5</x:v>
      </x:c>
      <x:c r="I754" s="0" t="s">
        <x:v>278</x:v>
      </x:c>
      <x:c r="J754" s="0">
        <x:f>ROUND(H754/100*K748,5)</x:f>
      </x:c>
      <x:c r="K754" s="46" t="s"/>
    </x:row>
    <x:row r="755" spans="1:27">
      <x:c r="D755" s="47" t="s">
        <x:v>276</x:v>
      </x:c>
      <x:c r="E755" s="46" t="s"/>
      <x:c r="H755" s="46" t="s"/>
      <x:c r="K755" s="48">
        <x:f>SUM(J745:J754)</x:f>
      </x:c>
    </x:row>
    <x:row r="756" spans="1:27">
      <x:c r="D756" s="47" t="s">
        <x:v>279</x:v>
      </x:c>
      <x:c r="E756" s="46" t="s"/>
      <x:c r="H756" s="46" t="s"/>
      <x:c r="K756" s="48">
        <x:f>SUM(K755:K755)</x:f>
      </x:c>
    </x:row>
    <x:row r="758" spans="1:27" customFormat="1" ht="45" customHeight="1">
      <x:c r="A758" s="36" t="s">
        <x:v>547</x:v>
      </x:c>
      <x:c r="B758" s="36" t="s">
        <x:v>147</x:v>
      </x:c>
      <x:c r="C758" s="37" t="s">
        <x:v>63</x:v>
      </x:c>
      <x:c r="D758" s="38" t="s">
        <x:v>148</x:v>
      </x:c>
      <x:c r="E758" s="37" t="s"/>
      <x:c r="F758" s="37" t="s"/>
      <x:c r="G758" s="37" t="s"/>
      <x:c r="H758" s="39" t="s">
        <x:v>254</x:v>
      </x:c>
      <x:c r="I758" s="40" t="n">
        <x:v>1</x:v>
      </x:c>
      <x:c r="J758" s="41" t="s"/>
      <x:c r="K758" s="42" t="n">
        <x:v>38.42</x:v>
      </x:c>
      <x:c r="L758" s="37" t="s"/>
      <x:c r="M758" s="37" t="s"/>
      <x:c r="N758" s="37" t="s"/>
      <x:c r="O758" s="37" t="s"/>
      <x:c r="P758" s="37" t="s"/>
      <x:c r="Q758" s="37" t="s"/>
      <x:c r="R758" s="37" t="s"/>
      <x:c r="S758" s="37" t="s"/>
      <x:c r="T758" s="37" t="s"/>
      <x:c r="U758" s="37" t="s"/>
      <x:c r="V758" s="37" t="s"/>
      <x:c r="W758" s="37" t="s"/>
      <x:c r="X758" s="37" t="s"/>
      <x:c r="Y758" s="37" t="s"/>
      <x:c r="Z758" s="37" t="s"/>
      <x:c r="AA758" s="37" t="s"/>
    </x:row>
    <x:row r="759" spans="1:27" customFormat="1" ht="45" customHeight="1">
      <x:c r="A759" s="36" t="s">
        <x:v>548</x:v>
      </x:c>
      <x:c r="B759" s="36" t="s">
        <x:v>149</x:v>
      </x:c>
      <x:c r="C759" s="37" t="s">
        <x:v>63</x:v>
      </x:c>
      <x:c r="D759" s="38" t="s">
        <x:v>150</x:v>
      </x:c>
      <x:c r="E759" s="37" t="s"/>
      <x:c r="F759" s="37" t="s"/>
      <x:c r="G759" s="37" t="s"/>
      <x:c r="H759" s="39" t="s">
        <x:v>254</x:v>
      </x:c>
      <x:c r="I759" s="40" t="n">
        <x:v>1</x:v>
      </x:c>
      <x:c r="J759" s="41" t="s"/>
      <x:c r="K759" s="42" t="n">
        <x:v>48</x:v>
      </x:c>
      <x:c r="L759" s="37" t="s"/>
      <x:c r="M759" s="37" t="s"/>
      <x:c r="N759" s="37" t="s"/>
      <x:c r="O759" s="37" t="s"/>
      <x:c r="P759" s="37" t="s"/>
      <x:c r="Q759" s="37" t="s"/>
      <x:c r="R759" s="37" t="s"/>
      <x:c r="S759" s="37" t="s"/>
      <x:c r="T759" s="37" t="s"/>
      <x:c r="U759" s="37" t="s"/>
      <x:c r="V759" s="37" t="s"/>
      <x:c r="W759" s="37" t="s"/>
      <x:c r="X759" s="37" t="s"/>
      <x:c r="Y759" s="37" t="s"/>
      <x:c r="Z759" s="37" t="s"/>
      <x:c r="AA759" s="37" t="s"/>
    </x:row>
    <x:row r="760" spans="1:27" customFormat="1" ht="45" customHeight="1">
      <x:c r="A760" s="36" t="s">
        <x:v>549</x:v>
      </x:c>
      <x:c r="B760" s="36" t="s">
        <x:v>157</x:v>
      </x:c>
      <x:c r="C760" s="37" t="s">
        <x:v>63</x:v>
      </x:c>
      <x:c r="D760" s="38" t="s">
        <x:v>158</x:v>
      </x:c>
      <x:c r="E760" s="37" t="s"/>
      <x:c r="F760" s="37" t="s"/>
      <x:c r="G760" s="37" t="s"/>
      <x:c r="H760" s="39" t="s">
        <x:v>254</x:v>
      </x:c>
      <x:c r="I760" s="40" t="n">
        <x:v>1</x:v>
      </x:c>
      <x:c r="J760" s="41" t="s"/>
      <x:c r="K760" s="42" t="n">
        <x:v>18.44</x:v>
      </x:c>
      <x:c r="L760" s="37" t="s"/>
      <x:c r="M760" s="37" t="s"/>
      <x:c r="N760" s="37" t="s"/>
      <x:c r="O760" s="37" t="s"/>
      <x:c r="P760" s="37" t="s"/>
      <x:c r="Q760" s="37" t="s"/>
      <x:c r="R760" s="37" t="s"/>
      <x:c r="S760" s="37" t="s"/>
      <x:c r="T760" s="37" t="s"/>
      <x:c r="U760" s="37" t="s"/>
      <x:c r="V760" s="37" t="s"/>
      <x:c r="W760" s="37" t="s"/>
      <x:c r="X760" s="37" t="s"/>
      <x:c r="Y760" s="37" t="s"/>
      <x:c r="Z760" s="37" t="s"/>
      <x:c r="AA760" s="37" t="s"/>
    </x:row>
    <x:row r="761" spans="1:27" customFormat="1" ht="45" customHeight="1">
      <x:c r="A761" s="36" t="s">
        <x:v>550</x:v>
      </x:c>
      <x:c r="B761" s="36" t="s">
        <x:v>161</x:v>
      </x:c>
      <x:c r="C761" s="37" t="s">
        <x:v>38</x:v>
      </x:c>
      <x:c r="D761" s="38" t="s">
        <x:v>162</x:v>
      </x:c>
      <x:c r="E761" s="37" t="s"/>
      <x:c r="F761" s="37" t="s"/>
      <x:c r="G761" s="37" t="s"/>
      <x:c r="H761" s="39" t="s">
        <x:v>254</x:v>
      </x:c>
      <x:c r="I761" s="40" t="n">
        <x:v>1</x:v>
      </x:c>
      <x:c r="J761" s="41" t="s"/>
      <x:c r="K761" s="42" t="n">
        <x:v>12</x:v>
      </x:c>
      <x:c r="L761" s="37" t="s"/>
      <x:c r="M761" s="37" t="s"/>
      <x:c r="N761" s="37" t="s"/>
      <x:c r="O761" s="37" t="s"/>
      <x:c r="P761" s="37" t="s"/>
      <x:c r="Q761" s="37" t="s"/>
      <x:c r="R761" s="37" t="s"/>
      <x:c r="S761" s="37" t="s"/>
      <x:c r="T761" s="37" t="s"/>
      <x:c r="U761" s="37" t="s"/>
      <x:c r="V761" s="37" t="s"/>
      <x:c r="W761" s="37" t="s"/>
      <x:c r="X761" s="37" t="s"/>
      <x:c r="Y761" s="37" t="s"/>
      <x:c r="Z761" s="37" t="s"/>
      <x:c r="AA761" s="37" t="s"/>
    </x:row>
    <x:row r="762" spans="1:27" customFormat="1" ht="45" customHeight="1">
      <x:c r="A762" s="36" t="s">
        <x:v>551</x:v>
      </x:c>
      <x:c r="B762" s="36" t="s">
        <x:v>167</x:v>
      </x:c>
      <x:c r="C762" s="37" t="s">
        <x:v>143</x:v>
      </x:c>
      <x:c r="D762" s="38" t="s">
        <x:v>168</x:v>
      </x:c>
      <x:c r="E762" s="37" t="s"/>
      <x:c r="F762" s="37" t="s"/>
      <x:c r="G762" s="37" t="s"/>
      <x:c r="H762" s="39" t="s">
        <x:v>254</x:v>
      </x:c>
      <x:c r="I762" s="40" t="n">
        <x:v>1</x:v>
      </x:c>
      <x:c r="J762" s="41" t="s"/>
      <x:c r="K762" s="42" t="n">
        <x:v>66.91</x:v>
      </x:c>
      <x:c r="L762" s="37" t="s"/>
      <x:c r="M762" s="37" t="s"/>
      <x:c r="N762" s="37" t="s"/>
      <x:c r="O762" s="37" t="s"/>
      <x:c r="P762" s="37" t="s"/>
      <x:c r="Q762" s="37" t="s"/>
      <x:c r="R762" s="37" t="s"/>
      <x:c r="S762" s="37" t="s"/>
      <x:c r="T762" s="37" t="s"/>
      <x:c r="U762" s="37" t="s"/>
      <x:c r="V762" s="37" t="s"/>
      <x:c r="W762" s="37" t="s"/>
      <x:c r="X762" s="37" t="s"/>
      <x:c r="Y762" s="37" t="s"/>
      <x:c r="Z762" s="37" t="s"/>
      <x:c r="AA762" s="37" t="s"/>
    </x:row>
    <x:row r="763" spans="1:27" customFormat="1" ht="45" customHeight="1">
      <x:c r="A763" s="36" t="s">
        <x:v>552</x:v>
      </x:c>
      <x:c r="B763" s="36" t="s">
        <x:v>171</x:v>
      </x:c>
      <x:c r="C763" s="37" t="s">
        <x:v>38</x:v>
      </x:c>
      <x:c r="D763" s="38" t="s">
        <x:v>172</x:v>
      </x:c>
      <x:c r="E763" s="37" t="s"/>
      <x:c r="F763" s="37" t="s"/>
      <x:c r="G763" s="37" t="s"/>
      <x:c r="H763" s="39" t="s">
        <x:v>254</x:v>
      </x:c>
      <x:c r="I763" s="40" t="n">
        <x:v>1</x:v>
      </x:c>
      <x:c r="J763" s="41" t="s"/>
      <x:c r="K763" s="42" t="n">
        <x:v>53.74</x:v>
      </x:c>
      <x:c r="L763" s="37" t="s"/>
      <x:c r="M763" s="37" t="s"/>
      <x:c r="N763" s="37" t="s"/>
      <x:c r="O763" s="37" t="s"/>
      <x:c r="P763" s="37" t="s"/>
      <x:c r="Q763" s="37" t="s"/>
      <x:c r="R763" s="37" t="s"/>
      <x:c r="S763" s="37" t="s"/>
      <x:c r="T763" s="37" t="s"/>
      <x:c r="U763" s="37" t="s"/>
      <x:c r="V763" s="37" t="s"/>
      <x:c r="W763" s="37" t="s"/>
      <x:c r="X763" s="37" t="s"/>
      <x:c r="Y763" s="37" t="s"/>
      <x:c r="Z763" s="37" t="s"/>
      <x:c r="AA763" s="37" t="s"/>
    </x:row>
    <x:row r="764" spans="1:27" customFormat="1" ht="45" customHeight="1">
      <x:c r="A764" s="36" t="s">
        <x:v>553</x:v>
      </x:c>
      <x:c r="B764" s="36" t="s">
        <x:v>169</x:v>
      </x:c>
      <x:c r="C764" s="37" t="s">
        <x:v>38</x:v>
      </x:c>
      <x:c r="D764" s="38" t="s">
        <x:v>170</x:v>
      </x:c>
      <x:c r="E764" s="37" t="s"/>
      <x:c r="F764" s="37" t="s"/>
      <x:c r="G764" s="37" t="s"/>
      <x:c r="H764" s="39" t="s">
        <x:v>254</x:v>
      </x:c>
      <x:c r="I764" s="40" t="n">
        <x:v>1</x:v>
      </x:c>
      <x:c r="J764" s="41" t="s"/>
      <x:c r="K764" s="42" t="n">
        <x:v>97.96</x:v>
      </x:c>
      <x:c r="L764" s="37" t="s"/>
      <x:c r="M764" s="37" t="s"/>
      <x:c r="N764" s="37" t="s"/>
      <x:c r="O764" s="37" t="s"/>
      <x:c r="P764" s="37" t="s"/>
      <x:c r="Q764" s="37" t="s"/>
      <x:c r="R764" s="37" t="s"/>
      <x:c r="S764" s="37" t="s"/>
      <x:c r="T764" s="37" t="s"/>
      <x:c r="U764" s="37" t="s"/>
      <x:c r="V764" s="37" t="s"/>
      <x:c r="W764" s="37" t="s"/>
      <x:c r="X764" s="37" t="s"/>
      <x:c r="Y764" s="37" t="s"/>
      <x:c r="Z764" s="37" t="s"/>
      <x:c r="AA764" s="37" t="s"/>
    </x:row>
    <x:row r="765" spans="1:27" customFormat="1" ht="45" customHeight="1">
      <x:c r="A765" s="36" t="s">
        <x:v>554</x:v>
      </x:c>
      <x:c r="B765" s="36" t="s">
        <x:v>165</x:v>
      </x:c>
      <x:c r="C765" s="37" t="s">
        <x:v>143</x:v>
      </x:c>
      <x:c r="D765" s="38" t="s">
        <x:v>166</x:v>
      </x:c>
      <x:c r="E765" s="37" t="s"/>
      <x:c r="F765" s="37" t="s"/>
      <x:c r="G765" s="37" t="s"/>
      <x:c r="H765" s="39" t="s">
        <x:v>254</x:v>
      </x:c>
      <x:c r="I765" s="40" t="n">
        <x:v>1</x:v>
      </x:c>
      <x:c r="J765" s="41" t="s"/>
      <x:c r="K765" s="42" t="n">
        <x:v>99.99</x:v>
      </x:c>
      <x:c r="L765" s="37" t="s"/>
      <x:c r="M765" s="37" t="s"/>
      <x:c r="N765" s="37" t="s"/>
      <x:c r="O765" s="37" t="s"/>
      <x:c r="P765" s="37" t="s"/>
      <x:c r="Q765" s="37" t="s"/>
      <x:c r="R765" s="37" t="s"/>
      <x:c r="S765" s="37" t="s"/>
      <x:c r="T765" s="37" t="s"/>
      <x:c r="U765" s="37" t="s"/>
      <x:c r="V765" s="37" t="s"/>
      <x:c r="W765" s="37" t="s"/>
      <x:c r="X765" s="37" t="s"/>
      <x:c r="Y765" s="37" t="s"/>
      <x:c r="Z765" s="37" t="s"/>
      <x:c r="AA765" s="37" t="s"/>
    </x:row>
    <x:row r="766" spans="1:27" customFormat="1" ht="45" customHeight="1">
      <x:c r="A766" s="36" t="s">
        <x:v>555</x:v>
      </x:c>
      <x:c r="B766" s="36" t="s">
        <x:v>179</x:v>
      </x:c>
      <x:c r="C766" s="37" t="s">
        <x:v>38</x:v>
      </x:c>
      <x:c r="D766" s="38" t="s">
        <x:v>180</x:v>
      </x:c>
      <x:c r="E766" s="37" t="s"/>
      <x:c r="F766" s="37" t="s"/>
      <x:c r="G766" s="37" t="s"/>
      <x:c r="H766" s="39" t="s">
        <x:v>254</x:v>
      </x:c>
      <x:c r="I766" s="40" t="n">
        <x:v>1</x:v>
      </x:c>
      <x:c r="J766" s="41" t="s"/>
      <x:c r="K766" s="42" t="n">
        <x:v>59.99</x:v>
      </x:c>
      <x:c r="L766" s="37" t="s"/>
      <x:c r="M766" s="37" t="s"/>
      <x:c r="N766" s="37" t="s"/>
      <x:c r="O766" s="37" t="s"/>
      <x:c r="P766" s="37" t="s"/>
      <x:c r="Q766" s="37" t="s"/>
      <x:c r="R766" s="37" t="s"/>
      <x:c r="S766" s="37" t="s"/>
      <x:c r="T766" s="37" t="s"/>
      <x:c r="U766" s="37" t="s"/>
      <x:c r="V766" s="37" t="s"/>
      <x:c r="W766" s="37" t="s"/>
      <x:c r="X766" s="37" t="s"/>
      <x:c r="Y766" s="37" t="s"/>
      <x:c r="Z766" s="37" t="s"/>
      <x:c r="AA766" s="37" t="s"/>
    </x:row>
    <x:row r="767" spans="1:27" customFormat="1" ht="45" customHeight="1">
      <x:c r="A767" s="36" t="s">
        <x:v>556</x:v>
      </x:c>
      <x:c r="B767" s="36" t="s">
        <x:v>184</x:v>
      </x:c>
      <x:c r="C767" s="37" t="s">
        <x:v>143</x:v>
      </x:c>
      <x:c r="D767" s="38" t="s">
        <x:v>185</x:v>
      </x:c>
      <x:c r="E767" s="37" t="s"/>
      <x:c r="F767" s="37" t="s"/>
      <x:c r="G767" s="37" t="s"/>
      <x:c r="H767" s="39" t="s">
        <x:v>254</x:v>
      </x:c>
      <x:c r="I767" s="40" t="n">
        <x:v>1</x:v>
      </x:c>
      <x:c r="J767" s="41" t="s"/>
      <x:c r="K767" s="42" t="n">
        <x:v>74.99</x:v>
      </x:c>
      <x:c r="L767" s="37" t="s"/>
      <x:c r="M767" s="37" t="s"/>
      <x:c r="N767" s="37" t="s"/>
      <x:c r="O767" s="37" t="s"/>
      <x:c r="P767" s="37" t="s"/>
      <x:c r="Q767" s="37" t="s"/>
      <x:c r="R767" s="37" t="s"/>
      <x:c r="S767" s="37" t="s"/>
      <x:c r="T767" s="37" t="s"/>
      <x:c r="U767" s="37" t="s"/>
      <x:c r="V767" s="37" t="s"/>
      <x:c r="W767" s="37" t="s"/>
      <x:c r="X767" s="37" t="s"/>
      <x:c r="Y767" s="37" t="s"/>
      <x:c r="Z767" s="37" t="s"/>
      <x:c r="AA767" s="37" t="s"/>
    </x:row>
    <x:row r="768" spans="1:27" customFormat="1" ht="45" customHeight="1">
      <x:c r="A768" s="36" t="s">
        <x:v>557</x:v>
      </x:c>
      <x:c r="B768" s="36" t="s">
        <x:v>186</x:v>
      </x:c>
      <x:c r="C768" s="37" t="s">
        <x:v>143</x:v>
      </x:c>
      <x:c r="D768" s="38" t="s">
        <x:v>187</x:v>
      </x:c>
      <x:c r="E768" s="37" t="s"/>
      <x:c r="F768" s="37" t="s"/>
      <x:c r="G768" s="37" t="s"/>
      <x:c r="H768" s="39" t="s">
        <x:v>254</x:v>
      </x:c>
      <x:c r="I768" s="40" t="n">
        <x:v>1</x:v>
      </x:c>
      <x:c r="J768" s="41" t="s"/>
      <x:c r="K768" s="42" t="n">
        <x:v>79.16</x:v>
      </x:c>
      <x:c r="L768" s="37" t="s"/>
      <x:c r="M768" s="37" t="s"/>
      <x:c r="N768" s="37" t="s"/>
      <x:c r="O768" s="37" t="s"/>
      <x:c r="P768" s="37" t="s"/>
      <x:c r="Q768" s="37" t="s"/>
      <x:c r="R768" s="37" t="s"/>
      <x:c r="S768" s="37" t="s"/>
      <x:c r="T768" s="37" t="s"/>
      <x:c r="U768" s="37" t="s"/>
      <x:c r="V768" s="37" t="s"/>
      <x:c r="W768" s="37" t="s"/>
      <x:c r="X768" s="37" t="s"/>
      <x:c r="Y768" s="37" t="s"/>
      <x:c r="Z768" s="37" t="s"/>
      <x:c r="AA768" s="37" t="s"/>
    </x:row>
    <x:row r="769" spans="1:27" customFormat="1" ht="45" customHeight="1">
      <x:c r="A769" s="36" t="s">
        <x:v>558</x:v>
      </x:c>
      <x:c r="B769" s="36" t="s">
        <x:v>193</x:v>
      </x:c>
      <x:c r="C769" s="37" t="s">
        <x:v>38</x:v>
      </x:c>
      <x:c r="D769" s="38" t="s">
        <x:v>194</x:v>
      </x:c>
      <x:c r="E769" s="37" t="s"/>
      <x:c r="F769" s="37" t="s"/>
      <x:c r="G769" s="37" t="s"/>
      <x:c r="H769" s="39" t="s">
        <x:v>254</x:v>
      </x:c>
      <x:c r="I769" s="40" t="n">
        <x:v>1</x:v>
      </x:c>
      <x:c r="J769" s="41" t="s"/>
      <x:c r="K769" s="42" t="n">
        <x:v>84.69</x:v>
      </x:c>
      <x:c r="L769" s="37" t="s"/>
      <x:c r="M769" s="37" t="s"/>
      <x:c r="N769" s="37" t="s"/>
      <x:c r="O769" s="37" t="s"/>
      <x:c r="P769" s="37" t="s"/>
      <x:c r="Q769" s="37" t="s"/>
      <x:c r="R769" s="37" t="s"/>
      <x:c r="S769" s="37" t="s"/>
      <x:c r="T769" s="37" t="s"/>
      <x:c r="U769" s="37" t="s"/>
      <x:c r="V769" s="37" t="s"/>
      <x:c r="W769" s="37" t="s"/>
      <x:c r="X769" s="37" t="s"/>
      <x:c r="Y769" s="37" t="s"/>
      <x:c r="Z769" s="37" t="s"/>
      <x:c r="AA769" s="37" t="s"/>
    </x:row>
    <x:row r="770" spans="1:27" customFormat="1" ht="45" customHeight="1">
      <x:c r="A770" s="36" t="s">
        <x:v>559</x:v>
      </x:c>
      <x:c r="B770" s="36" t="s">
        <x:v>197</x:v>
      </x:c>
      <x:c r="C770" s="37" t="s">
        <x:v>38</x:v>
      </x:c>
      <x:c r="D770" s="38" t="s">
        <x:v>198</x:v>
      </x:c>
      <x:c r="E770" s="37" t="s"/>
      <x:c r="F770" s="37" t="s"/>
      <x:c r="G770" s="37" t="s"/>
      <x:c r="H770" s="39" t="s">
        <x:v>254</x:v>
      </x:c>
      <x:c r="I770" s="40" t="n">
        <x:v>1</x:v>
      </x:c>
      <x:c r="J770" s="41" t="s"/>
      <x:c r="K770" s="42" t="n">
        <x:v>62.99</x:v>
      </x:c>
      <x:c r="L770" s="37" t="s"/>
      <x:c r="M770" s="37" t="s"/>
      <x:c r="N770" s="37" t="s"/>
      <x:c r="O770" s="37" t="s"/>
      <x:c r="P770" s="37" t="s"/>
      <x:c r="Q770" s="37" t="s"/>
      <x:c r="R770" s="37" t="s"/>
      <x:c r="S770" s="37" t="s"/>
      <x:c r="T770" s="37" t="s"/>
      <x:c r="U770" s="37" t="s"/>
      <x:c r="V770" s="37" t="s"/>
      <x:c r="W770" s="37" t="s"/>
      <x:c r="X770" s="37" t="s"/>
      <x:c r="Y770" s="37" t="s"/>
      <x:c r="Z770" s="37" t="s"/>
      <x:c r="AA770" s="37" t="s"/>
    </x:row>
    <x:row r="771" spans="1:27" customFormat="1" ht="45" customHeight="1">
      <x:c r="A771" s="36" t="s">
        <x:v>560</x:v>
      </x:c>
      <x:c r="B771" s="36" t="s">
        <x:v>188</x:v>
      </x:c>
      <x:c r="C771" s="37" t="s">
        <x:v>143</x:v>
      </x:c>
      <x:c r="D771" s="38" t="s">
        <x:v>189</x:v>
      </x:c>
      <x:c r="E771" s="37" t="s"/>
      <x:c r="F771" s="37" t="s"/>
      <x:c r="G771" s="37" t="s"/>
      <x:c r="H771" s="39" t="s">
        <x:v>254</x:v>
      </x:c>
      <x:c r="I771" s="40" t="n">
        <x:v>1</x:v>
      </x:c>
      <x:c r="J771" s="41" t="s"/>
      <x:c r="K771" s="42" t="n">
        <x:v>30</x:v>
      </x:c>
      <x:c r="L771" s="37" t="s"/>
      <x:c r="M771" s="37" t="s"/>
      <x:c r="N771" s="37" t="s"/>
      <x:c r="O771" s="37" t="s"/>
      <x:c r="P771" s="37" t="s"/>
      <x:c r="Q771" s="37" t="s"/>
      <x:c r="R771" s="37" t="s"/>
      <x:c r="S771" s="37" t="s"/>
      <x:c r="T771" s="37" t="s"/>
      <x:c r="U771" s="37" t="s"/>
      <x:c r="V771" s="37" t="s"/>
      <x:c r="W771" s="37" t="s"/>
      <x:c r="X771" s="37" t="s"/>
      <x:c r="Y771" s="37" t="s"/>
      <x:c r="Z771" s="37" t="s"/>
      <x:c r="AA771" s="37" t="s"/>
    </x:row>
    <x:row r="772" spans="1:27" customFormat="1" ht="45" customHeight="1">
      <x:c r="A772" s="36" t="s">
        <x:v>561</x:v>
      </x:c>
      <x:c r="B772" s="36" t="s">
        <x:v>201</x:v>
      </x:c>
      <x:c r="C772" s="37" t="s">
        <x:v>38</x:v>
      </x:c>
      <x:c r="D772" s="38" t="s">
        <x:v>202</x:v>
      </x:c>
      <x:c r="E772" s="37" t="s"/>
      <x:c r="F772" s="37" t="s"/>
      <x:c r="G772" s="37" t="s"/>
      <x:c r="H772" s="39" t="s">
        <x:v>254</x:v>
      </x:c>
      <x:c r="I772" s="40" t="n">
        <x:v>1</x:v>
      </x:c>
      <x:c r="J772" s="41" t="s"/>
      <x:c r="K772" s="42">
        <x:f>ROUND(K784,2)</x:f>
      </x:c>
      <x:c r="L772" s="37" t="s"/>
      <x:c r="M772" s="37" t="s"/>
      <x:c r="N772" s="37" t="s"/>
      <x:c r="O772" s="37" t="s"/>
      <x:c r="P772" s="37" t="s"/>
      <x:c r="Q772" s="37" t="s"/>
      <x:c r="R772" s="37" t="s"/>
      <x:c r="S772" s="37" t="s"/>
      <x:c r="T772" s="37" t="s"/>
      <x:c r="U772" s="37" t="s"/>
      <x:c r="V772" s="37" t="s"/>
      <x:c r="W772" s="37" t="s"/>
      <x:c r="X772" s="37" t="s"/>
      <x:c r="Y772" s="37" t="s"/>
      <x:c r="Z772" s="37" t="s"/>
      <x:c r="AA772" s="37" t="s"/>
    </x:row>
    <x:row r="773" spans="1:27">
      <x:c r="B773" s="14" t="s">
        <x:v>255</x:v>
      </x:c>
    </x:row>
    <x:row r="774" spans="1:27">
      <x:c r="B774" s="0" t="s">
        <x:v>460</x:v>
      </x:c>
      <x:c r="C774" s="0" t="s">
        <x:v>257</x:v>
      </x:c>
      <x:c r="D774" s="0" t="s">
        <x:v>461</x:v>
      </x:c>
      <x:c r="E774" s="43" t="n">
        <x:v>0.2</x:v>
      </x:c>
      <x:c r="F774" s="0" t="s">
        <x:v>259</x:v>
      </x:c>
      <x:c r="G774" s="0" t="s">
        <x:v>260</x:v>
      </x:c>
      <x:c r="H774" s="44" t="n">
        <x:v>27.48</x:v>
      </x:c>
      <x:c r="I774" s="0" t="s">
        <x:v>261</x:v>
      </x:c>
      <x:c r="J774" s="45">
        <x:f>ROUND(E774/I772* H774,5)</x:f>
      </x:c>
      <x:c r="K774" s="46" t="s"/>
    </x:row>
    <x:row r="775" spans="1:27">
      <x:c r="B775" s="0" t="s">
        <x:v>462</x:v>
      </x:c>
      <x:c r="C775" s="0" t="s">
        <x:v>257</x:v>
      </x:c>
      <x:c r="D775" s="0" t="s">
        <x:v>463</x:v>
      </x:c>
      <x:c r="E775" s="43" t="n">
        <x:v>0.2</x:v>
      </x:c>
      <x:c r="F775" s="0" t="s">
        <x:v>259</x:v>
      </x:c>
      <x:c r="G775" s="0" t="s">
        <x:v>260</x:v>
      </x:c>
      <x:c r="H775" s="44" t="n">
        <x:v>23.6</x:v>
      </x:c>
      <x:c r="I775" s="0" t="s">
        <x:v>261</x:v>
      </x:c>
      <x:c r="J775" s="45">
        <x:f>ROUND(E775/I772* H775,5)</x:f>
      </x:c>
      <x:c r="K775" s="46" t="s"/>
    </x:row>
    <x:row r="776" spans="1:27">
      <x:c r="D776" s="47" t="s">
        <x:v>262</x:v>
      </x:c>
      <x:c r="E776" s="46" t="s"/>
      <x:c r="H776" s="46" t="s"/>
      <x:c r="K776" s="44">
        <x:f>SUM(J774:J775)</x:f>
      </x:c>
    </x:row>
    <x:row r="777" spans="1:27">
      <x:c r="B777" s="14" t="s">
        <x:v>267</x:v>
      </x:c>
      <x:c r="E777" s="46" t="s"/>
      <x:c r="H777" s="46" t="s"/>
      <x:c r="K777" s="46" t="s"/>
    </x:row>
    <x:row r="778" spans="1:27">
      <x:c r="B778" s="0" t="s">
        <x:v>562</x:v>
      </x:c>
      <x:c r="C778" s="0" t="s">
        <x:v>38</x:v>
      </x:c>
      <x:c r="D778" s="0" t="s">
        <x:v>563</x:v>
      </x:c>
      <x:c r="E778" s="43" t="n">
        <x:v>1</x:v>
      </x:c>
      <x:c r="G778" s="0" t="s">
        <x:v>260</x:v>
      </x:c>
      <x:c r="H778" s="44" t="n">
        <x:v>0.47</x:v>
      </x:c>
      <x:c r="I778" s="0" t="s">
        <x:v>261</x:v>
      </x:c>
      <x:c r="J778" s="45">
        <x:f>ROUND(E778* H778,5)</x:f>
      </x:c>
      <x:c r="K778" s="46" t="s"/>
    </x:row>
    <x:row r="779" spans="1:27">
      <x:c r="B779" s="0" t="s">
        <x:v>564</x:v>
      </x:c>
      <x:c r="C779" s="0" t="s">
        <x:v>38</x:v>
      </x:c>
      <x:c r="D779" s="0" t="s">
        <x:v>565</x:v>
      </x:c>
      <x:c r="E779" s="43" t="n">
        <x:v>1</x:v>
      </x:c>
      <x:c r="G779" s="0" t="s">
        <x:v>260</x:v>
      </x:c>
      <x:c r="H779" s="44" t="n">
        <x:v>59.45</x:v>
      </x:c>
      <x:c r="I779" s="0" t="s">
        <x:v>261</x:v>
      </x:c>
      <x:c r="J779" s="45">
        <x:f>ROUND(E779* H779,5)</x:f>
      </x:c>
      <x:c r="K779" s="46" t="s"/>
    </x:row>
    <x:row r="780" spans="1:27">
      <x:c r="D780" s="47" t="s">
        <x:v>275</x:v>
      </x:c>
      <x:c r="E780" s="46" t="s"/>
      <x:c r="H780" s="46" t="s"/>
      <x:c r="K780" s="44">
        <x:f>SUM(J778:J779)</x:f>
      </x:c>
    </x:row>
    <x:row r="781" spans="1:27">
      <x:c r="E781" s="46" t="s"/>
      <x:c r="H781" s="46" t="s"/>
      <x:c r="K781" s="46" t="s"/>
    </x:row>
    <x:row r="782" spans="1:27">
      <x:c r="D782" s="47" t="s">
        <x:v>277</x:v>
      </x:c>
      <x:c r="E782" s="46" t="s"/>
      <x:c r="H782" s="46" t="n">
        <x:v>1.5</x:v>
      </x:c>
      <x:c r="I782" s="0" t="s">
        <x:v>278</x:v>
      </x:c>
      <x:c r="J782" s="0">
        <x:f>ROUND(H782/100*K776,5)</x:f>
      </x:c>
      <x:c r="K782" s="46" t="s"/>
    </x:row>
    <x:row r="783" spans="1:27">
      <x:c r="D783" s="47" t="s">
        <x:v>276</x:v>
      </x:c>
      <x:c r="E783" s="46" t="s"/>
      <x:c r="H783" s="46" t="s"/>
      <x:c r="K783" s="48">
        <x:f>SUM(J773:J782)</x:f>
      </x:c>
    </x:row>
    <x:row r="784" spans="1:27">
      <x:c r="D784" s="47" t="s">
        <x:v>279</x:v>
      </x:c>
      <x:c r="E784" s="46" t="s"/>
      <x:c r="H784" s="46" t="s"/>
      <x:c r="K784" s="48">
        <x:f>SUM(K783:K783)</x:f>
      </x:c>
    </x:row>
    <x:row r="786" spans="1:27" customFormat="1" ht="45" customHeight="1">
      <x:c r="A786" s="36" t="s">
        <x:v>566</x:v>
      </x:c>
      <x:c r="B786" s="36" t="s">
        <x:v>203</x:v>
      </x:c>
      <x:c r="C786" s="37" t="s">
        <x:v>38</x:v>
      </x:c>
      <x:c r="D786" s="38" t="s">
        <x:v>204</x:v>
      </x:c>
      <x:c r="E786" s="37" t="s"/>
      <x:c r="F786" s="37" t="s"/>
      <x:c r="G786" s="37" t="s"/>
      <x:c r="H786" s="39" t="s">
        <x:v>254</x:v>
      </x:c>
      <x:c r="I786" s="40" t="n">
        <x:v>1</x:v>
      </x:c>
      <x:c r="J786" s="41" t="s"/>
      <x:c r="K786" s="42">
        <x:f>ROUND(K798,2)</x:f>
      </x:c>
      <x:c r="L786" s="37" t="s"/>
      <x:c r="M786" s="37" t="s"/>
      <x:c r="N786" s="37" t="s"/>
      <x:c r="O786" s="37" t="s"/>
      <x:c r="P786" s="37" t="s"/>
      <x:c r="Q786" s="37" t="s"/>
      <x:c r="R786" s="37" t="s"/>
      <x:c r="S786" s="37" t="s"/>
      <x:c r="T786" s="37" t="s"/>
      <x:c r="U786" s="37" t="s"/>
      <x:c r="V786" s="37" t="s"/>
      <x:c r="W786" s="37" t="s"/>
      <x:c r="X786" s="37" t="s"/>
      <x:c r="Y786" s="37" t="s"/>
      <x:c r="Z786" s="37" t="s"/>
      <x:c r="AA786" s="37" t="s"/>
    </x:row>
    <x:row r="787" spans="1:27">
      <x:c r="B787" s="14" t="s">
        <x:v>255</x:v>
      </x:c>
    </x:row>
    <x:row r="788" spans="1:27">
      <x:c r="B788" s="0" t="s">
        <x:v>462</x:v>
      </x:c>
      <x:c r="C788" s="0" t="s">
        <x:v>257</x:v>
      </x:c>
      <x:c r="D788" s="0" t="s">
        <x:v>463</x:v>
      </x:c>
      <x:c r="E788" s="43" t="n">
        <x:v>0.2</x:v>
      </x:c>
      <x:c r="F788" s="0" t="s">
        <x:v>259</x:v>
      </x:c>
      <x:c r="G788" s="0" t="s">
        <x:v>260</x:v>
      </x:c>
      <x:c r="H788" s="44" t="n">
        <x:v>23.6</x:v>
      </x:c>
      <x:c r="I788" s="0" t="s">
        <x:v>261</x:v>
      </x:c>
      <x:c r="J788" s="45">
        <x:f>ROUND(E788/I786* H788,5)</x:f>
      </x:c>
      <x:c r="K788" s="46" t="s"/>
    </x:row>
    <x:row r="789" spans="1:27">
      <x:c r="B789" s="0" t="s">
        <x:v>460</x:v>
      </x:c>
      <x:c r="C789" s="0" t="s">
        <x:v>257</x:v>
      </x:c>
      <x:c r="D789" s="0" t="s">
        <x:v>461</x:v>
      </x:c>
      <x:c r="E789" s="43" t="n">
        <x:v>0.2</x:v>
      </x:c>
      <x:c r="F789" s="0" t="s">
        <x:v>259</x:v>
      </x:c>
      <x:c r="G789" s="0" t="s">
        <x:v>260</x:v>
      </x:c>
      <x:c r="H789" s="44" t="n">
        <x:v>27.48</x:v>
      </x:c>
      <x:c r="I789" s="0" t="s">
        <x:v>261</x:v>
      </x:c>
      <x:c r="J789" s="45">
        <x:f>ROUND(E789/I786* H789,5)</x:f>
      </x:c>
      <x:c r="K789" s="46" t="s"/>
    </x:row>
    <x:row r="790" spans="1:27">
      <x:c r="D790" s="47" t="s">
        <x:v>262</x:v>
      </x:c>
      <x:c r="E790" s="46" t="s"/>
      <x:c r="H790" s="46" t="s"/>
      <x:c r="K790" s="44">
        <x:f>SUM(J788:J789)</x:f>
      </x:c>
    </x:row>
    <x:row r="791" spans="1:27">
      <x:c r="B791" s="14" t="s">
        <x:v>267</x:v>
      </x:c>
      <x:c r="E791" s="46" t="s"/>
      <x:c r="H791" s="46" t="s"/>
      <x:c r="K791" s="46" t="s"/>
    </x:row>
    <x:row r="792" spans="1:27">
      <x:c r="B792" s="0" t="s">
        <x:v>567</x:v>
      </x:c>
      <x:c r="C792" s="0" t="s">
        <x:v>38</x:v>
      </x:c>
      <x:c r="D792" s="0" t="s">
        <x:v>568</x:v>
      </x:c>
      <x:c r="E792" s="43" t="n">
        <x:v>1</x:v>
      </x:c>
      <x:c r="G792" s="0" t="s">
        <x:v>260</x:v>
      </x:c>
      <x:c r="H792" s="44" t="n">
        <x:v>112.82</x:v>
      </x:c>
      <x:c r="I792" s="0" t="s">
        <x:v>261</x:v>
      </x:c>
      <x:c r="J792" s="45">
        <x:f>ROUND(E792* H792,5)</x:f>
      </x:c>
      <x:c r="K792" s="46" t="s"/>
    </x:row>
    <x:row r="793" spans="1:27">
      <x:c r="B793" s="0" t="s">
        <x:v>562</x:v>
      </x:c>
      <x:c r="C793" s="0" t="s">
        <x:v>38</x:v>
      </x:c>
      <x:c r="D793" s="0" t="s">
        <x:v>563</x:v>
      </x:c>
      <x:c r="E793" s="43" t="n">
        <x:v>1</x:v>
      </x:c>
      <x:c r="G793" s="0" t="s">
        <x:v>260</x:v>
      </x:c>
      <x:c r="H793" s="44" t="n">
        <x:v>0.47</x:v>
      </x:c>
      <x:c r="I793" s="0" t="s">
        <x:v>261</x:v>
      </x:c>
      <x:c r="J793" s="45">
        <x:f>ROUND(E793* H793,5)</x:f>
      </x:c>
      <x:c r="K793" s="46" t="s"/>
    </x:row>
    <x:row r="794" spans="1:27">
      <x:c r="D794" s="47" t="s">
        <x:v>275</x:v>
      </x:c>
      <x:c r="E794" s="46" t="s"/>
      <x:c r="H794" s="46" t="s"/>
      <x:c r="K794" s="44">
        <x:f>SUM(J792:J793)</x:f>
      </x:c>
    </x:row>
    <x:row r="795" spans="1:27">
      <x:c r="E795" s="46" t="s"/>
      <x:c r="H795" s="46" t="s"/>
      <x:c r="K795" s="46" t="s"/>
    </x:row>
    <x:row r="796" spans="1:27">
      <x:c r="D796" s="47" t="s">
        <x:v>277</x:v>
      </x:c>
      <x:c r="E796" s="46" t="s"/>
      <x:c r="H796" s="46" t="n">
        <x:v>1.5</x:v>
      </x:c>
      <x:c r="I796" s="0" t="s">
        <x:v>278</x:v>
      </x:c>
      <x:c r="J796" s="0">
        <x:f>ROUND(H796/100*K790,5)</x:f>
      </x:c>
      <x:c r="K796" s="46" t="s"/>
    </x:row>
    <x:row r="797" spans="1:27">
      <x:c r="D797" s="47" t="s">
        <x:v>276</x:v>
      </x:c>
      <x:c r="E797" s="46" t="s"/>
      <x:c r="H797" s="46" t="s"/>
      <x:c r="K797" s="48">
        <x:f>SUM(J787:J796)</x:f>
      </x:c>
    </x:row>
    <x:row r="798" spans="1:27">
      <x:c r="D798" s="47" t="s">
        <x:v>279</x:v>
      </x:c>
      <x:c r="E798" s="46" t="s"/>
      <x:c r="H798" s="46" t="s"/>
      <x:c r="K798" s="48">
        <x:f>SUM(K797:K797)</x:f>
      </x:c>
    </x:row>
    <x:row r="800" spans="1:27" customFormat="1" ht="45" customHeight="1">
      <x:c r="A800" s="36" t="s">
        <x:v>569</x:v>
      </x:c>
      <x:c r="B800" s="36" t="s">
        <x:v>228</x:v>
      </x:c>
      <x:c r="C800" s="37" t="s">
        <x:v>29</x:v>
      </x:c>
      <x:c r="D800" s="38" t="s">
        <x:v>229</x:v>
      </x:c>
      <x:c r="E800" s="37" t="s"/>
      <x:c r="F800" s="37" t="s"/>
      <x:c r="G800" s="37" t="s"/>
      <x:c r="H800" s="39" t="s">
        <x:v>254</x:v>
      </x:c>
      <x:c r="I800" s="40" t="n">
        <x:v>1</x:v>
      </x:c>
      <x:c r="J800" s="41" t="s"/>
      <x:c r="K800" s="42">
        <x:f>ROUND(K805,2)</x:f>
      </x:c>
      <x:c r="L800" s="37" t="s"/>
      <x:c r="M800" s="37" t="s"/>
      <x:c r="N800" s="37" t="s"/>
      <x:c r="O800" s="37" t="s"/>
      <x:c r="P800" s="37" t="s"/>
      <x:c r="Q800" s="37" t="s"/>
      <x:c r="R800" s="37" t="s"/>
      <x:c r="S800" s="37" t="s"/>
      <x:c r="T800" s="37" t="s"/>
      <x:c r="U800" s="37" t="s"/>
      <x:c r="V800" s="37" t="s"/>
      <x:c r="W800" s="37" t="s"/>
      <x:c r="X800" s="37" t="s"/>
      <x:c r="Y800" s="37" t="s"/>
      <x:c r="Z800" s="37" t="s"/>
      <x:c r="AA800" s="37" t="s"/>
    </x:row>
    <x:row r="801" spans="1:27">
      <x:c r="B801" s="14" t="s">
        <x:v>263</x:v>
      </x:c>
    </x:row>
    <x:row r="802" spans="1:27">
      <x:c r="B802" s="0" t="s">
        <x:v>570</x:v>
      </x:c>
      <x:c r="C802" s="0" t="s">
        <x:v>257</x:v>
      </x:c>
      <x:c r="D802" s="0" t="s">
        <x:v>571</x:v>
      </x:c>
      <x:c r="E802" s="43" t="n">
        <x:v>0.1</x:v>
      </x:c>
      <x:c r="F802" s="0" t="s">
        <x:v>259</x:v>
      </x:c>
      <x:c r="G802" s="0" t="s">
        <x:v>260</x:v>
      </x:c>
      <x:c r="H802" s="44" t="n">
        <x:v>54.14</x:v>
      </x:c>
      <x:c r="I802" s="0" t="s">
        <x:v>261</x:v>
      </x:c>
      <x:c r="J802" s="45">
        <x:f>ROUND(E802/I800* H802,5)</x:f>
      </x:c>
      <x:c r="K802" s="46" t="s"/>
    </x:row>
    <x:row r="803" spans="1:27">
      <x:c r="D803" s="47" t="s">
        <x:v>266</x:v>
      </x:c>
      <x:c r="E803" s="46" t="s"/>
      <x:c r="H803" s="46" t="s"/>
      <x:c r="K803" s="44">
        <x:f>SUM(J802:J802)</x:f>
      </x:c>
    </x:row>
    <x:row r="804" spans="1:27">
      <x:c r="D804" s="47" t="s">
        <x:v>276</x:v>
      </x:c>
      <x:c r="E804" s="46" t="s"/>
      <x:c r="H804" s="46" t="s"/>
      <x:c r="K804" s="48">
        <x:f>SUM(J801:J803)</x:f>
      </x:c>
    </x:row>
    <x:row r="805" spans="1:27">
      <x:c r="D805" s="47" t="s">
        <x:v>279</x:v>
      </x:c>
      <x:c r="E805" s="46" t="s"/>
      <x:c r="H805" s="46" t="s"/>
      <x:c r="K805" s="48">
        <x:f>SUM(K804:K804)</x:f>
      </x:c>
    </x:row>
    <x:row r="807" spans="1:27" customFormat="1" ht="45" customHeight="1">
      <x:c r="A807" s="36" t="s">
        <x:v>572</x:v>
      </x:c>
      <x:c r="B807" s="36" t="s">
        <x:v>209</x:v>
      </x:c>
      <x:c r="C807" s="37" t="s">
        <x:v>38</x:v>
      </x:c>
      <x:c r="D807" s="38" t="s">
        <x:v>210</x:v>
      </x:c>
      <x:c r="E807" s="37" t="s"/>
      <x:c r="F807" s="37" t="s"/>
      <x:c r="G807" s="37" t="s"/>
      <x:c r="H807" s="39" t="s">
        <x:v>254</x:v>
      </x:c>
      <x:c r="I807" s="40" t="n">
        <x:v>1</x:v>
      </x:c>
      <x:c r="J807" s="41" t="s"/>
      <x:c r="K807" s="42" t="n">
        <x:v>9.04</x:v>
      </x:c>
      <x:c r="L807" s="37" t="s"/>
      <x:c r="M807" s="37" t="s"/>
      <x:c r="N807" s="37" t="s"/>
      <x:c r="O807" s="37" t="s"/>
      <x:c r="P807" s="37" t="s"/>
      <x:c r="Q807" s="37" t="s"/>
      <x:c r="R807" s="37" t="s"/>
      <x:c r="S807" s="37" t="s"/>
      <x:c r="T807" s="37" t="s"/>
      <x:c r="U807" s="37" t="s"/>
      <x:c r="V807" s="37" t="s"/>
      <x:c r="W807" s="37" t="s"/>
      <x:c r="X807" s="37" t="s"/>
      <x:c r="Y807" s="37" t="s"/>
      <x:c r="Z807" s="37" t="s"/>
      <x:c r="AA807" s="37" t="s"/>
    </x:row>
    <x:row r="808" spans="1:27" customFormat="1" ht="45" customHeight="1">
      <x:c r="A808" s="36" t="s">
        <x:v>573</x:v>
      </x:c>
      <x:c r="B808" s="36" t="s">
        <x:v>207</x:v>
      </x:c>
      <x:c r="C808" s="37" t="s">
        <x:v>38</x:v>
      </x:c>
      <x:c r="D808" s="38" t="s">
        <x:v>208</x:v>
      </x:c>
      <x:c r="E808" s="37" t="s"/>
      <x:c r="F808" s="37" t="s"/>
      <x:c r="G808" s="37" t="s"/>
      <x:c r="H808" s="39" t="s">
        <x:v>254</x:v>
      </x:c>
      <x:c r="I808" s="40" t="n">
        <x:v>1</x:v>
      </x:c>
      <x:c r="J808" s="41" t="s"/>
      <x:c r="K808" s="42" t="n">
        <x:v>10.76</x:v>
      </x:c>
      <x:c r="L808" s="37" t="s"/>
      <x:c r="M808" s="37" t="s"/>
      <x:c r="N808" s="37" t="s"/>
      <x:c r="O808" s="37" t="s"/>
      <x:c r="P808" s="37" t="s"/>
      <x:c r="Q808" s="37" t="s"/>
      <x:c r="R808" s="37" t="s"/>
      <x:c r="S808" s="37" t="s"/>
      <x:c r="T808" s="37" t="s"/>
      <x:c r="U808" s="37" t="s"/>
      <x:c r="V808" s="37" t="s"/>
      <x:c r="W808" s="37" t="s"/>
      <x:c r="X808" s="37" t="s"/>
      <x:c r="Y808" s="37" t="s"/>
      <x:c r="Z808" s="37" t="s"/>
      <x:c r="AA808" s="37" t="s"/>
    </x:row>
    <x:row r="809" spans="1:27" customFormat="1" ht="45" customHeight="1">
      <x:c r="A809" s="36" t="s">
        <x:v>574</x:v>
      </x:c>
      <x:c r="B809" s="36" t="s">
        <x:v>177</x:v>
      </x:c>
      <x:c r="C809" s="37" t="s">
        <x:v>38</x:v>
      </x:c>
      <x:c r="D809" s="38" t="s">
        <x:v>178</x:v>
      </x:c>
      <x:c r="E809" s="37" t="s"/>
      <x:c r="F809" s="37" t="s"/>
      <x:c r="G809" s="37" t="s"/>
      <x:c r="H809" s="39" t="s">
        <x:v>254</x:v>
      </x:c>
      <x:c r="I809" s="40" t="n">
        <x:v>1</x:v>
      </x:c>
      <x:c r="J809" s="41" t="s"/>
      <x:c r="K809" s="42">
        <x:f>ROUND(K820,2)</x:f>
      </x:c>
      <x:c r="L809" s="37" t="s"/>
      <x:c r="M809" s="37" t="s"/>
      <x:c r="N809" s="37" t="s"/>
      <x:c r="O809" s="37" t="s"/>
      <x:c r="P809" s="37" t="s"/>
      <x:c r="Q809" s="37" t="s"/>
      <x:c r="R809" s="37" t="s"/>
      <x:c r="S809" s="37" t="s"/>
      <x:c r="T809" s="37" t="s"/>
      <x:c r="U809" s="37" t="s"/>
      <x:c r="V809" s="37" t="s"/>
      <x:c r="W809" s="37" t="s"/>
      <x:c r="X809" s="37" t="s"/>
      <x:c r="Y809" s="37" t="s"/>
      <x:c r="Z809" s="37" t="s"/>
      <x:c r="AA809" s="37" t="s"/>
    </x:row>
    <x:row r="810" spans="1:27">
      <x:c r="B810" s="14" t="s">
        <x:v>255</x:v>
      </x:c>
    </x:row>
    <x:row r="811" spans="1:27">
      <x:c r="B811" s="0" t="s">
        <x:v>462</x:v>
      </x:c>
      <x:c r="C811" s="0" t="s">
        <x:v>257</x:v>
      </x:c>
      <x:c r="D811" s="0" t="s">
        <x:v>463</x:v>
      </x:c>
      <x:c r="E811" s="43" t="n">
        <x:v>0.165</x:v>
      </x:c>
      <x:c r="F811" s="0" t="s">
        <x:v>259</x:v>
      </x:c>
      <x:c r="G811" s="0" t="s">
        <x:v>260</x:v>
      </x:c>
      <x:c r="H811" s="44" t="n">
        <x:v>23.6</x:v>
      </x:c>
      <x:c r="I811" s="0" t="s">
        <x:v>261</x:v>
      </x:c>
      <x:c r="J811" s="45">
        <x:f>ROUND(E811/I809* H811,5)</x:f>
      </x:c>
      <x:c r="K811" s="46" t="s"/>
    </x:row>
    <x:row r="812" spans="1:27">
      <x:c r="B812" s="0" t="s">
        <x:v>460</x:v>
      </x:c>
      <x:c r="C812" s="0" t="s">
        <x:v>257</x:v>
      </x:c>
      <x:c r="D812" s="0" t="s">
        <x:v>461</x:v>
      </x:c>
      <x:c r="E812" s="43" t="n">
        <x:v>0.165</x:v>
      </x:c>
      <x:c r="F812" s="0" t="s">
        <x:v>259</x:v>
      </x:c>
      <x:c r="G812" s="0" t="s">
        <x:v>260</x:v>
      </x:c>
      <x:c r="H812" s="44" t="n">
        <x:v>27.48</x:v>
      </x:c>
      <x:c r="I812" s="0" t="s">
        <x:v>261</x:v>
      </x:c>
      <x:c r="J812" s="45">
        <x:f>ROUND(E812/I809* H812,5)</x:f>
      </x:c>
      <x:c r="K812" s="46" t="s"/>
    </x:row>
    <x:row r="813" spans="1:27">
      <x:c r="D813" s="47" t="s">
        <x:v>262</x:v>
      </x:c>
      <x:c r="E813" s="46" t="s"/>
      <x:c r="H813" s="46" t="s"/>
      <x:c r="K813" s="44">
        <x:f>SUM(J811:J812)</x:f>
      </x:c>
    </x:row>
    <x:row r="814" spans="1:27">
      <x:c r="B814" s="14" t="s">
        <x:v>267</x:v>
      </x:c>
      <x:c r="E814" s="46" t="s"/>
      <x:c r="H814" s="46" t="s"/>
      <x:c r="K814" s="46" t="s"/>
    </x:row>
    <x:row r="815" spans="1:27">
      <x:c r="B815" s="0" t="s">
        <x:v>575</x:v>
      </x:c>
      <x:c r="C815" s="0" t="s">
        <x:v>38</x:v>
      </x:c>
      <x:c r="D815" s="0" t="s">
        <x:v>576</x:v>
      </x:c>
      <x:c r="E815" s="43" t="n">
        <x:v>1</x:v>
      </x:c>
      <x:c r="G815" s="0" t="s">
        <x:v>260</x:v>
      </x:c>
      <x:c r="H815" s="44" t="n">
        <x:v>32.59</x:v>
      </x:c>
      <x:c r="I815" s="0" t="s">
        <x:v>261</x:v>
      </x:c>
      <x:c r="J815" s="45">
        <x:f>ROUND(E815* H815,5)</x:f>
      </x:c>
      <x:c r="K815" s="46" t="s"/>
    </x:row>
    <x:row r="816" spans="1:27">
      <x:c r="D816" s="47" t="s">
        <x:v>275</x:v>
      </x:c>
      <x:c r="E816" s="46" t="s"/>
      <x:c r="H816" s="46" t="s"/>
      <x:c r="K816" s="44">
        <x:f>SUM(J815:J815)</x:f>
      </x:c>
    </x:row>
    <x:row r="817" spans="1:27">
      <x:c r="E817" s="46" t="s"/>
      <x:c r="H817" s="46" t="s"/>
      <x:c r="K817" s="46" t="s"/>
    </x:row>
    <x:row r="818" spans="1:27">
      <x:c r="D818" s="47" t="s">
        <x:v>277</x:v>
      </x:c>
      <x:c r="E818" s="46" t="s"/>
      <x:c r="H818" s="46" t="n">
        <x:v>1.5</x:v>
      </x:c>
      <x:c r="I818" s="0" t="s">
        <x:v>278</x:v>
      </x:c>
      <x:c r="J818" s="0">
        <x:f>ROUND(H818/100*K813,5)</x:f>
      </x:c>
      <x:c r="K818" s="46" t="s"/>
    </x:row>
    <x:row r="819" spans="1:27">
      <x:c r="D819" s="47" t="s">
        <x:v>276</x:v>
      </x:c>
      <x:c r="E819" s="46" t="s"/>
      <x:c r="H819" s="46" t="s"/>
      <x:c r="K819" s="48">
        <x:f>SUM(J810:J818)</x:f>
      </x:c>
    </x:row>
    <x:row r="820" spans="1:27">
      <x:c r="D820" s="47" t="s">
        <x:v>279</x:v>
      </x:c>
      <x:c r="E820" s="46" t="s"/>
      <x:c r="H820" s="46" t="s"/>
      <x:c r="K820" s="48">
        <x:f>SUM(K819:K819)</x:f>
      </x:c>
    </x:row>
    <x:row r="822" spans="1:27" customFormat="1" ht="45" customHeight="1">
      <x:c r="A822" s="36" t="s">
        <x:v>577</x:v>
      </x:c>
      <x:c r="B822" s="36" t="s">
        <x:v>34</x:v>
      </x:c>
      <x:c r="C822" s="37" t="s">
        <x:v>35</x:v>
      </x:c>
      <x:c r="D822" s="38" t="s">
        <x:v>36</x:v>
      </x:c>
      <x:c r="E822" s="37" t="s"/>
      <x:c r="F822" s="37" t="s"/>
      <x:c r="G822" s="37" t="s"/>
      <x:c r="H822" s="39" t="s">
        <x:v>254</x:v>
      </x:c>
      <x:c r="I822" s="40" t="n">
        <x:v>1</x:v>
      </x:c>
      <x:c r="J822" s="41" t="s"/>
      <x:c r="K822" s="42">
        <x:f>ROUND(K833,2)</x:f>
      </x:c>
      <x:c r="L822" s="37" t="s"/>
      <x:c r="M822" s="37" t="s"/>
      <x:c r="N822" s="37" t="s"/>
      <x:c r="O822" s="37" t="s"/>
      <x:c r="P822" s="37" t="s"/>
      <x:c r="Q822" s="37" t="s"/>
      <x:c r="R822" s="37" t="s"/>
      <x:c r="S822" s="37" t="s"/>
      <x:c r="T822" s="37" t="s"/>
      <x:c r="U822" s="37" t="s"/>
      <x:c r="V822" s="37" t="s"/>
      <x:c r="W822" s="37" t="s"/>
      <x:c r="X822" s="37" t="s"/>
      <x:c r="Y822" s="37" t="s"/>
      <x:c r="Z822" s="37" t="s"/>
      <x:c r="AA822" s="37" t="s"/>
    </x:row>
    <x:row r="823" spans="1:27">
      <x:c r="B823" s="14" t="s">
        <x:v>255</x:v>
      </x:c>
    </x:row>
    <x:row r="824" spans="1:27">
      <x:c r="B824" s="0" t="s">
        <x:v>578</x:v>
      </x:c>
      <x:c r="C824" s="0" t="s">
        <x:v>257</x:v>
      </x:c>
      <x:c r="D824" s="0" t="s">
        <x:v>463</x:v>
      </x:c>
      <x:c r="E824" s="43" t="n">
        <x:v>0.018</x:v>
      </x:c>
      <x:c r="F824" s="0" t="s">
        <x:v>259</x:v>
      </x:c>
      <x:c r="G824" s="0" t="s">
        <x:v>260</x:v>
      </x:c>
      <x:c r="H824" s="44" t="n">
        <x:v>26.12</x:v>
      </x:c>
      <x:c r="I824" s="0" t="s">
        <x:v>261</x:v>
      </x:c>
      <x:c r="J824" s="45">
        <x:f>ROUND(E824/I822* H824,5)</x:f>
      </x:c>
      <x:c r="K824" s="46" t="s"/>
    </x:row>
    <x:row r="825" spans="1:27">
      <x:c r="B825" s="0" t="s">
        <x:v>579</x:v>
      </x:c>
      <x:c r="C825" s="0" t="s">
        <x:v>257</x:v>
      </x:c>
      <x:c r="D825" s="0" t="s">
        <x:v>461</x:v>
      </x:c>
      <x:c r="E825" s="43" t="n">
        <x:v>0.032</x:v>
      </x:c>
      <x:c r="F825" s="0" t="s">
        <x:v>259</x:v>
      </x:c>
      <x:c r="G825" s="0" t="s">
        <x:v>260</x:v>
      </x:c>
      <x:c r="H825" s="44" t="n">
        <x:v>31.33</x:v>
      </x:c>
      <x:c r="I825" s="0" t="s">
        <x:v>261</x:v>
      </x:c>
      <x:c r="J825" s="45">
        <x:f>ROUND(E825/I822* H825,5)</x:f>
      </x:c>
      <x:c r="K825" s="46" t="s"/>
    </x:row>
    <x:row r="826" spans="1:27">
      <x:c r="D826" s="47" t="s">
        <x:v>262</x:v>
      </x:c>
      <x:c r="E826" s="46" t="s"/>
      <x:c r="H826" s="46" t="s"/>
      <x:c r="K826" s="44">
        <x:f>SUM(J824:J825)</x:f>
      </x:c>
    </x:row>
    <x:row r="827" spans="1:27">
      <x:c r="B827" s="14" t="s">
        <x:v>267</x:v>
      </x:c>
      <x:c r="E827" s="46" t="s"/>
      <x:c r="H827" s="46" t="s"/>
      <x:c r="K827" s="46" t="s"/>
    </x:row>
    <x:row r="828" spans="1:27">
      <x:c r="B828" s="0" t="s">
        <x:v>580</x:v>
      </x:c>
      <x:c r="C828" s="0" t="s">
        <x:v>35</x:v>
      </x:c>
      <x:c r="D828" s="0" t="s">
        <x:v>581</x:v>
      </x:c>
      <x:c r="E828" s="43" t="n">
        <x:v>1</x:v>
      </x:c>
      <x:c r="G828" s="0" t="s">
        <x:v>260</x:v>
      </x:c>
      <x:c r="H828" s="44" t="n">
        <x:v>3.07</x:v>
      </x:c>
      <x:c r="I828" s="0" t="s">
        <x:v>261</x:v>
      </x:c>
      <x:c r="J828" s="45">
        <x:f>ROUND(E828* H828,5)</x:f>
      </x:c>
      <x:c r="K828" s="46" t="s"/>
    </x:row>
    <x:row r="829" spans="1:27">
      <x:c r="D829" s="47" t="s">
        <x:v>275</x:v>
      </x:c>
      <x:c r="E829" s="46" t="s"/>
      <x:c r="H829" s="46" t="s"/>
      <x:c r="K829" s="44">
        <x:f>SUM(J828:J828)</x:f>
      </x:c>
    </x:row>
    <x:row r="830" spans="1:27">
      <x:c r="E830" s="46" t="s"/>
      <x:c r="H830" s="46" t="s"/>
      <x:c r="K830" s="46" t="s"/>
    </x:row>
    <x:row r="831" spans="1:27">
      <x:c r="D831" s="47" t="s">
        <x:v>277</x:v>
      </x:c>
      <x:c r="E831" s="46" t="s"/>
      <x:c r="H831" s="46" t="n">
        <x:v>2.5</x:v>
      </x:c>
      <x:c r="I831" s="0" t="s">
        <x:v>278</x:v>
      </x:c>
      <x:c r="J831" s="0">
        <x:f>ROUND(H831/100*K826,5)</x:f>
      </x:c>
      <x:c r="K831" s="46" t="s"/>
    </x:row>
    <x:row r="832" spans="1:27">
      <x:c r="D832" s="47" t="s">
        <x:v>276</x:v>
      </x:c>
      <x:c r="E832" s="46" t="s"/>
      <x:c r="H832" s="46" t="s"/>
      <x:c r="K832" s="48">
        <x:f>SUM(J823:J831)</x:f>
      </x:c>
    </x:row>
    <x:row r="833" spans="1:27">
      <x:c r="D833" s="47" t="s">
        <x:v>279</x:v>
      </x:c>
      <x:c r="E833" s="46" t="s"/>
      <x:c r="H833" s="46" t="s"/>
      <x:c r="K833" s="48">
        <x:f>SUM(K832:K832)</x:f>
      </x:c>
    </x:row>
    <x:row r="835" spans="1:27" customFormat="1" ht="45" customHeight="1">
      <x:c r="A835" s="36" t="s">
        <x:v>582</x:v>
      </x:c>
      <x:c r="B835" s="36" t="s">
        <x:v>243</x:v>
      </x:c>
      <x:c r="C835" s="37" t="s">
        <x:v>47</x:v>
      </x:c>
      <x:c r="D835" s="38" t="s">
        <x:v>244</x:v>
      </x:c>
      <x:c r="E835" s="37" t="s"/>
      <x:c r="F835" s="37" t="s"/>
      <x:c r="G835" s="37" t="s"/>
      <x:c r="H835" s="39" t="s">
        <x:v>254</x:v>
      </x:c>
      <x:c r="I835" s="40" t="n">
        <x:v>1</x:v>
      </x:c>
      <x:c r="J835" s="41" t="s"/>
      <x:c r="K835" s="42" t="n">
        <x:v>3499.5</x:v>
      </x:c>
      <x:c r="L835" s="37" t="s"/>
      <x:c r="M835" s="37" t="s"/>
      <x:c r="N835" s="37" t="s"/>
      <x:c r="O835" s="37" t="s"/>
      <x:c r="P835" s="37" t="s"/>
      <x:c r="Q835" s="37" t="s"/>
      <x:c r="R835" s="37" t="s"/>
      <x:c r="S835" s="37" t="s"/>
      <x:c r="T835" s="37" t="s"/>
      <x:c r="U835" s="37" t="s"/>
      <x:c r="V835" s="37" t="s"/>
      <x:c r="W835" s="37" t="s"/>
      <x:c r="X835" s="37" t="s"/>
      <x:c r="Y835" s="37" t="s"/>
      <x:c r="Z835" s="37" t="s"/>
      <x:c r="AA835" s="37" t="s"/>
    </x:row>
    <x:row r="836" spans="1:27" customFormat="1" ht="45" customHeight="1">
      <x:c r="A836" s="36" t="s">
        <x:v>583</x:v>
      </x:c>
      <x:c r="B836" s="36" t="s">
        <x:v>46</x:v>
      </x:c>
      <x:c r="C836" s="37" t="s">
        <x:v>47</x:v>
      </x:c>
      <x:c r="D836" s="38" t="s">
        <x:v>48</x:v>
      </x:c>
      <x:c r="E836" s="37" t="s"/>
      <x:c r="F836" s="37" t="s"/>
      <x:c r="G836" s="37" t="s"/>
      <x:c r="H836" s="39" t="s">
        <x:v>254</x:v>
      </x:c>
      <x:c r="I836" s="40" t="n">
        <x:v>1</x:v>
      </x:c>
      <x:c r="J836" s="41" t="s"/>
      <x:c r="K836" s="42" t="n">
        <x:v>5999.14</x:v>
      </x:c>
      <x:c r="L836" s="37" t="s"/>
      <x:c r="M836" s="37" t="s"/>
      <x:c r="N836" s="37" t="s"/>
      <x:c r="O836" s="37" t="s"/>
      <x:c r="P836" s="37" t="s"/>
      <x:c r="Q836" s="37" t="s"/>
      <x:c r="R836" s="37" t="s"/>
      <x:c r="S836" s="37" t="s"/>
      <x:c r="T836" s="37" t="s"/>
      <x:c r="U836" s="37" t="s"/>
      <x:c r="V836" s="37" t="s"/>
      <x:c r="W836" s="37" t="s"/>
      <x:c r="X836" s="37" t="s"/>
      <x:c r="Y836" s="37" t="s"/>
      <x:c r="Z836" s="37" t="s"/>
      <x:c r="AA836" s="37" t="s"/>
    </x:row>
    <x:row r="837" spans="1:27" customFormat="1" ht="45" customHeight="1">
      <x:c r="A837" s="36" t="s">
        <x:v>584</x:v>
      </x:c>
      <x:c r="B837" s="36" t="s">
        <x:v>69</x:v>
      </x:c>
      <x:c r="C837" s="37" t="s">
        <x:v>21</x:v>
      </x:c>
      <x:c r="D837" s="38" t="s">
        <x:v>70</x:v>
      </x:c>
      <x:c r="E837" s="37" t="s"/>
      <x:c r="F837" s="37" t="s"/>
      <x:c r="G837" s="37" t="s"/>
      <x:c r="H837" s="39" t="s">
        <x:v>254</x:v>
      </x:c>
      <x:c r="I837" s="40" t="n">
        <x:v>1</x:v>
      </x:c>
      <x:c r="J837" s="41" t="s"/>
      <x:c r="K837" s="42">
        <x:f>ROUND(K851,2)</x:f>
      </x:c>
      <x:c r="L837" s="37" t="s"/>
      <x:c r="M837" s="37" t="s"/>
      <x:c r="N837" s="37" t="s"/>
      <x:c r="O837" s="37" t="s"/>
      <x:c r="P837" s="37" t="s"/>
      <x:c r="Q837" s="37" t="s"/>
      <x:c r="R837" s="37" t="s"/>
      <x:c r="S837" s="37" t="s"/>
      <x:c r="T837" s="37" t="s"/>
      <x:c r="U837" s="37" t="s"/>
      <x:c r="V837" s="37" t="s"/>
      <x:c r="W837" s="37" t="s"/>
      <x:c r="X837" s="37" t="s"/>
      <x:c r="Y837" s="37" t="s"/>
      <x:c r="Z837" s="37" t="s"/>
      <x:c r="AA837" s="37" t="s"/>
    </x:row>
    <x:row r="838" spans="1:27">
      <x:c r="B838" s="14" t="s">
        <x:v>255</x:v>
      </x:c>
    </x:row>
    <x:row r="839" spans="1:27">
      <x:c r="B839" s="0" t="s">
        <x:v>381</x:v>
      </x:c>
      <x:c r="C839" s="0" t="s">
        <x:v>257</x:v>
      </x:c>
      <x:c r="D839" s="0" t="s">
        <x:v>382</x:v>
      </x:c>
      <x:c r="E839" s="43" t="n">
        <x:v>0.4</x:v>
      </x:c>
      <x:c r="F839" s="0" t="s">
        <x:v>259</x:v>
      </x:c>
      <x:c r="G839" s="0" t="s">
        <x:v>260</x:v>
      </x:c>
      <x:c r="H839" s="44" t="n">
        <x:v>30.3</x:v>
      </x:c>
      <x:c r="I839" s="0" t="s">
        <x:v>261</x:v>
      </x:c>
      <x:c r="J839" s="45">
        <x:f>ROUND(E839/I837* H839,5)</x:f>
      </x:c>
      <x:c r="K839" s="46" t="s"/>
    </x:row>
    <x:row r="840" spans="1:27">
      <x:c r="B840" s="0" t="s">
        <x:v>365</x:v>
      </x:c>
      <x:c r="C840" s="0" t="s">
        <x:v>257</x:v>
      </x:c>
      <x:c r="D840" s="0" t="s">
        <x:v>366</x:v>
      </x:c>
      <x:c r="E840" s="43" t="n">
        <x:v>0.2</x:v>
      </x:c>
      <x:c r="F840" s="0" t="s">
        <x:v>259</x:v>
      </x:c>
      <x:c r="G840" s="0" t="s">
        <x:v>260</x:v>
      </x:c>
      <x:c r="H840" s="44" t="n">
        <x:v>25.31</x:v>
      </x:c>
      <x:c r="I840" s="0" t="s">
        <x:v>261</x:v>
      </x:c>
      <x:c r="J840" s="45">
        <x:f>ROUND(E840/I837* H840,5)</x:f>
      </x:c>
      <x:c r="K840" s="46" t="s"/>
    </x:row>
    <x:row r="841" spans="1:27">
      <x:c r="D841" s="47" t="s">
        <x:v>262</x:v>
      </x:c>
      <x:c r="E841" s="46" t="s"/>
      <x:c r="H841" s="46" t="s"/>
      <x:c r="K841" s="44">
        <x:f>SUM(J839:J840)</x:f>
      </x:c>
    </x:row>
    <x:row r="842" spans="1:27">
      <x:c r="B842" s="14" t="s">
        <x:v>267</x:v>
      </x:c>
      <x:c r="E842" s="46" t="s"/>
      <x:c r="H842" s="46" t="s"/>
      <x:c r="K842" s="46" t="s"/>
    </x:row>
    <x:row r="843" spans="1:27">
      <x:c r="B843" s="0" t="s">
        <x:v>585</x:v>
      </x:c>
      <x:c r="C843" s="0" t="s">
        <x:v>38</x:v>
      </x:c>
      <x:c r="D843" s="0" t="s">
        <x:v>586</x:v>
      </x:c>
      <x:c r="E843" s="43" t="n">
        <x:v>9.807</x:v>
      </x:c>
      <x:c r="G843" s="0" t="s">
        <x:v>260</x:v>
      </x:c>
      <x:c r="H843" s="44" t="n">
        <x:v>1.6</x:v>
      </x:c>
      <x:c r="I843" s="0" t="s">
        <x:v>261</x:v>
      </x:c>
      <x:c r="J843" s="45">
        <x:f>ROUND(E843* H843,5)</x:f>
      </x:c>
      <x:c r="K843" s="46" t="s"/>
    </x:row>
    <x:row r="844" spans="1:27">
      <x:c r="D844" s="47" t="s">
        <x:v>275</x:v>
      </x:c>
      <x:c r="E844" s="46" t="s"/>
      <x:c r="H844" s="46" t="s"/>
      <x:c r="K844" s="44">
        <x:f>SUM(J843:J843)</x:f>
      </x:c>
    </x:row>
    <x:row r="845" spans="1:27">
      <x:c r="B845" s="14" t="s">
        <x:v>251</x:v>
      </x:c>
      <x:c r="E845" s="46" t="s"/>
      <x:c r="H845" s="46" t="s"/>
      <x:c r="K845" s="46" t="s"/>
    </x:row>
    <x:row r="846" spans="1:27">
      <x:c r="B846" s="0" t="s">
        <x:v>284</x:v>
      </x:c>
      <x:c r="C846" s="0" t="s">
        <x:v>29</x:v>
      </x:c>
      <x:c r="D846" s="0" t="s">
        <x:v>285</x:v>
      </x:c>
      <x:c r="E846" s="43" t="n">
        <x:v>0.0104</x:v>
      </x:c>
      <x:c r="G846" s="0" t="s">
        <x:v>260</x:v>
      </x:c>
      <x:c r="H846" s="44" t="n">
        <x:v>152.73639</x:v>
      </x:c>
      <x:c r="I846" s="0" t="s">
        <x:v>261</x:v>
      </x:c>
      <x:c r="J846" s="45">
        <x:f>ROUND(E846* H846,5)</x:f>
      </x:c>
      <x:c r="K846" s="46" t="s"/>
    </x:row>
    <x:row r="847" spans="1:27">
      <x:c r="D847" s="47" t="s">
        <x:v>344</x:v>
      </x:c>
      <x:c r="E847" s="46" t="s"/>
      <x:c r="H847" s="46" t="s"/>
      <x:c r="K847" s="44">
        <x:f>SUM(J846:J846)</x:f>
      </x:c>
    </x:row>
    <x:row r="848" spans="1:27">
      <x:c r="E848" s="46" t="s"/>
      <x:c r="H848" s="46" t="s"/>
      <x:c r="K848" s="46" t="s"/>
    </x:row>
    <x:row r="849" spans="1:27">
      <x:c r="D849" s="47" t="s">
        <x:v>277</x:v>
      </x:c>
      <x:c r="E849" s="46" t="s"/>
      <x:c r="H849" s="46" t="n">
        <x:v>3</x:v>
      </x:c>
      <x:c r="I849" s="0" t="s">
        <x:v>278</x:v>
      </x:c>
      <x:c r="J849" s="0">
        <x:f>ROUND(H849/100*K841,5)</x:f>
      </x:c>
      <x:c r="K849" s="46" t="s"/>
    </x:row>
    <x:row r="850" spans="1:27">
      <x:c r="D850" s="47" t="s">
        <x:v>276</x:v>
      </x:c>
      <x:c r="E850" s="46" t="s"/>
      <x:c r="H850" s="46" t="s"/>
      <x:c r="K850" s="48">
        <x:f>SUM(J838:J849)</x:f>
      </x:c>
    </x:row>
    <x:row r="851" spans="1:27">
      <x:c r="D851" s="47" t="s">
        <x:v>279</x:v>
      </x:c>
      <x:c r="E851" s="46" t="s"/>
      <x:c r="H851" s="46" t="s"/>
      <x:c r="K851" s="48">
        <x:f>SUM(K850:K850)</x:f>
      </x:c>
    </x:row>
    <x:row r="853" spans="1:27" customFormat="1" ht="45" customHeight="1">
      <x:c r="A853" s="36" t="s">
        <x:v>587</x:v>
      </x:c>
      <x:c r="B853" s="36" t="s">
        <x:v>67</x:v>
      </x:c>
      <x:c r="C853" s="37" t="s">
        <x:v>21</x:v>
      </x:c>
      <x:c r="D853" s="38" t="s">
        <x:v>68</x:v>
      </x:c>
      <x:c r="E853" s="37" t="s"/>
      <x:c r="F853" s="37" t="s"/>
      <x:c r="G853" s="37" t="s"/>
      <x:c r="H853" s="39" t="s">
        <x:v>254</x:v>
      </x:c>
      <x:c r="I853" s="40" t="n">
        <x:v>1</x:v>
      </x:c>
      <x:c r="J853" s="41" t="s"/>
      <x:c r="K853" s="42">
        <x:f>ROUND(K867,2)</x:f>
      </x:c>
      <x:c r="L853" s="37" t="s"/>
      <x:c r="M853" s="37" t="s"/>
      <x:c r="N853" s="37" t="s"/>
      <x:c r="O853" s="37" t="s"/>
      <x:c r="P853" s="37" t="s"/>
      <x:c r="Q853" s="37" t="s"/>
      <x:c r="R853" s="37" t="s"/>
      <x:c r="S853" s="37" t="s"/>
      <x:c r="T853" s="37" t="s"/>
      <x:c r="U853" s="37" t="s"/>
      <x:c r="V853" s="37" t="s"/>
      <x:c r="W853" s="37" t="s"/>
      <x:c r="X853" s="37" t="s"/>
      <x:c r="Y853" s="37" t="s"/>
      <x:c r="Z853" s="37" t="s"/>
      <x:c r="AA853" s="37" t="s"/>
    </x:row>
    <x:row r="854" spans="1:27">
      <x:c r="B854" s="14" t="s">
        <x:v>255</x:v>
      </x:c>
    </x:row>
    <x:row r="855" spans="1:27">
      <x:c r="B855" s="0" t="s">
        <x:v>365</x:v>
      </x:c>
      <x:c r="C855" s="0" t="s">
        <x:v>257</x:v>
      </x:c>
      <x:c r="D855" s="0" t="s">
        <x:v>366</x:v>
      </x:c>
      <x:c r="E855" s="43" t="n">
        <x:v>0.24</x:v>
      </x:c>
      <x:c r="F855" s="0" t="s">
        <x:v>259</x:v>
      </x:c>
      <x:c r="G855" s="0" t="s">
        <x:v>260</x:v>
      </x:c>
      <x:c r="H855" s="44" t="n">
        <x:v>25.31</x:v>
      </x:c>
      <x:c r="I855" s="0" t="s">
        <x:v>261</x:v>
      </x:c>
      <x:c r="J855" s="45">
        <x:f>ROUND(E855/I853* H855,5)</x:f>
      </x:c>
      <x:c r="K855" s="46" t="s"/>
    </x:row>
    <x:row r="856" spans="1:27">
      <x:c r="B856" s="0" t="s">
        <x:v>381</x:v>
      </x:c>
      <x:c r="C856" s="0" t="s">
        <x:v>257</x:v>
      </x:c>
      <x:c r="D856" s="0" t="s">
        <x:v>382</x:v>
      </x:c>
      <x:c r="E856" s="43" t="n">
        <x:v>0.48</x:v>
      </x:c>
      <x:c r="F856" s="0" t="s">
        <x:v>259</x:v>
      </x:c>
      <x:c r="G856" s="0" t="s">
        <x:v>260</x:v>
      </x:c>
      <x:c r="H856" s="44" t="n">
        <x:v>30.3</x:v>
      </x:c>
      <x:c r="I856" s="0" t="s">
        <x:v>261</x:v>
      </x:c>
      <x:c r="J856" s="45">
        <x:f>ROUND(E856/I853* H856,5)</x:f>
      </x:c>
      <x:c r="K856" s="46" t="s"/>
    </x:row>
    <x:row r="857" spans="1:27">
      <x:c r="D857" s="47" t="s">
        <x:v>262</x:v>
      </x:c>
      <x:c r="E857" s="46" t="s"/>
      <x:c r="H857" s="46" t="s"/>
      <x:c r="K857" s="44">
        <x:f>SUM(J855:J856)</x:f>
      </x:c>
    </x:row>
    <x:row r="858" spans="1:27">
      <x:c r="B858" s="14" t="s">
        <x:v>267</x:v>
      </x:c>
      <x:c r="E858" s="46" t="s"/>
      <x:c r="H858" s="46" t="s"/>
      <x:c r="K858" s="46" t="s"/>
    </x:row>
    <x:row r="859" spans="1:27">
      <x:c r="B859" s="0" t="s">
        <x:v>588</x:v>
      </x:c>
      <x:c r="C859" s="0" t="s">
        <x:v>38</x:v>
      </x:c>
      <x:c r="D859" s="0" t="s">
        <x:v>589</x:v>
      </x:c>
      <x:c r="E859" s="43" t="n">
        <x:v>12.1905</x:v>
      </x:c>
      <x:c r="G859" s="0" t="s">
        <x:v>260</x:v>
      </x:c>
      <x:c r="H859" s="44" t="n">
        <x:v>1.47</x:v>
      </x:c>
      <x:c r="I859" s="0" t="s">
        <x:v>261</x:v>
      </x:c>
      <x:c r="J859" s="45">
        <x:f>ROUND(E859* H859,5)</x:f>
      </x:c>
      <x:c r="K859" s="46" t="s"/>
    </x:row>
    <x:row r="860" spans="1:27">
      <x:c r="D860" s="47" t="s">
        <x:v>275</x:v>
      </x:c>
      <x:c r="E860" s="46" t="s"/>
      <x:c r="H860" s="46" t="s"/>
      <x:c r="K860" s="44">
        <x:f>SUM(J859:J859)</x:f>
      </x:c>
    </x:row>
    <x:row r="861" spans="1:27">
      <x:c r="B861" s="14" t="s">
        <x:v>251</x:v>
      </x:c>
      <x:c r="E861" s="46" t="s"/>
      <x:c r="H861" s="46" t="s"/>
      <x:c r="K861" s="46" t="s"/>
    </x:row>
    <x:row r="862" spans="1:27">
      <x:c r="B862" s="0" t="s">
        <x:v>284</x:v>
      </x:c>
      <x:c r="C862" s="0" t="s">
        <x:v>29</x:v>
      </x:c>
      <x:c r="D862" s="0" t="s">
        <x:v>285</x:v>
      </x:c>
      <x:c r="E862" s="43" t="n">
        <x:v>0.0149</x:v>
      </x:c>
      <x:c r="G862" s="0" t="s">
        <x:v>260</x:v>
      </x:c>
      <x:c r="H862" s="44" t="n">
        <x:v>152.73639</x:v>
      </x:c>
      <x:c r="I862" s="0" t="s">
        <x:v>261</x:v>
      </x:c>
      <x:c r="J862" s="45">
        <x:f>ROUND(E862* H862,5)</x:f>
      </x:c>
      <x:c r="K862" s="46" t="s"/>
    </x:row>
    <x:row r="863" spans="1:27">
      <x:c r="D863" s="47" t="s">
        <x:v>344</x:v>
      </x:c>
      <x:c r="E863" s="46" t="s"/>
      <x:c r="H863" s="46" t="s"/>
      <x:c r="K863" s="44">
        <x:f>SUM(J862:J862)</x:f>
      </x:c>
    </x:row>
    <x:row r="864" spans="1:27">
      <x:c r="E864" s="46" t="s"/>
      <x:c r="H864" s="46" t="s"/>
      <x:c r="K864" s="46" t="s"/>
    </x:row>
    <x:row r="865" spans="1:27">
      <x:c r="D865" s="47" t="s">
        <x:v>277</x:v>
      </x:c>
      <x:c r="E865" s="46" t="s"/>
      <x:c r="H865" s="46" t="n">
        <x:v>3</x:v>
      </x:c>
      <x:c r="I865" s="0" t="s">
        <x:v>278</x:v>
      </x:c>
      <x:c r="J865" s="0">
        <x:f>ROUND(H865/100*K857,5)</x:f>
      </x:c>
      <x:c r="K865" s="46" t="s"/>
    </x:row>
    <x:row r="866" spans="1:27">
      <x:c r="D866" s="47" t="s">
        <x:v>276</x:v>
      </x:c>
      <x:c r="E866" s="46" t="s"/>
      <x:c r="H866" s="46" t="s"/>
      <x:c r="K866" s="48">
        <x:f>SUM(J854:J865)</x:f>
      </x:c>
    </x:row>
    <x:row r="867" spans="1:27">
      <x:c r="D867" s="47" t="s">
        <x:v>279</x:v>
      </x:c>
      <x:c r="E867" s="46" t="s"/>
      <x:c r="H867" s="46" t="s"/>
      <x:c r="K867" s="48">
        <x:f>SUM(K866:K866)</x:f>
      </x:c>
    </x:row>
    <x:row r="869" spans="1:27" customFormat="1" ht="45" customHeight="1">
      <x:c r="A869" s="36" t="s">
        <x:v>590</x:v>
      </x:c>
      <x:c r="B869" s="36" t="s">
        <x:v>84</x:v>
      </x:c>
      <x:c r="C869" s="37" t="s">
        <x:v>29</x:v>
      </x:c>
      <x:c r="D869" s="38" t="s">
        <x:v>85</x:v>
      </x:c>
      <x:c r="E869" s="37" t="s"/>
      <x:c r="F869" s="37" t="s"/>
      <x:c r="G869" s="37" t="s"/>
      <x:c r="H869" s="39" t="s">
        <x:v>254</x:v>
      </x:c>
      <x:c r="I869" s="40" t="n">
        <x:v>1</x:v>
      </x:c>
      <x:c r="J869" s="41" t="s"/>
      <x:c r="K869" s="42">
        <x:f>ROUND(K883,2)</x:f>
      </x:c>
      <x:c r="L869" s="37" t="s"/>
      <x:c r="M869" s="37" t="s"/>
      <x:c r="N869" s="37" t="s"/>
      <x:c r="O869" s="37" t="s"/>
      <x:c r="P869" s="37" t="s"/>
      <x:c r="Q869" s="37" t="s"/>
      <x:c r="R869" s="37" t="s"/>
      <x:c r="S869" s="37" t="s"/>
      <x:c r="T869" s="37" t="s"/>
      <x:c r="U869" s="37" t="s"/>
      <x:c r="V869" s="37" t="s"/>
      <x:c r="W869" s="37" t="s"/>
      <x:c r="X869" s="37" t="s"/>
      <x:c r="Y869" s="37" t="s"/>
      <x:c r="Z869" s="37" t="s"/>
      <x:c r="AA869" s="37" t="s"/>
    </x:row>
    <x:row r="870" spans="1:27">
      <x:c r="B870" s="14" t="s">
        <x:v>255</x:v>
      </x:c>
    </x:row>
    <x:row r="871" spans="1:27">
      <x:c r="B871" s="0" t="s">
        <x:v>381</x:v>
      </x:c>
      <x:c r="C871" s="0" t="s">
        <x:v>257</x:v>
      </x:c>
      <x:c r="D871" s="0" t="s">
        <x:v>382</x:v>
      </x:c>
      <x:c r="E871" s="43" t="n">
        <x:v>11.4</x:v>
      </x:c>
      <x:c r="F871" s="0" t="s">
        <x:v>259</x:v>
      </x:c>
      <x:c r="G871" s="0" t="s">
        <x:v>260</x:v>
      </x:c>
      <x:c r="H871" s="44" t="n">
        <x:v>30.3</x:v>
      </x:c>
      <x:c r="I871" s="0" t="s">
        <x:v>261</x:v>
      </x:c>
      <x:c r="J871" s="45">
        <x:f>ROUND(E871/I869* H871,5)</x:f>
      </x:c>
      <x:c r="K871" s="46" t="s"/>
    </x:row>
    <x:row r="872" spans="1:27">
      <x:c r="B872" s="0" t="s">
        <x:v>365</x:v>
      </x:c>
      <x:c r="C872" s="0" t="s">
        <x:v>257</x:v>
      </x:c>
      <x:c r="D872" s="0" t="s">
        <x:v>366</x:v>
      </x:c>
      <x:c r="E872" s="43" t="n">
        <x:v>5.7</x:v>
      </x:c>
      <x:c r="F872" s="0" t="s">
        <x:v>259</x:v>
      </x:c>
      <x:c r="G872" s="0" t="s">
        <x:v>260</x:v>
      </x:c>
      <x:c r="H872" s="44" t="n">
        <x:v>25.31</x:v>
      </x:c>
      <x:c r="I872" s="0" t="s">
        <x:v>261</x:v>
      </x:c>
      <x:c r="J872" s="45">
        <x:f>ROUND(E872/I869* H872,5)</x:f>
      </x:c>
      <x:c r="K872" s="46" t="s"/>
    </x:row>
    <x:row r="873" spans="1:27">
      <x:c r="D873" s="47" t="s">
        <x:v>262</x:v>
      </x:c>
      <x:c r="E873" s="46" t="s"/>
      <x:c r="H873" s="46" t="s"/>
      <x:c r="K873" s="44">
        <x:f>SUM(J871:J872)</x:f>
      </x:c>
    </x:row>
    <x:row r="874" spans="1:27">
      <x:c r="B874" s="14" t="s">
        <x:v>267</x:v>
      </x:c>
      <x:c r="E874" s="46" t="s"/>
      <x:c r="H874" s="46" t="s"/>
      <x:c r="K874" s="46" t="s"/>
    </x:row>
    <x:row r="875" spans="1:27">
      <x:c r="B875" s="0" t="s">
        <x:v>591</x:v>
      </x:c>
      <x:c r="C875" s="0" t="s">
        <x:v>38</x:v>
      </x:c>
      <x:c r="D875" s="0" t="s">
        <x:v>592</x:v>
      </x:c>
      <x:c r="E875" s="43" t="n">
        <x:v>296.8</x:v>
      </x:c>
      <x:c r="G875" s="0" t="s">
        <x:v>260</x:v>
      </x:c>
      <x:c r="H875" s="44" t="n">
        <x:v>0.37</x:v>
      </x:c>
      <x:c r="I875" s="0" t="s">
        <x:v>261</x:v>
      </x:c>
      <x:c r="J875" s="45">
        <x:f>ROUND(E875* H875,5)</x:f>
      </x:c>
      <x:c r="K875" s="46" t="s"/>
    </x:row>
    <x:row r="876" spans="1:27">
      <x:c r="D876" s="47" t="s">
        <x:v>275</x:v>
      </x:c>
      <x:c r="E876" s="46" t="s"/>
      <x:c r="H876" s="46" t="s"/>
      <x:c r="K876" s="44">
        <x:f>SUM(J875:J875)</x:f>
      </x:c>
    </x:row>
    <x:row r="877" spans="1:27">
      <x:c r="B877" s="14" t="s">
        <x:v>251</x:v>
      </x:c>
      <x:c r="E877" s="46" t="s"/>
      <x:c r="H877" s="46" t="s"/>
      <x:c r="K877" s="46" t="s"/>
    </x:row>
    <x:row r="878" spans="1:27">
      <x:c r="B878" s="0" t="s">
        <x:v>280</x:v>
      </x:c>
      <x:c r="C878" s="0" t="s">
        <x:v>29</x:v>
      </x:c>
      <x:c r="D878" s="0" t="s">
        <x:v>281</x:v>
      </x:c>
      <x:c r="E878" s="43" t="n">
        <x:v>0.1722</x:v>
      </x:c>
      <x:c r="G878" s="0" t="s">
        <x:v>260</x:v>
      </x:c>
      <x:c r="H878" s="44" t="n">
        <x:v>155.81279</x:v>
      </x:c>
      <x:c r="I878" s="0" t="s">
        <x:v>261</x:v>
      </x:c>
      <x:c r="J878" s="45">
        <x:f>ROUND(E878* H878,5)</x:f>
      </x:c>
      <x:c r="K878" s="46" t="s"/>
    </x:row>
    <x:row r="879" spans="1:27">
      <x:c r="D879" s="47" t="s">
        <x:v>344</x:v>
      </x:c>
      <x:c r="E879" s="46" t="s"/>
      <x:c r="H879" s="46" t="s"/>
      <x:c r="K879" s="44">
        <x:f>SUM(J878:J878)</x:f>
      </x:c>
    </x:row>
    <x:row r="880" spans="1:27">
      <x:c r="E880" s="46" t="s"/>
      <x:c r="H880" s="46" t="s"/>
      <x:c r="K880" s="46" t="s"/>
    </x:row>
    <x:row r="881" spans="1:27">
      <x:c r="D881" s="47" t="s">
        <x:v>277</x:v>
      </x:c>
      <x:c r="E881" s="46" t="s"/>
      <x:c r="H881" s="46" t="n">
        <x:v>2.5</x:v>
      </x:c>
      <x:c r="I881" s="0" t="s">
        <x:v>278</x:v>
      </x:c>
      <x:c r="J881" s="0">
        <x:f>ROUND(H881/100*K873,5)</x:f>
      </x:c>
      <x:c r="K881" s="46" t="s"/>
    </x:row>
    <x:row r="882" spans="1:27">
      <x:c r="D882" s="47" t="s">
        <x:v>276</x:v>
      </x:c>
      <x:c r="E882" s="46" t="s"/>
      <x:c r="H882" s="46" t="s"/>
      <x:c r="K882" s="48">
        <x:f>SUM(J870:J881)</x:f>
      </x:c>
    </x:row>
    <x:row r="883" spans="1:27">
      <x:c r="D883" s="47" t="s">
        <x:v>279</x:v>
      </x:c>
      <x:c r="E883" s="46" t="s"/>
      <x:c r="H883" s="46" t="s"/>
      <x:c r="K883" s="48">
        <x:f>SUM(K882:K882)</x:f>
      </x:c>
    </x:row>
    <x:row r="885" spans="1:27" customFormat="1" ht="45" customHeight="1">
      <x:c r="A885" s="36" t="s">
        <x:v>593</x:v>
      </x:c>
      <x:c r="B885" s="36" t="s">
        <x:v>37</x:v>
      </x:c>
      <x:c r="C885" s="37" t="s">
        <x:v>38</x:v>
      </x:c>
      <x:c r="D885" s="38" t="s">
        <x:v>39</x:v>
      </x:c>
      <x:c r="E885" s="37" t="s"/>
      <x:c r="F885" s="37" t="s"/>
      <x:c r="G885" s="37" t="s"/>
      <x:c r="H885" s="39" t="s">
        <x:v>254</x:v>
      </x:c>
      <x:c r="I885" s="40" t="n">
        <x:v>1</x:v>
      </x:c>
      <x:c r="J885" s="41" t="s"/>
      <x:c r="K885" s="42">
        <x:f>ROUND(K896,2)</x:f>
      </x:c>
      <x:c r="L885" s="37" t="s"/>
      <x:c r="M885" s="37" t="s"/>
      <x:c r="N885" s="37" t="s"/>
      <x:c r="O885" s="37" t="s"/>
      <x:c r="P885" s="37" t="s"/>
      <x:c r="Q885" s="37" t="s"/>
      <x:c r="R885" s="37" t="s"/>
      <x:c r="S885" s="37" t="s"/>
      <x:c r="T885" s="37" t="s"/>
      <x:c r="U885" s="37" t="s"/>
      <x:c r="V885" s="37" t="s"/>
      <x:c r="W885" s="37" t="s"/>
      <x:c r="X885" s="37" t="s"/>
      <x:c r="Y885" s="37" t="s"/>
      <x:c r="Z885" s="37" t="s"/>
      <x:c r="AA885" s="37" t="s"/>
    </x:row>
    <x:row r="886" spans="1:27">
      <x:c r="B886" s="14" t="s">
        <x:v>255</x:v>
      </x:c>
    </x:row>
    <x:row r="887" spans="1:27">
      <x:c r="B887" s="0" t="s">
        <x:v>365</x:v>
      </x:c>
      <x:c r="C887" s="0" t="s">
        <x:v>257</x:v>
      </x:c>
      <x:c r="D887" s="0" t="s">
        <x:v>366</x:v>
      </x:c>
      <x:c r="E887" s="43" t="n">
        <x:v>0.1</x:v>
      </x:c>
      <x:c r="F887" s="0" t="s">
        <x:v>259</x:v>
      </x:c>
      <x:c r="G887" s="0" t="s">
        <x:v>260</x:v>
      </x:c>
      <x:c r="H887" s="44" t="n">
        <x:v>25.31</x:v>
      </x:c>
      <x:c r="I887" s="0" t="s">
        <x:v>261</x:v>
      </x:c>
      <x:c r="J887" s="45">
        <x:f>ROUND(E887/I885* H887,5)</x:f>
      </x:c>
      <x:c r="K887" s="46" t="s"/>
    </x:row>
    <x:row r="888" spans="1:27">
      <x:c r="B888" s="0" t="s">
        <x:v>399</x:v>
      </x:c>
      <x:c r="C888" s="0" t="s">
        <x:v>257</x:v>
      </x:c>
      <x:c r="D888" s="0" t="s">
        <x:v>400</x:v>
      </x:c>
      <x:c r="E888" s="43" t="n">
        <x:v>0.152</x:v>
      </x:c>
      <x:c r="F888" s="0" t="s">
        <x:v>259</x:v>
      </x:c>
      <x:c r="G888" s="0" t="s">
        <x:v>260</x:v>
      </x:c>
      <x:c r="H888" s="44" t="n">
        <x:v>30.3</x:v>
      </x:c>
      <x:c r="I888" s="0" t="s">
        <x:v>261</x:v>
      </x:c>
      <x:c r="J888" s="45">
        <x:f>ROUND(E888/I885* H888,5)</x:f>
      </x:c>
      <x:c r="K888" s="46" t="s"/>
    </x:row>
    <x:row r="889" spans="1:27">
      <x:c r="D889" s="47" t="s">
        <x:v>262</x:v>
      </x:c>
      <x:c r="E889" s="46" t="s"/>
      <x:c r="H889" s="46" t="s"/>
      <x:c r="K889" s="44">
        <x:f>SUM(J887:J888)</x:f>
      </x:c>
    </x:row>
    <x:row r="890" spans="1:27">
      <x:c r="B890" s="14" t="s">
        <x:v>267</x:v>
      </x:c>
      <x:c r="E890" s="46" t="s"/>
      <x:c r="H890" s="46" t="s"/>
      <x:c r="K890" s="46" t="s"/>
    </x:row>
    <x:row r="891" spans="1:27">
      <x:c r="B891" s="0" t="s">
        <x:v>594</x:v>
      </x:c>
      <x:c r="C891" s="0" t="s">
        <x:v>38</x:v>
      </x:c>
      <x:c r="D891" s="0" t="s">
        <x:v>595</x:v>
      </x:c>
      <x:c r="E891" s="43" t="n">
        <x:v>1</x:v>
      </x:c>
      <x:c r="G891" s="0" t="s">
        <x:v>260</x:v>
      </x:c>
      <x:c r="H891" s="44" t="n">
        <x:v>8.62</x:v>
      </x:c>
      <x:c r="I891" s="0" t="s">
        <x:v>261</x:v>
      </x:c>
      <x:c r="J891" s="45">
        <x:f>ROUND(E891* H891,5)</x:f>
      </x:c>
      <x:c r="K891" s="46" t="s"/>
    </x:row>
    <x:row r="892" spans="1:27">
      <x:c r="D892" s="47" t="s">
        <x:v>275</x:v>
      </x:c>
      <x:c r="E892" s="46" t="s"/>
      <x:c r="H892" s="46" t="s"/>
      <x:c r="K892" s="44">
        <x:f>SUM(J891:J891)</x:f>
      </x:c>
    </x:row>
    <x:row r="893" spans="1:27">
      <x:c r="E893" s="46" t="s"/>
      <x:c r="H893" s="46" t="s"/>
      <x:c r="K893" s="46" t="s"/>
    </x:row>
    <x:row r="894" spans="1:27">
      <x:c r="D894" s="47" t="s">
        <x:v>277</x:v>
      </x:c>
      <x:c r="E894" s="46" t="s"/>
      <x:c r="H894" s="46" t="n">
        <x:v>1.5</x:v>
      </x:c>
      <x:c r="I894" s="0" t="s">
        <x:v>278</x:v>
      </x:c>
      <x:c r="J894" s="0">
        <x:f>ROUND(H894/100*K889,5)</x:f>
      </x:c>
      <x:c r="K894" s="46" t="s"/>
    </x:row>
    <x:row r="895" spans="1:27">
      <x:c r="D895" s="47" t="s">
        <x:v>276</x:v>
      </x:c>
      <x:c r="E895" s="46" t="s"/>
      <x:c r="H895" s="46" t="s"/>
      <x:c r="K895" s="48">
        <x:f>SUM(J886:J894)</x:f>
      </x:c>
    </x:row>
    <x:row r="896" spans="1:27">
      <x:c r="D896" s="47" t="s">
        <x:v>279</x:v>
      </x:c>
      <x:c r="E896" s="46" t="s"/>
      <x:c r="H896" s="46" t="s"/>
      <x:c r="K896" s="48">
        <x:f>SUM(K895:K895)</x:f>
      </x:c>
    </x:row>
    <x:row r="898" spans="1:27" customFormat="1" ht="45" customHeight="1">
      <x:c r="A898" s="36" t="s">
        <x:v>596</x:v>
      </x:c>
      <x:c r="B898" s="36" t="s">
        <x:v>93</x:v>
      </x:c>
      <x:c r="C898" s="37" t="s">
        <x:v>38</x:v>
      </x:c>
      <x:c r="D898" s="38" t="s">
        <x:v>94</x:v>
      </x:c>
      <x:c r="E898" s="37" t="s"/>
      <x:c r="F898" s="37" t="s"/>
      <x:c r="G898" s="37" t="s"/>
      <x:c r="H898" s="39" t="s">
        <x:v>254</x:v>
      </x:c>
      <x:c r="I898" s="40" t="n">
        <x:v>1</x:v>
      </x:c>
      <x:c r="J898" s="41" t="s"/>
      <x:c r="K898" s="42">
        <x:f>ROUND(K908,2)</x:f>
      </x:c>
      <x:c r="L898" s="37" t="s"/>
      <x:c r="M898" s="37" t="s"/>
      <x:c r="N898" s="37" t="s"/>
      <x:c r="O898" s="37" t="s"/>
      <x:c r="P898" s="37" t="s"/>
      <x:c r="Q898" s="37" t="s"/>
      <x:c r="R898" s="37" t="s"/>
      <x:c r="S898" s="37" t="s"/>
      <x:c r="T898" s="37" t="s"/>
      <x:c r="U898" s="37" t="s"/>
      <x:c r="V898" s="37" t="s"/>
      <x:c r="W898" s="37" t="s"/>
      <x:c r="X898" s="37" t="s"/>
      <x:c r="Y898" s="37" t="s"/>
      <x:c r="Z898" s="37" t="s"/>
      <x:c r="AA898" s="37" t="s"/>
    </x:row>
    <x:row r="899" spans="1:27">
      <x:c r="B899" s="14" t="s">
        <x:v>255</x:v>
      </x:c>
    </x:row>
    <x:row r="900" spans="1:27">
      <x:c r="B900" s="0" t="s">
        <x:v>381</x:v>
      </x:c>
      <x:c r="C900" s="0" t="s">
        <x:v>257</x:v>
      </x:c>
      <x:c r="D900" s="0" t="s">
        <x:v>382</x:v>
      </x:c>
      <x:c r="E900" s="43" t="n">
        <x:v>1</x:v>
      </x:c>
      <x:c r="F900" s="0" t="s">
        <x:v>259</x:v>
      </x:c>
      <x:c r="G900" s="0" t="s">
        <x:v>260</x:v>
      </x:c>
      <x:c r="H900" s="44" t="n">
        <x:v>30.3</x:v>
      </x:c>
      <x:c r="I900" s="0" t="s">
        <x:v>261</x:v>
      </x:c>
      <x:c r="J900" s="45">
        <x:f>ROUND(E900/I898* H900,5)</x:f>
      </x:c>
      <x:c r="K900" s="46" t="s"/>
    </x:row>
    <x:row r="901" spans="1:27">
      <x:c r="D901" s="47" t="s">
        <x:v>262</x:v>
      </x:c>
      <x:c r="E901" s="46" t="s"/>
      <x:c r="H901" s="46" t="s"/>
      <x:c r="K901" s="44">
        <x:f>SUM(J900:J900)</x:f>
      </x:c>
    </x:row>
    <x:row r="902" spans="1:27">
      <x:c r="B902" s="14" t="s">
        <x:v>267</x:v>
      </x:c>
      <x:c r="E902" s="46" t="s"/>
      <x:c r="H902" s="46" t="s"/>
      <x:c r="K902" s="46" t="s"/>
    </x:row>
    <x:row r="903" spans="1:27">
      <x:c r="B903" s="0" t="s">
        <x:v>597</x:v>
      </x:c>
      <x:c r="C903" s="0" t="s">
        <x:v>38</x:v>
      </x:c>
      <x:c r="D903" s="0" t="s">
        <x:v>598</x:v>
      </x:c>
      <x:c r="E903" s="43" t="n">
        <x:v>2</x:v>
      </x:c>
      <x:c r="G903" s="0" t="s">
        <x:v>260</x:v>
      </x:c>
      <x:c r="H903" s="44" t="n">
        <x:v>11.34</x:v>
      </x:c>
      <x:c r="I903" s="0" t="s">
        <x:v>261</x:v>
      </x:c>
      <x:c r="J903" s="45">
        <x:f>ROUND(E903* H903,5)</x:f>
      </x:c>
      <x:c r="K903" s="46" t="s"/>
    </x:row>
    <x:row r="904" spans="1:27">
      <x:c r="D904" s="47" t="s">
        <x:v>275</x:v>
      </x:c>
      <x:c r="E904" s="46" t="s"/>
      <x:c r="H904" s="46" t="s"/>
      <x:c r="K904" s="44">
        <x:f>SUM(J903:J903)</x:f>
      </x:c>
    </x:row>
    <x:row r="905" spans="1:27">
      <x:c r="E905" s="46" t="s"/>
      <x:c r="H905" s="46" t="s"/>
      <x:c r="K905" s="46" t="s"/>
    </x:row>
    <x:row r="906" spans="1:27">
      <x:c r="D906" s="47" t="s">
        <x:v>277</x:v>
      </x:c>
      <x:c r="E906" s="46" t="s"/>
      <x:c r="H906" s="46" t="n">
        <x:v>1.5</x:v>
      </x:c>
      <x:c r="I906" s="0" t="s">
        <x:v>278</x:v>
      </x:c>
      <x:c r="J906" s="0">
        <x:f>ROUND(H906/100*K901,5)</x:f>
      </x:c>
      <x:c r="K906" s="46" t="s"/>
    </x:row>
    <x:row r="907" spans="1:27">
      <x:c r="D907" s="47" t="s">
        <x:v>276</x:v>
      </x:c>
      <x:c r="E907" s="46" t="s"/>
      <x:c r="H907" s="46" t="s"/>
      <x:c r="K907" s="48">
        <x:f>SUM(J899:J906)</x:f>
      </x:c>
    </x:row>
    <x:row r="908" spans="1:27">
      <x:c r="D908" s="47" t="s">
        <x:v>279</x:v>
      </x:c>
      <x:c r="E908" s="46" t="s"/>
      <x:c r="H908" s="46" t="s"/>
      <x:c r="K908" s="48">
        <x:f>SUM(K907:K907)</x:f>
      </x:c>
    </x:row>
    <x:row r="910" spans="1:27" customFormat="1" ht="45" customHeight="1">
      <x:c r="A910" s="36" t="s">
        <x:v>599</x:v>
      </x:c>
      <x:c r="B910" s="36" t="s">
        <x:v>104</x:v>
      </x:c>
      <x:c r="C910" s="37" t="s">
        <x:v>21</x:v>
      </x:c>
      <x:c r="D910" s="38" t="s">
        <x:v>105</x:v>
      </x:c>
      <x:c r="E910" s="37" t="s"/>
      <x:c r="F910" s="37" t="s"/>
      <x:c r="G910" s="37" t="s"/>
      <x:c r="H910" s="39" t="s">
        <x:v>254</x:v>
      </x:c>
      <x:c r="I910" s="40" t="n">
        <x:v>1</x:v>
      </x:c>
      <x:c r="J910" s="41" t="s"/>
      <x:c r="K910" s="42">
        <x:f>ROUND(K921,2)</x:f>
      </x:c>
      <x:c r="L910" s="37" t="s"/>
      <x:c r="M910" s="37" t="s"/>
      <x:c r="N910" s="37" t="s"/>
      <x:c r="O910" s="37" t="s"/>
      <x:c r="P910" s="37" t="s"/>
      <x:c r="Q910" s="37" t="s"/>
      <x:c r="R910" s="37" t="s"/>
      <x:c r="S910" s="37" t="s"/>
      <x:c r="T910" s="37" t="s"/>
      <x:c r="U910" s="37" t="s"/>
      <x:c r="V910" s="37" t="s"/>
      <x:c r="W910" s="37" t="s"/>
      <x:c r="X910" s="37" t="s"/>
      <x:c r="Y910" s="37" t="s"/>
      <x:c r="Z910" s="37" t="s"/>
      <x:c r="AA910" s="37" t="s"/>
    </x:row>
    <x:row r="911" spans="1:27">
      <x:c r="B911" s="14" t="s">
        <x:v>255</x:v>
      </x:c>
    </x:row>
    <x:row r="912" spans="1:27">
      <x:c r="B912" s="0" t="s">
        <x:v>394</x:v>
      </x:c>
      <x:c r="C912" s="0" t="s">
        <x:v>257</x:v>
      </x:c>
      <x:c r="D912" s="0" t="s">
        <x:v>328</x:v>
      </x:c>
      <x:c r="E912" s="43" t="n">
        <x:v>0.15</x:v>
      </x:c>
      <x:c r="F912" s="0" t="s">
        <x:v>259</x:v>
      </x:c>
      <x:c r="G912" s="0" t="s">
        <x:v>260</x:v>
      </x:c>
      <x:c r="H912" s="44" t="n">
        <x:v>30.3</x:v>
      </x:c>
      <x:c r="I912" s="0" t="s">
        <x:v>261</x:v>
      </x:c>
      <x:c r="J912" s="45">
        <x:f>ROUND(E912/I910* H912,5)</x:f>
      </x:c>
      <x:c r="K912" s="46" t="s"/>
    </x:row>
    <x:row r="913" spans="1:27">
      <x:c r="B913" s="0" t="s">
        <x:v>365</x:v>
      </x:c>
      <x:c r="C913" s="0" t="s">
        <x:v>257</x:v>
      </x:c>
      <x:c r="D913" s="0" t="s">
        <x:v>366</x:v>
      </x:c>
      <x:c r="E913" s="43" t="n">
        <x:v>0.15</x:v>
      </x:c>
      <x:c r="F913" s="0" t="s">
        <x:v>259</x:v>
      </x:c>
      <x:c r="G913" s="0" t="s">
        <x:v>260</x:v>
      </x:c>
      <x:c r="H913" s="44" t="n">
        <x:v>25.31</x:v>
      </x:c>
      <x:c r="I913" s="0" t="s">
        <x:v>261</x:v>
      </x:c>
      <x:c r="J913" s="45">
        <x:f>ROUND(E913/I910* H913,5)</x:f>
      </x:c>
      <x:c r="K913" s="46" t="s"/>
    </x:row>
    <x:row r="914" spans="1:27">
      <x:c r="D914" s="47" t="s">
        <x:v>262</x:v>
      </x:c>
      <x:c r="E914" s="46" t="s"/>
      <x:c r="H914" s="46" t="s"/>
      <x:c r="K914" s="44">
        <x:f>SUM(J912:J913)</x:f>
      </x:c>
    </x:row>
    <x:row r="915" spans="1:27">
      <x:c r="B915" s="14" t="s">
        <x:v>267</x:v>
      </x:c>
      <x:c r="E915" s="46" t="s"/>
      <x:c r="H915" s="46" t="s"/>
      <x:c r="K915" s="46" t="s"/>
    </x:row>
    <x:row r="916" spans="1:27">
      <x:c r="B916" s="0" t="s">
        <x:v>600</x:v>
      </x:c>
      <x:c r="C916" s="0" t="s">
        <x:v>35</x:v>
      </x:c>
      <x:c r="D916" s="0" t="s">
        <x:v>601</x:v>
      </x:c>
      <x:c r="E916" s="43" t="n">
        <x:v>0.264</x:v>
      </x:c>
      <x:c r="G916" s="0" t="s">
        <x:v>260</x:v>
      </x:c>
      <x:c r="H916" s="44" t="n">
        <x:v>8.18</x:v>
      </x:c>
      <x:c r="I916" s="0" t="s">
        <x:v>261</x:v>
      </x:c>
      <x:c r="J916" s="45">
        <x:f>ROUND(E916* H916,5)</x:f>
      </x:c>
      <x:c r="K916" s="46" t="s"/>
    </x:row>
    <x:row r="917" spans="1:27">
      <x:c r="D917" s="47" t="s">
        <x:v>275</x:v>
      </x:c>
      <x:c r="E917" s="46" t="s"/>
      <x:c r="H917" s="46" t="s"/>
      <x:c r="K917" s="44">
        <x:f>SUM(J916:J916)</x:f>
      </x:c>
    </x:row>
    <x:row r="918" spans="1:27">
      <x:c r="E918" s="46" t="s"/>
      <x:c r="H918" s="46" t="s"/>
      <x:c r="K918" s="46" t="s"/>
    </x:row>
    <x:row r="919" spans="1:27">
      <x:c r="D919" s="47" t="s">
        <x:v>277</x:v>
      </x:c>
      <x:c r="E919" s="46" t="s"/>
      <x:c r="H919" s="46" t="n">
        <x:v>1.5</x:v>
      </x:c>
      <x:c r="I919" s="0" t="s">
        <x:v>278</x:v>
      </x:c>
      <x:c r="J919" s="0">
        <x:f>ROUND(H919/100*K914,5)</x:f>
      </x:c>
      <x:c r="K919" s="46" t="s"/>
    </x:row>
    <x:row r="920" spans="1:27">
      <x:c r="D920" s="47" t="s">
        <x:v>276</x:v>
      </x:c>
      <x:c r="E920" s="46" t="s"/>
      <x:c r="H920" s="46" t="s"/>
      <x:c r="K920" s="48">
        <x:f>SUM(J911:J919)</x:f>
      </x:c>
    </x:row>
    <x:row r="921" spans="1:27">
      <x:c r="D921" s="47" t="s">
        <x:v>279</x:v>
      </x:c>
      <x:c r="E921" s="46" t="s"/>
      <x:c r="H921" s="46" t="s"/>
      <x:c r="K921" s="48">
        <x:f>SUM(K920:K920)</x:f>
      </x:c>
    </x:row>
    <x:row r="923" spans="1:27" customFormat="1" ht="45" customHeight="1">
      <x:c r="A923" s="36" t="s">
        <x:v>602</x:v>
      </x:c>
      <x:c r="B923" s="36" t="s">
        <x:v>91</x:v>
      </x:c>
      <x:c r="C923" s="37" t="s">
        <x:v>21</x:v>
      </x:c>
      <x:c r="D923" s="38" t="s">
        <x:v>92</x:v>
      </x:c>
      <x:c r="E923" s="37" t="s"/>
      <x:c r="F923" s="37" t="s"/>
      <x:c r="G923" s="37" t="s"/>
      <x:c r="H923" s="39" t="s">
        <x:v>254</x:v>
      </x:c>
      <x:c r="I923" s="40" t="n">
        <x:v>1</x:v>
      </x:c>
      <x:c r="J923" s="41" t="s"/>
      <x:c r="K923" s="42">
        <x:f>ROUND(K935,2)</x:f>
      </x:c>
      <x:c r="L923" s="37" t="s"/>
      <x:c r="M923" s="37" t="s"/>
      <x:c r="N923" s="37" t="s"/>
      <x:c r="O923" s="37" t="s"/>
      <x:c r="P923" s="37" t="s"/>
      <x:c r="Q923" s="37" t="s"/>
      <x:c r="R923" s="37" t="s"/>
      <x:c r="S923" s="37" t="s"/>
      <x:c r="T923" s="37" t="s"/>
      <x:c r="U923" s="37" t="s"/>
      <x:c r="V923" s="37" t="s"/>
      <x:c r="W923" s="37" t="s"/>
      <x:c r="X923" s="37" t="s"/>
      <x:c r="Y923" s="37" t="s"/>
      <x:c r="Z923" s="37" t="s"/>
      <x:c r="AA923" s="37" t="s"/>
    </x:row>
    <x:row r="924" spans="1:27">
      <x:c r="B924" s="14" t="s">
        <x:v>255</x:v>
      </x:c>
    </x:row>
    <x:row r="925" spans="1:27">
      <x:c r="B925" s="0" t="s">
        <x:v>603</x:v>
      </x:c>
      <x:c r="C925" s="0" t="s">
        <x:v>257</x:v>
      </x:c>
      <x:c r="D925" s="0" t="s">
        <x:v>509</x:v>
      </x:c>
      <x:c r="E925" s="43" t="n">
        <x:v>0.2</x:v>
      </x:c>
      <x:c r="F925" s="0" t="s">
        <x:v>259</x:v>
      </x:c>
      <x:c r="G925" s="0" t="s">
        <x:v>260</x:v>
      </x:c>
      <x:c r="H925" s="44" t="n">
        <x:v>30.3</x:v>
      </x:c>
      <x:c r="I925" s="0" t="s">
        <x:v>261</x:v>
      </x:c>
      <x:c r="J925" s="45">
        <x:f>ROUND(E925/I923* H925,5)</x:f>
      </x:c>
      <x:c r="K925" s="46" t="s"/>
    </x:row>
    <x:row r="926" spans="1:27">
      <x:c r="B926" s="0" t="s">
        <x:v>604</x:v>
      </x:c>
      <x:c r="C926" s="0" t="s">
        <x:v>257</x:v>
      </x:c>
      <x:c r="D926" s="0" t="s">
        <x:v>472</x:v>
      </x:c>
      <x:c r="E926" s="43" t="n">
        <x:v>0.2</x:v>
      </x:c>
      <x:c r="F926" s="0" t="s">
        <x:v>259</x:v>
      </x:c>
      <x:c r="G926" s="0" t="s">
        <x:v>260</x:v>
      </x:c>
      <x:c r="H926" s="44" t="n">
        <x:v>26.91</x:v>
      </x:c>
      <x:c r="I926" s="0" t="s">
        <x:v>261</x:v>
      </x:c>
      <x:c r="J926" s="45">
        <x:f>ROUND(E926/I923* H926,5)</x:f>
      </x:c>
      <x:c r="K926" s="46" t="s"/>
    </x:row>
    <x:row r="927" spans="1:27">
      <x:c r="D927" s="47" t="s">
        <x:v>262</x:v>
      </x:c>
      <x:c r="E927" s="46" t="s"/>
      <x:c r="H927" s="46" t="s"/>
      <x:c r="K927" s="44">
        <x:f>SUM(J925:J926)</x:f>
      </x:c>
    </x:row>
    <x:row r="928" spans="1:27">
      <x:c r="B928" s="14" t="s">
        <x:v>267</x:v>
      </x:c>
      <x:c r="E928" s="46" t="s"/>
      <x:c r="H928" s="46" t="s"/>
      <x:c r="K928" s="46" t="s"/>
    </x:row>
    <x:row r="929" spans="1:27">
      <x:c r="B929" s="0" t="s">
        <x:v>605</x:v>
      </x:c>
      <x:c r="C929" s="0" t="s">
        <x:v>21</x:v>
      </x:c>
      <x:c r="D929" s="0" t="s">
        <x:v>606</x:v>
      </x:c>
      <x:c r="E929" s="43" t="n">
        <x:v>2.2</x:v>
      </x:c>
      <x:c r="G929" s="0" t="s">
        <x:v>260</x:v>
      </x:c>
      <x:c r="H929" s="44" t="n">
        <x:v>7.94</x:v>
      </x:c>
      <x:c r="I929" s="0" t="s">
        <x:v>261</x:v>
      </x:c>
      <x:c r="J929" s="45">
        <x:f>ROUND(E929* H929,5)</x:f>
      </x:c>
      <x:c r="K929" s="46" t="s"/>
    </x:row>
    <x:row r="930" spans="1:27">
      <x:c r="B930" s="0" t="s">
        <x:v>607</x:v>
      </x:c>
      <x:c r="C930" s="0" t="s">
        <x:v>35</x:v>
      </x:c>
      <x:c r="D930" s="0" t="s">
        <x:v>608</x:v>
      </x:c>
      <x:c r="E930" s="43" t="n">
        <x:v>0.5</x:v>
      </x:c>
      <x:c r="G930" s="0" t="s">
        <x:v>260</x:v>
      </x:c>
      <x:c r="H930" s="44" t="n">
        <x:v>14.91</x:v>
      </x:c>
      <x:c r="I930" s="0" t="s">
        <x:v>261</x:v>
      </x:c>
      <x:c r="J930" s="45">
        <x:f>ROUND(E930* H930,5)</x:f>
      </x:c>
      <x:c r="K930" s="46" t="s"/>
    </x:row>
    <x:row r="931" spans="1:27">
      <x:c r="D931" s="47" t="s">
        <x:v>275</x:v>
      </x:c>
      <x:c r="E931" s="46" t="s"/>
      <x:c r="H931" s="46" t="s"/>
      <x:c r="K931" s="44">
        <x:f>SUM(J929:J930)</x:f>
      </x:c>
    </x:row>
    <x:row r="932" spans="1:27">
      <x:c r="E932" s="46" t="s"/>
      <x:c r="H932" s="46" t="s"/>
      <x:c r="K932" s="46" t="s"/>
    </x:row>
    <x:row r="933" spans="1:27">
      <x:c r="D933" s="47" t="s">
        <x:v>277</x:v>
      </x:c>
      <x:c r="E933" s="46" t="s"/>
      <x:c r="H933" s="46" t="n">
        <x:v>1.5</x:v>
      </x:c>
      <x:c r="I933" s="0" t="s">
        <x:v>278</x:v>
      </x:c>
      <x:c r="J933" s="0">
        <x:f>ROUND(H933/100*K927,5)</x:f>
      </x:c>
      <x:c r="K933" s="46" t="s"/>
    </x:row>
    <x:row r="934" spans="1:27">
      <x:c r="D934" s="47" t="s">
        <x:v>276</x:v>
      </x:c>
      <x:c r="E934" s="46" t="s"/>
      <x:c r="H934" s="46" t="s"/>
      <x:c r="K934" s="48">
        <x:f>SUM(J924:J933)</x:f>
      </x:c>
    </x:row>
    <x:row r="935" spans="1:27">
      <x:c r="D935" s="47" t="s">
        <x:v>279</x:v>
      </x:c>
      <x:c r="E935" s="46" t="s"/>
      <x:c r="H935" s="46" t="s"/>
      <x:c r="K935" s="48">
        <x:f>SUM(K934:K934)</x:f>
      </x:c>
    </x:row>
    <x:row r="937" spans="1:27" customFormat="1" ht="45" customHeight="1">
      <x:c r="A937" s="36" t="s">
        <x:v>609</x:v>
      </x:c>
      <x:c r="B937" s="36" t="s">
        <x:v>76</x:v>
      </x:c>
      <x:c r="C937" s="37" t="s">
        <x:v>21</x:v>
      </x:c>
      <x:c r="D937" s="38" t="s">
        <x:v>77</x:v>
      </x:c>
      <x:c r="E937" s="37" t="s"/>
      <x:c r="F937" s="37" t="s"/>
      <x:c r="G937" s="37" t="s"/>
      <x:c r="H937" s="39" t="s">
        <x:v>254</x:v>
      </x:c>
      <x:c r="I937" s="40" t="n">
        <x:v>1</x:v>
      </x:c>
      <x:c r="J937" s="41" t="s"/>
      <x:c r="K937" s="42">
        <x:f>ROUND(K948,2)</x:f>
      </x:c>
      <x:c r="L937" s="37" t="s"/>
      <x:c r="M937" s="37" t="s"/>
      <x:c r="N937" s="37" t="s"/>
      <x:c r="O937" s="37" t="s"/>
      <x:c r="P937" s="37" t="s"/>
      <x:c r="Q937" s="37" t="s"/>
      <x:c r="R937" s="37" t="s"/>
      <x:c r="S937" s="37" t="s"/>
      <x:c r="T937" s="37" t="s"/>
      <x:c r="U937" s="37" t="s"/>
      <x:c r="V937" s="37" t="s"/>
      <x:c r="W937" s="37" t="s"/>
      <x:c r="X937" s="37" t="s"/>
      <x:c r="Y937" s="37" t="s"/>
      <x:c r="Z937" s="37" t="s"/>
      <x:c r="AA937" s="37" t="s"/>
    </x:row>
    <x:row r="938" spans="1:27">
      <x:c r="B938" s="14" t="s">
        <x:v>255</x:v>
      </x:c>
    </x:row>
    <x:row r="939" spans="1:27">
      <x:c r="B939" s="0" t="s">
        <x:v>381</x:v>
      </x:c>
      <x:c r="C939" s="0" t="s">
        <x:v>257</x:v>
      </x:c>
      <x:c r="D939" s="0" t="s">
        <x:v>382</x:v>
      </x:c>
      <x:c r="E939" s="43" t="n">
        <x:v>0.616</x:v>
      </x:c>
      <x:c r="F939" s="0" t="s">
        <x:v>259</x:v>
      </x:c>
      <x:c r="G939" s="0" t="s">
        <x:v>260</x:v>
      </x:c>
      <x:c r="H939" s="44" t="n">
        <x:v>30.3</x:v>
      </x:c>
      <x:c r="I939" s="0" t="s">
        <x:v>261</x:v>
      </x:c>
      <x:c r="J939" s="45">
        <x:f>ROUND(E939/I937* H939,5)</x:f>
      </x:c>
      <x:c r="K939" s="46" t="s"/>
    </x:row>
    <x:row r="940" spans="1:27">
      <x:c r="B940" s="0" t="s">
        <x:v>365</x:v>
      </x:c>
      <x:c r="C940" s="0" t="s">
        <x:v>257</x:v>
      </x:c>
      <x:c r="D940" s="0" t="s">
        <x:v>366</x:v>
      </x:c>
      <x:c r="E940" s="43" t="n">
        <x:v>0.308</x:v>
      </x:c>
      <x:c r="F940" s="0" t="s">
        <x:v>259</x:v>
      </x:c>
      <x:c r="G940" s="0" t="s">
        <x:v>260</x:v>
      </x:c>
      <x:c r="H940" s="44" t="n">
        <x:v>25.31</x:v>
      </x:c>
      <x:c r="I940" s="0" t="s">
        <x:v>261</x:v>
      </x:c>
      <x:c r="J940" s="45">
        <x:f>ROUND(E940/I937* H940,5)</x:f>
      </x:c>
      <x:c r="K940" s="46" t="s"/>
    </x:row>
    <x:row r="941" spans="1:27">
      <x:c r="D941" s="47" t="s">
        <x:v>262</x:v>
      </x:c>
      <x:c r="E941" s="46" t="s"/>
      <x:c r="H941" s="46" t="s"/>
      <x:c r="K941" s="44">
        <x:f>SUM(J939:J940)</x:f>
      </x:c>
    </x:row>
    <x:row r="942" spans="1:27">
      <x:c r="B942" s="14" t="s">
        <x:v>251</x:v>
      </x:c>
      <x:c r="E942" s="46" t="s"/>
      <x:c r="H942" s="46" t="s"/>
      <x:c r="K942" s="46" t="s"/>
    </x:row>
    <x:row r="943" spans="1:27">
      <x:c r="B943" s="0" t="s">
        <x:v>286</x:v>
      </x:c>
      <x:c r="C943" s="0" t="s">
        <x:v>29</x:v>
      </x:c>
      <x:c r="D943" s="0" t="s">
        <x:v>287</x:v>
      </x:c>
      <x:c r="E943" s="43" t="n">
        <x:v>0.0281</x:v>
      </x:c>
      <x:c r="G943" s="0" t="s">
        <x:v>260</x:v>
      </x:c>
      <x:c r="H943" s="44" t="n">
        <x:v>190.95219</x:v>
      </x:c>
      <x:c r="I943" s="0" t="s">
        <x:v>261</x:v>
      </x:c>
      <x:c r="J943" s="45">
        <x:f>ROUND(E943* H943,5)</x:f>
      </x:c>
      <x:c r="K943" s="46" t="s"/>
    </x:row>
    <x:row r="944" spans="1:27">
      <x:c r="D944" s="47" t="s">
        <x:v>344</x:v>
      </x:c>
      <x:c r="E944" s="46" t="s"/>
      <x:c r="H944" s="46" t="s"/>
      <x:c r="K944" s="44">
        <x:f>SUM(J943:J943)</x:f>
      </x:c>
    </x:row>
    <x:row r="945" spans="1:27">
      <x:c r="E945" s="46" t="s"/>
      <x:c r="H945" s="46" t="s"/>
      <x:c r="K945" s="46" t="s"/>
    </x:row>
    <x:row r="946" spans="1:27">
      <x:c r="D946" s="47" t="s">
        <x:v>277</x:v>
      </x:c>
      <x:c r="E946" s="46" t="s"/>
      <x:c r="H946" s="46" t="n">
        <x:v>2.5</x:v>
      </x:c>
      <x:c r="I946" s="0" t="s">
        <x:v>278</x:v>
      </x:c>
      <x:c r="J946" s="0">
        <x:f>ROUND(H946/100*K941,5)</x:f>
      </x:c>
      <x:c r="K946" s="46" t="s"/>
    </x:row>
    <x:row r="947" spans="1:27">
      <x:c r="D947" s="47" t="s">
        <x:v>276</x:v>
      </x:c>
      <x:c r="E947" s="46" t="s"/>
      <x:c r="H947" s="46" t="s"/>
      <x:c r="K947" s="48">
        <x:f>SUM(J938:J946)</x:f>
      </x:c>
    </x:row>
    <x:row r="948" spans="1:27">
      <x:c r="D948" s="47" t="s">
        <x:v>279</x:v>
      </x:c>
      <x:c r="E948" s="46" t="s"/>
      <x:c r="H948" s="46" t="s"/>
      <x:c r="K948" s="48">
        <x:f>SUM(K947:K947)</x:f>
      </x:c>
    </x:row>
    <x:row r="950" spans="1:27" customFormat="1" ht="45" customHeight="1">
      <x:c r="A950" s="36" t="s">
        <x:v>610</x:v>
      </x:c>
      <x:c r="B950" s="36" t="s">
        <x:v>129</x:v>
      </x:c>
      <x:c r="C950" s="37" t="s">
        <x:v>21</x:v>
      </x:c>
      <x:c r="D950" s="38" t="s">
        <x:v>130</x:v>
      </x:c>
      <x:c r="E950" s="37" t="s"/>
      <x:c r="F950" s="37" t="s"/>
      <x:c r="G950" s="37" t="s"/>
      <x:c r="H950" s="39" t="s">
        <x:v>254</x:v>
      </x:c>
      <x:c r="I950" s="40" t="n">
        <x:v>1</x:v>
      </x:c>
      <x:c r="J950" s="41" t="s"/>
      <x:c r="K950" s="42">
        <x:f>ROUND(K960,2)</x:f>
      </x:c>
      <x:c r="L950" s="37" t="s"/>
      <x:c r="M950" s="37" t="s"/>
      <x:c r="N950" s="37" t="s"/>
      <x:c r="O950" s="37" t="s"/>
      <x:c r="P950" s="37" t="s"/>
      <x:c r="Q950" s="37" t="s"/>
      <x:c r="R950" s="37" t="s"/>
      <x:c r="S950" s="37" t="s"/>
      <x:c r="T950" s="37" t="s"/>
      <x:c r="U950" s="37" t="s"/>
      <x:c r="V950" s="37" t="s"/>
      <x:c r="W950" s="37" t="s"/>
      <x:c r="X950" s="37" t="s"/>
      <x:c r="Y950" s="37" t="s"/>
      <x:c r="Z950" s="37" t="s"/>
      <x:c r="AA950" s="37" t="s"/>
    </x:row>
    <x:row r="951" spans="1:27">
      <x:c r="B951" s="14" t="s">
        <x:v>255</x:v>
      </x:c>
    </x:row>
    <x:row r="952" spans="1:27">
      <x:c r="B952" s="0" t="s">
        <x:v>604</x:v>
      </x:c>
      <x:c r="C952" s="0" t="s">
        <x:v>257</x:v>
      </x:c>
      <x:c r="D952" s="0" t="s">
        <x:v>472</x:v>
      </x:c>
      <x:c r="E952" s="43" t="n">
        <x:v>0.5</x:v>
      </x:c>
      <x:c r="F952" s="0" t="s">
        <x:v>259</x:v>
      </x:c>
      <x:c r="G952" s="0" t="s">
        <x:v>260</x:v>
      </x:c>
      <x:c r="H952" s="44" t="n">
        <x:v>26.91</x:v>
      </x:c>
      <x:c r="I952" s="0" t="s">
        <x:v>261</x:v>
      </x:c>
      <x:c r="J952" s="45">
        <x:f>ROUND(E952/I950* H952,5)</x:f>
      </x:c>
      <x:c r="K952" s="46" t="s"/>
    </x:row>
    <x:row r="953" spans="1:27">
      <x:c r="B953" s="0" t="s">
        <x:v>603</x:v>
      </x:c>
      <x:c r="C953" s="0" t="s">
        <x:v>257</x:v>
      </x:c>
      <x:c r="D953" s="0" t="s">
        <x:v>509</x:v>
      </x:c>
      <x:c r="E953" s="43" t="n">
        <x:v>0.5</x:v>
      </x:c>
      <x:c r="F953" s="0" t="s">
        <x:v>259</x:v>
      </x:c>
      <x:c r="G953" s="0" t="s">
        <x:v>260</x:v>
      </x:c>
      <x:c r="H953" s="44" t="n">
        <x:v>30.3</x:v>
      </x:c>
      <x:c r="I953" s="0" t="s">
        <x:v>261</x:v>
      </x:c>
      <x:c r="J953" s="45">
        <x:f>ROUND(E953/I950* H953,5)</x:f>
      </x:c>
      <x:c r="K953" s="46" t="s"/>
    </x:row>
    <x:row r="954" spans="1:27">
      <x:c r="B954" s="0" t="s">
        <x:v>365</x:v>
      </x:c>
      <x:c r="C954" s="0" t="s">
        <x:v>257</x:v>
      </x:c>
      <x:c r="D954" s="0" t="s">
        <x:v>366</x:v>
      </x:c>
      <x:c r="E954" s="43" t="n">
        <x:v>0.5</x:v>
      </x:c>
      <x:c r="F954" s="0" t="s">
        <x:v>259</x:v>
      </x:c>
      <x:c r="G954" s="0" t="s">
        <x:v>260</x:v>
      </x:c>
      <x:c r="H954" s="44" t="n">
        <x:v>25.31</x:v>
      </x:c>
      <x:c r="I954" s="0" t="s">
        <x:v>261</x:v>
      </x:c>
      <x:c r="J954" s="45">
        <x:f>ROUND(E954/I950* H954,5)</x:f>
      </x:c>
      <x:c r="K954" s="46" t="s"/>
    </x:row>
    <x:row r="955" spans="1:27">
      <x:c r="D955" s="47" t="s">
        <x:v>262</x:v>
      </x:c>
      <x:c r="E955" s="46" t="s"/>
      <x:c r="H955" s="46" t="s"/>
      <x:c r="K955" s="44">
        <x:f>SUM(J952:J954)</x:f>
      </x:c>
    </x:row>
    <x:row r="956" spans="1:27">
      <x:c r="B956" s="14" t="s">
        <x:v>267</x:v>
      </x:c>
      <x:c r="E956" s="46" t="s"/>
      <x:c r="H956" s="46" t="s"/>
      <x:c r="K956" s="46" t="s"/>
    </x:row>
    <x:row r="957" spans="1:27">
      <x:c r="B957" s="0" t="s">
        <x:v>611</x:v>
      </x:c>
      <x:c r="C957" s="0" t="s">
        <x:v>21</x:v>
      </x:c>
      <x:c r="D957" s="0" t="s">
        <x:v>612</x:v>
      </x:c>
      <x:c r="E957" s="43" t="n">
        <x:v>1</x:v>
      </x:c>
      <x:c r="G957" s="0" t="s">
        <x:v>260</x:v>
      </x:c>
      <x:c r="H957" s="44" t="n">
        <x:v>11.2</x:v>
      </x:c>
      <x:c r="I957" s="0" t="s">
        <x:v>261</x:v>
      </x:c>
      <x:c r="J957" s="45">
        <x:f>ROUND(E957* H957,5)</x:f>
      </x:c>
      <x:c r="K957" s="46" t="s"/>
    </x:row>
    <x:row r="958" spans="1:27">
      <x:c r="D958" s="47" t="s">
        <x:v>275</x:v>
      </x:c>
      <x:c r="E958" s="46" t="s"/>
      <x:c r="H958" s="46" t="s"/>
      <x:c r="K958" s="44">
        <x:f>SUM(J957:J957)</x:f>
      </x:c>
    </x:row>
    <x:row r="959" spans="1:27">
      <x:c r="D959" s="47" t="s">
        <x:v>276</x:v>
      </x:c>
      <x:c r="E959" s="46" t="s"/>
      <x:c r="H959" s="46" t="s"/>
      <x:c r="K959" s="48">
        <x:f>SUM(J951:J958)</x:f>
      </x:c>
    </x:row>
    <x:row r="960" spans="1:27">
      <x:c r="D960" s="47" t="s">
        <x:v>279</x:v>
      </x:c>
      <x:c r="E960" s="46" t="s"/>
      <x:c r="H960" s="46" t="s"/>
      <x:c r="K960" s="48">
        <x:f>SUM(K959:K959)</x:f>
      </x:c>
    </x:row>
    <x:row r="962" spans="1:27" customFormat="1" ht="45" customHeight="1">
      <x:c r="A962" s="36" t="s">
        <x:v>613</x:v>
      </x:c>
      <x:c r="B962" s="36" t="s">
        <x:v>82</x:v>
      </x:c>
      <x:c r="C962" s="37" t="s">
        <x:v>63</x:v>
      </x:c>
      <x:c r="D962" s="38" t="s">
        <x:v>83</x:v>
      </x:c>
      <x:c r="E962" s="37" t="s"/>
      <x:c r="F962" s="37" t="s"/>
      <x:c r="G962" s="37" t="s"/>
      <x:c r="H962" s="39" t="s">
        <x:v>254</x:v>
      </x:c>
      <x:c r="I962" s="40" t="n">
        <x:v>1</x:v>
      </x:c>
      <x:c r="J962" s="41" t="s"/>
      <x:c r="K962" s="42">
        <x:f>ROUND(K975,2)</x:f>
      </x:c>
      <x:c r="L962" s="37" t="s"/>
      <x:c r="M962" s="37" t="s"/>
      <x:c r="N962" s="37" t="s"/>
      <x:c r="O962" s="37" t="s"/>
      <x:c r="P962" s="37" t="s"/>
      <x:c r="Q962" s="37" t="s"/>
      <x:c r="R962" s="37" t="s"/>
      <x:c r="S962" s="37" t="s"/>
      <x:c r="T962" s="37" t="s"/>
      <x:c r="U962" s="37" t="s"/>
      <x:c r="V962" s="37" t="s"/>
      <x:c r="W962" s="37" t="s"/>
      <x:c r="X962" s="37" t="s"/>
      <x:c r="Y962" s="37" t="s"/>
      <x:c r="Z962" s="37" t="s"/>
      <x:c r="AA962" s="37" t="s"/>
    </x:row>
    <x:row r="963" spans="1:27">
      <x:c r="B963" s="14" t="s">
        <x:v>255</x:v>
      </x:c>
    </x:row>
    <x:row r="964" spans="1:27">
      <x:c r="B964" s="0" t="s">
        <x:v>381</x:v>
      </x:c>
      <x:c r="C964" s="0" t="s">
        <x:v>257</x:v>
      </x:c>
      <x:c r="D964" s="0" t="s">
        <x:v>382</x:v>
      </x:c>
      <x:c r="E964" s="43" t="n">
        <x:v>0.48</x:v>
      </x:c>
      <x:c r="F964" s="0" t="s">
        <x:v>259</x:v>
      </x:c>
      <x:c r="G964" s="0" t="s">
        <x:v>260</x:v>
      </x:c>
      <x:c r="H964" s="44" t="n">
        <x:v>30.3</x:v>
      </x:c>
      <x:c r="I964" s="0" t="s">
        <x:v>261</x:v>
      </x:c>
      <x:c r="J964" s="45">
        <x:f>ROUND(E964/I962* H964,5)</x:f>
      </x:c>
      <x:c r="K964" s="46" t="s"/>
    </x:row>
    <x:row r="965" spans="1:27">
      <x:c r="B965" s="0" t="s">
        <x:v>365</x:v>
      </x:c>
      <x:c r="C965" s="0" t="s">
        <x:v>257</x:v>
      </x:c>
      <x:c r="D965" s="0" t="s">
        <x:v>366</x:v>
      </x:c>
      <x:c r="E965" s="43" t="n">
        <x:v>0.48</x:v>
      </x:c>
      <x:c r="F965" s="0" t="s">
        <x:v>259</x:v>
      </x:c>
      <x:c r="G965" s="0" t="s">
        <x:v>260</x:v>
      </x:c>
      <x:c r="H965" s="44" t="n">
        <x:v>25.31</x:v>
      </x:c>
      <x:c r="I965" s="0" t="s">
        <x:v>261</x:v>
      </x:c>
      <x:c r="J965" s="45">
        <x:f>ROUND(E965/I962* H965,5)</x:f>
      </x:c>
      <x:c r="K965" s="46" t="s"/>
    </x:row>
    <x:row r="966" spans="1:27">
      <x:c r="D966" s="47" t="s">
        <x:v>262</x:v>
      </x:c>
      <x:c r="E966" s="46" t="s"/>
      <x:c r="H966" s="46" t="s"/>
      <x:c r="K966" s="44">
        <x:f>SUM(J964:J965)</x:f>
      </x:c>
    </x:row>
    <x:row r="967" spans="1:27">
      <x:c r="B967" s="14" t="s">
        <x:v>267</x:v>
      </x:c>
      <x:c r="E967" s="46" t="s"/>
      <x:c r="H967" s="46" t="s"/>
      <x:c r="K967" s="46" t="s"/>
    </x:row>
    <x:row r="968" spans="1:27">
      <x:c r="B968" s="0" t="s">
        <x:v>614</x:v>
      </x:c>
      <x:c r="C968" s="0" t="s">
        <x:v>35</x:v>
      </x:c>
      <x:c r="D968" s="0" t="s">
        <x:v>615</x:v>
      </x:c>
      <x:c r="E968" s="43" t="n">
        <x:v>1</x:v>
      </x:c>
      <x:c r="G968" s="0" t="s">
        <x:v>260</x:v>
      </x:c>
      <x:c r="H968" s="44" t="n">
        <x:v>0.14</x:v>
      </x:c>
      <x:c r="I968" s="0" t="s">
        <x:v>261</x:v>
      </x:c>
      <x:c r="J968" s="45">
        <x:f>ROUND(E968* H968,5)</x:f>
      </x:c>
      <x:c r="K968" s="46" t="s"/>
    </x:row>
    <x:row r="969" spans="1:27">
      <x:c r="B969" s="0" t="s">
        <x:v>387</x:v>
      </x:c>
      <x:c r="C969" s="0" t="s">
        <x:v>35</x:v>
      </x:c>
      <x:c r="D969" s="0" t="s">
        <x:v>388</x:v>
      </x:c>
      <x:c r="E969" s="43" t="n">
        <x:v>0.3</x:v>
      </x:c>
      <x:c r="G969" s="0" t="s">
        <x:v>260</x:v>
      </x:c>
      <x:c r="H969" s="44" t="n">
        <x:v>1.52</x:v>
      </x:c>
      <x:c r="I969" s="0" t="s">
        <x:v>261</x:v>
      </x:c>
      <x:c r="J969" s="45">
        <x:f>ROUND(E969* H969,5)</x:f>
      </x:c>
      <x:c r="K969" s="46" t="s"/>
    </x:row>
    <x:row r="970" spans="1:27">
      <x:c r="B970" s="0" t="s">
        <x:v>616</x:v>
      </x:c>
      <x:c r="C970" s="0" t="s">
        <x:v>29</x:v>
      </x:c>
      <x:c r="D970" s="0" t="s">
        <x:v>617</x:v>
      </x:c>
      <x:c r="E970" s="43" t="n">
        <x:v>0.027</x:v>
      </x:c>
      <x:c r="G970" s="0" t="s">
        <x:v>260</x:v>
      </x:c>
      <x:c r="H970" s="44" t="n">
        <x:v>65.19</x:v>
      </x:c>
      <x:c r="I970" s="0" t="s">
        <x:v>261</x:v>
      </x:c>
      <x:c r="J970" s="45">
        <x:f>ROUND(E970* H970,5)</x:f>
      </x:c>
      <x:c r="K970" s="46" t="s"/>
    </x:row>
    <x:row r="971" spans="1:27">
      <x:c r="D971" s="47" t="s">
        <x:v>275</x:v>
      </x:c>
      <x:c r="E971" s="46" t="s"/>
      <x:c r="H971" s="46" t="s"/>
      <x:c r="K971" s="44">
        <x:f>SUM(J968:J970)</x:f>
      </x:c>
    </x:row>
    <x:row r="972" spans="1:27">
      <x:c r="E972" s="46" t="s"/>
      <x:c r="H972" s="46" t="s"/>
      <x:c r="K972" s="46" t="s"/>
    </x:row>
    <x:row r="973" spans="1:27">
      <x:c r="D973" s="47" t="s">
        <x:v>277</x:v>
      </x:c>
      <x:c r="E973" s="46" t="s"/>
      <x:c r="H973" s="46" t="n">
        <x:v>1.5</x:v>
      </x:c>
      <x:c r="I973" s="0" t="s">
        <x:v>278</x:v>
      </x:c>
      <x:c r="J973" s="0">
        <x:f>ROUND(H973/100*K966,5)</x:f>
      </x:c>
      <x:c r="K973" s="46" t="s"/>
    </x:row>
    <x:row r="974" spans="1:27">
      <x:c r="D974" s="47" t="s">
        <x:v>276</x:v>
      </x:c>
      <x:c r="E974" s="46" t="s"/>
      <x:c r="H974" s="46" t="s"/>
      <x:c r="K974" s="48">
        <x:f>SUM(J963:J973)</x:f>
      </x:c>
    </x:row>
    <x:row r="975" spans="1:27">
      <x:c r="D975" s="47" t="s">
        <x:v>279</x:v>
      </x:c>
      <x:c r="E975" s="46" t="s"/>
      <x:c r="H975" s="46" t="s"/>
      <x:c r="K975" s="48">
        <x:f>SUM(K974:K974)</x:f>
      </x:c>
    </x:row>
    <x:row r="977" spans="1:27" customFormat="1" ht="45" customHeight="1">
      <x:c r="A977" s="36" t="s">
        <x:v>618</x:v>
      </x:c>
      <x:c r="B977" s="36" t="s">
        <x:v>133</x:v>
      </x:c>
      <x:c r="C977" s="37" t="s">
        <x:v>63</x:v>
      </x:c>
      <x:c r="D977" s="38" t="s">
        <x:v>134</x:v>
      </x:c>
      <x:c r="E977" s="37" t="s"/>
      <x:c r="F977" s="37" t="s"/>
      <x:c r="G977" s="37" t="s"/>
      <x:c r="H977" s="39" t="s">
        <x:v>254</x:v>
      </x:c>
      <x:c r="I977" s="40" t="n">
        <x:v>1</x:v>
      </x:c>
      <x:c r="J977" s="41" t="s"/>
      <x:c r="K977" s="42">
        <x:f>ROUND(K991,2)</x:f>
      </x:c>
      <x:c r="L977" s="37" t="s"/>
      <x:c r="M977" s="37" t="s"/>
      <x:c r="N977" s="37" t="s"/>
      <x:c r="O977" s="37" t="s"/>
      <x:c r="P977" s="37" t="s"/>
      <x:c r="Q977" s="37" t="s"/>
      <x:c r="R977" s="37" t="s"/>
      <x:c r="S977" s="37" t="s"/>
      <x:c r="T977" s="37" t="s"/>
      <x:c r="U977" s="37" t="s"/>
      <x:c r="V977" s="37" t="s"/>
      <x:c r="W977" s="37" t="s"/>
      <x:c r="X977" s="37" t="s"/>
      <x:c r="Y977" s="37" t="s"/>
      <x:c r="Z977" s="37" t="s"/>
      <x:c r="AA977" s="37" t="s"/>
    </x:row>
    <x:row r="978" spans="1:27">
      <x:c r="B978" s="14" t="s">
        <x:v>255</x:v>
      </x:c>
    </x:row>
    <x:row r="979" spans="1:27">
      <x:c r="B979" s="0" t="s">
        <x:v>604</x:v>
      </x:c>
      <x:c r="C979" s="0" t="s">
        <x:v>257</x:v>
      </x:c>
      <x:c r="D979" s="0" t="s">
        <x:v>472</x:v>
      </x:c>
      <x:c r="E979" s="43" t="n">
        <x:v>0.2022</x:v>
      </x:c>
      <x:c r="F979" s="0" t="s">
        <x:v>259</x:v>
      </x:c>
      <x:c r="G979" s="0" t="s">
        <x:v>260</x:v>
      </x:c>
      <x:c r="H979" s="44" t="n">
        <x:v>26.91</x:v>
      </x:c>
      <x:c r="I979" s="0" t="s">
        <x:v>261</x:v>
      </x:c>
      <x:c r="J979" s="45">
        <x:f>ROUND(E979/I977* H979,5)</x:f>
      </x:c>
      <x:c r="K979" s="46" t="s"/>
    </x:row>
    <x:row r="980" spans="1:27">
      <x:c r="B980" s="0" t="s">
        <x:v>603</x:v>
      </x:c>
      <x:c r="C980" s="0" t="s">
        <x:v>257</x:v>
      </x:c>
      <x:c r="D980" s="0" t="s">
        <x:v>509</x:v>
      </x:c>
      <x:c r="E980" s="43" t="n">
        <x:v>0.2022</x:v>
      </x:c>
      <x:c r="F980" s="0" t="s">
        <x:v>259</x:v>
      </x:c>
      <x:c r="G980" s="0" t="s">
        <x:v>260</x:v>
      </x:c>
      <x:c r="H980" s="44" t="n">
        <x:v>30.3</x:v>
      </x:c>
      <x:c r="I980" s="0" t="s">
        <x:v>261</x:v>
      </x:c>
      <x:c r="J980" s="45">
        <x:f>ROUND(E980/I977* H980,5)</x:f>
      </x:c>
      <x:c r="K980" s="46" t="s"/>
    </x:row>
    <x:row r="981" spans="1:27">
      <x:c r="D981" s="47" t="s">
        <x:v>262</x:v>
      </x:c>
      <x:c r="E981" s="46" t="s"/>
      <x:c r="H981" s="46" t="s"/>
      <x:c r="K981" s="44">
        <x:f>SUM(J979:J980)</x:f>
      </x:c>
    </x:row>
    <x:row r="982" spans="1:27">
      <x:c r="B982" s="14" t="s">
        <x:v>267</x:v>
      </x:c>
      <x:c r="E982" s="46" t="s"/>
      <x:c r="H982" s="46" t="s"/>
      <x:c r="K982" s="46" t="s"/>
    </x:row>
    <x:row r="983" spans="1:27">
      <x:c r="B983" s="0" t="s">
        <x:v>619</x:v>
      </x:c>
      <x:c r="C983" s="0" t="s">
        <x:v>63</x:v>
      </x:c>
      <x:c r="D983" s="0" t="s">
        <x:v>620</x:v>
      </x:c>
      <x:c r="E983" s="43" t="n">
        <x:v>0.168</x:v>
      </x:c>
      <x:c r="G983" s="0" t="s">
        <x:v>260</x:v>
      </x:c>
      <x:c r="H983" s="44" t="n">
        <x:v>1.06</x:v>
      </x:c>
      <x:c r="I983" s="0" t="s">
        <x:v>261</x:v>
      </x:c>
      <x:c r="J983" s="45">
        <x:f>ROUND(E983* H983,5)</x:f>
      </x:c>
      <x:c r="K983" s="46" t="s"/>
    </x:row>
    <x:row r="984" spans="1:27">
      <x:c r="B984" s="0" t="s">
        <x:v>621</x:v>
      </x:c>
      <x:c r="C984" s="0" t="s">
        <x:v>38</x:v>
      </x:c>
      <x:c r="D984" s="0" t="s">
        <x:v>622</x:v>
      </x:c>
      <x:c r="E984" s="43" t="n">
        <x:v>2.1</x:v>
      </x:c>
      <x:c r="G984" s="0" t="s">
        <x:v>260</x:v>
      </x:c>
      <x:c r="H984" s="44" t="n">
        <x:v>1.06</x:v>
      </x:c>
      <x:c r="I984" s="0" t="s">
        <x:v>261</x:v>
      </x:c>
      <x:c r="J984" s="45">
        <x:f>ROUND(E984* H984,5)</x:f>
      </x:c>
      <x:c r="K984" s="46" t="s"/>
    </x:row>
    <x:row r="985" spans="1:27">
      <x:c r="B985" s="0" t="s">
        <x:v>623</x:v>
      </x:c>
      <x:c r="C985" s="0" t="s">
        <x:v>63</x:v>
      </x:c>
      <x:c r="D985" s="0" t="s">
        <x:v>624</x:v>
      </x:c>
      <x:c r="E985" s="43" t="n">
        <x:v>0.1848</x:v>
      </x:c>
      <x:c r="G985" s="0" t="s">
        <x:v>260</x:v>
      </x:c>
      <x:c r="H985" s="44" t="n">
        <x:v>1.54</x:v>
      </x:c>
      <x:c r="I985" s="0" t="s">
        <x:v>261</x:v>
      </x:c>
      <x:c r="J985" s="45">
        <x:f>ROUND(E985* H985,5)</x:f>
      </x:c>
      <x:c r="K985" s="46" t="s"/>
    </x:row>
    <x:row r="986" spans="1:27">
      <x:c r="B986" s="0" t="s">
        <x:v>625</x:v>
      </x:c>
      <x:c r="C986" s="0" t="s">
        <x:v>63</x:v>
      </x:c>
      <x:c r="D986" s="0" t="s">
        <x:v>626</x:v>
      </x:c>
      <x:c r="E986" s="43" t="n">
        <x:v>1.0815</x:v>
      </x:c>
      <x:c r="G986" s="0" t="s">
        <x:v>260</x:v>
      </x:c>
      <x:c r="H986" s="44" t="n">
        <x:v>2.53</x:v>
      </x:c>
      <x:c r="I986" s="0" t="s">
        <x:v>261</x:v>
      </x:c>
      <x:c r="J986" s="45">
        <x:f>ROUND(E986* H986,5)</x:f>
      </x:c>
      <x:c r="K986" s="46" t="s"/>
    </x:row>
    <x:row r="987" spans="1:27">
      <x:c r="D987" s="47" t="s">
        <x:v>275</x:v>
      </x:c>
      <x:c r="E987" s="46" t="s"/>
      <x:c r="H987" s="46" t="s"/>
      <x:c r="K987" s="44">
        <x:f>SUM(J983:J986)</x:f>
      </x:c>
    </x:row>
    <x:row r="988" spans="1:27">
      <x:c r="E988" s="46" t="s"/>
      <x:c r="H988" s="46" t="s"/>
      <x:c r="K988" s="46" t="s"/>
    </x:row>
    <x:row r="989" spans="1:27">
      <x:c r="D989" s="47" t="s">
        <x:v>277</x:v>
      </x:c>
      <x:c r="E989" s="46" t="s"/>
      <x:c r="H989" s="46" t="n">
        <x:v>1.5</x:v>
      </x:c>
      <x:c r="I989" s="0" t="s">
        <x:v>278</x:v>
      </x:c>
      <x:c r="J989" s="0">
        <x:f>ROUND(H989/100*K981,5)</x:f>
      </x:c>
      <x:c r="K989" s="46" t="s"/>
    </x:row>
    <x:row r="990" spans="1:27">
      <x:c r="D990" s="47" t="s">
        <x:v>276</x:v>
      </x:c>
      <x:c r="E990" s="46" t="s"/>
      <x:c r="H990" s="46" t="s"/>
      <x:c r="K990" s="48">
        <x:f>SUM(J978:J989)</x:f>
      </x:c>
    </x:row>
    <x:row r="991" spans="1:27">
      <x:c r="D991" s="47" t="s">
        <x:v>279</x:v>
      </x:c>
      <x:c r="E991" s="46" t="s"/>
      <x:c r="H991" s="46" t="s"/>
      <x:c r="K991" s="48">
        <x:f>SUM(K990:K990)</x:f>
      </x:c>
    </x:row>
    <x:row r="993" spans="1:27" customFormat="1" ht="45" customHeight="1">
      <x:c r="A993" s="36" t="s">
        <x:v>627</x:v>
      </x:c>
      <x:c r="B993" s="36" t="s">
        <x:v>131</x:v>
      </x:c>
      <x:c r="C993" s="37" t="s">
        <x:v>38</x:v>
      </x:c>
      <x:c r="D993" s="38" t="s">
        <x:v>132</x:v>
      </x:c>
      <x:c r="E993" s="37" t="s"/>
      <x:c r="F993" s="37" t="s"/>
      <x:c r="G993" s="37" t="s"/>
      <x:c r="H993" s="39" t="s">
        <x:v>254</x:v>
      </x:c>
      <x:c r="I993" s="40" t="n">
        <x:v>1</x:v>
      </x:c>
      <x:c r="J993" s="41" t="s"/>
      <x:c r="K993" s="42">
        <x:f>ROUND(K1002,2)</x:f>
      </x:c>
      <x:c r="L993" s="37" t="s"/>
      <x:c r="M993" s="37" t="s"/>
      <x:c r="N993" s="37" t="s"/>
      <x:c r="O993" s="37" t="s"/>
      <x:c r="P993" s="37" t="s"/>
      <x:c r="Q993" s="37" t="s"/>
      <x:c r="R993" s="37" t="s"/>
      <x:c r="S993" s="37" t="s"/>
      <x:c r="T993" s="37" t="s"/>
      <x:c r="U993" s="37" t="s"/>
      <x:c r="V993" s="37" t="s"/>
      <x:c r="W993" s="37" t="s"/>
      <x:c r="X993" s="37" t="s"/>
      <x:c r="Y993" s="37" t="s"/>
      <x:c r="Z993" s="37" t="s"/>
      <x:c r="AA993" s="37" t="s"/>
    </x:row>
    <x:row r="994" spans="1:27">
      <x:c r="B994" s="14" t="s">
        <x:v>255</x:v>
      </x:c>
    </x:row>
    <x:row r="995" spans="1:27">
      <x:c r="B995" s="0" t="s">
        <x:v>603</x:v>
      </x:c>
      <x:c r="C995" s="0" t="s">
        <x:v>257</x:v>
      </x:c>
      <x:c r="D995" s="0" t="s">
        <x:v>509</x:v>
      </x:c>
      <x:c r="E995" s="43" t="n">
        <x:v>0.4</x:v>
      </x:c>
      <x:c r="F995" s="0" t="s">
        <x:v>259</x:v>
      </x:c>
      <x:c r="G995" s="0" t="s">
        <x:v>260</x:v>
      </x:c>
      <x:c r="H995" s="44" t="n">
        <x:v>30.3</x:v>
      </x:c>
      <x:c r="I995" s="0" t="s">
        <x:v>261</x:v>
      </x:c>
      <x:c r="J995" s="45">
        <x:f>ROUND(E995/I993* H995,5)</x:f>
      </x:c>
      <x:c r="K995" s="46" t="s"/>
    </x:row>
    <x:row r="996" spans="1:27">
      <x:c r="D996" s="47" t="s">
        <x:v>262</x:v>
      </x:c>
      <x:c r="E996" s="46" t="s"/>
      <x:c r="H996" s="46" t="s"/>
      <x:c r="K996" s="44">
        <x:f>SUM(J995:J995)</x:f>
      </x:c>
    </x:row>
    <x:row r="997" spans="1:27">
      <x:c r="B997" s="14" t="s">
        <x:v>267</x:v>
      </x:c>
      <x:c r="E997" s="46" t="s"/>
      <x:c r="H997" s="46" t="s"/>
      <x:c r="K997" s="46" t="s"/>
    </x:row>
    <x:row r="998" spans="1:27">
      <x:c r="B998" s="0" t="s">
        <x:v>628</x:v>
      </x:c>
      <x:c r="C998" s="0" t="s">
        <x:v>38</x:v>
      </x:c>
      <x:c r="D998" s="0" t="s">
        <x:v>629</x:v>
      </x:c>
      <x:c r="E998" s="43" t="n">
        <x:v>1</x:v>
      </x:c>
      <x:c r="G998" s="0" t="s">
        <x:v>260</x:v>
      </x:c>
      <x:c r="H998" s="44" t="n">
        <x:v>0.09</x:v>
      </x:c>
      <x:c r="I998" s="0" t="s">
        <x:v>261</x:v>
      </x:c>
      <x:c r="J998" s="45">
        <x:f>ROUND(E998* H998,5)</x:f>
      </x:c>
      <x:c r="K998" s="46" t="s"/>
    </x:row>
    <x:row r="999" spans="1:27">
      <x:c r="B999" s="0" t="s">
        <x:v>630</x:v>
      </x:c>
      <x:c r="C999" s="0" t="s">
        <x:v>38</x:v>
      </x:c>
      <x:c r="D999" s="0" t="s">
        <x:v>631</x:v>
      </x:c>
      <x:c r="E999" s="43" t="n">
        <x:v>1</x:v>
      </x:c>
      <x:c r="G999" s="0" t="s">
        <x:v>260</x:v>
      </x:c>
      <x:c r="H999" s="44" t="n">
        <x:v>5.74</x:v>
      </x:c>
      <x:c r="I999" s="0" t="s">
        <x:v>261</x:v>
      </x:c>
      <x:c r="J999" s="45">
        <x:f>ROUND(E999* H999,5)</x:f>
      </x:c>
      <x:c r="K999" s="46" t="s"/>
    </x:row>
    <x:row r="1000" spans="1:27">
      <x:c r="D1000" s="47" t="s">
        <x:v>275</x:v>
      </x:c>
      <x:c r="E1000" s="46" t="s"/>
      <x:c r="H1000" s="46" t="s"/>
      <x:c r="K1000" s="44">
        <x:f>SUM(J998:J999)</x:f>
      </x:c>
    </x:row>
    <x:row r="1001" spans="1:27">
      <x:c r="D1001" s="47" t="s">
        <x:v>276</x:v>
      </x:c>
      <x:c r="E1001" s="46" t="s"/>
      <x:c r="H1001" s="46" t="s"/>
      <x:c r="K1001" s="48">
        <x:f>SUM(J994:J1000)</x:f>
      </x:c>
    </x:row>
    <x:row r="1002" spans="1:27">
      <x:c r="D1002" s="47" t="s">
        <x:v>279</x:v>
      </x:c>
      <x:c r="E1002" s="46" t="s"/>
      <x:c r="H1002" s="46" t="s"/>
      <x:c r="K1002" s="48">
        <x:f>SUM(K1001:K1001)</x:f>
      </x:c>
    </x:row>
    <x:row r="1004" spans="1:27" customFormat="1" ht="45" customHeight="1">
      <x:c r="A1004" s="36" t="s">
        <x:v>632</x:v>
      </x:c>
      <x:c r="B1004" s="36" t="s">
        <x:v>127</x:v>
      </x:c>
      <x:c r="C1004" s="37" t="s">
        <x:v>38</x:v>
      </x:c>
      <x:c r="D1004" s="38" t="s">
        <x:v>128</x:v>
      </x:c>
      <x:c r="E1004" s="37" t="s"/>
      <x:c r="F1004" s="37" t="s"/>
      <x:c r="G1004" s="37" t="s"/>
      <x:c r="H1004" s="39" t="s">
        <x:v>254</x:v>
      </x:c>
      <x:c r="I1004" s="40" t="n">
        <x:v>1</x:v>
      </x:c>
      <x:c r="J1004" s="41" t="s"/>
      <x:c r="K1004" s="42">
        <x:f>ROUND(K1015,2)</x:f>
      </x:c>
      <x:c r="L1004" s="37" t="s"/>
      <x:c r="M1004" s="37" t="s"/>
      <x:c r="N1004" s="37" t="s"/>
      <x:c r="O1004" s="37" t="s"/>
      <x:c r="P1004" s="37" t="s"/>
      <x:c r="Q1004" s="37" t="s"/>
      <x:c r="R1004" s="37" t="s"/>
      <x:c r="S1004" s="37" t="s"/>
      <x:c r="T1004" s="37" t="s"/>
      <x:c r="U1004" s="37" t="s"/>
      <x:c r="V1004" s="37" t="s"/>
      <x:c r="W1004" s="37" t="s"/>
      <x:c r="X1004" s="37" t="s"/>
      <x:c r="Y1004" s="37" t="s"/>
      <x:c r="Z1004" s="37" t="s"/>
      <x:c r="AA1004" s="37" t="s"/>
    </x:row>
    <x:row r="1005" spans="1:27">
      <x:c r="B1005" s="14" t="s">
        <x:v>255</x:v>
      </x:c>
    </x:row>
    <x:row r="1006" spans="1:27">
      <x:c r="B1006" s="0" t="s">
        <x:v>579</x:v>
      </x:c>
      <x:c r="C1006" s="0" t="s">
        <x:v>257</x:v>
      </x:c>
      <x:c r="D1006" s="0" t="s">
        <x:v>461</x:v>
      </x:c>
      <x:c r="E1006" s="43" t="n">
        <x:v>0.5</x:v>
      </x:c>
      <x:c r="F1006" s="0" t="s">
        <x:v>259</x:v>
      </x:c>
      <x:c r="G1006" s="0" t="s">
        <x:v>260</x:v>
      </x:c>
      <x:c r="H1006" s="44" t="n">
        <x:v>31.33</x:v>
      </x:c>
      <x:c r="I1006" s="0" t="s">
        <x:v>261</x:v>
      </x:c>
      <x:c r="J1006" s="45">
        <x:f>ROUND(E1006/I1004* H1006,5)</x:f>
      </x:c>
      <x:c r="K1006" s="46" t="s"/>
    </x:row>
    <x:row r="1007" spans="1:27">
      <x:c r="B1007" s="0" t="s">
        <x:v>578</x:v>
      </x:c>
      <x:c r="C1007" s="0" t="s">
        <x:v>257</x:v>
      </x:c>
      <x:c r="D1007" s="0" t="s">
        <x:v>463</x:v>
      </x:c>
      <x:c r="E1007" s="43" t="n">
        <x:v>0.25</x:v>
      </x:c>
      <x:c r="F1007" s="0" t="s">
        <x:v>259</x:v>
      </x:c>
      <x:c r="G1007" s="0" t="s">
        <x:v>260</x:v>
      </x:c>
      <x:c r="H1007" s="44" t="n">
        <x:v>26.12</x:v>
      </x:c>
      <x:c r="I1007" s="0" t="s">
        <x:v>261</x:v>
      </x:c>
      <x:c r="J1007" s="45">
        <x:f>ROUND(E1007/I1004* H1007,5)</x:f>
      </x:c>
      <x:c r="K1007" s="46" t="s"/>
    </x:row>
    <x:row r="1008" spans="1:27">
      <x:c r="D1008" s="47" t="s">
        <x:v>262</x:v>
      </x:c>
      <x:c r="E1008" s="46" t="s"/>
      <x:c r="H1008" s="46" t="s"/>
      <x:c r="K1008" s="44">
        <x:f>SUM(J1006:J1007)</x:f>
      </x:c>
    </x:row>
    <x:row r="1009" spans="1:27">
      <x:c r="B1009" s="14" t="s">
        <x:v>267</x:v>
      </x:c>
      <x:c r="E1009" s="46" t="s"/>
      <x:c r="H1009" s="46" t="s"/>
      <x:c r="K1009" s="46" t="s"/>
    </x:row>
    <x:row r="1010" spans="1:27">
      <x:c r="B1010" s="0" t="s">
        <x:v>633</x:v>
      </x:c>
      <x:c r="C1010" s="0" t="s">
        <x:v>38</x:v>
      </x:c>
      <x:c r="D1010" s="0" t="s">
        <x:v>634</x:v>
      </x:c>
      <x:c r="E1010" s="43" t="n">
        <x:v>1</x:v>
      </x:c>
      <x:c r="G1010" s="0" t="s">
        <x:v>260</x:v>
      </x:c>
      <x:c r="H1010" s="44" t="n">
        <x:v>158.54</x:v>
      </x:c>
      <x:c r="I1010" s="0" t="s">
        <x:v>261</x:v>
      </x:c>
      <x:c r="J1010" s="45">
        <x:f>ROUND(E1010* H1010,5)</x:f>
      </x:c>
      <x:c r="K1010" s="46" t="s"/>
    </x:row>
    <x:row r="1011" spans="1:27">
      <x:c r="D1011" s="47" t="s">
        <x:v>275</x:v>
      </x:c>
      <x:c r="E1011" s="46" t="s"/>
      <x:c r="H1011" s="46" t="s"/>
      <x:c r="K1011" s="44">
        <x:f>SUM(J1010:J1010)</x:f>
      </x:c>
    </x:row>
    <x:row r="1012" spans="1:27">
      <x:c r="E1012" s="46" t="s"/>
      <x:c r="H1012" s="46" t="s"/>
      <x:c r="K1012" s="46" t="s"/>
    </x:row>
    <x:row r="1013" spans="1:27">
      <x:c r="D1013" s="47" t="s">
        <x:v>277</x:v>
      </x:c>
      <x:c r="E1013" s="46" t="s"/>
      <x:c r="H1013" s="46" t="n">
        <x:v>1.5</x:v>
      </x:c>
      <x:c r="I1013" s="0" t="s">
        <x:v>278</x:v>
      </x:c>
      <x:c r="J1013" s="0">
        <x:f>ROUND(H1013/100*K1008,5)</x:f>
      </x:c>
      <x:c r="K1013" s="46" t="s"/>
    </x:row>
    <x:row r="1014" spans="1:27">
      <x:c r="D1014" s="47" t="s">
        <x:v>276</x:v>
      </x:c>
      <x:c r="E1014" s="46" t="s"/>
      <x:c r="H1014" s="46" t="s"/>
      <x:c r="K1014" s="48">
        <x:f>SUM(J1005:J1013)</x:f>
      </x:c>
    </x:row>
    <x:row r="1015" spans="1:27">
      <x:c r="D1015" s="47" t="s">
        <x:v>279</x:v>
      </x:c>
      <x:c r="E1015" s="46" t="s"/>
      <x:c r="H1015" s="46" t="s"/>
      <x:c r="K1015" s="48">
        <x:f>SUM(K1014:K1014)</x:f>
      </x:c>
    </x:row>
    <x:row r="1017" spans="1:27" customFormat="1" ht="45" customHeight="1">
      <x:c r="A1017" s="36" t="s">
        <x:v>635</x:v>
      </x:c>
      <x:c r="B1017" s="36" t="s">
        <x:v>122</x:v>
      </x:c>
      <x:c r="C1017" s="37" t="s">
        <x:v>123</x:v>
      </x:c>
      <x:c r="D1017" s="38" t="s">
        <x:v>124</x:v>
      </x:c>
      <x:c r="E1017" s="37" t="s"/>
      <x:c r="F1017" s="37" t="s"/>
      <x:c r="G1017" s="37" t="s"/>
      <x:c r="H1017" s="39" t="s">
        <x:v>254</x:v>
      </x:c>
      <x:c r="I1017" s="40" t="n">
        <x:v>1</x:v>
      </x:c>
      <x:c r="J1017" s="41" t="s"/>
      <x:c r="K1017" s="42" t="n">
        <x:v>10998.43</x:v>
      </x:c>
      <x:c r="L1017" s="37" t="s"/>
      <x:c r="M1017" s="37" t="s"/>
      <x:c r="N1017" s="37" t="s"/>
      <x:c r="O1017" s="37" t="s"/>
      <x:c r="P1017" s="37" t="s"/>
      <x:c r="Q1017" s="37" t="s"/>
      <x:c r="R1017" s="37" t="s"/>
      <x:c r="S1017" s="37" t="s"/>
      <x:c r="T1017" s="37" t="s"/>
      <x:c r="U1017" s="37" t="s"/>
      <x:c r="V1017" s="37" t="s"/>
      <x:c r="W1017" s="37" t="s"/>
      <x:c r="X1017" s="37" t="s"/>
      <x:c r="Y1017" s="37" t="s"/>
      <x:c r="Z1017" s="37" t="s"/>
      <x:c r="AA1017" s="37" t="s"/>
    </x:row>
    <x:row r="1018" spans="1:27" customFormat="1" ht="45" customHeight="1">
      <x:c r="A1018" s="36" t="s">
        <x:v>636</x:v>
      </x:c>
      <x:c r="B1018" s="36" t="s">
        <x:v>125</x:v>
      </x:c>
      <x:c r="C1018" s="37" t="s">
        <x:v>63</x:v>
      </x:c>
      <x:c r="D1018" s="38" t="s">
        <x:v>126</x:v>
      </x:c>
      <x:c r="E1018" s="37" t="s"/>
      <x:c r="F1018" s="37" t="s"/>
      <x:c r="G1018" s="37" t="s"/>
      <x:c r="H1018" s="39" t="s">
        <x:v>254</x:v>
      </x:c>
      <x:c r="I1018" s="40" t="n">
        <x:v>1</x:v>
      </x:c>
      <x:c r="J1018" s="41" t="s"/>
      <x:c r="K1018" s="42">
        <x:f>ROUND(K1030,2)</x:f>
      </x:c>
      <x:c r="L1018" s="37" t="s"/>
      <x:c r="M1018" s="37" t="s"/>
      <x:c r="N1018" s="37" t="s"/>
      <x:c r="O1018" s="37" t="s"/>
      <x:c r="P1018" s="37" t="s"/>
      <x:c r="Q1018" s="37" t="s"/>
      <x:c r="R1018" s="37" t="s"/>
      <x:c r="S1018" s="37" t="s"/>
      <x:c r="T1018" s="37" t="s"/>
      <x:c r="U1018" s="37" t="s"/>
      <x:c r="V1018" s="37" t="s"/>
      <x:c r="W1018" s="37" t="s"/>
      <x:c r="X1018" s="37" t="s"/>
      <x:c r="Y1018" s="37" t="s"/>
      <x:c r="Z1018" s="37" t="s"/>
      <x:c r="AA1018" s="37" t="s"/>
    </x:row>
    <x:row r="1019" spans="1:27">
      <x:c r="B1019" s="14" t="s">
        <x:v>255</x:v>
      </x:c>
    </x:row>
    <x:row r="1020" spans="1:27">
      <x:c r="B1020" s="0" t="s">
        <x:v>365</x:v>
      </x:c>
      <x:c r="C1020" s="0" t="s">
        <x:v>257</x:v>
      </x:c>
      <x:c r="D1020" s="0" t="s">
        <x:v>366</x:v>
      </x:c>
      <x:c r="E1020" s="43" t="n">
        <x:v>0.43</x:v>
      </x:c>
      <x:c r="F1020" s="0" t="s">
        <x:v>259</x:v>
      </x:c>
      <x:c r="G1020" s="0" t="s">
        <x:v>260</x:v>
      </x:c>
      <x:c r="H1020" s="44" t="n">
        <x:v>25.31</x:v>
      </x:c>
      <x:c r="I1020" s="0" t="s">
        <x:v>261</x:v>
      </x:c>
      <x:c r="J1020" s="45">
        <x:f>ROUND(E1020/I1018* H1020,5)</x:f>
      </x:c>
      <x:c r="K1020" s="46" t="s"/>
    </x:row>
    <x:row r="1021" spans="1:27">
      <x:c r="B1021" s="0" t="s">
        <x:v>438</x:v>
      </x:c>
      <x:c r="C1021" s="0" t="s">
        <x:v>257</x:v>
      </x:c>
      <x:c r="D1021" s="0" t="s">
        <x:v>337</x:v>
      </x:c>
      <x:c r="E1021" s="43" t="n">
        <x:v>0.29</x:v>
      </x:c>
      <x:c r="F1021" s="0" t="s">
        <x:v>259</x:v>
      </x:c>
      <x:c r="G1021" s="0" t="s">
        <x:v>260</x:v>
      </x:c>
      <x:c r="H1021" s="44" t="n">
        <x:v>30.3</x:v>
      </x:c>
      <x:c r="I1021" s="0" t="s">
        <x:v>261</x:v>
      </x:c>
      <x:c r="J1021" s="45">
        <x:f>ROUND(E1021/I1018* H1021,5)</x:f>
      </x:c>
      <x:c r="K1021" s="46" t="s"/>
    </x:row>
    <x:row r="1022" spans="1:27">
      <x:c r="D1022" s="47" t="s">
        <x:v>262</x:v>
      </x:c>
      <x:c r="E1022" s="46" t="s"/>
      <x:c r="H1022" s="46" t="s"/>
      <x:c r="K1022" s="44">
        <x:f>SUM(J1020:J1021)</x:f>
      </x:c>
    </x:row>
    <x:row r="1023" spans="1:27">
      <x:c r="B1023" s="14" t="s">
        <x:v>267</x:v>
      </x:c>
      <x:c r="E1023" s="46" t="s"/>
      <x:c r="H1023" s="46" t="s"/>
      <x:c r="K1023" s="46" t="s"/>
    </x:row>
    <x:row r="1024" spans="1:27">
      <x:c r="B1024" s="0" t="s">
        <x:v>637</x:v>
      </x:c>
      <x:c r="C1024" s="0" t="s">
        <x:v>63</x:v>
      </x:c>
      <x:c r="D1024" s="0" t="s">
        <x:v>638</x:v>
      </x:c>
      <x:c r="E1024" s="43" t="n">
        <x:v>1.05</x:v>
      </x:c>
      <x:c r="G1024" s="0" t="s">
        <x:v>260</x:v>
      </x:c>
      <x:c r="H1024" s="44" t="n">
        <x:v>54.98</x:v>
      </x:c>
      <x:c r="I1024" s="0" t="s">
        <x:v>261</x:v>
      </x:c>
      <x:c r="J1024" s="45">
        <x:f>ROUND(E1024* H1024,5)</x:f>
      </x:c>
      <x:c r="K1024" s="46" t="s"/>
    </x:row>
    <x:row r="1025" spans="1:27">
      <x:c r="B1025" s="0" t="s">
        <x:v>639</x:v>
      </x:c>
      <x:c r="C1025" s="0" t="s">
        <x:v>29</x:v>
      </x:c>
      <x:c r="D1025" s="0" t="s">
        <x:v>640</x:v>
      </x:c>
      <x:c r="E1025" s="43" t="n">
        <x:v>0.0649</x:v>
      </x:c>
      <x:c r="G1025" s="0" t="s">
        <x:v>260</x:v>
      </x:c>
      <x:c r="H1025" s="44" t="n">
        <x:v>91.98</x:v>
      </x:c>
      <x:c r="I1025" s="0" t="s">
        <x:v>261</x:v>
      </x:c>
      <x:c r="J1025" s="45">
        <x:f>ROUND(E1025* H1025,5)</x:f>
      </x:c>
      <x:c r="K1025" s="46" t="s"/>
    </x:row>
    <x:row r="1026" spans="1:27">
      <x:c r="D1026" s="47" t="s">
        <x:v>275</x:v>
      </x:c>
      <x:c r="E1026" s="46" t="s"/>
      <x:c r="H1026" s="46" t="s"/>
      <x:c r="K1026" s="44">
        <x:f>SUM(J1024:J1025)</x:f>
      </x:c>
    </x:row>
    <x:row r="1027" spans="1:27">
      <x:c r="E1027" s="46" t="s"/>
      <x:c r="H1027" s="46" t="s"/>
      <x:c r="K1027" s="46" t="s"/>
    </x:row>
    <x:row r="1028" spans="1:27">
      <x:c r="D1028" s="47" t="s">
        <x:v>277</x:v>
      </x:c>
      <x:c r="E1028" s="46" t="s"/>
      <x:c r="H1028" s="46" t="n">
        <x:v>1.5</x:v>
      </x:c>
      <x:c r="I1028" s="0" t="s">
        <x:v>278</x:v>
      </x:c>
      <x:c r="J1028" s="0">
        <x:f>ROUND(H1028/100*K1022,5)</x:f>
      </x:c>
      <x:c r="K1028" s="46" t="s"/>
    </x:row>
    <x:row r="1029" spans="1:27">
      <x:c r="D1029" s="47" t="s">
        <x:v>276</x:v>
      </x:c>
      <x:c r="E1029" s="46" t="s"/>
      <x:c r="H1029" s="46" t="s"/>
      <x:c r="K1029" s="48">
        <x:f>SUM(J1019:J1028)</x:f>
      </x:c>
    </x:row>
    <x:row r="1030" spans="1:27">
      <x:c r="D1030" s="47" t="s">
        <x:v>279</x:v>
      </x:c>
      <x:c r="E1030" s="46" t="s"/>
      <x:c r="H1030" s="46" t="s"/>
      <x:c r="K1030" s="48">
        <x:f>SUM(K1029:K1029)</x:f>
      </x:c>
    </x:row>
    <x:row r="1032" spans="1:27" customFormat="1" ht="45" customHeight="1">
      <x:c r="A1032" s="36" t="s">
        <x:v>641</x:v>
      </x:c>
      <x:c r="B1032" s="36" t="s">
        <x:v>12</x:v>
      </x:c>
      <x:c r="C1032" s="37" t="s">
        <x:v>13</x:v>
      </x:c>
      <x:c r="D1032" s="38" t="s">
        <x:v>14</x:v>
      </x:c>
      <x:c r="E1032" s="37" t="s"/>
      <x:c r="F1032" s="37" t="s"/>
      <x:c r="G1032" s="37" t="s"/>
      <x:c r="H1032" s="39" t="s">
        <x:v>254</x:v>
      </x:c>
      <x:c r="I1032" s="40" t="n">
        <x:v>1</x:v>
      </x:c>
      <x:c r="J1032" s="41" t="s"/>
      <x:c r="K1032" s="42" t="n">
        <x:v>0</x:v>
      </x:c>
      <x:c r="L1032" s="37" t="s"/>
      <x:c r="M1032" s="37" t="s"/>
      <x:c r="N1032" s="37" t="s"/>
      <x:c r="O1032" s="37" t="s"/>
      <x:c r="P1032" s="37" t="s"/>
      <x:c r="Q1032" s="37" t="s"/>
      <x:c r="R1032" s="37" t="s"/>
      <x:c r="S1032" s="37" t="s"/>
      <x:c r="T1032" s="37" t="s"/>
      <x:c r="U1032" s="37" t="s"/>
      <x:c r="V1032" s="37" t="s"/>
      <x:c r="W1032" s="37" t="s"/>
      <x:c r="X1032" s="37" t="s"/>
      <x:c r="Y1032" s="37" t="s"/>
      <x:c r="Z1032" s="37" t="s"/>
      <x:c r="AA1032" s="37" t="s"/>
    </x:row>
    <x:row r="1033" spans="1:27" customFormat="1" ht="45" customHeight="1">
      <x:c r="A1033" s="36" t="s">
        <x:v>642</x:v>
      </x:c>
      <x:c r="B1033" s="36" t="s">
        <x:v>220</x:v>
      </x:c>
      <x:c r="C1033" s="37" t="s">
        <x:v>13</x:v>
      </x:c>
      <x:c r="D1033" s="38" t="s">
        <x:v>221</x:v>
      </x:c>
      <x:c r="E1033" s="37" t="s"/>
      <x:c r="F1033" s="37" t="s"/>
      <x:c r="G1033" s="37" t="s"/>
      <x:c r="H1033" s="39" t="s">
        <x:v>254</x:v>
      </x:c>
      <x:c r="I1033" s="40" t="n">
        <x:v>1</x:v>
      </x:c>
      <x:c r="J1033" s="41" t="s"/>
      <x:c r="K1033" s="42" t="n">
        <x:v>668.75</x:v>
      </x:c>
      <x:c r="L1033" s="37" t="s"/>
      <x:c r="M1033" s="37" t="s"/>
      <x:c r="N1033" s="37" t="s"/>
      <x:c r="O1033" s="37" t="s"/>
      <x:c r="P1033" s="37" t="s"/>
      <x:c r="Q1033" s="37" t="s"/>
      <x:c r="R1033" s="37" t="s"/>
      <x:c r="S1033" s="37" t="s"/>
      <x:c r="T1033" s="37" t="s"/>
      <x:c r="U1033" s="37" t="s"/>
      <x:c r="V1033" s="37" t="s"/>
      <x:c r="W1033" s="37" t="s"/>
      <x:c r="X1033" s="37" t="s"/>
      <x:c r="Y1033" s="37" t="s"/>
      <x:c r="Z1033" s="37" t="s"/>
      <x:c r="AA1033" s="37" t="s"/>
    </x:row>
    <x:row r="1034" spans="1:27" customFormat="1" ht="45" customHeight="1">
      <x:c r="A1034" s="36" t="s">
        <x:v>643</x:v>
      </x:c>
      <x:c r="B1034" s="36" t="s">
        <x:v>222</x:v>
      </x:c>
      <x:c r="C1034" s="37" t="s">
        <x:v>13</x:v>
      </x:c>
      <x:c r="D1034" s="38" t="s">
        <x:v>223</x:v>
      </x:c>
      <x:c r="E1034" s="37" t="s"/>
      <x:c r="F1034" s="37" t="s"/>
      <x:c r="G1034" s="37" t="s"/>
      <x:c r="H1034" s="39" t="s">
        <x:v>254</x:v>
      </x:c>
      <x:c r="I1034" s="40" t="n">
        <x:v>1</x:v>
      </x:c>
      <x:c r="J1034" s="41" t="s"/>
      <x:c r="K1034" s="42" t="n">
        <x:v>10498.5</x:v>
      </x:c>
      <x:c r="L1034" s="37" t="s"/>
      <x:c r="M1034" s="37" t="s"/>
      <x:c r="N1034" s="37" t="s"/>
      <x:c r="O1034" s="37" t="s"/>
      <x:c r="P1034" s="37" t="s"/>
      <x:c r="Q1034" s="37" t="s"/>
      <x:c r="R1034" s="37" t="s"/>
      <x:c r="S1034" s="37" t="s"/>
      <x:c r="T1034" s="37" t="s"/>
      <x:c r="U1034" s="37" t="s"/>
      <x:c r="V1034" s="37" t="s"/>
      <x:c r="W1034" s="37" t="s"/>
      <x:c r="X1034" s="37" t="s"/>
      <x:c r="Y1034" s="37" t="s"/>
      <x:c r="Z1034" s="37" t="s"/>
      <x:c r="AA1034" s="37" t="s"/>
    </x:row>
    <x:row r="1035" spans="1:27" customFormat="1" ht="45" customHeight="1">
      <x:c r="A1035" s="36" t="s">
        <x:v>644</x:v>
      </x:c>
      <x:c r="B1035" s="36" t="s">
        <x:v>232</x:v>
      </x:c>
      <x:c r="C1035" s="37" t="s">
        <x:v>123</x:v>
      </x:c>
      <x:c r="D1035" s="38" t="s">
        <x:v>233</x:v>
      </x:c>
      <x:c r="E1035" s="37" t="s"/>
      <x:c r="F1035" s="37" t="s"/>
      <x:c r="G1035" s="37" t="s"/>
      <x:c r="H1035" s="39" t="s">
        <x:v>254</x:v>
      </x:c>
      <x:c r="I1035" s="40" t="n">
        <x:v>1</x:v>
      </x:c>
      <x:c r="J1035" s="41" t="s"/>
      <x:c r="K1035" s="42" t="n">
        <x:v>2005.82</x:v>
      </x:c>
      <x:c r="L1035" s="37" t="s"/>
      <x:c r="M1035" s="37" t="s"/>
      <x:c r="N1035" s="37" t="s"/>
      <x:c r="O1035" s="37" t="s"/>
      <x:c r="P1035" s="37" t="s"/>
      <x:c r="Q1035" s="37" t="s"/>
      <x:c r="R1035" s="37" t="s"/>
      <x:c r="S1035" s="37" t="s"/>
      <x:c r="T1035" s="37" t="s"/>
      <x:c r="U1035" s="37" t="s"/>
      <x:c r="V1035" s="37" t="s"/>
      <x:c r="W1035" s="37" t="s"/>
      <x:c r="X1035" s="37" t="s"/>
      <x:c r="Y1035" s="37" t="s"/>
      <x:c r="Z1035" s="37" t="s"/>
      <x:c r="AA1035" s="37" t="s"/>
    </x:row>
    <x:row r="1036" spans="1:27" customFormat="1" ht="45" customHeight="1">
      <x:c r="A1036" s="36" t="s">
        <x:v>645</x:v>
      </x:c>
      <x:c r="B1036" s="36" t="s">
        <x:v>49</x:v>
      </x:c>
      <x:c r="C1036" s="37" t="s">
        <x:v>13</x:v>
      </x:c>
      <x:c r="D1036" s="38" t="s">
        <x:v>50</x:v>
      </x:c>
      <x:c r="E1036" s="37" t="s"/>
      <x:c r="F1036" s="37" t="s"/>
      <x:c r="G1036" s="37" t="s"/>
      <x:c r="H1036" s="39" t="s">
        <x:v>254</x:v>
      </x:c>
      <x:c r="I1036" s="40" t="n">
        <x:v>1</x:v>
      </x:c>
      <x:c r="J1036" s="41" t="s"/>
      <x:c r="K1036" s="42" t="n">
        <x:v>2200</x:v>
      </x:c>
      <x:c r="L1036" s="37" t="s"/>
      <x:c r="M1036" s="37" t="s"/>
      <x:c r="N1036" s="37" t="s"/>
      <x:c r="O1036" s="37" t="s"/>
      <x:c r="P1036" s="37" t="s"/>
      <x:c r="Q1036" s="37" t="s"/>
      <x:c r="R1036" s="37" t="s"/>
      <x:c r="S1036" s="37" t="s"/>
      <x:c r="T1036" s="37" t="s"/>
      <x:c r="U1036" s="37" t="s"/>
      <x:c r="V1036" s="37" t="s"/>
      <x:c r="W1036" s="37" t="s"/>
      <x:c r="X1036" s="37" t="s"/>
      <x:c r="Y1036" s="37" t="s"/>
      <x:c r="Z1036" s="37" t="s"/>
      <x:c r="AA1036" s="37" t="s"/>
    </x:row>
    <x:row r="1037" spans="1:27" customFormat="1" ht="45" customHeight="1">
      <x:c r="A1037" s="36" t="s">
        <x:v>646</x:v>
      </x:c>
      <x:c r="B1037" s="36" t="s">
        <x:v>238</x:v>
      </x:c>
      <x:c r="C1037" s="37" t="s">
        <x:v>13</x:v>
      </x:c>
      <x:c r="D1037" s="38" t="s">
        <x:v>239</x:v>
      </x:c>
      <x:c r="E1037" s="37" t="s"/>
      <x:c r="F1037" s="37" t="s"/>
      <x:c r="G1037" s="37" t="s"/>
      <x:c r="H1037" s="39" t="s">
        <x:v>254</x:v>
      </x:c>
      <x:c r="I1037" s="40" t="n">
        <x:v>1</x:v>
      </x:c>
      <x:c r="J1037" s="41" t="s"/>
      <x:c r="K1037" s="42" t="n">
        <x:v>1671.51</x:v>
      </x:c>
      <x:c r="L1037" s="37" t="s"/>
      <x:c r="M1037" s="37" t="s"/>
      <x:c r="N1037" s="37" t="s"/>
      <x:c r="O1037" s="37" t="s"/>
      <x:c r="P1037" s="37" t="s"/>
      <x:c r="Q1037" s="37" t="s"/>
      <x:c r="R1037" s="37" t="s"/>
      <x:c r="S1037" s="37" t="s"/>
      <x:c r="T1037" s="37" t="s"/>
      <x:c r="U1037" s="37" t="s"/>
      <x:c r="V1037" s="37" t="s"/>
      <x:c r="W1037" s="37" t="s"/>
      <x:c r="X1037" s="37" t="s"/>
      <x:c r="Y1037" s="37" t="s"/>
      <x:c r="Z1037" s="37" t="s"/>
      <x:c r="AA1037" s="37" t="s"/>
    </x:row>
    <x:row r="1038" spans="1:27" customFormat="1" ht="45" customHeight="1">
      <x:c r="A1038" s="36" t="s">
        <x:v>647</x:v>
      </x:c>
      <x:c r="B1038" s="36" t="s">
        <x:v>226</x:v>
      </x:c>
      <x:c r="C1038" s="37" t="s">
        <x:v>13</x:v>
      </x:c>
      <x:c r="D1038" s="38" t="s">
        <x:v>227</x:v>
      </x:c>
      <x:c r="E1038" s="37" t="s"/>
      <x:c r="F1038" s="37" t="s"/>
      <x:c r="G1038" s="37" t="s"/>
      <x:c r="H1038" s="39" t="s">
        <x:v>254</x:v>
      </x:c>
      <x:c r="I1038" s="40" t="n">
        <x:v>1</x:v>
      </x:c>
      <x:c r="J1038" s="41" t="s"/>
      <x:c r="K1038" s="42">
        <x:f>ROUND(K1040,2)</x:f>
      </x:c>
      <x:c r="L1038" s="37" t="s"/>
      <x:c r="M1038" s="37" t="s"/>
      <x:c r="N1038" s="37" t="s"/>
      <x:c r="O1038" s="37" t="s"/>
      <x:c r="P1038" s="37" t="s"/>
      <x:c r="Q1038" s="37" t="s"/>
      <x:c r="R1038" s="37" t="s"/>
      <x:c r="S1038" s="37" t="s"/>
      <x:c r="T1038" s="37" t="s"/>
      <x:c r="U1038" s="37" t="s"/>
      <x:c r="V1038" s="37" t="s"/>
      <x:c r="W1038" s="37" t="s"/>
      <x:c r="X1038" s="37" t="s"/>
      <x:c r="Y1038" s="37" t="s"/>
      <x:c r="Z1038" s="37" t="s"/>
      <x:c r="AA1038" s="37" t="s"/>
    </x:row>
    <x:row r="1039" spans="1:27">
      <x:c r="D1039" s="47" t="s">
        <x:v>276</x:v>
      </x:c>
      <x:c r="E1039" s="46" t="s"/>
      <x:c r="H1039" s="46" t="s"/>
      <x:c r="K1039" s="48">
        <x:f>SUM(J1038:J1038)</x:f>
      </x:c>
    </x:row>
    <x:row r="1040" spans="1:27">
      <x:c r="D1040" s="47" t="s">
        <x:v>279</x:v>
      </x:c>
      <x:c r="E1040" s="46" t="s"/>
      <x:c r="H1040" s="46" t="s"/>
      <x:c r="K1040" s="48">
        <x:f>SUM(K1039:K1039)</x:f>
      </x:c>
    </x:row>
    <x:row r="1042" spans="1:27">
      <x:c r="A1042" s="19" t="s">
        <x:v>312</x:v>
      </x:c>
      <x:c r="B1042" s="19" t="s"/>
    </x:row>
    <x:row r="1043" spans="1:27" customFormat="1" ht="45" customHeight="1">
      <x:c r="A1043" s="36" t="s"/>
      <x:c r="B1043" s="36" t="s">
        <x:v>648</x:v>
      </x:c>
      <x:c r="C1043" s="37" t="s">
        <x:v>63</x:v>
      </x:c>
      <x:c r="D1043" s="38" t="s">
        <x:v>649</x:v>
      </x:c>
      <x:c r="E1043" s="37" t="s"/>
      <x:c r="F1043" s="37" t="s"/>
      <x:c r="G1043" s="37" t="s"/>
      <x:c r="H1043" s="39" t="s">
        <x:v>254</x:v>
      </x:c>
      <x:c r="I1043" s="40" t="n">
        <x:v>1</x:v>
      </x:c>
      <x:c r="J1043" s="41" t="s"/>
      <x:c r="K1043" s="42">
        <x:f>ROUND(K1050,2)</x:f>
      </x:c>
      <x:c r="L1043" s="37" t="s"/>
      <x:c r="M1043" s="37" t="s"/>
      <x:c r="N1043" s="37" t="s"/>
      <x:c r="O1043" s="37" t="s"/>
      <x:c r="P1043" s="37" t="s"/>
      <x:c r="Q1043" s="37" t="s"/>
      <x:c r="R1043" s="37" t="s"/>
      <x:c r="S1043" s="37" t="s"/>
      <x:c r="T1043" s="37" t="s"/>
      <x:c r="U1043" s="37" t="s"/>
      <x:c r="V1043" s="37" t="s"/>
      <x:c r="W1043" s="37" t="s"/>
      <x:c r="X1043" s="37" t="s"/>
      <x:c r="Y1043" s="37" t="s"/>
      <x:c r="Z1043" s="37" t="s"/>
      <x:c r="AA1043" s="37" t="s"/>
    </x:row>
    <x:row r="1044" spans="1:27">
      <x:c r="B1044" s="14" t="s">
        <x:v>312</x:v>
      </x:c>
    </x:row>
    <x:row r="1045" spans="1:27">
      <x:c r="B1045" s="0" t="s">
        <x:v>419</x:v>
      </x:c>
      <x:c r="C1045" s="0" t="s">
        <x:v>63</x:v>
      </x:c>
      <x:c r="D1045" s="0" t="s">
        <x:v>420</x:v>
      </x:c>
      <x:c r="E1045" s="43" t="n">
        <x:v>1</x:v>
      </x:c>
      <x:c r="G1045" s="0" t="s">
        <x:v>260</x:v>
      </x:c>
      <x:c r="H1045" s="44" t="n">
        <x:v>191.20926</x:v>
      </x:c>
      <x:c r="I1045" s="0" t="s">
        <x:v>261</x:v>
      </x:c>
      <x:c r="J1045" s="45">
        <x:f>ROUND(E1045* H1045,5)</x:f>
      </x:c>
      <x:c r="K1045" s="46" t="s"/>
    </x:row>
    <x:row r="1046" spans="1:27">
      <x:c r="B1046" s="0" t="s">
        <x:v>431</x:v>
      </x:c>
      <x:c r="C1046" s="0" t="s">
        <x:v>432</x:v>
      </x:c>
      <x:c r="D1046" s="0" t="s">
        <x:v>433</x:v>
      </x:c>
      <x:c r="E1046" s="43" t="n">
        <x:v>12.9</x:v>
      </x:c>
      <x:c r="G1046" s="0" t="s">
        <x:v>260</x:v>
      </x:c>
      <x:c r="H1046" s="44" t="n">
        <x:v>9.84933</x:v>
      </x:c>
      <x:c r="I1046" s="0" t="s">
        <x:v>261</x:v>
      </x:c>
      <x:c r="J1046" s="45">
        <x:f>ROUND(E1046* H1046,5)</x:f>
      </x:c>
      <x:c r="K1046" s="46" t="s"/>
    </x:row>
    <x:row r="1047" spans="1:27">
      <x:c r="B1047" s="0" t="s">
        <x:v>397</x:v>
      </x:c>
      <x:c r="C1047" s="0" t="s">
        <x:v>63</x:v>
      </x:c>
      <x:c r="D1047" s="0" t="s">
        <x:v>398</x:v>
      </x:c>
      <x:c r="E1047" s="43" t="n">
        <x:v>1</x:v>
      </x:c>
      <x:c r="G1047" s="0" t="s">
        <x:v>260</x:v>
      </x:c>
      <x:c r="H1047" s="44" t="n">
        <x:v>19.43925</x:v>
      </x:c>
      <x:c r="I1047" s="0" t="s">
        <x:v>261</x:v>
      </x:c>
      <x:c r="J1047" s="45">
        <x:f>ROUND(E1047* H1047,5)</x:f>
      </x:c>
      <x:c r="K1047" s="46" t="s"/>
    </x:row>
    <x:row r="1048" spans="1:27">
      <x:c r="D1048" s="47" t="s">
        <x:v>650</x:v>
      </x:c>
      <x:c r="E1048" s="46" t="s"/>
      <x:c r="H1048" s="46" t="s"/>
      <x:c r="K1048" s="44">
        <x:f>SUM(J1045:J1047)</x:f>
      </x:c>
    </x:row>
    <x:row r="1049" spans="1:27">
      <x:c r="D1049" s="47" t="s">
        <x:v>276</x:v>
      </x:c>
      <x:c r="E1049" s="46" t="s"/>
      <x:c r="H1049" s="46" t="s"/>
      <x:c r="K1049" s="48">
        <x:f>SUM(J1044:J1048)</x:f>
      </x:c>
    </x:row>
    <x:row r="1050" spans="1:27">
      <x:c r="D1050" s="47" t="s">
        <x:v>279</x:v>
      </x:c>
      <x:c r="E1050" s="46" t="s"/>
      <x:c r="H1050" s="46" t="s"/>
      <x:c r="K1050" s="48">
        <x:f>SUM(K1049:K1049)</x:f>
      </x:c>
    </x:row>
    <x:row r="1052" spans="1:27" customFormat="1" ht="45" customHeight="1">
      <x:c r="A1052" s="36" t="s">
        <x:v>651</x:v>
      </x:c>
      <x:c r="B1052" s="36" t="s">
        <x:v>113</x:v>
      </x:c>
      <x:c r="C1052" s="37" t="s">
        <x:v>38</x:v>
      </x:c>
      <x:c r="D1052" s="38" t="s">
        <x:v>114</x:v>
      </x:c>
      <x:c r="E1052" s="37" t="s"/>
      <x:c r="F1052" s="37" t="s"/>
      <x:c r="G1052" s="37" t="s"/>
      <x:c r="H1052" s="39" t="s">
        <x:v>254</x:v>
      </x:c>
      <x:c r="I1052" s="40" t="n">
        <x:v>1</x:v>
      </x:c>
      <x:c r="J1052" s="41" t="s"/>
      <x:c r="K1052" s="42">
        <x:f>ROUND(K1059,2)</x:f>
      </x:c>
      <x:c r="L1052" s="37" t="s"/>
      <x:c r="M1052" s="37" t="s"/>
      <x:c r="N1052" s="37" t="s"/>
      <x:c r="O1052" s="37" t="s"/>
      <x:c r="P1052" s="37" t="s"/>
      <x:c r="Q1052" s="37" t="s"/>
      <x:c r="R1052" s="37" t="s"/>
      <x:c r="S1052" s="37" t="s"/>
      <x:c r="T1052" s="37" t="s"/>
      <x:c r="U1052" s="37" t="s"/>
      <x:c r="V1052" s="37" t="s"/>
      <x:c r="W1052" s="37" t="s"/>
      <x:c r="X1052" s="37" t="s"/>
      <x:c r="Y1052" s="37" t="s"/>
      <x:c r="Z1052" s="37" t="s"/>
      <x:c r="AA1052" s="37" t="s"/>
    </x:row>
    <x:row r="1053" spans="1:27">
      <x:c r="B1053" s="14" t="s">
        <x:v>312</x:v>
      </x:c>
    </x:row>
    <x:row r="1054" spans="1:27">
      <x:c r="B1054" s="0" t="s">
        <x:v>331</x:v>
      </x:c>
      <x:c r="C1054" s="0" t="s">
        <x:v>38</x:v>
      </x:c>
      <x:c r="D1054" s="0" t="s">
        <x:v>332</x:v>
      </x:c>
      <x:c r="E1054" s="43" t="n">
        <x:v>1.1</x:v>
      </x:c>
      <x:c r="G1054" s="0" t="s">
        <x:v>260</x:v>
      </x:c>
      <x:c r="H1054" s="44" t="n">
        <x:v>52.90505</x:v>
      </x:c>
      <x:c r="I1054" s="0" t="s">
        <x:v>261</x:v>
      </x:c>
      <x:c r="J1054" s="45">
        <x:f>ROUND(E1054* H1054,5)</x:f>
      </x:c>
      <x:c r="K1054" s="46" t="s"/>
    </x:row>
    <x:row r="1055" spans="1:27">
      <x:c r="B1055" s="0" t="s">
        <x:v>340</x:v>
      </x:c>
      <x:c r="C1055" s="0" t="s">
        <x:v>63</x:v>
      </x:c>
      <x:c r="D1055" s="0" t="s">
        <x:v>341</x:v>
      </x:c>
      <x:c r="E1055" s="43" t="n">
        <x:v>1.5</x:v>
      </x:c>
      <x:c r="G1055" s="0" t="s">
        <x:v>260</x:v>
      </x:c>
      <x:c r="H1055" s="44" t="n">
        <x:v>281.18338</x:v>
      </x:c>
      <x:c r="I1055" s="0" t="s">
        <x:v>261</x:v>
      </x:c>
      <x:c r="J1055" s="45">
        <x:f>ROUND(E1055* H1055,5)</x:f>
      </x:c>
      <x:c r="K1055" s="46" t="s"/>
    </x:row>
    <x:row r="1056" spans="1:27">
      <x:c r="B1056" s="0" t="s">
        <x:v>345</x:v>
      </x:c>
      <x:c r="C1056" s="0" t="s">
        <x:v>38</x:v>
      </x:c>
      <x:c r="D1056" s="0" t="s">
        <x:v>346</x:v>
      </x:c>
      <x:c r="E1056" s="43" t="n">
        <x:v>1</x:v>
      </x:c>
      <x:c r="G1056" s="0" t="s">
        <x:v>260</x:v>
      </x:c>
      <x:c r="H1056" s="44" t="n">
        <x:v>205.85038</x:v>
      </x:c>
      <x:c r="I1056" s="0" t="s">
        <x:v>261</x:v>
      </x:c>
      <x:c r="J1056" s="45">
        <x:f>ROUND(E1056* H1056,5)</x:f>
      </x:c>
      <x:c r="K1056" s="46" t="s"/>
    </x:row>
    <x:row r="1057" spans="1:27">
      <x:c r="D1057" s="47" t="s">
        <x:v>650</x:v>
      </x:c>
      <x:c r="E1057" s="46" t="s"/>
      <x:c r="H1057" s="46" t="s"/>
      <x:c r="K1057" s="44">
        <x:f>SUM(J1054:J1056)</x:f>
      </x:c>
    </x:row>
    <x:row r="1058" spans="1:27">
      <x:c r="D1058" s="47" t="s">
        <x:v>276</x:v>
      </x:c>
      <x:c r="E1058" s="46" t="s"/>
      <x:c r="H1058" s="46" t="s"/>
      <x:c r="K1058" s="48">
        <x:f>SUM(J1053:J1057)</x:f>
      </x:c>
    </x:row>
    <x:row r="1059" spans="1:27">
      <x:c r="D1059" s="47" t="s">
        <x:v>279</x:v>
      </x:c>
      <x:c r="E1059" s="46" t="s"/>
      <x:c r="H1059" s="46" t="s"/>
      <x:c r="K1059" s="48">
        <x:f>SUM(K1058:K1058)</x:f>
      </x:c>
    </x:row>
    <x:row r="1061" spans="1:27" customFormat="1" ht="45" customHeight="1">
      <x:c r="A1061" s="36" t="s">
        <x:v>652</x:v>
      </x:c>
      <x:c r="B1061" s="36" t="s">
        <x:v>195</x:v>
      </x:c>
      <x:c r="C1061" s="37" t="s">
        <x:v>38</x:v>
      </x:c>
      <x:c r="D1061" s="38" t="s">
        <x:v>196</x:v>
      </x:c>
      <x:c r="E1061" s="37" t="s"/>
      <x:c r="F1061" s="37" t="s"/>
      <x:c r="G1061" s="37" t="s"/>
      <x:c r="H1061" s="39" t="s">
        <x:v>254</x:v>
      </x:c>
      <x:c r="I1061" s="40" t="n">
        <x:v>1</x:v>
      </x:c>
      <x:c r="J1061" s="41" t="s"/>
      <x:c r="K1061" s="42">
        <x:f>ROUND(K1081,2)</x:f>
      </x:c>
      <x:c r="L1061" s="37" t="s"/>
      <x:c r="M1061" s="37" t="s"/>
      <x:c r="N1061" s="37" t="s"/>
      <x:c r="O1061" s="37" t="s"/>
      <x:c r="P1061" s="37" t="s"/>
      <x:c r="Q1061" s="37" t="s"/>
      <x:c r="R1061" s="37" t="s"/>
      <x:c r="S1061" s="37" t="s"/>
      <x:c r="T1061" s="37" t="s"/>
      <x:c r="U1061" s="37" t="s"/>
      <x:c r="V1061" s="37" t="s"/>
      <x:c r="W1061" s="37" t="s"/>
      <x:c r="X1061" s="37" t="s"/>
      <x:c r="Y1061" s="37" t="s"/>
      <x:c r="Z1061" s="37" t="s"/>
      <x:c r="AA1061" s="37" t="s"/>
    </x:row>
    <x:row r="1062" spans="1:27">
      <x:c r="B1062" s="14" t="s">
        <x:v>255</x:v>
      </x:c>
    </x:row>
    <x:row r="1063" spans="1:27">
      <x:c r="B1063" s="0" t="s">
        <x:v>355</x:v>
      </x:c>
      <x:c r="C1063" s="0" t="s">
        <x:v>257</x:v>
      </x:c>
      <x:c r="D1063" s="0" t="s">
        <x:v>356</x:v>
      </x:c>
      <x:c r="E1063" s="43" t="n">
        <x:v>0.017</x:v>
      </x:c>
      <x:c r="F1063" s="0" t="s">
        <x:v>259</x:v>
      </x:c>
      <x:c r="G1063" s="0" t="s">
        <x:v>260</x:v>
      </x:c>
      <x:c r="H1063" s="44" t="n">
        <x:v>45.37</x:v>
      </x:c>
      <x:c r="I1063" s="0" t="s">
        <x:v>261</x:v>
      </x:c>
      <x:c r="J1063" s="45">
        <x:f>ROUND(E1063/I1061* H1063,5)</x:f>
      </x:c>
      <x:c r="K1063" s="46" t="s"/>
    </x:row>
    <x:row r="1064" spans="1:27">
      <x:c r="B1064" s="0" t="s">
        <x:v>653</x:v>
      </x:c>
      <x:c r="C1064" s="0" t="s">
        <x:v>257</x:v>
      </x:c>
      <x:c r="D1064" s="0" t="s">
        <x:v>654</x:v>
      </x:c>
      <x:c r="E1064" s="43" t="n">
        <x:v>0.003</x:v>
      </x:c>
      <x:c r="F1064" s="0" t="s">
        <x:v>259</x:v>
      </x:c>
      <x:c r="G1064" s="0" t="s">
        <x:v>260</x:v>
      </x:c>
      <x:c r="H1064" s="44" t="n">
        <x:v>67.69</x:v>
      </x:c>
      <x:c r="I1064" s="0" t="s">
        <x:v>261</x:v>
      </x:c>
      <x:c r="J1064" s="45">
        <x:f>ROUND(E1064/I1061* H1064,5)</x:f>
      </x:c>
      <x:c r="K1064" s="46" t="s"/>
    </x:row>
    <x:row r="1065" spans="1:27">
      <x:c r="D1065" s="47" t="s">
        <x:v>262</x:v>
      </x:c>
      <x:c r="E1065" s="46" t="s"/>
      <x:c r="H1065" s="46" t="s"/>
      <x:c r="K1065" s="44">
        <x:f>SUM(J1063:J1064)</x:f>
      </x:c>
    </x:row>
    <x:row r="1066" spans="1:27">
      <x:c r="B1066" s="14" t="s">
        <x:v>267</x:v>
      </x:c>
      <x:c r="E1066" s="46" t="s"/>
      <x:c r="H1066" s="46" t="s"/>
      <x:c r="K1066" s="46" t="s"/>
    </x:row>
    <x:row r="1067" spans="1:27">
      <x:c r="B1067" s="0" t="s">
        <x:v>655</x:v>
      </x:c>
      <x:c r="C1067" s="0" t="s">
        <x:v>38</x:v>
      </x:c>
      <x:c r="D1067" s="0" t="s">
        <x:v>656</x:v>
      </x:c>
      <x:c r="E1067" s="43" t="n">
        <x:v>1</x:v>
      </x:c>
      <x:c r="G1067" s="0" t="s">
        <x:v>260</x:v>
      </x:c>
      <x:c r="H1067" s="44" t="n">
        <x:v>0.25</x:v>
      </x:c>
      <x:c r="I1067" s="0" t="s">
        <x:v>261</x:v>
      </x:c>
      <x:c r="J1067" s="45">
        <x:f>ROUND(E1067* H1067,5)</x:f>
      </x:c>
      <x:c r="K1067" s="46" t="s"/>
    </x:row>
    <x:row r="1068" spans="1:27">
      <x:c r="B1068" s="0" t="s">
        <x:v>657</x:v>
      </x:c>
      <x:c r="C1068" s="0" t="s">
        <x:v>38</x:v>
      </x:c>
      <x:c r="D1068" s="0" t="s">
        <x:v>658</x:v>
      </x:c>
      <x:c r="E1068" s="43" t="n">
        <x:v>1</x:v>
      </x:c>
      <x:c r="G1068" s="0" t="s">
        <x:v>260</x:v>
      </x:c>
      <x:c r="H1068" s="44" t="n">
        <x:v>0.5</x:v>
      </x:c>
      <x:c r="I1068" s="0" t="s">
        <x:v>261</x:v>
      </x:c>
      <x:c r="J1068" s="45">
        <x:f>ROUND(E1068* H1068,5)</x:f>
      </x:c>
      <x:c r="K1068" s="46" t="s"/>
    </x:row>
    <x:row r="1069" spans="1:27">
      <x:c r="B1069" s="0" t="s">
        <x:v>659</x:v>
      </x:c>
      <x:c r="C1069" s="0" t="s">
        <x:v>38</x:v>
      </x:c>
      <x:c r="D1069" s="0" t="s">
        <x:v>660</x:v>
      </x:c>
      <x:c r="E1069" s="43" t="n">
        <x:v>1</x:v>
      </x:c>
      <x:c r="G1069" s="0" t="s">
        <x:v>260</x:v>
      </x:c>
      <x:c r="H1069" s="44" t="n">
        <x:v>5.28</x:v>
      </x:c>
      <x:c r="I1069" s="0" t="s">
        <x:v>261</x:v>
      </x:c>
      <x:c r="J1069" s="45">
        <x:f>ROUND(E1069* H1069,5)</x:f>
      </x:c>
      <x:c r="K1069" s="46" t="s"/>
    </x:row>
    <x:row r="1070" spans="1:27">
      <x:c r="B1070" s="0" t="s">
        <x:v>661</x:v>
      </x:c>
      <x:c r="C1070" s="0" t="s">
        <x:v>38</x:v>
      </x:c>
      <x:c r="D1070" s="49" t="s">
        <x:v>662</x:v>
      </x:c>
      <x:c r="E1070" s="43" t="n">
        <x:v>1</x:v>
      </x:c>
      <x:c r="G1070" s="0" t="s">
        <x:v>260</x:v>
      </x:c>
      <x:c r="H1070" s="44" t="n">
        <x:v>106.1</x:v>
      </x:c>
      <x:c r="I1070" s="0" t="s">
        <x:v>261</x:v>
      </x:c>
      <x:c r="J1070" s="45">
        <x:f>ROUND(E1070* H1070,5)</x:f>
      </x:c>
      <x:c r="K1070" s="46" t="s"/>
    </x:row>
    <x:row r="1071" spans="1:27">
      <x:c r="D1071" s="47" t="s">
        <x:v>275</x:v>
      </x:c>
      <x:c r="E1071" s="46" t="s"/>
      <x:c r="H1071" s="46" t="s"/>
      <x:c r="K1071" s="44">
        <x:f>SUM(J1067:J1070)</x:f>
      </x:c>
    </x:row>
    <x:row r="1072" spans="1:27">
      <x:c r="B1072" s="14" t="s">
        <x:v>312</x:v>
      </x:c>
      <x:c r="E1072" s="46" t="s"/>
      <x:c r="H1072" s="46" t="s"/>
      <x:c r="K1072" s="46" t="s"/>
    </x:row>
    <x:row r="1073" spans="1:27">
      <x:c r="B1073" s="0" t="s">
        <x:v>351</x:v>
      </x:c>
      <x:c r="C1073" s="0" t="s">
        <x:v>38</x:v>
      </x:c>
      <x:c r="D1073" s="0" t="s">
        <x:v>352</x:v>
      </x:c>
      <x:c r="E1073" s="43" t="n">
        <x:v>0.25</x:v>
      </x:c>
      <x:c r="G1073" s="0" t="s">
        <x:v>260</x:v>
      </x:c>
      <x:c r="H1073" s="44" t="n">
        <x:v>29.69074</x:v>
      </x:c>
      <x:c r="I1073" s="0" t="s">
        <x:v>261</x:v>
      </x:c>
      <x:c r="J1073" s="45">
        <x:f>ROUND(E1073* H1073,5)</x:f>
      </x:c>
      <x:c r="K1073" s="46" t="s"/>
    </x:row>
    <x:row r="1074" spans="1:27">
      <x:c r="D1074" s="47" t="s">
        <x:v>650</x:v>
      </x:c>
      <x:c r="E1074" s="46" t="s"/>
      <x:c r="H1074" s="46" t="s"/>
      <x:c r="K1074" s="44">
        <x:f>SUM(J1073:J1073)</x:f>
      </x:c>
    </x:row>
    <x:row r="1075" spans="1:27">
      <x:c r="B1075" s="14" t="s">
        <x:v>319</x:v>
      </x:c>
      <x:c r="E1075" s="46" t="s"/>
      <x:c r="H1075" s="46" t="s"/>
      <x:c r="K1075" s="46" t="s"/>
    </x:row>
    <x:row r="1076" spans="1:27">
      <x:c r="B1076" s="0" t="s">
        <x:v>663</x:v>
      </x:c>
      <x:c r="C1076" s="0" t="s">
        <x:v>63</x:v>
      </x:c>
      <x:c r="D1076" s="49" t="s">
        <x:v>664</x:v>
      </x:c>
      <x:c r="E1076" s="43" t="n">
        <x:v>10</x:v>
      </x:c>
      <x:c r="G1076" s="0" t="s">
        <x:v>260</x:v>
      </x:c>
      <x:c r="H1076" s="44" t="n">
        <x:v>0.87</x:v>
      </x:c>
      <x:c r="I1076" s="0" t="s">
        <x:v>261</x:v>
      </x:c>
      <x:c r="J1076" s="45">
        <x:f>ROUND(E1076* H1076,5)</x:f>
      </x:c>
      <x:c r="K1076" s="46" t="s"/>
    </x:row>
    <x:row r="1077" spans="1:27">
      <x:c r="B1077" s="0" t="s">
        <x:v>665</x:v>
      </x:c>
      <x:c r="C1077" s="0" t="s">
        <x:v>38</x:v>
      </x:c>
      <x:c r="D1077" s="0" t="s">
        <x:v>666</x:v>
      </x:c>
      <x:c r="E1077" s="43" t="n">
        <x:v>10</x:v>
      </x:c>
      <x:c r="G1077" s="0" t="s">
        <x:v>260</x:v>
      </x:c>
      <x:c r="H1077" s="44" t="n">
        <x:v>1.71</x:v>
      </x:c>
      <x:c r="I1077" s="0" t="s">
        <x:v>261</x:v>
      </x:c>
      <x:c r="J1077" s="45">
        <x:f>ROUND(E1077* H1077,5)</x:f>
      </x:c>
      <x:c r="K1077" s="46" t="s"/>
    </x:row>
    <x:row r="1078" spans="1:27">
      <x:c r="E1078" s="46" t="s"/>
      <x:c r="H1078" s="46" t="s"/>
      <x:c r="K1078" s="46" t="s"/>
    </x:row>
    <x:row r="1079" spans="1:27">
      <x:c r="D1079" s="47" t="s">
        <x:v>277</x:v>
      </x:c>
      <x:c r="E1079" s="46" t="s"/>
      <x:c r="H1079" s="46" t="n">
        <x:v>1.5</x:v>
      </x:c>
      <x:c r="I1079" s="0" t="s">
        <x:v>278</x:v>
      </x:c>
      <x:c r="J1079" s="0">
        <x:f>ROUND(H1079/100*K1065,5)</x:f>
      </x:c>
      <x:c r="K1079" s="46" t="s"/>
    </x:row>
    <x:row r="1080" spans="1:27">
      <x:c r="D1080" s="47" t="s">
        <x:v>276</x:v>
      </x:c>
      <x:c r="E1080" s="46" t="s"/>
      <x:c r="H1080" s="46" t="s"/>
      <x:c r="K1080" s="48">
        <x:f>SUM(J1062:J1079)</x:f>
      </x:c>
    </x:row>
    <x:row r="1081" spans="1:27">
      <x:c r="D1081" s="47" t="s">
        <x:v>279</x:v>
      </x:c>
      <x:c r="E1081" s="46" t="s"/>
      <x:c r="H1081" s="46" t="s"/>
      <x:c r="K1081" s="48">
        <x:f>SUM(K1080:K1080)</x:f>
      </x:c>
    </x:row>
  </x:sheetData>
  <x:sheetProtection sheet="1"/>
  <x:mergeCells count="223">
    <x:mergeCell ref="A1:K1"/>
    <x:mergeCell ref="A2:K2"/>
    <x:mergeCell ref="A3:K3"/>
    <x:mergeCell ref="A4:K4"/>
    <x:mergeCell ref="A6:K6"/>
    <x:mergeCell ref="D11:F11"/>
    <x:mergeCell ref="I11:J11"/>
    <x:mergeCell ref="D27:F27"/>
    <x:mergeCell ref="I27:J27"/>
    <x:mergeCell ref="D44:F44"/>
    <x:mergeCell ref="I44:J44"/>
    <x:mergeCell ref="D61:F61"/>
    <x:mergeCell ref="I61:J61"/>
    <x:mergeCell ref="D78:F78"/>
    <x:mergeCell ref="I78:J78"/>
    <x:mergeCell ref="D79:F79"/>
    <x:mergeCell ref="I79:J79"/>
    <x:mergeCell ref="D95:F95"/>
    <x:mergeCell ref="I95:J95"/>
    <x:mergeCell ref="D96:F96"/>
    <x:mergeCell ref="I96:J96"/>
    <x:mergeCell ref="D113:F113"/>
    <x:mergeCell ref="I113:J113"/>
    <x:mergeCell ref="D129:F129"/>
    <x:mergeCell ref="I129:J129"/>
    <x:mergeCell ref="D130:F130"/>
    <x:mergeCell ref="I130:J130"/>
    <x:mergeCell ref="D135:F135"/>
    <x:mergeCell ref="I135:J135"/>
    <x:mergeCell ref="D148:F148"/>
    <x:mergeCell ref="I148:J148"/>
    <x:mergeCell ref="D161:F161"/>
    <x:mergeCell ref="I161:J161"/>
    <x:mergeCell ref="D174:F174"/>
    <x:mergeCell ref="I174:J174"/>
    <x:mergeCell ref="D192:F192"/>
    <x:mergeCell ref="I192:J192"/>
    <x:mergeCell ref="D206:F206"/>
    <x:mergeCell ref="I206:J206"/>
    <x:mergeCell ref="D220:F220"/>
    <x:mergeCell ref="I220:J220"/>
    <x:mergeCell ref="D233:F233"/>
    <x:mergeCell ref="I233:J233"/>
    <x:mergeCell ref="D247:F247"/>
    <x:mergeCell ref="I247:J247"/>
    <x:mergeCell ref="D260:F260"/>
    <x:mergeCell ref="I260:J260"/>
    <x:mergeCell ref="D277:F277"/>
    <x:mergeCell ref="I277:J277"/>
    <x:mergeCell ref="D290:F290"/>
    <x:mergeCell ref="I290:J290"/>
    <x:mergeCell ref="D304:F304"/>
    <x:mergeCell ref="I304:J304"/>
    <x:mergeCell ref="D325:F325"/>
    <x:mergeCell ref="I325:J325"/>
    <x:mergeCell ref="D344:F344"/>
    <x:mergeCell ref="I344:J344"/>
    <x:mergeCell ref="D357:F357"/>
    <x:mergeCell ref="I357:J357"/>
    <x:mergeCell ref="D371:F371"/>
    <x:mergeCell ref="I371:J371"/>
    <x:mergeCell ref="D372:F372"/>
    <x:mergeCell ref="I372:J372"/>
    <x:mergeCell ref="D373:F373"/>
    <x:mergeCell ref="I373:J373"/>
    <x:mergeCell ref="D387:F387"/>
    <x:mergeCell ref="I387:J387"/>
    <x:mergeCell ref="D394:F394"/>
    <x:mergeCell ref="I394:J394"/>
    <x:mergeCell ref="D410:F410"/>
    <x:mergeCell ref="I410:J410"/>
    <x:mergeCell ref="D426:F426"/>
    <x:mergeCell ref="I426:J426"/>
    <x:mergeCell ref="D445:F445"/>
    <x:mergeCell ref="I445:J445"/>
    <x:mergeCell ref="D461:F461"/>
    <x:mergeCell ref="I461:J461"/>
    <x:mergeCell ref="D477:F477"/>
    <x:mergeCell ref="I477:J477"/>
    <x:mergeCell ref="D489:F489"/>
    <x:mergeCell ref="I489:J489"/>
    <x:mergeCell ref="D502:F502"/>
    <x:mergeCell ref="I502:J502"/>
    <x:mergeCell ref="D516:F516"/>
    <x:mergeCell ref="I516:J516"/>
    <x:mergeCell ref="D531:F531"/>
    <x:mergeCell ref="I531:J531"/>
    <x:mergeCell ref="D544:F544"/>
    <x:mergeCell ref="I544:J544"/>
    <x:mergeCell ref="D558:F558"/>
    <x:mergeCell ref="I558:J558"/>
    <x:mergeCell ref="D571:F571"/>
    <x:mergeCell ref="I571:J571"/>
    <x:mergeCell ref="D584:F584"/>
    <x:mergeCell ref="I584:J584"/>
    <x:mergeCell ref="D595:F595"/>
    <x:mergeCell ref="I595:J595"/>
    <x:mergeCell ref="D606:F606"/>
    <x:mergeCell ref="I606:J606"/>
    <x:mergeCell ref="D617:F617"/>
    <x:mergeCell ref="I617:J617"/>
    <x:mergeCell ref="D618:F618"/>
    <x:mergeCell ref="I618:J618"/>
    <x:mergeCell ref="D640:F640"/>
    <x:mergeCell ref="I640:J640"/>
    <x:mergeCell ref="D652:F652"/>
    <x:mergeCell ref="I652:J652"/>
    <x:mergeCell ref="D653:F653"/>
    <x:mergeCell ref="I653:J653"/>
    <x:mergeCell ref="D662:F662"/>
    <x:mergeCell ref="I662:J662"/>
    <x:mergeCell ref="D671:F671"/>
    <x:mergeCell ref="I671:J671"/>
    <x:mergeCell ref="D680:F680"/>
    <x:mergeCell ref="I680:J680"/>
    <x:mergeCell ref="D694:F694"/>
    <x:mergeCell ref="I694:J694"/>
    <x:mergeCell ref="D701:F701"/>
    <x:mergeCell ref="I701:J701"/>
    <x:mergeCell ref="D717:F717"/>
    <x:mergeCell ref="I717:J717"/>
    <x:mergeCell ref="D729:F729"/>
    <x:mergeCell ref="I729:J729"/>
    <x:mergeCell ref="D730:F730"/>
    <x:mergeCell ref="I730:J730"/>
    <x:mergeCell ref="D744:F744"/>
    <x:mergeCell ref="I744:J744"/>
    <x:mergeCell ref="D758:F758"/>
    <x:mergeCell ref="I758:J758"/>
    <x:mergeCell ref="D759:F759"/>
    <x:mergeCell ref="I759:J759"/>
    <x:mergeCell ref="D760:F760"/>
    <x:mergeCell ref="I760:J760"/>
    <x:mergeCell ref="D761:F761"/>
    <x:mergeCell ref="I761:J761"/>
    <x:mergeCell ref="D762:F762"/>
    <x:mergeCell ref="I762:J762"/>
    <x:mergeCell ref="D763:F763"/>
    <x:mergeCell ref="I763:J763"/>
    <x:mergeCell ref="D764:F764"/>
    <x:mergeCell ref="I764:J764"/>
    <x:mergeCell ref="D765:F765"/>
    <x:mergeCell ref="I765:J765"/>
    <x:mergeCell ref="D766:F766"/>
    <x:mergeCell ref="I766:J766"/>
    <x:mergeCell ref="D767:F767"/>
    <x:mergeCell ref="I767:J767"/>
    <x:mergeCell ref="D768:F768"/>
    <x:mergeCell ref="I768:J768"/>
    <x:mergeCell ref="D769:F769"/>
    <x:mergeCell ref="I769:J769"/>
    <x:mergeCell ref="D770:F770"/>
    <x:mergeCell ref="I770:J770"/>
    <x:mergeCell ref="D771:F771"/>
    <x:mergeCell ref="I771:J771"/>
    <x:mergeCell ref="D772:F772"/>
    <x:mergeCell ref="I772:J772"/>
    <x:mergeCell ref="D786:F786"/>
    <x:mergeCell ref="I786:J786"/>
    <x:mergeCell ref="D800:F800"/>
    <x:mergeCell ref="I800:J800"/>
    <x:mergeCell ref="D807:F807"/>
    <x:mergeCell ref="I807:J807"/>
    <x:mergeCell ref="D808:F808"/>
    <x:mergeCell ref="I808:J808"/>
    <x:mergeCell ref="D809:F809"/>
    <x:mergeCell ref="I809:J809"/>
    <x:mergeCell ref="D822:F822"/>
    <x:mergeCell ref="I822:J822"/>
    <x:mergeCell ref="D835:F835"/>
    <x:mergeCell ref="I835:J835"/>
    <x:mergeCell ref="D836:F836"/>
    <x:mergeCell ref="I836:J836"/>
    <x:mergeCell ref="D837:F837"/>
    <x:mergeCell ref="I837:J837"/>
    <x:mergeCell ref="D853:F853"/>
    <x:mergeCell ref="I853:J853"/>
    <x:mergeCell ref="D869:F869"/>
    <x:mergeCell ref="I869:J869"/>
    <x:mergeCell ref="D885:F885"/>
    <x:mergeCell ref="I885:J885"/>
    <x:mergeCell ref="D898:F898"/>
    <x:mergeCell ref="I898:J898"/>
    <x:mergeCell ref="D910:F910"/>
    <x:mergeCell ref="I910:J910"/>
    <x:mergeCell ref="D923:F923"/>
    <x:mergeCell ref="I923:J923"/>
    <x:mergeCell ref="D937:F937"/>
    <x:mergeCell ref="I937:J937"/>
    <x:mergeCell ref="D950:F950"/>
    <x:mergeCell ref="I950:J950"/>
    <x:mergeCell ref="D962:F962"/>
    <x:mergeCell ref="I962:J962"/>
    <x:mergeCell ref="D977:F977"/>
    <x:mergeCell ref="I977:J977"/>
    <x:mergeCell ref="D993:F993"/>
    <x:mergeCell ref="I993:J993"/>
    <x:mergeCell ref="D1004:F1004"/>
    <x:mergeCell ref="I1004:J1004"/>
    <x:mergeCell ref="D1017:F1017"/>
    <x:mergeCell ref="I1017:J1017"/>
    <x:mergeCell ref="D1018:F1018"/>
    <x:mergeCell ref="I1018:J1018"/>
    <x:mergeCell ref="D1032:F1032"/>
    <x:mergeCell ref="I1032:J1032"/>
    <x:mergeCell ref="D1033:F1033"/>
    <x:mergeCell ref="I1033:J1033"/>
    <x:mergeCell ref="D1034:F1034"/>
    <x:mergeCell ref="I1034:J1034"/>
    <x:mergeCell ref="D1035:F1035"/>
    <x:mergeCell ref="I1035:J1035"/>
    <x:mergeCell ref="D1036:F1036"/>
    <x:mergeCell ref="I1036:J1036"/>
    <x:mergeCell ref="D1037:F1037"/>
    <x:mergeCell ref="I1037:J1037"/>
    <x:mergeCell ref="D1038:F1038"/>
    <x:mergeCell ref="I1038:J1038"/>
    <x:mergeCell ref="D1043:F1043"/>
    <x:mergeCell ref="I1043:J1043"/>
    <x:mergeCell ref="D1052:F1052"/>
    <x:mergeCell ref="I1052:J1052"/>
    <x:mergeCell ref="D1061:F1061"/>
    <x:mergeCell ref="I1061:J1061"/>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D172"/>
  <x:sheetViews>
    <x:sheetView workbookViewId="0">
      <x:pane xSplit="0" ySplit="8" topLeftCell="A9" state="frozenSplit"/>
    </x:sheetView>
  </x:sheetViews>
  <x:sheetFormatPr defaultRowHeight="15"/>
  <x:cols>
    <x:col min="1" max="1" width="14.710625" style="0" customWidth="1"/>
    <x:col min="2" max="2" width="6.210625" style="0" customWidth="1"/>
    <x:col min="3" max="3" width="65.710625" style="0" customWidth="1"/>
    <x:col min="4" max="4" width="13.710625" style="0" customWidth="1"/>
    <x:col min="5" max="5" width="3.410625" style="0" customWidth="1"/>
  </x:cols>
  <x:sheetData>
    <x:row r="1" spans="1:5">
      <x:c r="A1" s="16" t="s">
        <x:v>0</x:v>
      </x:c>
      <x:c r="B1" s="16" t="s">
        <x:v>0</x:v>
      </x:c>
      <x:c r="C1" s="16" t="s">
        <x:v>0</x:v>
      </x:c>
      <x:c r="D1" s="16" t="s">
        <x:v>0</x:v>
      </x:c>
    </x:row>
    <x:row r="2" spans="1:5">
      <x:c r="A2" s="16" t="s"/>
      <x:c r="B2" s="16" t="s"/>
      <x:c r="C2" s="16" t="s"/>
      <x:c r="D2" s="16" t="s"/>
    </x:row>
    <x:row r="3" spans="1:5">
      <x:c r="A3" s="16" t="s"/>
      <x:c r="B3" s="16" t="s"/>
      <x:c r="C3" s="16" t="s"/>
      <x:c r="D3" s="16" t="s"/>
    </x:row>
    <x:row r="4" spans="1:5">
      <x:c r="A4" s="16" t="s"/>
      <x:c r="B4" s="16" t="s"/>
      <x:c r="C4" s="16" t="s"/>
      <x:c r="D4" s="16" t="s"/>
    </x:row>
    <x:row r="6" spans="1:5">
      <x:c r="A6" s="3" t="s">
        <x:v>246</x:v>
      </x:c>
      <x:c r="B6" s="3" t="s">
        <x:v>246</x:v>
      </x:c>
      <x:c r="C6" s="3" t="s">
        <x:v>246</x:v>
      </x:c>
      <x:c r="D6" s="3" t="s">
        <x:v>246</x:v>
      </x:c>
    </x:row>
    <x:row r="8" spans="1:5">
      <x:c r="A8" s="35" t="s">
        <x:v>248</x:v>
      </x:c>
      <x:c r="B8" s="35" t="s">
        <x:v>249</x:v>
      </x:c>
      <x:c r="C8" s="35" t="s">
        <x:v>250</x:v>
      </x:c>
      <x:c r="D8" s="35" t="s">
        <x:v>2</x:v>
      </x:c>
    </x:row>
    <x:row r="10" spans="1:5">
      <x:c r="A10" s="19" t="s">
        <x:v>255</x:v>
      </x:c>
    </x:row>
    <x:row r="11" spans="1:5">
      <x:c r="A11" s="0" t="s">
        <x:v>373</x:v>
      </x:c>
      <x:c r="B11" s="0" t="s">
        <x:v>257</x:v>
      </x:c>
      <x:c r="C11" s="0" t="s">
        <x:v>374</x:v>
      </x:c>
      <x:c r="D11" s="44" t="n">
        <x:v>24.36</x:v>
      </x:c>
    </x:row>
    <x:row r="12" spans="1:5">
      <x:c r="A12" s="0" t="s">
        <x:v>604</x:v>
      </x:c>
      <x:c r="B12" s="0" t="s">
        <x:v>257</x:v>
      </x:c>
      <x:c r="C12" s="0" t="s">
        <x:v>472</x:v>
      </x:c>
      <x:c r="D12" s="44" t="n">
        <x:v>26.91</x:v>
      </x:c>
    </x:row>
    <x:row r="13" spans="1:5">
      <x:c r="A13" s="0" t="s">
        <x:v>393</x:v>
      </x:c>
      <x:c r="B13" s="0" t="s">
        <x:v>257</x:v>
      </x:c>
      <x:c r="C13" s="0" t="s">
        <x:v>326</x:v>
      </x:c>
      <x:c r="D13" s="44" t="n">
        <x:v>26.91</x:v>
      </x:c>
    </x:row>
    <x:row r="14" spans="1:5">
      <x:c r="A14" s="0" t="s">
        <x:v>578</x:v>
      </x:c>
      <x:c r="B14" s="0" t="s">
        <x:v>257</x:v>
      </x:c>
      <x:c r="C14" s="0" t="s">
        <x:v>463</x:v>
      </x:c>
      <x:c r="D14" s="44" t="n">
        <x:v>26.12</x:v>
      </x:c>
    </x:row>
    <x:row r="15" spans="1:5">
      <x:c r="A15" s="0" t="s">
        <x:v>452</x:v>
      </x:c>
      <x:c r="B15" s="0" t="s">
        <x:v>257</x:v>
      </x:c>
      <x:c r="C15" s="0" t="s">
        <x:v>382</x:v>
      </x:c>
      <x:c r="D15" s="44" t="n">
        <x:v>26.58</x:v>
      </x:c>
    </x:row>
    <x:row r="16" spans="1:5">
      <x:c r="A16" s="0" t="s">
        <x:v>508</x:v>
      </x:c>
      <x:c r="B16" s="0" t="s">
        <x:v>257</x:v>
      </x:c>
      <x:c r="C16" s="0" t="s">
        <x:v>509</x:v>
      </x:c>
      <x:c r="D16" s="44" t="n">
        <x:v>26.58</x:v>
      </x:c>
    </x:row>
    <x:row r="17" spans="1:5">
      <x:c r="A17" s="0" t="s">
        <x:v>327</x:v>
      </x:c>
      <x:c r="B17" s="0" t="s">
        <x:v>257</x:v>
      </x:c>
      <x:c r="C17" s="0" t="s">
        <x:v>328</x:v>
      </x:c>
      <x:c r="D17" s="44" t="n">
        <x:v>26.58</x:v>
      </x:c>
    </x:row>
    <x:row r="18" spans="1:5">
      <x:c r="A18" s="0" t="s">
        <x:v>355</x:v>
      </x:c>
      <x:c r="B18" s="0" t="s">
        <x:v>257</x:v>
      </x:c>
      <x:c r="C18" s="0" t="s">
        <x:v>356</x:v>
      </x:c>
      <x:c r="D18" s="44" t="n">
        <x:v>45.37</x:v>
      </x:c>
    </x:row>
    <x:row r="19" spans="1:5">
      <x:c r="A19" s="0" t="s">
        <x:v>460</x:v>
      </x:c>
      <x:c r="B19" s="0" t="s">
        <x:v>257</x:v>
      </x:c>
      <x:c r="C19" s="0" t="s">
        <x:v>461</x:v>
      </x:c>
      <x:c r="D19" s="44" t="n">
        <x:v>27.48</x:v>
      </x:c>
    </x:row>
    <x:row r="20" spans="1:5">
      <x:c r="A20" s="0" t="s">
        <x:v>336</x:v>
      </x:c>
      <x:c r="B20" s="0" t="s">
        <x:v>257</x:v>
      </x:c>
      <x:c r="C20" s="0" t="s">
        <x:v>337</x:v>
      </x:c>
      <x:c r="D20" s="44" t="n">
        <x:v>26.58</x:v>
      </x:c>
    </x:row>
    <x:row r="21" spans="1:5">
      <x:c r="A21" s="0" t="s">
        <x:v>471</x:v>
      </x:c>
      <x:c r="B21" s="0" t="s">
        <x:v>257</x:v>
      </x:c>
      <x:c r="C21" s="0" t="s">
        <x:v>472</x:v>
      </x:c>
      <x:c r="D21" s="44" t="n">
        <x:v>23.6</x:v>
      </x:c>
    </x:row>
    <x:row r="22" spans="1:5">
      <x:c r="A22" s="0" t="s">
        <x:v>325</x:v>
      </x:c>
      <x:c r="B22" s="0" t="s">
        <x:v>257</x:v>
      </x:c>
      <x:c r="C22" s="0" t="s">
        <x:v>326</x:v>
      </x:c>
      <x:c r="D22" s="44" t="n">
        <x:v>23.6</x:v>
      </x:c>
    </x:row>
    <x:row r="23" spans="1:5">
      <x:c r="A23" s="0" t="s">
        <x:v>353</x:v>
      </x:c>
      <x:c r="B23" s="0" t="s">
        <x:v>257</x:v>
      </x:c>
      <x:c r="C23" s="0" t="s">
        <x:v>354</x:v>
      </x:c>
      <x:c r="D23" s="44" t="n">
        <x:v>38.92</x:v>
      </x:c>
    </x:row>
    <x:row r="24" spans="1:5">
      <x:c r="A24" s="0" t="s">
        <x:v>462</x:v>
      </x:c>
      <x:c r="B24" s="0" t="s">
        <x:v>257</x:v>
      </x:c>
      <x:c r="C24" s="0" t="s">
        <x:v>463</x:v>
      </x:c>
      <x:c r="D24" s="44" t="n">
        <x:v>23.6</x:v>
      </x:c>
    </x:row>
    <x:row r="25" spans="1:5">
      <x:c r="A25" s="0" t="s">
        <x:v>333</x:v>
      </x:c>
      <x:c r="B25" s="0" t="s">
        <x:v>334</x:v>
      </x:c>
      <x:c r="C25" s="0" t="s">
        <x:v>335</x:v>
      </x:c>
      <x:c r="D25" s="44" t="n">
        <x:v>22.2</x:v>
      </x:c>
    </x:row>
    <x:row r="26" spans="1:5">
      <x:c r="A26" s="0" t="s">
        <x:v>293</x:v>
      </x:c>
      <x:c r="B26" s="0" t="s">
        <x:v>257</x:v>
      </x:c>
      <x:c r="C26" s="0" t="s">
        <x:v>258</x:v>
      </x:c>
      <x:c r="D26" s="44" t="n">
        <x:v>22.96</x:v>
      </x:c>
    </x:row>
    <x:row r="27" spans="1:5">
      <x:c r="A27" s="0" t="s">
        <x:v>667</x:v>
      </x:c>
      <x:c r="B27" s="0" t="s">
        <x:v>257</x:v>
      </x:c>
      <x:c r="C27" s="0" t="s">
        <x:v>366</x:v>
      </x:c>
      <x:c r="D27" s="44" t="n">
        <x:v>24.55</x:v>
      </x:c>
    </x:row>
    <x:row r="28" spans="1:5">
      <x:c r="A28" s="0" t="s">
        <x:v>365</x:v>
      </x:c>
      <x:c r="B28" s="0" t="s">
        <x:v>257</x:v>
      </x:c>
      <x:c r="C28" s="0" t="s">
        <x:v>366</x:v>
      </x:c>
      <x:c r="D28" s="44" t="n">
        <x:v>25.31</x:v>
      </x:c>
    </x:row>
    <x:row r="29" spans="1:5">
      <x:c r="A29" s="0" t="s">
        <x:v>668</x:v>
      </x:c>
      <x:c r="B29" s="0" t="s">
        <x:v>257</x:v>
      </x:c>
      <x:c r="C29" s="0" t="s">
        <x:v>366</x:v>
      </x:c>
      <x:c r="D29" s="44" t="n">
        <x:v>24.55</x:v>
      </x:c>
    </x:row>
    <x:row r="30" spans="1:5">
      <x:c r="A30" s="0" t="s">
        <x:v>669</x:v>
      </x:c>
      <x:c r="B30" s="0" t="s">
        <x:v>257</x:v>
      </x:c>
      <x:c r="C30" s="0" t="s">
        <x:v>366</x:v>
      </x:c>
      <x:c r="D30" s="44" t="n">
        <x:v>24.55</x:v>
      </x:c>
    </x:row>
    <x:row r="31" spans="1:5">
      <x:c r="A31" s="0" t="s">
        <x:v>670</x:v>
      </x:c>
      <x:c r="B31" s="0" t="s">
        <x:v>257</x:v>
      </x:c>
      <x:c r="C31" s="0" t="s">
        <x:v>366</x:v>
      </x:c>
      <x:c r="D31" s="44" t="n">
        <x:v>24.55</x:v>
      </x:c>
    </x:row>
    <x:row r="32" spans="1:5">
      <x:c r="A32" s="0" t="s">
        <x:v>671</x:v>
      </x:c>
      <x:c r="B32" s="0" t="s">
        <x:v>257</x:v>
      </x:c>
      <x:c r="C32" s="0" t="s">
        <x:v>366</x:v>
      </x:c>
      <x:c r="D32" s="44" t="n">
        <x:v>24.55</x:v>
      </x:c>
    </x:row>
    <x:row r="33" spans="1:5">
      <x:c r="A33" s="0" t="s">
        <x:v>672</x:v>
      </x:c>
      <x:c r="B33" s="0" t="s">
        <x:v>257</x:v>
      </x:c>
      <x:c r="C33" s="0" t="s">
        <x:v>366</x:v>
      </x:c>
      <x:c r="D33" s="44" t="n">
        <x:v>24.55</x:v>
      </x:c>
    </x:row>
    <x:row r="34" spans="1:5">
      <x:c r="A34" s="0" t="s">
        <x:v>673</x:v>
      </x:c>
      <x:c r="B34" s="0" t="s">
        <x:v>257</x:v>
      </x:c>
      <x:c r="C34" s="0" t="s">
        <x:v>366</x:v>
      </x:c>
      <x:c r="D34" s="44" t="n">
        <x:v>24.55</x:v>
      </x:c>
    </x:row>
    <x:row r="35" spans="1:5">
      <x:c r="A35" s="0" t="s">
        <x:v>674</x:v>
      </x:c>
      <x:c r="B35" s="0" t="s">
        <x:v>257</x:v>
      </x:c>
      <x:c r="C35" s="0" t="s">
        <x:v>258</x:v>
      </x:c>
      <x:c r="D35" s="44" t="n">
        <x:v>25.38</x:v>
      </x:c>
    </x:row>
    <x:row r="36" spans="1:5">
      <x:c r="A36" s="0" t="s">
        <x:v>256</x:v>
      </x:c>
      <x:c r="B36" s="0" t="s">
        <x:v>257</x:v>
      </x:c>
      <x:c r="C36" s="0" t="s">
        <x:v>258</x:v>
      </x:c>
      <x:c r="D36" s="44" t="n">
        <x:v>26.17</x:v>
      </x:c>
    </x:row>
    <x:row r="37" spans="1:5">
      <x:c r="A37" s="0" t="s">
        <x:v>675</x:v>
      </x:c>
      <x:c r="B37" s="0" t="s">
        <x:v>257</x:v>
      </x:c>
      <x:c r="C37" s="0" t="s">
        <x:v>258</x:v>
      </x:c>
      <x:c r="D37" s="44" t="n">
        <x:v>25.38</x:v>
      </x:c>
    </x:row>
    <x:row r="38" spans="1:5">
      <x:c r="A38" s="0" t="s">
        <x:v>676</x:v>
      </x:c>
      <x:c r="B38" s="0" t="s">
        <x:v>257</x:v>
      </x:c>
      <x:c r="C38" s="0" t="s">
        <x:v>258</x:v>
      </x:c>
      <x:c r="D38" s="44" t="n">
        <x:v>25.38</x:v>
      </x:c>
    </x:row>
    <x:row r="39" spans="1:5">
      <x:c r="A39" s="0" t="s">
        <x:v>677</x:v>
      </x:c>
      <x:c r="B39" s="0" t="s">
        <x:v>257</x:v>
      </x:c>
      <x:c r="C39" s="0" t="s">
        <x:v>382</x:v>
      </x:c>
      <x:c r="D39" s="44" t="n">
        <x:v>29.42</x:v>
      </x:c>
    </x:row>
    <x:row r="40" spans="1:5">
      <x:c r="A40" s="0" t="s">
        <x:v>678</x:v>
      </x:c>
      <x:c r="B40" s="0" t="s">
        <x:v>257</x:v>
      </x:c>
      <x:c r="C40" s="0" t="s">
        <x:v>400</x:v>
      </x:c>
      <x:c r="D40" s="44" t="n">
        <x:v>29.42</x:v>
      </x:c>
    </x:row>
    <x:row r="41" spans="1:5">
      <x:c r="A41" s="0" t="s">
        <x:v>399</x:v>
      </x:c>
      <x:c r="B41" s="0" t="s">
        <x:v>257</x:v>
      </x:c>
      <x:c r="C41" s="0" t="s">
        <x:v>400</x:v>
      </x:c>
      <x:c r="D41" s="44" t="n">
        <x:v>30.3</x:v>
      </x:c>
    </x:row>
    <x:row r="42" spans="1:5">
      <x:c r="A42" s="0" t="s">
        <x:v>603</x:v>
      </x:c>
      <x:c r="B42" s="0" t="s">
        <x:v>257</x:v>
      </x:c>
      <x:c r="C42" s="0" t="s">
        <x:v>509</x:v>
      </x:c>
      <x:c r="D42" s="44" t="n">
        <x:v>30.3</x:v>
      </x:c>
    </x:row>
    <x:row r="43" spans="1:5">
      <x:c r="A43" s="0" t="s">
        <x:v>371</x:v>
      </x:c>
      <x:c r="B43" s="0" t="s">
        <x:v>257</x:v>
      </x:c>
      <x:c r="C43" s="0" t="s">
        <x:v>372</x:v>
      </x:c>
      <x:c r="D43" s="44" t="n">
        <x:v>27.43</x:v>
      </x:c>
    </x:row>
    <x:row r="44" spans="1:5">
      <x:c r="A44" s="0" t="s">
        <x:v>579</x:v>
      </x:c>
      <x:c r="B44" s="0" t="s">
        <x:v>257</x:v>
      </x:c>
      <x:c r="C44" s="0" t="s">
        <x:v>461</x:v>
      </x:c>
      <x:c r="D44" s="44" t="n">
        <x:v>31.33</x:v>
      </x:c>
    </x:row>
    <x:row r="45" spans="1:5">
      <x:c r="A45" s="0" t="s">
        <x:v>438</x:v>
      </x:c>
      <x:c r="B45" s="0" t="s">
        <x:v>257</x:v>
      </x:c>
      <x:c r="C45" s="0" t="s">
        <x:v>337</x:v>
      </x:c>
      <x:c r="D45" s="44" t="n">
        <x:v>30.3</x:v>
      </x:c>
    </x:row>
    <x:row r="46" spans="1:5">
      <x:c r="A46" s="0" t="s">
        <x:v>381</x:v>
      </x:c>
      <x:c r="B46" s="0" t="s">
        <x:v>257</x:v>
      </x:c>
      <x:c r="C46" s="0" t="s">
        <x:v>382</x:v>
      </x:c>
      <x:c r="D46" s="44" t="n">
        <x:v>30.3</x:v>
      </x:c>
    </x:row>
    <x:row r="47" spans="1:5">
      <x:c r="A47" s="0" t="s">
        <x:v>394</x:v>
      </x:c>
      <x:c r="B47" s="0" t="s">
        <x:v>257</x:v>
      </x:c>
      <x:c r="C47" s="0" t="s">
        <x:v>328</x:v>
      </x:c>
      <x:c r="D47" s="44" t="n">
        <x:v>30.3</x:v>
      </x:c>
    </x:row>
    <x:row r="48" spans="1:5">
      <x:c r="A48" s="0" t="s">
        <x:v>363</x:v>
      </x:c>
      <x:c r="B48" s="0" t="s">
        <x:v>257</x:v>
      </x:c>
      <x:c r="C48" s="0" t="s">
        <x:v>364</x:v>
      </x:c>
      <x:c r="D48" s="44" t="n">
        <x:v>30.82</x:v>
      </x:c>
    </x:row>
    <x:row r="49" spans="1:5">
      <x:c r="A49" s="0" t="s">
        <x:v>679</x:v>
      </x:c>
      <x:c r="B49" s="0" t="s">
        <x:v>257</x:v>
      </x:c>
      <x:c r="C49" s="0" t="s">
        <x:v>382</x:v>
      </x:c>
      <x:c r="D49" s="44" t="n">
        <x:v>29.42</x:v>
      </x:c>
    </x:row>
    <x:row r="50" spans="1:5">
      <x:c r="A50" s="0" t="s">
        <x:v>680</x:v>
      </x:c>
      <x:c r="B50" s="0" t="s">
        <x:v>257</x:v>
      </x:c>
      <x:c r="C50" s="0" t="s">
        <x:v>382</x:v>
      </x:c>
      <x:c r="D50" s="44" t="n">
        <x:v>29.42</x:v>
      </x:c>
    </x:row>
    <x:row r="51" spans="1:5">
      <x:c r="A51" s="0" t="s">
        <x:v>681</x:v>
      </x:c>
      <x:c r="B51" s="0" t="s">
        <x:v>257</x:v>
      </x:c>
      <x:c r="C51" s="0" t="s">
        <x:v>382</x:v>
      </x:c>
      <x:c r="D51" s="44" t="n">
        <x:v>29.42</x:v>
      </x:c>
    </x:row>
    <x:row r="52" spans="1:5">
      <x:c r="A52" s="0" t="s">
        <x:v>682</x:v>
      </x:c>
      <x:c r="B52" s="0" t="s">
        <x:v>257</x:v>
      </x:c>
      <x:c r="C52" s="0" t="s">
        <x:v>400</x:v>
      </x:c>
      <x:c r="D52" s="44" t="n">
        <x:v>29.42</x:v>
      </x:c>
    </x:row>
    <x:row r="53" spans="1:5">
      <x:c r="A53" s="0" t="s">
        <x:v>683</x:v>
      </x:c>
      <x:c r="B53" s="0" t="s">
        <x:v>257</x:v>
      </x:c>
      <x:c r="C53" s="0" t="s">
        <x:v>400</x:v>
      </x:c>
      <x:c r="D53" s="44" t="n">
        <x:v>29.42</x:v>
      </x:c>
    </x:row>
    <x:row r="54" spans="1:5">
      <x:c r="A54" s="0" t="s">
        <x:v>653</x:v>
      </x:c>
      <x:c r="B54" s="0" t="s">
        <x:v>257</x:v>
      </x:c>
      <x:c r="C54" s="0" t="s">
        <x:v>654</x:v>
      </x:c>
      <x:c r="D54" s="44" t="n">
        <x:v>67.69</x:v>
      </x:c>
    </x:row>
    <x:row r="55" spans="1:5">
      <x:c r="A55" s="19" t="s">
        <x:v>263</x:v>
      </x:c>
    </x:row>
    <x:row r="56" spans="1:5">
      <x:c r="A56" s="0" t="s">
        <x:v>527</x:v>
      </x:c>
      <x:c r="B56" s="0" t="s">
        <x:v>257</x:v>
      </x:c>
      <x:c r="C56" s="0" t="s">
        <x:v>402</x:v>
      </x:c>
      <x:c r="D56" s="44" t="n">
        <x:v>17.44</x:v>
      </x:c>
    </x:row>
    <x:row r="57" spans="1:5">
      <x:c r="A57" s="0" t="s">
        <x:v>401</x:v>
      </x:c>
      <x:c r="B57" s="0" t="s">
        <x:v>257</x:v>
      </x:c>
      <x:c r="C57" s="0" t="s">
        <x:v>402</x:v>
      </x:c>
      <x:c r="D57" s="44" t="n">
        <x:v>15.22</x:v>
      </x:c>
    </x:row>
    <x:row r="58" spans="1:5">
      <x:c r="A58" s="0" t="s">
        <x:v>449</x:v>
      </x:c>
      <x:c r="B58" s="0" t="s">
        <x:v>257</x:v>
      </x:c>
      <x:c r="C58" s="0" t="s">
        <x:v>450</x:v>
      </x:c>
      <x:c r="D58" s="44" t="n">
        <x:v>56.72</x:v>
      </x:c>
    </x:row>
    <x:row r="59" spans="1:5">
      <x:c r="A59" s="0" t="s">
        <x:v>510</x:v>
      </x:c>
      <x:c r="B59" s="0" t="s">
        <x:v>257</x:v>
      </x:c>
      <x:c r="C59" s="0" t="s">
        <x:v>511</x:v>
      </x:c>
      <x:c r="D59" s="44" t="n">
        <x:v>6.3</x:v>
      </x:c>
    </x:row>
    <x:row r="60" spans="1:5">
      <x:c r="A60" s="0" t="s">
        <x:v>570</x:v>
      </x:c>
      <x:c r="B60" s="0" t="s">
        <x:v>257</x:v>
      </x:c>
      <x:c r="C60" s="0" t="s">
        <x:v>571</x:v>
      </x:c>
      <x:c r="D60" s="44" t="n">
        <x:v>54.14</x:v>
      </x:c>
    </x:row>
    <x:row r="61" spans="1:5">
      <x:c r="A61" s="0" t="s">
        <x:v>315</x:v>
      </x:c>
      <x:c r="B61" s="0" t="s">
        <x:v>257</x:v>
      </x:c>
      <x:c r="C61" s="0" t="s">
        <x:v>316</x:v>
      </x:c>
      <x:c r="D61" s="44" t="n">
        <x:v>72.46</x:v>
      </x:c>
    </x:row>
    <x:row r="62" spans="1:5">
      <x:c r="A62" s="0" t="s">
        <x:v>294</x:v>
      </x:c>
      <x:c r="B62" s="0" t="s">
        <x:v>257</x:v>
      </x:c>
      <x:c r="C62" s="0" t="s">
        <x:v>265</x:v>
      </x:c>
      <x:c r="D62" s="44" t="n">
        <x:v>1.91</x:v>
      </x:c>
    </x:row>
    <x:row r="63" spans="1:5">
      <x:c r="A63" s="0" t="s">
        <x:v>521</x:v>
      </x:c>
      <x:c r="B63" s="0" t="s">
        <x:v>257</x:v>
      </x:c>
      <x:c r="C63" s="0" t="s">
        <x:v>404</x:v>
      </x:c>
      <x:c r="D63" s="44" t="n">
        <x:v>9.78</x:v>
      </x:c>
    </x:row>
    <x:row r="64" spans="1:5">
      <x:c r="A64" s="0" t="s">
        <x:v>407</x:v>
      </x:c>
      <x:c r="B64" s="0" t="s">
        <x:v>257</x:v>
      </x:c>
      <x:c r="C64" s="0" t="s">
        <x:v>408</x:v>
      </x:c>
      <x:c r="D64" s="44" t="n">
        <x:v>168.92</x:v>
      </x:c>
    </x:row>
    <x:row r="65" spans="1:5">
      <x:c r="A65" s="0" t="s">
        <x:v>684</x:v>
      </x:c>
      <x:c r="B65" s="0" t="s">
        <x:v>257</x:v>
      </x:c>
      <x:c r="C65" s="0" t="s">
        <x:v>265</x:v>
      </x:c>
      <x:c r="D65" s="44" t="n">
        <x:v>2.05</x:v>
      </x:c>
    </x:row>
    <x:row r="66" spans="1:5">
      <x:c r="A66" s="0" t="s">
        <x:v>264</x:v>
      </x:c>
      <x:c r="B66" s="0" t="s">
        <x:v>257</x:v>
      </x:c>
      <x:c r="C66" s="0" t="s">
        <x:v>265</x:v>
      </x:c>
      <x:c r="D66" s="44" t="n">
        <x:v>1.98</x:v>
      </x:c>
    </x:row>
    <x:row r="67" spans="1:5">
      <x:c r="A67" s="0" t="s">
        <x:v>403</x:v>
      </x:c>
      <x:c r="B67" s="0" t="s">
        <x:v>257</x:v>
      </x:c>
      <x:c r="C67" s="0" t="s">
        <x:v>404</x:v>
      </x:c>
      <x:c r="D67" s="44" t="n">
        <x:v>8.2</x:v>
      </x:c>
    </x:row>
    <x:row r="68" spans="1:5">
      <x:c r="A68" s="0" t="s">
        <x:v>367</x:v>
      </x:c>
      <x:c r="B68" s="0" t="s">
        <x:v>257</x:v>
      </x:c>
      <x:c r="C68" s="0" t="s">
        <x:v>368</x:v>
      </x:c>
      <x:c r="D68" s="44" t="n">
        <x:v>7.88</x:v>
      </x:c>
    </x:row>
    <x:row r="69" spans="1:5">
      <x:c r="A69" s="0" t="s">
        <x:v>421</x:v>
      </x:c>
      <x:c r="B69" s="0" t="s">
        <x:v>257</x:v>
      </x:c>
      <x:c r="C69" s="0" t="s">
        <x:v>422</x:v>
      </x:c>
      <x:c r="D69" s="44" t="n">
        <x:v>4.26</x:v>
      </x:c>
    </x:row>
    <x:row r="70" spans="1:5">
      <x:c r="A70" s="0" t="s">
        <x:v>409</x:v>
      </x:c>
      <x:c r="B70" s="0" t="s">
        <x:v>257</x:v>
      </x:c>
      <x:c r="C70" s="0" t="s">
        <x:v>410</x:v>
      </x:c>
      <x:c r="D70" s="44" t="n">
        <x:v>5.35</x:v>
      </x:c>
    </x:row>
    <x:row r="71" spans="1:5">
      <x:c r="A71" s="0" t="s">
        <x:v>411</x:v>
      </x:c>
      <x:c r="B71" s="0" t="s">
        <x:v>257</x:v>
      </x:c>
      <x:c r="C71" s="0" t="s">
        <x:v>412</x:v>
      </x:c>
      <x:c r="D71" s="44" t="n">
        <x:v>6.08</x:v>
      </x:c>
    </x:row>
    <x:row r="72" spans="1:5">
      <x:c r="A72" s="0" t="s">
        <x:v>453</x:v>
      </x:c>
      <x:c r="B72" s="0" t="s">
        <x:v>257</x:v>
      </x:c>
      <x:c r="C72" s="0" t="s">
        <x:v>454</x:v>
      </x:c>
      <x:c r="D72" s="44" t="n">
        <x:v>49.17</x:v>
      </x:c>
    </x:row>
    <x:row r="73" spans="1:5">
      <x:c r="A73" s="0" t="s">
        <x:v>423</x:v>
      </x:c>
      <x:c r="B73" s="0" t="s">
        <x:v>257</x:v>
      </x:c>
      <x:c r="C73" s="0" t="s">
        <x:v>424</x:v>
      </x:c>
      <x:c r="D73" s="44" t="n">
        <x:v>8.9</x:v>
      </x:c>
    </x:row>
    <x:row r="74" spans="1:5">
      <x:c r="A74" s="19" t="s">
        <x:v>267</x:v>
      </x:c>
    </x:row>
    <x:row r="75" spans="1:5">
      <x:c r="A75" s="0" t="s">
        <x:v>295</x:v>
      </x:c>
      <x:c r="B75" s="0" t="s">
        <x:v>29</x:v>
      </x:c>
      <x:c r="C75" s="0" t="s">
        <x:v>274</x:v>
      </x:c>
      <x:c r="D75" s="44" t="n">
        <x:v>1.82</x:v>
      </x:c>
    </x:row>
    <x:row r="76" spans="1:5">
      <x:c r="A76" s="0" t="s">
        <x:v>685</x:v>
      </x:c>
      <x:c r="B76" s="0" t="s">
        <x:v>29</x:v>
      </x:c>
      <x:c r="C76" s="0" t="s">
        <x:v>274</x:v>
      </x:c>
      <x:c r="D76" s="44" t="n">
        <x:v>2.18</x:v>
      </x:c>
    </x:row>
    <x:row r="77" spans="1:5">
      <x:c r="A77" s="0" t="s">
        <x:v>273</x:v>
      </x:c>
      <x:c r="B77" s="0" t="s">
        <x:v>29</x:v>
      </x:c>
      <x:c r="C77" s="0" t="s">
        <x:v>274</x:v>
      </x:c>
      <x:c r="D77" s="44" t="n">
        <x:v>1.72</x:v>
      </x:c>
    </x:row>
    <x:row r="78" spans="1:5">
      <x:c r="A78" s="0" t="s">
        <x:v>484</x:v>
      </x:c>
      <x:c r="B78" s="0" t="s">
        <x:v>432</x:v>
      </x:c>
      <x:c r="C78" s="0" t="s">
        <x:v>485</x:v>
      </x:c>
      <x:c r="D78" s="44" t="n">
        <x:v>11.58</x:v>
      </x:c>
    </x:row>
    <x:row r="79" spans="1:5">
      <x:c r="A79" s="0" t="s">
        <x:v>304</x:v>
      </x:c>
      <x:c r="B79" s="0" t="s">
        <x:v>271</x:v>
      </x:c>
      <x:c r="C79" s="0" t="s">
        <x:v>272</x:v>
      </x:c>
      <x:c r="D79" s="44" t="n">
        <x:v>19</x:v>
      </x:c>
    </x:row>
    <x:row r="80" spans="1:5">
      <x:c r="A80" s="0" t="s">
        <x:v>518</x:v>
      </x:c>
      <x:c r="B80" s="0" t="s">
        <x:v>271</x:v>
      </x:c>
      <x:c r="C80" s="0" t="s">
        <x:v>519</x:v>
      </x:c>
      <x:c r="D80" s="44" t="n">
        <x:v>18.6</x:v>
      </x:c>
    </x:row>
    <x:row r="81" spans="1:5">
      <x:c r="A81" s="0" t="s">
        <x:v>296</x:v>
      </x:c>
      <x:c r="B81" s="0" t="s">
        <x:v>271</x:v>
      </x:c>
      <x:c r="C81" s="0" t="s">
        <x:v>297</x:v>
      </x:c>
      <x:c r="D81" s="44" t="n">
        <x:v>17.69</x:v>
      </x:c>
    </x:row>
    <x:row r="82" spans="1:5">
      <x:c r="A82" s="0" t="s">
        <x:v>298</x:v>
      </x:c>
      <x:c r="B82" s="0" t="s">
        <x:v>271</x:v>
      </x:c>
      <x:c r="C82" s="0" t="s">
        <x:v>299</x:v>
      </x:c>
      <x:c r="D82" s="44" t="n">
        <x:v>17.78</x:v>
      </x:c>
    </x:row>
    <x:row r="83" spans="1:5">
      <x:c r="A83" s="0" t="s">
        <x:v>686</x:v>
      </x:c>
      <x:c r="B83" s="0" t="s">
        <x:v>271</x:v>
      </x:c>
      <x:c r="C83" s="0" t="s">
        <x:v>272</x:v>
      </x:c>
      <x:c r="D83" s="44" t="n">
        <x:v>21.84</x:v>
      </x:c>
    </x:row>
    <x:row r="84" spans="1:5">
      <x:c r="A84" s="0" t="s">
        <x:v>270</x:v>
      </x:c>
      <x:c r="B84" s="0" t="s">
        <x:v>271</x:v>
      </x:c>
      <x:c r="C84" s="0" t="s">
        <x:v>272</x:v>
      </x:c>
      <x:c r="D84" s="44" t="n">
        <x:v>19.38</x:v>
      </x:c>
    </x:row>
    <x:row r="85" spans="1:5">
      <x:c r="A85" s="0" t="s">
        <x:v>300</x:v>
      </x:c>
      <x:c r="B85" s="0" t="s">
        <x:v>271</x:v>
      </x:c>
      <x:c r="C85" s="0" t="s">
        <x:v>283</x:v>
      </x:c>
      <x:c r="D85" s="44" t="n">
        <x:v>115.12</x:v>
      </x:c>
    </x:row>
    <x:row r="86" spans="1:5">
      <x:c r="A86" s="0" t="s">
        <x:v>305</x:v>
      </x:c>
      <x:c r="B86" s="0" t="s">
        <x:v>35</x:v>
      </x:c>
      <x:c r="C86" s="0" t="s">
        <x:v>269</x:v>
      </x:c>
      <x:c r="D86" s="44" t="n">
        <x:v>0.25</x:v>
      </x:c>
    </x:row>
    <x:row r="87" spans="1:5">
      <x:c r="A87" s="0" t="s">
        <x:v>687</x:v>
      </x:c>
      <x:c r="B87" s="0" t="s">
        <x:v>35</x:v>
      </x:c>
      <x:c r="C87" s="0" t="s">
        <x:v>269</x:v>
      </x:c>
      <x:c r="D87" s="44" t="n">
        <x:v>0.35</x:v>
      </x:c>
    </x:row>
    <x:row r="88" spans="1:5">
      <x:c r="A88" s="0" t="s">
        <x:v>268</x:v>
      </x:c>
      <x:c r="B88" s="0" t="s">
        <x:v>35</x:v>
      </x:c>
      <x:c r="C88" s="0" t="s">
        <x:v>269</x:v>
      </x:c>
      <x:c r="D88" s="44" t="n">
        <x:v>0.27</x:v>
      </x:c>
    </x:row>
    <x:row r="89" spans="1:5">
      <x:c r="A89" s="0" t="s">
        <x:v>282</x:v>
      </x:c>
      <x:c r="B89" s="0" t="s">
        <x:v>271</x:v>
      </x:c>
      <x:c r="C89" s="0" t="s">
        <x:v>283</x:v>
      </x:c>
      <x:c r="D89" s="44" t="n">
        <x:v>118.84</x:v>
      </x:c>
    </x:row>
    <x:row r="90" spans="1:5">
      <x:c r="A90" s="0" t="s">
        <x:v>614</x:v>
      </x:c>
      <x:c r="B90" s="0" t="s">
        <x:v>35</x:v>
      </x:c>
      <x:c r="C90" s="0" t="s">
        <x:v>615</x:v>
      </x:c>
      <x:c r="D90" s="44" t="n">
        <x:v>0.14</x:v>
      </x:c>
    </x:row>
    <x:row r="91" spans="1:5">
      <x:c r="A91" s="0" t="s">
        <x:v>338</x:v>
      </x:c>
      <x:c r="B91" s="0" t="s">
        <x:v>29</x:v>
      </x:c>
      <x:c r="C91" s="0" t="s">
        <x:v>339</x:v>
      </x:c>
      <x:c r="D91" s="44" t="n">
        <x:v>66.36</x:v>
      </x:c>
    </x:row>
    <x:row r="92" spans="1:5">
      <x:c r="A92" s="0" t="s">
        <x:v>489</x:v>
      </x:c>
      <x:c r="B92" s="0" t="s">
        <x:v>29</x:v>
      </x:c>
      <x:c r="C92" s="0" t="s">
        <x:v>490</x:v>
      </x:c>
      <x:c r="D92" s="44" t="n">
        <x:v>69.01</x:v>
      </x:c>
    </x:row>
    <x:row r="93" spans="1:5">
      <x:c r="A93" s="0" t="s">
        <x:v>639</x:v>
      </x:c>
      <x:c r="B93" s="0" t="s">
        <x:v>29</x:v>
      </x:c>
      <x:c r="C93" s="0" t="s">
        <x:v>640</x:v>
      </x:c>
      <x:c r="D93" s="44" t="n">
        <x:v>91.98</x:v>
      </x:c>
    </x:row>
    <x:row r="94" spans="1:5">
      <x:c r="A94" s="0" t="s">
        <x:v>616</x:v>
      </x:c>
      <x:c r="B94" s="0" t="s">
        <x:v>29</x:v>
      </x:c>
      <x:c r="C94" s="0" t="s">
        <x:v>617</x:v>
      </x:c>
      <x:c r="D94" s="44" t="n">
        <x:v>65.19</x:v>
      </x:c>
    </x:row>
    <x:row r="95" spans="1:5">
      <x:c r="A95" s="0" t="s">
        <x:v>439</x:v>
      </x:c>
      <x:c r="B95" s="0" t="s">
        <x:v>29</x:v>
      </x:c>
      <x:c r="C95" s="0" t="s">
        <x:v>440</x:v>
      </x:c>
      <x:c r="D95" s="44" t="n">
        <x:v>71.66</x:v>
      </x:c>
    </x:row>
    <x:row r="96" spans="1:5">
      <x:c r="A96" s="0" t="s">
        <x:v>413</x:v>
      </x:c>
      <x:c r="B96" s="0" t="s">
        <x:v>29</x:v>
      </x:c>
      <x:c r="C96" s="0" t="s">
        <x:v>414</x:v>
      </x:c>
      <x:c r="D96" s="44" t="n">
        <x:v>120.23</x:v>
      </x:c>
    </x:row>
    <x:row r="97" spans="1:5">
      <x:c r="A97" s="0" t="s">
        <x:v>492</x:v>
      </x:c>
      <x:c r="B97" s="0" t="s">
        <x:v>29</x:v>
      </x:c>
      <x:c r="C97" s="0" t="s">
        <x:v>493</x:v>
      </x:c>
      <x:c r="D97" s="44" t="n">
        <x:v>78</x:v>
      </x:c>
    </x:row>
    <x:row r="98" spans="1:5">
      <x:c r="A98" s="0" t="s">
        <x:v>347</x:v>
      </x:c>
      <x:c r="B98" s="0" t="s">
        <x:v>271</x:v>
      </x:c>
      <x:c r="C98" s="0" t="s">
        <x:v>348</x:v>
      </x:c>
      <x:c r="D98" s="44" t="n">
        <x:v>34.47</x:v>
      </x:c>
    </x:row>
    <x:row r="99" spans="1:5">
      <x:c r="A99" s="0" t="s">
        <x:v>688</x:v>
      </x:c>
      <x:c r="B99" s="0" t="s">
        <x:v>35</x:v>
      </x:c>
      <x:c r="C99" s="0" t="s">
        <x:v>689</x:v>
      </x:c>
      <x:c r="D99" s="44" t="n">
        <x:v>1.44</x:v>
      </x:c>
    </x:row>
    <x:row r="100" spans="1:5">
      <x:c r="A100" s="0" t="s">
        <x:v>383</x:v>
      </x:c>
      <x:c r="B100" s="0" t="s">
        <x:v>35</x:v>
      </x:c>
      <x:c r="C100" s="0" t="s">
        <x:v>384</x:v>
      </x:c>
      <x:c r="D100" s="44" t="n">
        <x:v>0.79</x:v>
      </x:c>
    </x:row>
    <x:row r="101" spans="1:5">
      <x:c r="A101" s="0" t="s">
        <x:v>434</x:v>
      </x:c>
      <x:c r="B101" s="0" t="s">
        <x:v>35</x:v>
      </x:c>
      <x:c r="C101" s="0" t="s">
        <x:v>435</x:v>
      </x:c>
      <x:c r="D101" s="44" t="n">
        <x:v>4.84</x:v>
      </x:c>
    </x:row>
    <x:row r="102" spans="1:5">
      <x:c r="A102" s="0" t="s">
        <x:v>415</x:v>
      </x:c>
      <x:c r="B102" s="0" t="s">
        <x:v>35</x:v>
      </x:c>
      <x:c r="C102" s="0" t="s">
        <x:v>416</x:v>
      </x:c>
      <x:c r="D102" s="44" t="n">
        <x:v>1.16</x:v>
      </x:c>
    </x:row>
    <x:row r="103" spans="1:5">
      <x:c r="A103" s="0" t="s">
        <x:v>425</x:v>
      </x:c>
      <x:c r="B103" s="0" t="s">
        <x:v>35</x:v>
      </x:c>
      <x:c r="C103" s="0" t="s">
        <x:v>426</x:v>
      </x:c>
      <x:c r="D103" s="44" t="n">
        <x:v>5.47</x:v>
      </x:c>
    </x:row>
    <x:row r="104" spans="1:5">
      <x:c r="A104" s="0" t="s">
        <x:v>464</x:v>
      </x:c>
      <x:c r="B104" s="0" t="s">
        <x:v>38</x:v>
      </x:c>
      <x:c r="C104" s="0" t="s">
        <x:v>465</x:v>
      </x:c>
      <x:c r="D104" s="44" t="n">
        <x:v>0.18</x:v>
      </x:c>
    </x:row>
    <x:row r="105" spans="1:5">
      <x:c r="A105" s="0" t="s">
        <x:v>690</x:v>
      </x:c>
      <x:c r="B105" s="0" t="s">
        <x:v>35</x:v>
      </x:c>
      <x:c r="C105" s="0" t="s">
        <x:v>388</x:v>
      </x:c>
      <x:c r="D105" s="44" t="n">
        <x:v>1.83</x:v>
      </x:c>
    </x:row>
    <x:row r="106" spans="1:5">
      <x:c r="A106" s="0" t="s">
        <x:v>387</x:v>
      </x:c>
      <x:c r="B106" s="0" t="s">
        <x:v>35</x:v>
      </x:c>
      <x:c r="C106" s="0" t="s">
        <x:v>388</x:v>
      </x:c>
      <x:c r="D106" s="44" t="n">
        <x:v>1.52</x:v>
      </x:c>
    </x:row>
    <x:row r="107" spans="1:5">
      <x:c r="A107" s="0" t="s">
        <x:v>691</x:v>
      </x:c>
      <x:c r="B107" s="0" t="s">
        <x:v>35</x:v>
      </x:c>
      <x:c r="C107" s="0" t="s">
        <x:v>388</x:v>
      </x:c>
      <x:c r="D107" s="44" t="n">
        <x:v>1.83</x:v>
      </x:c>
    </x:row>
    <x:row r="108" spans="1:5">
      <x:c r="A108" s="0" t="s">
        <x:v>377</x:v>
      </x:c>
      <x:c r="B108" s="0" t="s">
        <x:v>35</x:v>
      </x:c>
      <x:c r="C108" s="0" t="s">
        <x:v>378</x:v>
      </x:c>
      <x:c r="D108" s="44" t="n">
        <x:v>1.35</x:v>
      </x:c>
    </x:row>
    <x:row r="109" spans="1:5">
      <x:c r="A109" s="0" t="s">
        <x:v>427</x:v>
      </x:c>
      <x:c r="B109" s="0" t="s">
        <x:v>38</x:v>
      </x:c>
      <x:c r="C109" s="0" t="s">
        <x:v>428</x:v>
      </x:c>
      <x:c r="D109" s="44" t="n">
        <x:v>7.02</x:v>
      </x:c>
    </x:row>
    <x:row r="110" spans="1:5">
      <x:c r="A110" s="0" t="s">
        <x:v>594</x:v>
      </x:c>
      <x:c r="B110" s="0" t="s">
        <x:v>38</x:v>
      </x:c>
      <x:c r="C110" s="0" t="s">
        <x:v>595</x:v>
      </x:c>
      <x:c r="D110" s="44" t="n">
        <x:v>8.62</x:v>
      </x:c>
    </x:row>
    <x:row r="111" spans="1:5">
      <x:c r="A111" s="0" t="s">
        <x:v>375</x:v>
      </x:c>
      <x:c r="B111" s="0" t="s">
        <x:v>21</x:v>
      </x:c>
      <x:c r="C111" s="0" t="s">
        <x:v>376</x:v>
      </x:c>
      <x:c r="D111" s="44" t="n">
        <x:v>2.51</x:v>
      </x:c>
    </x:row>
    <x:row r="112" spans="1:5">
      <x:c r="A112" s="0" t="s">
        <x:v>611</x:v>
      </x:c>
      <x:c r="B112" s="0" t="s">
        <x:v>21</x:v>
      </x:c>
      <x:c r="C112" s="0" t="s">
        <x:v>612</x:v>
      </x:c>
      <x:c r="D112" s="44" t="n">
        <x:v>11.2</x:v>
      </x:c>
    </x:row>
    <x:row r="113" spans="1:5">
      <x:c r="A113" s="0" t="s">
        <x:v>585</x:v>
      </x:c>
      <x:c r="B113" s="0" t="s">
        <x:v>38</x:v>
      </x:c>
      <x:c r="C113" s="0" t="s">
        <x:v>586</x:v>
      </x:c>
      <x:c r="D113" s="44" t="n">
        <x:v>1.6</x:v>
      </x:c>
    </x:row>
    <x:row r="114" spans="1:5">
      <x:c r="A114" s="0" t="s">
        <x:v>588</x:v>
      </x:c>
      <x:c r="B114" s="0" t="s">
        <x:v>38</x:v>
      </x:c>
      <x:c r="C114" s="0" t="s">
        <x:v>589</x:v>
      </x:c>
      <x:c r="D114" s="44" t="n">
        <x:v>1.47</x:v>
      </x:c>
    </x:row>
    <x:row r="115" spans="1:5">
      <x:c r="A115" s="0" t="s">
        <x:v>342</x:v>
      </x:c>
      <x:c r="B115" s="0" t="s">
        <x:v>38</x:v>
      </x:c>
      <x:c r="C115" s="0" t="s">
        <x:v>343</x:v>
      </x:c>
      <x:c r="D115" s="44" t="n">
        <x:v>0.2</x:v>
      </x:c>
    </x:row>
    <x:row r="116" spans="1:5">
      <x:c r="A116" s="0" t="s">
        <x:v>531</x:v>
      </x:c>
      <x:c r="B116" s="0" t="s">
        <x:v>38</x:v>
      </x:c>
      <x:c r="C116" s="0" t="s">
        <x:v>532</x:v>
      </x:c>
      <x:c r="D116" s="44" t="n">
        <x:v>0.2</x:v>
      </x:c>
    </x:row>
    <x:row r="117" spans="1:5">
      <x:c r="A117" s="0" t="s">
        <x:v>591</x:v>
      </x:c>
      <x:c r="B117" s="0" t="s">
        <x:v>38</x:v>
      </x:c>
      <x:c r="C117" s="0" t="s">
        <x:v>592</x:v>
      </x:c>
      <x:c r="D117" s="44" t="n">
        <x:v>0.37</x:v>
      </x:c>
    </x:row>
    <x:row r="118" spans="1:5">
      <x:c r="A118" s="0" t="s">
        <x:v>456</x:v>
      </x:c>
      <x:c r="B118" s="0" t="s">
        <x:v>38</x:v>
      </x:c>
      <x:c r="C118" s="0" t="s">
        <x:v>457</x:v>
      </x:c>
      <x:c r="D118" s="44" t="n">
        <x:v>0.26</x:v>
      </x:c>
    </x:row>
    <x:row r="119" spans="1:5">
      <x:c r="A119" s="0" t="s">
        <x:v>529</x:v>
      </x:c>
      <x:c r="B119" s="0" t="s">
        <x:v>29</x:v>
      </x:c>
      <x:c r="C119" s="0" t="s">
        <x:v>231</x:v>
      </x:c>
      <x:c r="D119" s="44" t="n">
        <x:v>12.35</x:v>
      </x:c>
    </x:row>
    <x:row r="120" spans="1:5">
      <x:c r="A120" s="0" t="s">
        <x:v>317</x:v>
      </x:c>
      <x:c r="B120" s="0" t="s">
        <x:v>35</x:v>
      </x:c>
      <x:c r="C120" s="0" t="s">
        <x:v>318</x:v>
      </x:c>
      <x:c r="D120" s="44" t="n">
        <x:v>0.14</x:v>
      </x:c>
    </x:row>
    <x:row r="121" spans="1:5">
      <x:c r="A121" s="0" t="s">
        <x:v>446</x:v>
      </x:c>
      <x:c r="B121" s="0" t="s">
        <x:v>35</x:v>
      </x:c>
      <x:c r="C121" s="0" t="s">
        <x:v>447</x:v>
      </x:c>
      <x:c r="D121" s="44" t="n">
        <x:v>0.11</x:v>
      </x:c>
    </x:row>
    <x:row r="122" spans="1:5">
      <x:c r="A122" s="0" t="s">
        <x:v>580</x:v>
      </x:c>
      <x:c r="B122" s="0" t="s">
        <x:v>35</x:v>
      </x:c>
      <x:c r="C122" s="0" t="s">
        <x:v>581</x:v>
      </x:c>
      <x:c r="D122" s="44" t="n">
        <x:v>3.07</x:v>
      </x:c>
    </x:row>
    <x:row r="123" spans="1:5">
      <x:c r="A123" s="0" t="s">
        <x:v>597</x:v>
      </x:c>
      <x:c r="B123" s="0" t="s">
        <x:v>38</x:v>
      </x:c>
      <x:c r="C123" s="0" t="s">
        <x:v>598</x:v>
      </x:c>
      <x:c r="D123" s="44" t="n">
        <x:v>11.34</x:v>
      </x:c>
    </x:row>
    <x:row r="124" spans="1:5">
      <x:c r="A124" s="0" t="s">
        <x:v>473</x:v>
      </x:c>
      <x:c r="B124" s="0" t="s">
        <x:v>21</x:v>
      </x:c>
      <x:c r="C124" s="0" t="s">
        <x:v>474</x:v>
      </x:c>
      <x:c r="D124" s="44" t="n">
        <x:v>10</x:v>
      </x:c>
    </x:row>
    <x:row r="125" spans="1:5">
      <x:c r="A125" s="0" t="s">
        <x:v>619</x:v>
      </x:c>
      <x:c r="B125" s="0" t="s">
        <x:v>63</x:v>
      </x:c>
      <x:c r="C125" s="0" t="s">
        <x:v>620</x:v>
      </x:c>
      <x:c r="D125" s="44" t="n">
        <x:v>1.06</x:v>
      </x:c>
    </x:row>
    <x:row r="126" spans="1:5">
      <x:c r="A126" s="0" t="s">
        <x:v>623</x:v>
      </x:c>
      <x:c r="B126" s="0" t="s">
        <x:v>63</x:v>
      </x:c>
      <x:c r="C126" s="0" t="s">
        <x:v>624</x:v>
      </x:c>
      <x:c r="D126" s="44" t="n">
        <x:v>1.54</x:v>
      </x:c>
    </x:row>
    <x:row r="127" spans="1:5">
      <x:c r="A127" s="0" t="s">
        <x:v>625</x:v>
      </x:c>
      <x:c r="B127" s="0" t="s">
        <x:v>63</x:v>
      </x:c>
      <x:c r="C127" s="0" t="s">
        <x:v>626</x:v>
      </x:c>
      <x:c r="D127" s="44" t="n">
        <x:v>2.53</x:v>
      </x:c>
    </x:row>
    <x:row r="128" spans="1:5">
      <x:c r="A128" s="0" t="s">
        <x:v>605</x:v>
      </x:c>
      <x:c r="B128" s="0" t="s">
        <x:v>21</x:v>
      </x:c>
      <x:c r="C128" s="0" t="s">
        <x:v>606</x:v>
      </x:c>
      <x:c r="D128" s="44" t="n">
        <x:v>7.94</x:v>
      </x:c>
    </x:row>
    <x:row r="129" spans="1:5">
      <x:c r="A129" s="0" t="s">
        <x:v>607</x:v>
      </x:c>
      <x:c r="B129" s="0" t="s">
        <x:v>35</x:v>
      </x:c>
      <x:c r="C129" s="0" t="s">
        <x:v>608</x:v>
      </x:c>
      <x:c r="D129" s="44" t="n">
        <x:v>14.91</x:v>
      </x:c>
    </x:row>
    <x:row r="130" spans="1:5">
      <x:c r="A130" s="0" t="s">
        <x:v>429</x:v>
      </x:c>
      <x:c r="B130" s="0" t="s">
        <x:v>63</x:v>
      </x:c>
      <x:c r="C130" s="0" t="s">
        <x:v>430</x:v>
      </x:c>
      <x:c r="D130" s="44" t="n">
        <x:v>117.08</x:v>
      </x:c>
    </x:row>
    <x:row r="131" spans="1:5">
      <x:c r="A131" s="0" t="s">
        <x:v>600</x:v>
      </x:c>
      <x:c r="B131" s="0" t="s">
        <x:v>35</x:v>
      </x:c>
      <x:c r="C131" s="0" t="s">
        <x:v>601</x:v>
      </x:c>
      <x:c r="D131" s="44" t="n">
        <x:v>8.18</x:v>
      </x:c>
    </x:row>
    <x:row r="132" spans="1:5">
      <x:c r="A132" s="0" t="s">
        <x:v>486</x:v>
      </x:c>
      <x:c r="B132" s="0" t="s">
        <x:v>35</x:v>
      </x:c>
      <x:c r="C132" s="0" t="s">
        <x:v>487</x:v>
      </x:c>
      <x:c r="D132" s="44" t="n">
        <x:v>14.25</x:v>
      </x:c>
    </x:row>
    <x:row r="133" spans="1:5">
      <x:c r="A133" s="0" t="s">
        <x:v>479</x:v>
      </x:c>
      <x:c r="B133" s="0" t="s">
        <x:v>432</x:v>
      </x:c>
      <x:c r="C133" s="0" t="s">
        <x:v>480</x:v>
      </x:c>
      <x:c r="D133" s="44" t="n">
        <x:v>7.4</x:v>
      </x:c>
    </x:row>
    <x:row r="134" spans="1:5">
      <x:c r="A134" s="0" t="s">
        <x:v>477</x:v>
      </x:c>
      <x:c r="B134" s="0" t="s">
        <x:v>432</x:v>
      </x:c>
      <x:c r="C134" s="0" t="s">
        <x:v>478</x:v>
      </x:c>
      <x:c r="D134" s="44" t="n">
        <x:v>8.54</x:v>
      </x:c>
    </x:row>
    <x:row r="135" spans="1:5">
      <x:c r="A135" s="0" t="s">
        <x:v>482</x:v>
      </x:c>
      <x:c r="B135" s="0" t="s">
        <x:v>35</x:v>
      </x:c>
      <x:c r="C135" s="0" t="s">
        <x:v>483</x:v>
      </x:c>
      <x:c r="D135" s="44" t="n">
        <x:v>12.12</x:v>
      </x:c>
    </x:row>
    <x:row r="136" spans="1:5">
      <x:c r="A136" s="0" t="s">
        <x:v>389</x:v>
      </x:c>
      <x:c r="B136" s="0" t="s">
        <x:v>21</x:v>
      </x:c>
      <x:c r="C136" s="0" t="s">
        <x:v>390</x:v>
      </x:c>
      <x:c r="D136" s="44" t="n">
        <x:v>3.91</x:v>
      </x:c>
    </x:row>
    <x:row r="137" spans="1:5">
      <x:c r="A137" s="0" t="s">
        <x:v>329</x:v>
      </x:c>
      <x:c r="B137" s="0" t="s">
        <x:v>21</x:v>
      </x:c>
      <x:c r="C137" s="0" t="s">
        <x:v>330</x:v>
      </x:c>
      <x:c r="D137" s="44" t="n">
        <x:v>50.15</x:v>
      </x:c>
    </x:row>
    <x:row r="138" spans="1:5">
      <x:c r="A138" s="0" t="s">
        <x:v>395</x:v>
      </x:c>
      <x:c r="B138" s="0" t="s">
        <x:v>35</x:v>
      </x:c>
      <x:c r="C138" s="0" t="s">
        <x:v>396</x:v>
      </x:c>
      <x:c r="D138" s="44" t="n">
        <x:v>5.68</x:v>
      </x:c>
    </x:row>
    <x:row r="139" spans="1:5">
      <x:c r="A139" s="0" t="s">
        <x:v>417</x:v>
      </x:c>
      <x:c r="B139" s="0" t="s">
        <x:v>271</x:v>
      </x:c>
      <x:c r="C139" s="0" t="s">
        <x:v>418</x:v>
      </x:c>
      <x:c r="D139" s="44" t="n">
        <x:v>831.09</x:v>
      </x:c>
    </x:row>
    <x:row r="140" spans="1:5">
      <x:c r="A140" s="0" t="s">
        <x:v>495</x:v>
      </x:c>
      <x:c r="B140" s="0" t="s">
        <x:v>21</x:v>
      </x:c>
      <x:c r="C140" s="49" t="s">
        <x:v>496</x:v>
      </x:c>
      <x:c r="D140" s="44" t="n">
        <x:v>134.98</x:v>
      </x:c>
    </x:row>
    <x:row r="141" spans="1:5">
      <x:c r="A141" s="0" t="s">
        <x:v>498</x:v>
      </x:c>
      <x:c r="B141" s="0" t="s">
        <x:v>499</x:v>
      </x:c>
      <x:c r="C141" s="0" t="s">
        <x:v>500</x:v>
      </x:c>
      <x:c r="D141" s="44" t="n">
        <x:v>33.44</x:v>
      </x:c>
    </x:row>
    <x:row r="142" spans="1:5">
      <x:c r="A142" s="0" t="s">
        <x:v>502</x:v>
      </x:c>
      <x:c r="B142" s="0" t="s">
        <x:v>38</x:v>
      </x:c>
      <x:c r="C142" s="0" t="s">
        <x:v>503</x:v>
      </x:c>
      <x:c r="D142" s="44" t="n">
        <x:v>468.92</x:v>
      </x:c>
    </x:row>
    <x:row r="143" spans="1:5">
      <x:c r="A143" s="0" t="s">
        <x:v>621</x:v>
      </x:c>
      <x:c r="B143" s="0" t="s">
        <x:v>38</x:v>
      </x:c>
      <x:c r="C143" s="0" t="s">
        <x:v>622</x:v>
      </x:c>
      <x:c r="D143" s="44" t="n">
        <x:v>1.06</x:v>
      </x:c>
    </x:row>
    <x:row r="144" spans="1:5">
      <x:c r="A144" s="0" t="s">
        <x:v>633</x:v>
      </x:c>
      <x:c r="B144" s="0" t="s">
        <x:v>38</x:v>
      </x:c>
      <x:c r="C144" s="0" t="s">
        <x:v>634</x:v>
      </x:c>
      <x:c r="D144" s="44" t="n">
        <x:v>158.54</x:v>
      </x:c>
    </x:row>
    <x:row r="145" spans="1:5">
      <x:c r="A145" s="0" t="s">
        <x:v>637</x:v>
      </x:c>
      <x:c r="B145" s="0" t="s">
        <x:v>63</x:v>
      </x:c>
      <x:c r="C145" s="0" t="s">
        <x:v>638</x:v>
      </x:c>
      <x:c r="D145" s="44" t="n">
        <x:v>54.98</x:v>
      </x:c>
    </x:row>
    <x:row r="146" spans="1:5">
      <x:c r="A146" s="0" t="s">
        <x:v>441</x:v>
      </x:c>
      <x:c r="B146" s="0" t="s">
        <x:v>63</x:v>
      </x:c>
      <x:c r="C146" s="0" t="s">
        <x:v>442</x:v>
      </x:c>
      <x:c r="D146" s="44" t="n">
        <x:v>60.7</x:v>
      </x:c>
    </x:row>
    <x:row r="147" spans="1:5">
      <x:c r="A147" s="0" t="s">
        <x:v>516</x:v>
      </x:c>
      <x:c r="B147" s="0" t="s">
        <x:v>63</x:v>
      </x:c>
      <x:c r="C147" s="0" t="s">
        <x:v>517</x:v>
      </x:c>
      <x:c r="D147" s="44" t="n">
        <x:v>46.95</x:v>
      </x:c>
    </x:row>
    <x:row r="148" spans="1:5">
      <x:c r="A148" s="0" t="s">
        <x:v>349</x:v>
      </x:c>
      <x:c r="B148" s="0" t="s">
        <x:v>38</x:v>
      </x:c>
      <x:c r="C148" s="0" t="s">
        <x:v>350</x:v>
      </x:c>
      <x:c r="D148" s="44" t="n">
        <x:v>184.32</x:v>
      </x:c>
    </x:row>
    <x:row r="149" spans="1:5">
      <x:c r="A149" s="0" t="s">
        <x:v>514</x:v>
      </x:c>
      <x:c r="B149" s="0" t="s">
        <x:v>38</x:v>
      </x:c>
      <x:c r="C149" s="0" t="s">
        <x:v>515</x:v>
      </x:c>
      <x:c r="D149" s="44" t="n">
        <x:v>74.31</x:v>
      </x:c>
    </x:row>
    <x:row r="150" spans="1:5">
      <x:c r="A150" s="0" t="s">
        <x:v>628</x:v>
      </x:c>
      <x:c r="B150" s="0" t="s">
        <x:v>38</x:v>
      </x:c>
      <x:c r="C150" s="0" t="s">
        <x:v>629</x:v>
      </x:c>
      <x:c r="D150" s="44" t="n">
        <x:v>0.09</x:v>
      </x:c>
    </x:row>
    <x:row r="151" spans="1:5">
      <x:c r="A151" s="0" t="s">
        <x:v>630</x:v>
      </x:c>
      <x:c r="B151" s="0" t="s">
        <x:v>38</x:v>
      </x:c>
      <x:c r="C151" s="0" t="s">
        <x:v>631</x:v>
      </x:c>
      <x:c r="D151" s="44" t="n">
        <x:v>5.74</x:v>
      </x:c>
    </x:row>
    <x:row r="152" spans="1:5">
      <x:c r="A152" s="0" t="s">
        <x:v>512</x:v>
      </x:c>
      <x:c r="B152" s="0" t="s">
        <x:v>38</x:v>
      </x:c>
      <x:c r="C152" s="0" t="s">
        <x:v>513</x:v>
      </x:c>
      <x:c r="D152" s="44" t="n">
        <x:v>2.59</x:v>
      </x:c>
    </x:row>
    <x:row r="153" spans="1:5">
      <x:c r="A153" s="0" t="s">
        <x:v>357</x:v>
      </x:c>
      <x:c r="B153" s="0" t="s">
        <x:v>38</x:v>
      </x:c>
      <x:c r="C153" s="0" t="s">
        <x:v>358</x:v>
      </x:c>
      <x:c r="D153" s="44" t="n">
        <x:v>9.44</x:v>
      </x:c>
    </x:row>
    <x:row r="154" spans="1:5">
      <x:c r="A154" s="0" t="s">
        <x:v>538</x:v>
      </x:c>
      <x:c r="B154" s="0" t="s">
        <x:v>63</x:v>
      </x:c>
      <x:c r="C154" s="0" t="s">
        <x:v>539</x:v>
      </x:c>
      <x:c r="D154" s="44" t="n">
        <x:v>8.46</x:v>
      </x:c>
    </x:row>
    <x:row r="155" spans="1:5">
      <x:c r="A155" s="0" t="s">
        <x:v>545</x:v>
      </x:c>
      <x:c r="B155" s="0" t="s">
        <x:v>63</x:v>
      </x:c>
      <x:c r="C155" s="0" t="s">
        <x:v>546</x:v>
      </x:c>
      <x:c r="D155" s="44" t="n">
        <x:v>7.81</x:v>
      </x:c>
    </x:row>
    <x:row r="156" spans="1:5">
      <x:c r="A156" s="0" t="s">
        <x:v>359</x:v>
      </x:c>
      <x:c r="B156" s="0" t="s">
        <x:v>38</x:v>
      </x:c>
      <x:c r="C156" s="0" t="s">
        <x:v>360</x:v>
      </x:c>
      <x:c r="D156" s="44" t="n">
        <x:v>0.51</x:v>
      </x:c>
    </x:row>
    <x:row r="157" spans="1:5">
      <x:c r="A157" s="0" t="s">
        <x:v>540</x:v>
      </x:c>
      <x:c r="B157" s="0" t="s">
        <x:v>38</x:v>
      </x:c>
      <x:c r="C157" s="0" t="s">
        <x:v>541</x:v>
      </x:c>
      <x:c r="D157" s="44" t="n">
        <x:v>0.24</x:v>
      </x:c>
    </x:row>
    <x:row r="158" spans="1:5">
      <x:c r="A158" s="0" t="s">
        <x:v>543</x:v>
      </x:c>
      <x:c r="B158" s="0" t="s">
        <x:v>38</x:v>
      </x:c>
      <x:c r="C158" s="0" t="s">
        <x:v>544</x:v>
      </x:c>
      <x:c r="D158" s="44" t="n">
        <x:v>0.38</x:v>
      </x:c>
    </x:row>
    <x:row r="159" spans="1:5">
      <x:c r="A159" s="0" t="s">
        <x:v>661</x:v>
      </x:c>
      <x:c r="B159" s="0" t="s">
        <x:v>38</x:v>
      </x:c>
      <x:c r="C159" s="49" t="s">
        <x:v>662</x:v>
      </x:c>
      <x:c r="D159" s="44" t="n">
        <x:v>106.1</x:v>
      </x:c>
    </x:row>
    <x:row r="160" spans="1:5">
      <x:c r="A160" s="0" t="s">
        <x:v>659</x:v>
      </x:c>
      <x:c r="B160" s="0" t="s">
        <x:v>38</x:v>
      </x:c>
      <x:c r="C160" s="0" t="s">
        <x:v>660</x:v>
      </x:c>
      <x:c r="D160" s="44" t="n">
        <x:v>5.28</x:v>
      </x:c>
    </x:row>
    <x:row r="161" spans="1:5">
      <x:c r="A161" s="0" t="s">
        <x:v>657</x:v>
      </x:c>
      <x:c r="B161" s="0" t="s">
        <x:v>38</x:v>
      </x:c>
      <x:c r="C161" s="0" t="s">
        <x:v>658</x:v>
      </x:c>
      <x:c r="D161" s="44" t="n">
        <x:v>0.5</x:v>
      </x:c>
    </x:row>
    <x:row r="162" spans="1:5">
      <x:c r="A162" s="0" t="s">
        <x:v>655</x:v>
      </x:c>
      <x:c r="B162" s="0" t="s">
        <x:v>38</x:v>
      </x:c>
      <x:c r="C162" s="0" t="s">
        <x:v>656</x:v>
      </x:c>
      <x:c r="D162" s="44" t="n">
        <x:v>0.25</x:v>
      </x:c>
    </x:row>
    <x:row r="163" spans="1:5">
      <x:c r="A163" s="0" t="s">
        <x:v>564</x:v>
      </x:c>
      <x:c r="B163" s="0" t="s">
        <x:v>38</x:v>
      </x:c>
      <x:c r="C163" s="0" t="s">
        <x:v>565</x:v>
      </x:c>
      <x:c r="D163" s="44" t="n">
        <x:v>59.45</x:v>
      </x:c>
    </x:row>
    <x:row r="164" spans="1:5">
      <x:c r="A164" s="0" t="s">
        <x:v>567</x:v>
      </x:c>
      <x:c r="B164" s="0" t="s">
        <x:v>38</x:v>
      </x:c>
      <x:c r="C164" s="0" t="s">
        <x:v>568</x:v>
      </x:c>
      <x:c r="D164" s="44" t="n">
        <x:v>112.82</x:v>
      </x:c>
    </x:row>
    <x:row r="165" spans="1:5">
      <x:c r="A165" s="0" t="s">
        <x:v>562</x:v>
      </x:c>
      <x:c r="B165" s="0" t="s">
        <x:v>38</x:v>
      </x:c>
      <x:c r="C165" s="0" t="s">
        <x:v>563</x:v>
      </x:c>
      <x:c r="D165" s="44" t="n">
        <x:v>0.47</x:v>
      </x:c>
    </x:row>
    <x:row r="166" spans="1:5">
      <x:c r="A166" s="0" t="s">
        <x:v>575</x:v>
      </x:c>
      <x:c r="B166" s="0" t="s">
        <x:v>38</x:v>
      </x:c>
      <x:c r="C166" s="0" t="s">
        <x:v>576</x:v>
      </x:c>
      <x:c r="D166" s="44" t="n">
        <x:v>32.59</x:v>
      </x:c>
    </x:row>
    <x:row r="167" spans="1:5">
      <x:c r="A167" s="0" t="s">
        <x:v>467</x:v>
      </x:c>
      <x:c r="B167" s="0" t="s">
        <x:v>468</x:v>
      </x:c>
      <x:c r="C167" s="0" t="s">
        <x:v>469</x:v>
      </x:c>
      <x:c r="D167" s="44" t="n">
        <x:v>2</x:v>
      </x:c>
    </x:row>
    <x:row r="168" spans="1:5">
      <x:c r="A168" s="19" t="s">
        <x:v>319</x:v>
      </x:c>
    </x:row>
    <x:row r="169" spans="1:5">
      <x:c r="A169" s="0" t="s">
        <x:v>534</x:v>
      </x:c>
      <x:c r="B169" s="0" t="s">
        <x:v>468</x:v>
      </x:c>
      <x:c r="C169" s="0" t="s">
        <x:v>535</x:v>
      </x:c>
      <x:c r="D169" s="44" t="n">
        <x:v>1.4</x:v>
      </x:c>
    </x:row>
    <x:row r="170" spans="1:5">
      <x:c r="A170" s="0" t="s">
        <x:v>320</x:v>
      </x:c>
      <x:c r="B170" s="0" t="s">
        <x:v>21</x:v>
      </x:c>
      <x:c r="C170" s="0" t="s">
        <x:v>321</x:v>
      </x:c>
      <x:c r="D170" s="44" t="n">
        <x:v>27.87</x:v>
      </x:c>
    </x:row>
    <x:row r="171" spans="1:5">
      <x:c r="A171" s="0" t="s">
        <x:v>665</x:v>
      </x:c>
      <x:c r="B171" s="0" t="s">
        <x:v>38</x:v>
      </x:c>
      <x:c r="C171" s="0" t="s">
        <x:v>666</x:v>
      </x:c>
      <x:c r="D171" s="44" t="n">
        <x:v>1.71</x:v>
      </x:c>
    </x:row>
    <x:row r="172" spans="1:5">
      <x:c r="A172" s="0" t="s">
        <x:v>663</x:v>
      </x:c>
      <x:c r="B172" s="0" t="s">
        <x:v>63</x:v>
      </x:c>
      <x:c r="C172" s="49" t="s">
        <x:v>664</x:v>
      </x:c>
      <x:c r="D172" s="44" t="n">
        <x:v>0.87</x:v>
      </x:c>
    </x:row>
  </x:sheetData>
  <x:sheetProtection sheet="1"/>
  <x:mergeCells count="5">
    <x:mergeCell ref="A1:D1"/>
    <x:mergeCell ref="A2:D2"/>
    <x:mergeCell ref="A3:D3"/>
    <x:mergeCell ref="A4:D4"/>
    <x:mergeCell ref="A6:D6"/>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346"/>
  <x:sheetViews>
    <x:sheetView workbookViewId="0"/>
  </x:sheetViews>
  <x:sheetFormatPr defaultRowHeight="15"/>
  <x:cols>
    <x:col min="1" max="1" width="25.710625" style="0" customWidth="1"/>
    <x:col min="2" max="2" width="3.410625" style="0" customWidth="1"/>
    <x:col min="3" max="7" width="13.710625" style="0" customWidth="1"/>
    <x:col min="8" max="8" width="25.710625" style="0" customWidth="1"/>
  </x:cols>
  <x:sheetData>
    <x:row r="1" spans="1:8">
      <x:c r="E1" s="50" t="s">
        <x:v>0</x:v>
      </x:c>
      <x:c r="F1" s="50" t="s">
        <x:v>0</x:v>
      </x:c>
      <x:c r="G1" s="50" t="s">
        <x:v>0</x:v>
      </x:c>
      <x:c r="H1" s="50" t="s">
        <x:v>0</x:v>
      </x:c>
    </x:row>
    <x:row r="2" spans="1:8">
      <x:c r="E2" s="50" t="s"/>
      <x:c r="F2" s="50" t="s"/>
      <x:c r="G2" s="50" t="s"/>
      <x:c r="H2" s="50" t="s"/>
    </x:row>
    <x:row r="3" spans="1:8">
      <x:c r="E3" s="50" t="s"/>
      <x:c r="F3" s="50" t="s"/>
      <x:c r="G3" s="50" t="s"/>
      <x:c r="H3" s="50" t="s"/>
    </x:row>
    <x:row r="4" spans="1:8">
      <x:c r="E4" s="50" t="s"/>
      <x:c r="F4" s="50" t="s"/>
      <x:c r="G4" s="50" t="s"/>
      <x:c r="H4" s="50" t="s"/>
    </x:row>
    <x:row r="6" spans="1:8">
      <x:c r="C6" s="51" t="s">
        <x:v>692</x:v>
      </x:c>
      <x:c r="D6" s="51" t="s">
        <x:v>692</x:v>
      </x:c>
      <x:c r="E6" s="51" t="s">
        <x:v>692</x:v>
      </x:c>
      <x:c r="F6" s="51" t="s">
        <x:v>692</x:v>
      </x:c>
      <x:c r="G6" s="51" t="s">
        <x:v>692</x:v>
      </x:c>
    </x:row>
    <x:row r="10" spans="1:8">
      <x:c r="B10" s="0" t="s">
        <x:v>693</x:v>
      </x:c>
      <x:c r="C10" s="52" t="s">
        <x:v>5</x:v>
      </x:c>
      <x:c r="D10" s="53" t="s">
        <x:v>6</x:v>
      </x:c>
      <x:c r="E10" s="52" t="s">
        <x:v>7</x:v>
      </x:c>
    </x:row>
    <x:row r="11" spans="1:8">
      <x:c r="B11" s="0" t="s">
        <x:v>693</x:v>
      </x:c>
      <x:c r="C11" s="52" t="s">
        <x:v>8</x:v>
      </x:c>
      <x:c r="D11" s="53" t="s">
        <x:v>6</x:v>
      </x:c>
      <x:c r="E11" s="52" t="s">
        <x:v>16</x:v>
      </x:c>
    </x:row>
    <x:row r="12" spans="1:8">
      <x:c r="B12" s="0" t="s">
        <x:v>693</x:v>
      </x:c>
      <x:c r="C12" s="52" t="s">
        <x:v>17</x:v>
      </x:c>
      <x:c r="D12" s="53" t="s">
        <x:v>6</x:v>
      </x:c>
      <x:c r="E12" s="52" t="s">
        <x:v>18</x:v>
      </x:c>
    </x:row>
    <x:row r="14" spans="1:8" customFormat="1" ht="45" customHeight="1">
      <x:c r="A14" s="54" t="s">
        <x:v>694</x:v>
      </x:c>
      <x:c r="B14" s="54" t="s">
        <x:v>695</x:v>
      </x:c>
      <x:c r="C14" s="54" t="s">
        <x:v>20</x:v>
      </x:c>
      <x:c r="D14" s="55" t="s">
        <x:v>21</x:v>
      </x:c>
      <x:c r="E14" s="56" t="s">
        <x:v>696</x:v>
      </x:c>
      <x:c r="F14" s="56" t="s">
        <x:v>696</x:v>
      </x:c>
      <x:c r="G14" s="57">
        <x:f>SUM(G15:G15)</x:f>
      </x:c>
      <x:c r="H14" s="0" t="s"/>
    </x:row>
    <x:row r="15" spans="1:8">
      <x:c r="A15" s="58" t="s">
        <x:v>697</x:v>
      </x:c>
      <x:c r="B15" s="58" t="s"/>
      <x:c r="C15" s="59" t="n">
        <x:v>875</x:v>
      </x:c>
      <x:c r="D15" s="59" t="s"/>
      <x:c r="E15" s="59" t="s"/>
      <x:c r="F15" s="59" t="s"/>
      <x:c r="G15" s="59">
        <x:f>PRODUCT(C15:F15)</x:f>
      </x:c>
      <x:c r="H15" s="0" t="s"/>
    </x:row>
    <x:row r="17" spans="1:8" customFormat="1" ht="45" customHeight="1">
      <x:c r="A17" s="54" t="s">
        <x:v>698</x:v>
      </x:c>
      <x:c r="B17" s="54" t="s">
        <x:v>695</x:v>
      </x:c>
      <x:c r="C17" s="54" t="s">
        <x:v>23</x:v>
      </x:c>
      <x:c r="D17" s="55" t="s">
        <x:v>24</x:v>
      </x:c>
      <x:c r="E17" s="56" t="s">
        <x:v>25</x:v>
      </x:c>
      <x:c r="F17" s="56" t="s">
        <x:v>25</x:v>
      </x:c>
      <x:c r="G17" s="57">
        <x:f>SUM(G18:G19)</x:f>
      </x:c>
      <x:c r="H17" s="0" t="s"/>
    </x:row>
    <x:row r="18" spans="1:8">
      <x:c r="A18" s="58" t="s">
        <x:v>699</x:v>
      </x:c>
      <x:c r="B18" s="58" t="s"/>
      <x:c r="C18" s="59" t="n">
        <x:v>17</x:v>
      </x:c>
      <x:c r="D18" s="59" t="n">
        <x:v>1.2</x:v>
      </x:c>
      <x:c r="E18" s="59" t="n">
        <x:v>2</x:v>
      </x:c>
      <x:c r="F18" s="59" t="s"/>
      <x:c r="G18" s="59">
        <x:f>PRODUCT(C18:F18)</x:f>
      </x:c>
      <x:c r="H18" s="0" t="s"/>
    </x:row>
    <x:row r="19" spans="1:8">
      <x:c r="A19" s="58" t="s"/>
      <x:c r="B19" s="58" t="s"/>
      <x:c r="C19" s="59" t="n">
        <x:v>5</x:v>
      </x:c>
      <x:c r="D19" s="59" t="n">
        <x:v>1.2</x:v>
      </x:c>
      <x:c r="E19" s="59" t="n">
        <x:v>2</x:v>
      </x:c>
      <x:c r="F19" s="59" t="s"/>
      <x:c r="G19" s="59">
        <x:f>PRODUCT(C19:F19)</x:f>
      </x:c>
      <x:c r="H19" s="0" t="s"/>
    </x:row>
    <x:row r="21" spans="1:8" customFormat="1" ht="45" customHeight="1">
      <x:c r="A21" s="54" t="s">
        <x:v>700</x:v>
      </x:c>
      <x:c r="B21" s="54" t="s">
        <x:v>695</x:v>
      </x:c>
      <x:c r="C21" s="54" t="s">
        <x:v>26</x:v>
      </x:c>
      <x:c r="D21" s="55" t="s">
        <x:v>21</x:v>
      </x:c>
      <x:c r="E21" s="56" t="s">
        <x:v>27</x:v>
      </x:c>
      <x:c r="F21" s="56" t="s">
        <x:v>27</x:v>
      </x:c>
      <x:c r="G21" s="57">
        <x:f>SUM(G22:G22)</x:f>
      </x:c>
      <x:c r="H21" s="0" t="s"/>
    </x:row>
    <x:row r="22" spans="1:8">
      <x:c r="A22" s="58" t="s">
        <x:v>701</x:v>
      </x:c>
      <x:c r="B22" s="58" t="s"/>
      <x:c r="C22" s="59" t="n">
        <x:v>18.4</x:v>
      </x:c>
      <x:c r="D22" s="59" t="n">
        <x:v>1.2</x:v>
      </x:c>
      <x:c r="E22" s="59" t="n">
        <x:v>35</x:v>
      </x:c>
      <x:c r="F22" s="59" t="n">
        <x:v>0.6</x:v>
      </x:c>
      <x:c r="G22" s="59">
        <x:f>PRODUCT(C22:F22)</x:f>
      </x:c>
      <x:c r="H22" s="0" t="s"/>
    </x:row>
    <x:row r="24" spans="1:8" customFormat="1" ht="45" customHeight="1">
      <x:c r="A24" s="54" t="s">
        <x:v>702</x:v>
      </x:c>
      <x:c r="B24" s="54" t="s">
        <x:v>695</x:v>
      </x:c>
      <x:c r="C24" s="54" t="s">
        <x:v>28</x:v>
      </x:c>
      <x:c r="D24" s="55" t="s">
        <x:v>29</x:v>
      </x:c>
      <x:c r="E24" s="56" t="s">
        <x:v>30</x:v>
      </x:c>
      <x:c r="F24" s="56" t="s">
        <x:v>30</x:v>
      </x:c>
      <x:c r="G24" s="57">
        <x:f>SUM(G25:G25)</x:f>
      </x:c>
      <x:c r="H24" s="0" t="s"/>
    </x:row>
    <x:row r="25" spans="1:8">
      <x:c r="A25" s="58" t="s">
        <x:v>703</x:v>
      </x:c>
      <x:c r="B25" s="58" t="s"/>
      <x:c r="C25" s="59" t="n">
        <x:v>18</x:v>
      </x:c>
      <x:c r="D25" s="59" t="n">
        <x:v>1.2</x:v>
      </x:c>
      <x:c r="E25" s="59" t="n">
        <x:v>0.35</x:v>
      </x:c>
      <x:c r="F25" s="59" t="s"/>
      <x:c r="G25" s="59">
        <x:f>PRODUCT(C25:F25)</x:f>
      </x:c>
      <x:c r="H25" s="0" t="s"/>
    </x:row>
    <x:row r="27" spans="1:8">
      <x:c r="B27" s="0" t="s">
        <x:v>693</x:v>
      </x:c>
      <x:c r="C27" s="52" t="s">
        <x:v>5</x:v>
      </x:c>
      <x:c r="D27" s="53" t="s">
        <x:v>6</x:v>
      </x:c>
      <x:c r="E27" s="52" t="s">
        <x:v>7</x:v>
      </x:c>
    </x:row>
    <x:row r="28" spans="1:8">
      <x:c r="B28" s="0" t="s">
        <x:v>693</x:v>
      </x:c>
      <x:c r="C28" s="52" t="s">
        <x:v>8</x:v>
      </x:c>
      <x:c r="D28" s="53" t="s">
        <x:v>6</x:v>
      </x:c>
      <x:c r="E28" s="52" t="s">
        <x:v>16</x:v>
      </x:c>
    </x:row>
    <x:row r="29" spans="1:8">
      <x:c r="B29" s="0" t="s">
        <x:v>693</x:v>
      </x:c>
      <x:c r="C29" s="52" t="s">
        <x:v>17</x:v>
      </x:c>
      <x:c r="D29" s="53" t="s">
        <x:v>31</x:v>
      </x:c>
      <x:c r="E29" s="52" t="s">
        <x:v>32</x:v>
      </x:c>
    </x:row>
    <x:row r="31" spans="1:8" customFormat="1" ht="45" customHeight="1">
      <x:c r="A31" s="54" t="s">
        <x:v>704</x:v>
      </x:c>
      <x:c r="B31" s="54" t="s">
        <x:v>695</x:v>
      </x:c>
      <x:c r="C31" s="54" t="s">
        <x:v>34</x:v>
      </x:c>
      <x:c r="D31" s="55" t="s">
        <x:v>35</x:v>
      </x:c>
      <x:c r="E31" s="56" t="s">
        <x:v>36</x:v>
      </x:c>
      <x:c r="F31" s="56" t="s">
        <x:v>36</x:v>
      </x:c>
      <x:c r="G31" s="57">
        <x:f>SUM(G32:G42)</x:f>
      </x:c>
      <x:c r="H31" s="0" t="s"/>
    </x:row>
    <x:row r="32" spans="1:8">
      <x:c r="A32" s="58" t="s">
        <x:v>705</x:v>
      </x:c>
      <x:c r="B32" s="58" t="s"/>
      <x:c r="C32" s="59" t="s"/>
      <x:c r="D32" s="59" t="s"/>
      <x:c r="E32" s="59" t="s"/>
      <x:c r="F32" s="59" t="s"/>
      <x:c r="G32" s="59" t="s"/>
      <x:c r="H32" s="0" t="s"/>
    </x:row>
    <x:row r="33" spans="1:8">
      <x:c r="A33" s="58" t="s">
        <x:v>706</x:v>
      </x:c>
      <x:c r="B33" s="58" t="s"/>
      <x:c r="C33" s="59" t="n">
        <x:v>19783</x:v>
      </x:c>
      <x:c r="D33" s="59" t="s"/>
      <x:c r="E33" s="59" t="s"/>
      <x:c r="F33" s="59" t="s"/>
      <x:c r="G33" s="59">
        <x:f>PRODUCT(C33:F33)</x:f>
      </x:c>
      <x:c r="H33" s="0" t="s"/>
    </x:row>
    <x:row r="34" spans="1:8">
      <x:c r="A34" s="58" t="s">
        <x:v>707</x:v>
      </x:c>
      <x:c r="B34" s="58" t="s"/>
      <x:c r="C34" s="59" t="n">
        <x:v>31</x:v>
      </x:c>
      <x:c r="D34" s="59" t="n">
        <x:v>0.3</x:v>
      </x:c>
      <x:c r="E34" s="59" t="n">
        <x:v>0.3</x:v>
      </x:c>
      <x:c r="F34" s="59" t="n">
        <x:v>78.5</x:v>
      </x:c>
      <x:c r="G34" s="59">
        <x:f>PRODUCT(C34:F34)</x:f>
      </x:c>
      <x:c r="H34" s="0" t="s"/>
    </x:row>
    <x:row r="35" spans="1:8">
      <x:c r="A35" s="58" t="s">
        <x:v>708</x:v>
      </x:c>
      <x:c r="B35" s="58" t="s"/>
      <x:c r="C35" s="59" t="n">
        <x:v>21</x:v>
      </x:c>
      <x:c r="D35" s="59" t="n">
        <x:v>0.3</x:v>
      </x:c>
      <x:c r="E35" s="59" t="n">
        <x:v>0.3</x:v>
      </x:c>
      <x:c r="F35" s="59" t="n">
        <x:v>78.5</x:v>
      </x:c>
      <x:c r="G35" s="59">
        <x:f>PRODUCT(C35:F35)</x:f>
      </x:c>
      <x:c r="H35" s="0" t="s"/>
    </x:row>
    <x:row r="36" spans="1:8">
      <x:c r="A36" s="58" t="s">
        <x:v>709</x:v>
      </x:c>
      <x:c r="B36" s="58" t="s"/>
      <x:c r="C36" s="59" t="n">
        <x:v>2</x:v>
      </x:c>
      <x:c r="D36" s="59" t="n">
        <x:v>0.3</x:v>
      </x:c>
      <x:c r="E36" s="59" t="n">
        <x:v>0.3</x:v>
      </x:c>
      <x:c r="F36" s="59" t="n">
        <x:v>78.5</x:v>
      </x:c>
      <x:c r="G36" s="59">
        <x:f>PRODUCT(C36:F36)</x:f>
      </x:c>
      <x:c r="H36" s="0" t="s"/>
    </x:row>
    <x:row r="37" spans="1:8">
      <x:c r="A37" s="58" t="s">
        <x:v>710</x:v>
      </x:c>
      <x:c r="B37" s="58" t="s"/>
      <x:c r="C37" s="59" t="n">
        <x:v>20</x:v>
      </x:c>
      <x:c r="D37" s="59" t="n">
        <x:v>33.4</x:v>
      </x:c>
      <x:c r="E37" s="59" t="n">
        <x:v>9.77</x:v>
      </x:c>
      <x:c r="F37" s="59" t="s"/>
      <x:c r="G37" s="59">
        <x:f>PRODUCT(C37:F37)</x:f>
      </x:c>
      <x:c r="H37" s="0" t="s"/>
    </x:row>
    <x:row r="38" spans="1:8">
      <x:c r="A38" s="58" t="s"/>
      <x:c r="B38" s="58" t="s"/>
      <x:c r="C38" s="59" t="n">
        <x:v>14</x:v>
      </x:c>
      <x:c r="D38" s="59" t="n">
        <x:v>13.3</x:v>
      </x:c>
      <x:c r="E38" s="59" t="n">
        <x:v>9.77</x:v>
      </x:c>
      <x:c r="F38" s="59" t="s"/>
      <x:c r="G38" s="59">
        <x:f>PRODUCT(C38:F38)</x:f>
      </x:c>
      <x:c r="H38" s="0" t="s"/>
    </x:row>
    <x:row r="39" spans="1:8">
      <x:c r="A39" s="58" t="s"/>
      <x:c r="B39" s="58" t="s"/>
      <x:c r="C39" s="59" t="n">
        <x:v>18</x:v>
      </x:c>
      <x:c r="D39" s="59" t="n">
        <x:v>2.41</x:v>
      </x:c>
      <x:c r="E39" s="59" t="n">
        <x:v>9.77</x:v>
      </x:c>
      <x:c r="F39" s="59" t="s"/>
      <x:c r="G39" s="59">
        <x:f>PRODUCT(C39:F39)</x:f>
      </x:c>
      <x:c r="H39" s="0" t="s"/>
    </x:row>
    <x:row r="40" spans="1:8">
      <x:c r="A40" s="58" t="s">
        <x:v>711</x:v>
      </x:c>
      <x:c r="B40" s="58" t="s"/>
      <x:c r="C40" s="59" t="n">
        <x:v>28933.867</x:v>
      </x:c>
      <x:c r="D40" s="59" t="n">
        <x:v>0.05</x:v>
      </x:c>
      <x:c r="E40" s="59" t="s"/>
      <x:c r="F40" s="59" t="s"/>
      <x:c r="G40" s="59">
        <x:f>PRODUCT(C40:F40)</x:f>
      </x:c>
      <x:c r="H40" s="0" t="s"/>
    </x:row>
    <x:row r="41" spans="1:8">
      <x:c r="A41" s="58" t="s">
        <x:v>712</x:v>
      </x:c>
      <x:c r="B41" s="58" t="s"/>
      <x:c r="C41" s="59" t="n">
        <x:v>30380.56</x:v>
      </x:c>
      <x:c r="D41" s="59" t="n">
        <x:v>0.1</x:v>
      </x:c>
      <x:c r="E41" s="59" t="s"/>
      <x:c r="F41" s="59" t="s"/>
      <x:c r="G41" s="59">
        <x:f>PRODUCT(C41:F41)</x:f>
      </x:c>
      <x:c r="H41" s="0" t="s"/>
    </x:row>
    <x:row r="42" spans="1:8">
      <x:c r="A42" s="58" t="s">
        <x:v>713</x:v>
      </x:c>
      <x:c r="B42" s="58" t="s"/>
      <x:c r="C42" s="59" t="s"/>
      <x:c r="D42" s="59" t="s"/>
      <x:c r="E42" s="59" t="s"/>
      <x:c r="F42" s="59" t="s"/>
      <x:c r="G42" s="59" t="s"/>
      <x:c r="H42" s="0" t="s"/>
    </x:row>
    <x:row r="44" spans="1:8" customFormat="1" ht="45" customHeight="1">
      <x:c r="A44" s="54" t="s">
        <x:v>714</x:v>
      </x:c>
      <x:c r="B44" s="54" t="s">
        <x:v>695</x:v>
      </x:c>
      <x:c r="C44" s="54" t="s">
        <x:v>37</x:v>
      </x:c>
      <x:c r="D44" s="55" t="s">
        <x:v>38</x:v>
      </x:c>
      <x:c r="E44" s="56" t="s">
        <x:v>39</x:v>
      </x:c>
      <x:c r="F44" s="56" t="s">
        <x:v>39</x:v>
      </x:c>
      <x:c r="G44" s="57">
        <x:f>SUM(G45:G48)</x:f>
      </x:c>
      <x:c r="H44" s="0" t="s"/>
    </x:row>
    <x:row r="45" spans="1:8">
      <x:c r="A45" s="58" t="s">
        <x:v>715</x:v>
      </x:c>
      <x:c r="B45" s="58" t="s"/>
      <x:c r="C45" s="59" t="s"/>
      <x:c r="D45" s="59" t="s"/>
      <x:c r="E45" s="59" t="s"/>
      <x:c r="F45" s="59" t="s"/>
      <x:c r="G45" s="59" t="s"/>
      <x:c r="H45" s="0" t="s"/>
    </x:row>
    <x:row r="46" spans="1:8">
      <x:c r="A46" s="58" t="s">
        <x:v>716</x:v>
      </x:c>
      <x:c r="B46" s="58" t="s"/>
      <x:c r="C46" s="59" t="n">
        <x:v>31</x:v>
      </x:c>
      <x:c r="D46" s="59" t="n">
        <x:v>6</x:v>
      </x:c>
      <x:c r="E46" s="59" t="s"/>
      <x:c r="F46" s="59" t="s"/>
      <x:c r="G46" s="59">
        <x:f>PRODUCT(C46:F46)</x:f>
      </x:c>
      <x:c r="H46" s="0" t="s"/>
    </x:row>
    <x:row r="47" spans="1:8">
      <x:c r="A47" s="58" t="s">
        <x:v>717</x:v>
      </x:c>
      <x:c r="B47" s="58" t="s"/>
      <x:c r="C47" s="59" t="n">
        <x:v>21</x:v>
      </x:c>
      <x:c r="D47" s="59" t="n">
        <x:v>6</x:v>
      </x:c>
      <x:c r="E47" s="59" t="s"/>
      <x:c r="F47" s="59" t="s"/>
      <x:c r="G47" s="59">
        <x:f>PRODUCT(C47:F47)</x:f>
      </x:c>
      <x:c r="H47" s="0" t="s"/>
    </x:row>
    <x:row r="48" spans="1:8">
      <x:c r="A48" s="58" t="s">
        <x:v>718</x:v>
      </x:c>
      <x:c r="B48" s="58" t="s"/>
      <x:c r="C48" s="59" t="n">
        <x:v>2</x:v>
      </x:c>
      <x:c r="D48" s="59" t="n">
        <x:v>5</x:v>
      </x:c>
      <x:c r="E48" s="59" t="s"/>
      <x:c r="F48" s="59" t="s"/>
      <x:c r="G48" s="59">
        <x:f>PRODUCT(C48:F48)</x:f>
      </x:c>
      <x:c r="H48" s="0" t="s"/>
    </x:row>
    <x:row r="50" spans="1:8" customFormat="1" ht="45" customHeight="1">
      <x:c r="A50" s="54" t="s">
        <x:v>719</x:v>
      </x:c>
      <x:c r="B50" s="54" t="s">
        <x:v>695</x:v>
      </x:c>
      <x:c r="C50" s="54" t="s">
        <x:v>40</x:v>
      </x:c>
      <x:c r="D50" s="55" t="s">
        <x:v>21</x:v>
      </x:c>
      <x:c r="E50" s="56" t="s">
        <x:v>41</x:v>
      </x:c>
      <x:c r="F50" s="56" t="s">
        <x:v>41</x:v>
      </x:c>
      <x:c r="G50" s="57">
        <x:f>SUM(G51:G54)</x:f>
      </x:c>
      <x:c r="H50" s="0" t="s"/>
    </x:row>
    <x:row r="51" spans="1:8">
      <x:c r="A51" s="58" t="s">
        <x:v>715</x:v>
      </x:c>
      <x:c r="B51" s="58" t="s"/>
      <x:c r="C51" s="59" t="s"/>
      <x:c r="D51" s="59" t="s"/>
      <x:c r="E51" s="59" t="s"/>
      <x:c r="F51" s="59" t="s"/>
      <x:c r="G51" s="59" t="s"/>
      <x:c r="H51" s="0" t="s"/>
    </x:row>
    <x:row r="52" spans="1:8">
      <x:c r="A52" s="58" t="s">
        <x:v>716</x:v>
      </x:c>
      <x:c r="B52" s="58" t="s"/>
      <x:c r="C52" s="59" t="n">
        <x:v>25</x:v>
      </x:c>
      <x:c r="D52" s="59" t="n">
        <x:v>0.3</x:v>
      </x:c>
      <x:c r="E52" s="59" t="n">
        <x:v>0.3</x:v>
      </x:c>
      <x:c r="F52" s="59" t="s"/>
      <x:c r="G52" s="59">
        <x:f>PRODUCT(C52:F52)</x:f>
      </x:c>
      <x:c r="H52" s="0" t="s"/>
    </x:row>
    <x:row r="53" spans="1:8">
      <x:c r="A53" s="58" t="s">
        <x:v>717</x:v>
      </x:c>
      <x:c r="B53" s="58" t="s"/>
      <x:c r="C53" s="59" t="n">
        <x:v>25</x:v>
      </x:c>
      <x:c r="D53" s="59" t="n">
        <x:v>0.3</x:v>
      </x:c>
      <x:c r="E53" s="59" t="n">
        <x:v>0.3</x:v>
      </x:c>
      <x:c r="F53" s="59" t="s"/>
      <x:c r="G53" s="59">
        <x:f>PRODUCT(C53:F53)</x:f>
      </x:c>
      <x:c r="H53" s="0" t="s"/>
    </x:row>
    <x:row r="54" spans="1:8">
      <x:c r="A54" s="58" t="s">
        <x:v>718</x:v>
      </x:c>
      <x:c r="B54" s="58" t="s"/>
      <x:c r="C54" s="59" t="n">
        <x:v>2</x:v>
      </x:c>
      <x:c r="D54" s="59" t="n">
        <x:v>0.3</x:v>
      </x:c>
      <x:c r="E54" s="59" t="n">
        <x:v>0.3</x:v>
      </x:c>
      <x:c r="F54" s="59" t="s"/>
      <x:c r="G54" s="59">
        <x:f>PRODUCT(C54:F54)</x:f>
      </x:c>
      <x:c r="H54" s="0" t="s"/>
    </x:row>
    <x:row r="56" spans="1:8" customFormat="1" ht="45" customHeight="1">
      <x:c r="A56" s="54" t="s">
        <x:v>720</x:v>
      </x:c>
      <x:c r="B56" s="54" t="s">
        <x:v>695</x:v>
      </x:c>
      <x:c r="C56" s="54" t="s">
        <x:v>42</x:v>
      </x:c>
      <x:c r="D56" s="55" t="s">
        <x:v>21</x:v>
      </x:c>
      <x:c r="E56" s="56" t="s">
        <x:v>43</x:v>
      </x:c>
      <x:c r="F56" s="56" t="s">
        <x:v>43</x:v>
      </x:c>
      <x:c r="G56" s="57">
        <x:f>SUM(G57:G57)</x:f>
      </x:c>
      <x:c r="H56" s="0" t="s"/>
    </x:row>
    <x:row r="57" spans="1:8">
      <x:c r="A57" s="58" t="s">
        <x:v>721</x:v>
      </x:c>
      <x:c r="B57" s="58" t="s"/>
      <x:c r="C57" s="59" t="n">
        <x:v>875</x:v>
      </x:c>
      <x:c r="D57" s="59" t="s"/>
      <x:c r="E57" s="59" t="s"/>
      <x:c r="F57" s="59" t="s"/>
      <x:c r="G57" s="59">
        <x:f>PRODUCT(C57:F57)</x:f>
      </x:c>
      <x:c r="H57" s="0" t="s"/>
    </x:row>
    <x:row r="59" spans="1:8" customFormat="1" ht="45" customHeight="1">
      <x:c r="A59" s="54" t="s">
        <x:v>722</x:v>
      </x:c>
      <x:c r="B59" s="54" t="s">
        <x:v>695</x:v>
      </x:c>
      <x:c r="C59" s="54" t="s">
        <x:v>44</x:v>
      </x:c>
      <x:c r="D59" s="55" t="s">
        <x:v>29</x:v>
      </x:c>
      <x:c r="E59" s="56" t="s">
        <x:v>45</x:v>
      </x:c>
      <x:c r="F59" s="56" t="s">
        <x:v>45</x:v>
      </x:c>
      <x:c r="G59" s="57">
        <x:f>SUM(G60:G60)</x:f>
      </x:c>
      <x:c r="H59" s="0" t="s"/>
    </x:row>
    <x:row r="60" spans="1:8">
      <x:c r="A60" s="58" t="s">
        <x:v>723</x:v>
      </x:c>
      <x:c r="B60" s="58" t="s"/>
      <x:c r="C60" s="59" t="n">
        <x:v>25</x:v>
      </x:c>
      <x:c r="D60" s="59" t="n">
        <x:v>0.3</x:v>
      </x:c>
      <x:c r="E60" s="59" t="s"/>
      <x:c r="F60" s="59" t="s"/>
      <x:c r="G60" s="59">
        <x:f>PRODUCT(C60:F60)</x:f>
      </x:c>
      <x:c r="H60" s="0" t="s"/>
    </x:row>
    <x:row r="62" spans="1:8" customFormat="1" ht="45" customHeight="1">
      <x:c r="A62" s="54" t="s">
        <x:v>724</x:v>
      </x:c>
      <x:c r="B62" s="54" t="s">
        <x:v>695</x:v>
      </x:c>
      <x:c r="C62" s="54" t="s">
        <x:v>49</x:v>
      </x:c>
      <x:c r="D62" s="55" t="s">
        <x:v>13</x:v>
      </x:c>
      <x:c r="E62" s="56" t="s">
        <x:v>50</x:v>
      </x:c>
      <x:c r="F62" s="56" t="s">
        <x:v>50</x:v>
      </x:c>
      <x:c r="G62" s="57">
        <x:f>SUM(G63:G63)</x:f>
      </x:c>
      <x:c r="H62" s="0" t="s"/>
    </x:row>
    <x:row r="63" spans="1:8">
      <x:c r="A63" s="58" t="s"/>
      <x:c r="B63" s="58" t="s"/>
      <x:c r="C63" s="59" t="n">
        <x:v>1</x:v>
      </x:c>
      <x:c r="D63" s="59" t="s"/>
      <x:c r="E63" s="59" t="s"/>
      <x:c r="F63" s="59" t="s"/>
      <x:c r="G63" s="59">
        <x:f>PRODUCT(C63:F63)</x:f>
      </x:c>
      <x:c r="H63" s="0" t="s"/>
    </x:row>
    <x:row r="65" spans="1:8">
      <x:c r="B65" s="0" t="s">
        <x:v>693</x:v>
      </x:c>
      <x:c r="C65" s="52" t="s">
        <x:v>5</x:v>
      </x:c>
      <x:c r="D65" s="53" t="s">
        <x:v>6</x:v>
      </x:c>
      <x:c r="E65" s="52" t="s">
        <x:v>7</x:v>
      </x:c>
    </x:row>
    <x:row r="66" spans="1:8">
      <x:c r="B66" s="0" t="s">
        <x:v>693</x:v>
      </x:c>
      <x:c r="C66" s="52" t="s">
        <x:v>8</x:v>
      </x:c>
      <x:c r="D66" s="53" t="s">
        <x:v>6</x:v>
      </x:c>
      <x:c r="E66" s="52" t="s">
        <x:v>16</x:v>
      </x:c>
    </x:row>
    <x:row r="67" spans="1:8">
      <x:c r="B67" s="0" t="s">
        <x:v>693</x:v>
      </x:c>
      <x:c r="C67" s="52" t="s">
        <x:v>17</x:v>
      </x:c>
      <x:c r="D67" s="53" t="s">
        <x:v>51</x:v>
      </x:c>
      <x:c r="E67" s="52" t="s">
        <x:v>52</x:v>
      </x:c>
    </x:row>
    <x:row r="69" spans="1:8" customFormat="1" ht="45" customHeight="1">
      <x:c r="A69" s="54" t="s">
        <x:v>725</x:v>
      </x:c>
      <x:c r="B69" s="54" t="s">
        <x:v>695</x:v>
      </x:c>
      <x:c r="C69" s="54" t="s">
        <x:v>54</x:v>
      </x:c>
      <x:c r="D69" s="55" t="s">
        <x:v>21</x:v>
      </x:c>
      <x:c r="E69" s="56" t="s">
        <x:v>726</x:v>
      </x:c>
      <x:c r="F69" s="56" t="s">
        <x:v>726</x:v>
      </x:c>
      <x:c r="G69" s="57">
        <x:f>SUM(G70:G70)</x:f>
      </x:c>
      <x:c r="H69" s="0" t="s"/>
    </x:row>
    <x:row r="70" spans="1:8">
      <x:c r="A70" s="58" t="s">
        <x:v>727</x:v>
      </x:c>
      <x:c r="B70" s="58" t="s"/>
      <x:c r="C70" s="59" t="n">
        <x:v>805</x:v>
      </x:c>
      <x:c r="D70" s="59" t="s"/>
      <x:c r="E70" s="59" t="s"/>
      <x:c r="F70" s="59" t="s"/>
      <x:c r="G70" s="59">
        <x:f>PRODUCT(C70:F70)</x:f>
      </x:c>
      <x:c r="H70" s="0" t="s"/>
    </x:row>
    <x:row r="72" spans="1:8" customFormat="1" ht="45" customHeight="1">
      <x:c r="A72" s="54" t="s">
        <x:v>728</x:v>
      </x:c>
      <x:c r="B72" s="54" t="s">
        <x:v>695</x:v>
      </x:c>
      <x:c r="C72" s="54" t="s">
        <x:v>56</x:v>
      </x:c>
      <x:c r="D72" s="55" t="s">
        <x:v>38</x:v>
      </x:c>
      <x:c r="E72" s="56" t="s">
        <x:v>57</x:v>
      </x:c>
      <x:c r="F72" s="56" t="s">
        <x:v>57</x:v>
      </x:c>
      <x:c r="G72" s="57">
        <x:f>SUM(G73:G78)</x:f>
      </x:c>
      <x:c r="H72" s="0" t="s"/>
    </x:row>
    <x:row r="73" spans="1:8">
      <x:c r="A73" s="58" t="s">
        <x:v>729</x:v>
      </x:c>
      <x:c r="B73" s="58" t="s"/>
      <x:c r="C73" s="59" t="n">
        <x:v>46</x:v>
      </x:c>
      <x:c r="D73" s="59" t="n">
        <x:v>2.25</x:v>
      </x:c>
      <x:c r="E73" s="59" t="s"/>
      <x:c r="F73" s="59" t="s"/>
      <x:c r="G73" s="59">
        <x:f>PRODUCT(C73:F73)</x:f>
      </x:c>
      <x:c r="H73" s="0" t="s"/>
    </x:row>
    <x:row r="74" spans="1:8">
      <x:c r="A74" s="58" t="s">
        <x:v>730</x:v>
      </x:c>
      <x:c r="B74" s="58" t="s"/>
      <x:c r="C74" s="59" t="n">
        <x:v>3.6</x:v>
      </x:c>
      <x:c r="D74" s="59" t="n">
        <x:v>2.25</x:v>
      </x:c>
      <x:c r="E74" s="59" t="s"/>
      <x:c r="F74" s="59" t="s"/>
      <x:c r="G74" s="59">
        <x:f>PRODUCT(C74:F74)</x:f>
      </x:c>
      <x:c r="H74" s="0" t="s"/>
    </x:row>
    <x:row r="75" spans="1:8">
      <x:c r="A75" s="58" t="s">
        <x:v>721</x:v>
      </x:c>
      <x:c r="B75" s="58" t="s"/>
      <x:c r="C75" s="59" t="n">
        <x:v>5.4</x:v>
      </x:c>
      <x:c r="D75" s="59" t="n">
        <x:v>2.25</x:v>
      </x:c>
      <x:c r="E75" s="59" t="s"/>
      <x:c r="F75" s="59" t="s"/>
      <x:c r="G75" s="59">
        <x:f>PRODUCT(C75:F75)</x:f>
      </x:c>
      <x:c r="H75" s="0" t="s"/>
    </x:row>
    <x:row r="76" spans="1:8">
      <x:c r="A76" s="58" t="s"/>
      <x:c r="B76" s="58" t="s"/>
      <x:c r="C76" s="59" t="n">
        <x:v>14</x:v>
      </x:c>
      <x:c r="D76" s="59" t="n">
        <x:v>2.25</x:v>
      </x:c>
      <x:c r="E76" s="59" t="s"/>
      <x:c r="F76" s="59" t="s"/>
      <x:c r="G76" s="59">
        <x:f>PRODUCT(C76:F76)</x:f>
      </x:c>
      <x:c r="H76" s="0" t="s"/>
    </x:row>
    <x:row r="77" spans="1:8">
      <x:c r="A77" s="58" t="s">
        <x:v>731</x:v>
      </x:c>
      <x:c r="B77" s="58" t="s"/>
      <x:c r="C77" s="59" t="n">
        <x:v>13</x:v>
      </x:c>
      <x:c r="D77" s="59" t="n">
        <x:v>2.6</x:v>
      </x:c>
      <x:c r="E77" s="59" t="s"/>
      <x:c r="F77" s="59" t="s"/>
      <x:c r="G77" s="59">
        <x:f>PRODUCT(C77:F77)</x:f>
      </x:c>
      <x:c r="H77" s="0" t="s"/>
    </x:row>
    <x:row r="78" spans="1:8">
      <x:c r="A78" s="58" t="s"/>
      <x:c r="B78" s="58" t="s"/>
      <x:c r="C78" s="59" t="n">
        <x:v>18.5</x:v>
      </x:c>
      <x:c r="D78" s="59" t="n">
        <x:v>2.6</x:v>
      </x:c>
      <x:c r="E78" s="59" t="s"/>
      <x:c r="F78" s="59" t="s"/>
      <x:c r="G78" s="59">
        <x:f>PRODUCT(C78:F78)</x:f>
      </x:c>
      <x:c r="H78" s="0" t="s"/>
    </x:row>
    <x:row r="80" spans="1:8" customFormat="1" ht="45" customHeight="1">
      <x:c r="A80" s="54" t="s">
        <x:v>732</x:v>
      </x:c>
      <x:c r="B80" s="54" t="s">
        <x:v>695</x:v>
      </x:c>
      <x:c r="C80" s="54" t="s">
        <x:v>58</x:v>
      </x:c>
      <x:c r="D80" s="55" t="s">
        <x:v>38</x:v>
      </x:c>
      <x:c r="E80" s="56" t="s">
        <x:v>59</x:v>
      </x:c>
      <x:c r="F80" s="56" t="s">
        <x:v>59</x:v>
      </x:c>
      <x:c r="G80" s="57">
        <x:f>SUM(G81:G82)</x:f>
      </x:c>
      <x:c r="H80" s="0" t="s"/>
    </x:row>
    <x:row r="81" spans="1:8">
      <x:c r="A81" s="58" t="s">
        <x:v>733</x:v>
      </x:c>
      <x:c r="B81" s="58" t="s"/>
      <x:c r="C81" s="59" t="n">
        <x:v>1</x:v>
      </x:c>
      <x:c r="D81" s="59" t="s"/>
      <x:c r="E81" s="59" t="s"/>
      <x:c r="F81" s="59" t="s"/>
      <x:c r="G81" s="59">
        <x:f>PRODUCT(C81:F81)</x:f>
      </x:c>
      <x:c r="H81" s="0" t="s"/>
    </x:row>
    <x:row r="82" spans="1:8">
      <x:c r="A82" s="58" t="s">
        <x:v>734</x:v>
      </x:c>
      <x:c r="B82" s="58" t="s"/>
      <x:c r="C82" s="59" t="n">
        <x:v>1</x:v>
      </x:c>
      <x:c r="D82" s="59" t="s"/>
      <x:c r="E82" s="59" t="s"/>
      <x:c r="F82" s="59" t="s"/>
      <x:c r="G82" s="59">
        <x:f>PRODUCT(C82:F82)</x:f>
      </x:c>
      <x:c r="H82" s="0" t="s"/>
    </x:row>
    <x:row r="84" spans="1:8" customFormat="1" ht="45" customHeight="1">
      <x:c r="A84" s="54" t="s">
        <x:v>735</x:v>
      </x:c>
      <x:c r="B84" s="54" t="s">
        <x:v>695</x:v>
      </x:c>
      <x:c r="C84" s="54" t="s">
        <x:v>60</x:v>
      </x:c>
      <x:c r="D84" s="55" t="s">
        <x:v>38</x:v>
      </x:c>
      <x:c r="E84" s="56" t="s">
        <x:v>61</x:v>
      </x:c>
      <x:c r="F84" s="56" t="s">
        <x:v>61</x:v>
      </x:c>
      <x:c r="G84" s="57">
        <x:f>SUM(G85:G85)</x:f>
      </x:c>
      <x:c r="H84" s="0" t="s"/>
    </x:row>
    <x:row r="85" spans="1:8">
      <x:c r="A85" s="58" t="s">
        <x:v>733</x:v>
      </x:c>
      <x:c r="B85" s="58" t="s"/>
      <x:c r="C85" s="59" t="n">
        <x:v>1</x:v>
      </x:c>
      <x:c r="D85" s="59" t="s"/>
      <x:c r="E85" s="59" t="s"/>
      <x:c r="F85" s="59" t="s"/>
      <x:c r="G85" s="59">
        <x:f>PRODUCT(C85:F85)</x:f>
      </x:c>
      <x:c r="H85" s="0" t="s"/>
    </x:row>
    <x:row r="87" spans="1:8" customFormat="1" ht="45" customHeight="1">
      <x:c r="A87" s="54" t="s">
        <x:v>736</x:v>
      </x:c>
      <x:c r="B87" s="54" t="s">
        <x:v>695</x:v>
      </x:c>
      <x:c r="C87" s="54" t="s">
        <x:v>62</x:v>
      </x:c>
      <x:c r="D87" s="55" t="s">
        <x:v>63</x:v>
      </x:c>
      <x:c r="E87" s="56" t="s">
        <x:v>64</x:v>
      </x:c>
      <x:c r="F87" s="56" t="s">
        <x:v>64</x:v>
      </x:c>
      <x:c r="G87" s="57">
        <x:f>SUM(G88:G92)</x:f>
      </x:c>
      <x:c r="H87" s="0" t="s"/>
    </x:row>
    <x:row r="88" spans="1:8">
      <x:c r="A88" s="58" t="s"/>
      <x:c r="B88" s="58" t="s"/>
      <x:c r="C88" s="59" t="n">
        <x:v>53</x:v>
      </x:c>
      <x:c r="D88" s="59" t="s"/>
      <x:c r="E88" s="59" t="s"/>
      <x:c r="F88" s="59" t="s"/>
      <x:c r="G88" s="59">
        <x:f>PRODUCT(C88:F88)</x:f>
      </x:c>
      <x:c r="H88" s="0" t="s"/>
    </x:row>
    <x:row r="89" spans="1:8">
      <x:c r="A89" s="58" t="s"/>
      <x:c r="B89" s="58" t="s"/>
      <x:c r="C89" s="59" t="n">
        <x:v>13</x:v>
      </x:c>
      <x:c r="D89" s="59" t="s"/>
      <x:c r="E89" s="59" t="s"/>
      <x:c r="F89" s="59" t="s"/>
      <x:c r="G89" s="59">
        <x:f>PRODUCT(C89:F89)</x:f>
      </x:c>
      <x:c r="H89" s="0" t="s"/>
    </x:row>
    <x:row r="90" spans="1:8">
      <x:c r="A90" s="58" t="s"/>
      <x:c r="B90" s="58" t="s"/>
      <x:c r="C90" s="59" t="n">
        <x:v>18.5</x:v>
      </x:c>
      <x:c r="D90" s="59" t="s"/>
      <x:c r="E90" s="59" t="s"/>
      <x:c r="F90" s="59" t="s"/>
      <x:c r="G90" s="59">
        <x:f>PRODUCT(C90:F90)</x:f>
      </x:c>
      <x:c r="H90" s="0" t="s"/>
    </x:row>
    <x:row r="91" spans="1:8">
      <x:c r="A91" s="58" t="s"/>
      <x:c r="B91" s="58" t="s"/>
      <x:c r="C91" s="59" t="n">
        <x:v>3.6</x:v>
      </x:c>
      <x:c r="D91" s="59" t="s"/>
      <x:c r="E91" s="59" t="s"/>
      <x:c r="F91" s="59" t="s"/>
      <x:c r="G91" s="59">
        <x:f>PRODUCT(C91:F91)</x:f>
      </x:c>
      <x:c r="H91" s="0" t="s"/>
    </x:row>
    <x:row r="92" spans="1:8">
      <x:c r="A92" s="58" t="s"/>
      <x:c r="B92" s="58" t="s"/>
      <x:c r="C92" s="59" t="n">
        <x:v>19</x:v>
      </x:c>
      <x:c r="D92" s="59" t="s"/>
      <x:c r="E92" s="59" t="s"/>
      <x:c r="F92" s="59" t="s"/>
      <x:c r="G92" s="59">
        <x:f>PRODUCT(C92:F92)</x:f>
      </x:c>
      <x:c r="H92" s="0" t="s"/>
    </x:row>
    <x:row r="94" spans="1:8" customFormat="1" ht="45" customHeight="1">
      <x:c r="A94" s="54" t="s">
        <x:v>737</x:v>
      </x:c>
      <x:c r="B94" s="54" t="s">
        <x:v>695</x:v>
      </x:c>
      <x:c r="C94" s="54" t="s">
        <x:v>65</x:v>
      </x:c>
      <x:c r="D94" s="55" t="s">
        <x:v>21</x:v>
      </x:c>
      <x:c r="E94" s="56" t="s">
        <x:v>66</x:v>
      </x:c>
      <x:c r="F94" s="56" t="s">
        <x:v>66</x:v>
      </x:c>
      <x:c r="G94" s="57">
        <x:f>SUM(G95:G95)</x:f>
      </x:c>
      <x:c r="H94" s="0" t="s"/>
    </x:row>
    <x:row r="95" spans="1:8">
      <x:c r="A95" s="58" t="s">
        <x:v>721</x:v>
      </x:c>
      <x:c r="B95" s="58" t="s"/>
      <x:c r="C95" s="59" t="n">
        <x:v>30</x:v>
      </x:c>
      <x:c r="D95" s="59" t="s"/>
      <x:c r="E95" s="59" t="s"/>
      <x:c r="F95" s="59" t="s"/>
      <x:c r="G95" s="59">
        <x:f>PRODUCT(C95:F95)</x:f>
      </x:c>
      <x:c r="H95" s="0" t="s"/>
    </x:row>
    <x:row r="97" spans="1:8" customFormat="1" ht="45" customHeight="1">
      <x:c r="A97" s="54" t="s">
        <x:v>738</x:v>
      </x:c>
      <x:c r="B97" s="54" t="s">
        <x:v>695</x:v>
      </x:c>
      <x:c r="C97" s="54" t="s">
        <x:v>67</x:v>
      </x:c>
      <x:c r="D97" s="55" t="s">
        <x:v>21</x:v>
      </x:c>
      <x:c r="E97" s="56" t="s">
        <x:v>68</x:v>
      </x:c>
      <x:c r="F97" s="56" t="s">
        <x:v>68</x:v>
      </x:c>
      <x:c r="G97" s="57">
        <x:f>SUM(G98:G98)</x:f>
      </x:c>
      <x:c r="H97" s="0" t="s"/>
    </x:row>
    <x:row r="98" spans="1:8">
      <x:c r="A98" s="58" t="s">
        <x:v>721</x:v>
      </x:c>
      <x:c r="B98" s="58" t="s"/>
      <x:c r="C98" s="59" t="n">
        <x:v>20</x:v>
      </x:c>
      <x:c r="D98" s="59" t="s"/>
      <x:c r="E98" s="59" t="s"/>
      <x:c r="F98" s="59" t="s"/>
      <x:c r="G98" s="59">
        <x:f>PRODUCT(C98:F98)</x:f>
      </x:c>
      <x:c r="H98" s="0" t="s"/>
    </x:row>
    <x:row r="100" spans="1:8" customFormat="1" ht="45" customHeight="1">
      <x:c r="A100" s="54" t="s">
        <x:v>739</x:v>
      </x:c>
      <x:c r="B100" s="54" t="s">
        <x:v>695</x:v>
      </x:c>
      <x:c r="C100" s="54" t="s">
        <x:v>69</x:v>
      </x:c>
      <x:c r="D100" s="55" t="s">
        <x:v>21</x:v>
      </x:c>
      <x:c r="E100" s="56" t="s">
        <x:v>70</x:v>
      </x:c>
      <x:c r="F100" s="56" t="s">
        <x:v>70</x:v>
      </x:c>
      <x:c r="G100" s="57">
        <x:f>SUM(G101:G101)</x:f>
      </x:c>
      <x:c r="H100" s="0" t="s"/>
    </x:row>
    <x:row r="101" spans="1:8">
      <x:c r="A101" s="58" t="s">
        <x:v>721</x:v>
      </x:c>
      <x:c r="B101" s="58" t="s"/>
      <x:c r="C101" s="59" t="n">
        <x:v>20</x:v>
      </x:c>
      <x:c r="D101" s="59" t="s"/>
      <x:c r="E101" s="59" t="s"/>
      <x:c r="F101" s="59" t="s"/>
      <x:c r="G101" s="59">
        <x:f>PRODUCT(C101:F101)</x:f>
      </x:c>
      <x:c r="H101" s="0" t="s"/>
    </x:row>
    <x:row r="103" spans="1:8">
      <x:c r="B103" s="0" t="s">
        <x:v>693</x:v>
      </x:c>
      <x:c r="C103" s="52" t="s">
        <x:v>5</x:v>
      </x:c>
      <x:c r="D103" s="53" t="s">
        <x:v>6</x:v>
      </x:c>
      <x:c r="E103" s="52" t="s">
        <x:v>7</x:v>
      </x:c>
    </x:row>
    <x:row r="104" spans="1:8">
      <x:c r="B104" s="0" t="s">
        <x:v>693</x:v>
      </x:c>
      <x:c r="C104" s="52" t="s">
        <x:v>8</x:v>
      </x:c>
      <x:c r="D104" s="53" t="s">
        <x:v>6</x:v>
      </x:c>
      <x:c r="E104" s="52" t="s">
        <x:v>16</x:v>
      </x:c>
    </x:row>
    <x:row r="105" spans="1:8">
      <x:c r="B105" s="0" t="s">
        <x:v>693</x:v>
      </x:c>
      <x:c r="C105" s="52" t="s">
        <x:v>17</x:v>
      </x:c>
      <x:c r="D105" s="53" t="s">
        <x:v>71</x:v>
      </x:c>
      <x:c r="E105" s="52" t="s">
        <x:v>72</x:v>
      </x:c>
    </x:row>
    <x:row r="107" spans="1:8" customFormat="1" ht="45" customHeight="1">
      <x:c r="A107" s="54" t="s">
        <x:v>740</x:v>
      </x:c>
      <x:c r="B107" s="54" t="s">
        <x:v>695</x:v>
      </x:c>
      <x:c r="C107" s="54" t="s">
        <x:v>74</x:v>
      </x:c>
      <x:c r="D107" s="55" t="s">
        <x:v>29</x:v>
      </x:c>
      <x:c r="E107" s="56" t="s">
        <x:v>75</x:v>
      </x:c>
      <x:c r="F107" s="56" t="s">
        <x:v>75</x:v>
      </x:c>
      <x:c r="G107" s="57">
        <x:f>SUM(G108:G108)</x:f>
      </x:c>
      <x:c r="H107" s="0" t="s"/>
    </x:row>
    <x:row r="108" spans="1:8">
      <x:c r="A108" s="58" t="s">
        <x:v>741</x:v>
      </x:c>
      <x:c r="B108" s="58" t="s"/>
      <x:c r="C108" s="59" t="n">
        <x:v>2</x:v>
      </x:c>
      <x:c r="D108" s="59" t="s"/>
      <x:c r="E108" s="59" t="s"/>
      <x:c r="F108" s="59" t="s"/>
      <x:c r="G108" s="59">
        <x:f>PRODUCT(C108:F108)</x:f>
      </x:c>
      <x:c r="H108" s="0" t="s"/>
    </x:row>
    <x:row r="110" spans="1:8" customFormat="1" ht="45" customHeight="1">
      <x:c r="A110" s="54" t="s">
        <x:v>742</x:v>
      </x:c>
      <x:c r="B110" s="54" t="s">
        <x:v>695</x:v>
      </x:c>
      <x:c r="C110" s="54" t="s">
        <x:v>76</x:v>
      </x:c>
      <x:c r="D110" s="55" t="s">
        <x:v>21</x:v>
      </x:c>
      <x:c r="E110" s="56" t="s">
        <x:v>77</x:v>
      </x:c>
      <x:c r="F110" s="56" t="s">
        <x:v>77</x:v>
      </x:c>
      <x:c r="G110" s="57">
        <x:f>SUM(G111:G117)</x:f>
      </x:c>
      <x:c r="H110" s="0" t="s"/>
    </x:row>
    <x:row r="111" spans="1:8">
      <x:c r="A111" s="58" t="s">
        <x:v>743</x:v>
      </x:c>
      <x:c r="B111" s="58" t="s"/>
      <x:c r="C111" s="59" t="n">
        <x:v>28</x:v>
      </x:c>
      <x:c r="D111" s="59" t="n">
        <x:v>1.3</x:v>
      </x:c>
      <x:c r="E111" s="59" t="n">
        <x:v>1</x:v>
      </x:c>
      <x:c r="F111" s="59" t="s"/>
      <x:c r="G111" s="59">
        <x:f>PRODUCT(C111:F111)</x:f>
      </x:c>
      <x:c r="H111" s="0" t="s"/>
    </x:row>
    <x:row r="112" spans="1:8">
      <x:c r="A112" s="58" t="s">
        <x:v>744</x:v>
      </x:c>
      <x:c r="B112" s="58" t="s"/>
      <x:c r="C112" s="59" t="n">
        <x:v>4</x:v>
      </x:c>
      <x:c r="D112" s="59" t="n">
        <x:v>0.5</x:v>
      </x:c>
      <x:c r="E112" s="59" t="n">
        <x:v>15</x:v>
      </x:c>
      <x:c r="F112" s="59" t="s"/>
      <x:c r="G112" s="59">
        <x:f>PRODUCT(C112:F112)</x:f>
      </x:c>
      <x:c r="H112" s="0" t="s"/>
    </x:row>
    <x:row r="113" spans="1:8">
      <x:c r="A113" s="58" t="s">
        <x:v>745</x:v>
      </x:c>
      <x:c r="B113" s="58" t="s"/>
      <x:c r="C113" s="59" t="n">
        <x:v>53</x:v>
      </x:c>
      <x:c r="D113" s="59" t="s"/>
      <x:c r="E113" s="59" t="n">
        <x:v>1.2</x:v>
      </x:c>
      <x:c r="F113" s="59" t="s"/>
      <x:c r="G113" s="59">
        <x:f>PRODUCT(C113:F113)</x:f>
      </x:c>
      <x:c r="H113" s="0" t="s"/>
    </x:row>
    <x:row r="114" spans="1:8">
      <x:c r="A114" s="58" t="s"/>
      <x:c r="B114" s="58" t="s"/>
      <x:c r="C114" s="59" t="n">
        <x:v>13</x:v>
      </x:c>
      <x:c r="D114" s="59" t="s"/>
      <x:c r="E114" s="59" t="n">
        <x:v>1.2</x:v>
      </x:c>
      <x:c r="F114" s="59" t="s"/>
      <x:c r="G114" s="59">
        <x:f>PRODUCT(C114:F114)</x:f>
      </x:c>
      <x:c r="H114" s="0" t="s"/>
    </x:row>
    <x:row r="115" spans="1:8">
      <x:c r="A115" s="58" t="s"/>
      <x:c r="B115" s="58" t="s"/>
      <x:c r="C115" s="59" t="n">
        <x:v>19</x:v>
      </x:c>
      <x:c r="D115" s="59" t="s"/>
      <x:c r="E115" s="59" t="n">
        <x:v>1.2</x:v>
      </x:c>
      <x:c r="F115" s="59" t="s"/>
      <x:c r="G115" s="59">
        <x:f>PRODUCT(C115:F115)</x:f>
      </x:c>
      <x:c r="H115" s="0" t="s"/>
    </x:row>
    <x:row r="116" spans="1:8">
      <x:c r="A116" s="58" t="s"/>
      <x:c r="B116" s="58" t="s"/>
      <x:c r="C116" s="59" t="n">
        <x:v>5</x:v>
      </x:c>
      <x:c r="D116" s="59" t="s"/>
      <x:c r="E116" s="59" t="n">
        <x:v>1.2</x:v>
      </x:c>
      <x:c r="F116" s="59" t="s"/>
      <x:c r="G116" s="59">
        <x:f>PRODUCT(C116:F116)</x:f>
      </x:c>
      <x:c r="H116" s="0" t="s"/>
    </x:row>
    <x:row r="117" spans="1:8">
      <x:c r="A117" s="58" t="s"/>
      <x:c r="B117" s="58" t="s"/>
      <x:c r="C117" s="59" t="n">
        <x:v>14</x:v>
      </x:c>
      <x:c r="D117" s="59" t="s"/>
      <x:c r="E117" s="59" t="n">
        <x:v>1.2</x:v>
      </x:c>
      <x:c r="F117" s="59" t="s"/>
      <x:c r="G117" s="59">
        <x:f>PRODUCT(C117:F117)</x:f>
      </x:c>
      <x:c r="H117" s="0" t="s"/>
    </x:row>
    <x:row r="119" spans="1:8" customFormat="1" ht="45" customHeight="1">
      <x:c r="A119" s="54" t="s">
        <x:v>746</x:v>
      </x:c>
      <x:c r="B119" s="54" t="s">
        <x:v>695</x:v>
      </x:c>
      <x:c r="C119" s="54" t="s">
        <x:v>78</x:v>
      </x:c>
      <x:c r="D119" s="55" t="s">
        <x:v>21</x:v>
      </x:c>
      <x:c r="E119" s="56" t="s">
        <x:v>79</x:v>
      </x:c>
      <x:c r="F119" s="56" t="s">
        <x:v>79</x:v>
      </x:c>
      <x:c r="G119" s="57">
        <x:f>SUM(G120:G120)</x:f>
      </x:c>
      <x:c r="H119" s="0" t="s"/>
    </x:row>
    <x:row r="120" spans="1:8">
      <x:c r="A120" s="58" t="s"/>
      <x:c r="B120" s="58" t="s"/>
      <x:c r="C120" s="59" t="n">
        <x:v>875</x:v>
      </x:c>
      <x:c r="D120" s="59" t="s"/>
      <x:c r="E120" s="59" t="s"/>
      <x:c r="F120" s="59" t="s"/>
      <x:c r="G120" s="59">
        <x:f>PRODUCT(C120:F120)</x:f>
      </x:c>
      <x:c r="H120" s="0" t="s"/>
    </x:row>
    <x:row r="122" spans="1:8" customFormat="1" ht="45" customHeight="1">
      <x:c r="A122" s="54" t="s">
        <x:v>747</x:v>
      </x:c>
      <x:c r="B122" s="54" t="s">
        <x:v>695</x:v>
      </x:c>
      <x:c r="C122" s="54" t="s">
        <x:v>80</x:v>
      </x:c>
      <x:c r="D122" s="55" t="s">
        <x:v>21</x:v>
      </x:c>
      <x:c r="E122" s="56" t="s">
        <x:v>81</x:v>
      </x:c>
      <x:c r="F122" s="56" t="s">
        <x:v>81</x:v>
      </x:c>
      <x:c r="G122" s="57">
        <x:f>SUM(G123:G123)</x:f>
      </x:c>
      <x:c r="H122" s="0" t="s"/>
    </x:row>
    <x:row r="123" spans="1:8">
      <x:c r="A123" s="58" t="s">
        <x:v>721</x:v>
      </x:c>
      <x:c r="B123" s="58" t="s"/>
      <x:c r="C123" s="59" t="n">
        <x:v>50</x:v>
      </x:c>
      <x:c r="D123" s="59" t="s"/>
      <x:c r="E123" s="59" t="s"/>
      <x:c r="F123" s="59" t="s"/>
      <x:c r="G123" s="59">
        <x:f>PRODUCT(C123:F123)</x:f>
      </x:c>
      <x:c r="H123" s="0" t="s"/>
    </x:row>
    <x:row r="125" spans="1:8" customFormat="1" ht="45" customHeight="1">
      <x:c r="A125" s="54" t="s">
        <x:v>748</x:v>
      </x:c>
      <x:c r="B125" s="54" t="s">
        <x:v>695</x:v>
      </x:c>
      <x:c r="C125" s="54" t="s">
        <x:v>82</x:v>
      </x:c>
      <x:c r="D125" s="55" t="s">
        <x:v>63</x:v>
      </x:c>
      <x:c r="E125" s="56" t="s">
        <x:v>83</x:v>
      </x:c>
      <x:c r="F125" s="56" t="s">
        <x:v>83</x:v>
      </x:c>
      <x:c r="G125" s="57">
        <x:f>SUM(G126:G126)</x:f>
      </x:c>
      <x:c r="H125" s="0" t="s"/>
    </x:row>
    <x:row r="126" spans="1:8">
      <x:c r="A126" s="58" t="s">
        <x:v>749</x:v>
      </x:c>
      <x:c r="B126" s="58" t="s"/>
      <x:c r="C126" s="59" t="n">
        <x:v>1.2</x:v>
      </x:c>
      <x:c r="D126" s="59" t="n">
        <x:v>5</x:v>
      </x:c>
      <x:c r="E126" s="59" t="s"/>
      <x:c r="F126" s="59" t="s"/>
      <x:c r="G126" s="59">
        <x:f>PRODUCT(C126:F126)</x:f>
      </x:c>
      <x:c r="H126" s="0" t="s"/>
    </x:row>
    <x:row r="128" spans="1:8" customFormat="1" ht="45" customHeight="1">
      <x:c r="A128" s="54" t="s">
        <x:v>750</x:v>
      </x:c>
      <x:c r="B128" s="54" t="s">
        <x:v>695</x:v>
      </x:c>
      <x:c r="C128" s="54" t="s">
        <x:v>84</x:v>
      </x:c>
      <x:c r="D128" s="55" t="s">
        <x:v>29</x:v>
      </x:c>
      <x:c r="E128" s="56" t="s">
        <x:v>85</x:v>
      </x:c>
      <x:c r="F128" s="56" t="s">
        <x:v>85</x:v>
      </x:c>
      <x:c r="G128" s="57">
        <x:f>SUM(G129:G129)</x:f>
      </x:c>
      <x:c r="H128" s="0" t="s"/>
    </x:row>
    <x:row r="129" spans="1:8">
      <x:c r="A129" s="58" t="s">
        <x:v>751</x:v>
      </x:c>
      <x:c r="B129" s="58" t="s"/>
      <x:c r="C129" s="59" t="n">
        <x:v>28</x:v>
      </x:c>
      <x:c r="D129" s="59" t="n">
        <x:v>0.3</x:v>
      </x:c>
      <x:c r="E129" s="59" t="n">
        <x:v>0.3</x:v>
      </x:c>
      <x:c r="F129" s="59" t="s"/>
      <x:c r="G129" s="59">
        <x:f>PRODUCT(C129:F129)</x:f>
      </x:c>
      <x:c r="H129" s="0" t="s"/>
    </x:row>
    <x:row r="131" spans="1:8">
      <x:c r="B131" s="0" t="s">
        <x:v>693</x:v>
      </x:c>
      <x:c r="C131" s="52" t="s">
        <x:v>5</x:v>
      </x:c>
      <x:c r="D131" s="53" t="s">
        <x:v>6</x:v>
      </x:c>
      <x:c r="E131" s="52" t="s">
        <x:v>7</x:v>
      </x:c>
    </x:row>
    <x:row r="132" spans="1:8">
      <x:c r="B132" s="0" t="s">
        <x:v>693</x:v>
      </x:c>
      <x:c r="C132" s="52" t="s">
        <x:v>8</x:v>
      </x:c>
      <x:c r="D132" s="53" t="s">
        <x:v>6</x:v>
      </x:c>
      <x:c r="E132" s="52" t="s">
        <x:v>16</x:v>
      </x:c>
    </x:row>
    <x:row r="133" spans="1:8">
      <x:c r="B133" s="0" t="s">
        <x:v>693</x:v>
      </x:c>
      <x:c r="C133" s="52" t="s">
        <x:v>17</x:v>
      </x:c>
      <x:c r="D133" s="53" t="s">
        <x:v>86</x:v>
      </x:c>
      <x:c r="E133" s="52" t="s">
        <x:v>87</x:v>
      </x:c>
    </x:row>
    <x:row r="135" spans="1:8" customFormat="1" ht="45" customHeight="1">
      <x:c r="A135" s="54" t="s">
        <x:v>752</x:v>
      </x:c>
      <x:c r="B135" s="54" t="s">
        <x:v>695</x:v>
      </x:c>
      <x:c r="C135" s="54" t="s">
        <x:v>89</x:v>
      </x:c>
      <x:c r="D135" s="55" t="s">
        <x:v>21</x:v>
      </x:c>
      <x:c r="E135" s="56" t="s">
        <x:v>753</x:v>
      </x:c>
      <x:c r="F135" s="56" t="s">
        <x:v>753</x:v>
      </x:c>
      <x:c r="G135" s="57">
        <x:f>SUM(G136:G142)</x:f>
      </x:c>
      <x:c r="H135" s="0" t="s"/>
    </x:row>
    <x:row r="136" spans="1:8">
      <x:c r="A136" s="58" t="s">
        <x:v>754</x:v>
      </x:c>
      <x:c r="B136" s="58" t="s"/>
      <x:c r="C136" s="59" t="n">
        <x:v>875</x:v>
      </x:c>
      <x:c r="D136" s="59" t="s"/>
      <x:c r="E136" s="59" t="s"/>
      <x:c r="F136" s="59" t="s"/>
      <x:c r="G136" s="59">
        <x:f>PRODUCT(C136:F136)</x:f>
      </x:c>
      <x:c r="H136" s="0" t="s"/>
    </x:row>
    <x:row r="137" spans="1:8">
      <x:c r="A137" s="58" t="s">
        <x:v>755</x:v>
      </x:c>
      <x:c r="B137" s="58" t="s"/>
      <x:c r="C137" s="59" t="s"/>
      <x:c r="D137" s="59" t="s"/>
      <x:c r="E137" s="59" t="s"/>
      <x:c r="F137" s="59" t="s"/>
      <x:c r="G137" s="59" t="s"/>
      <x:c r="H137" s="0" t="s"/>
    </x:row>
    <x:row r="138" spans="1:8">
      <x:c r="A138" s="58" t="s"/>
      <x:c r="B138" s="58" t="s"/>
      <x:c r="C138" s="59" t="n">
        <x:v>53</x:v>
      </x:c>
      <x:c r="D138" s="59" t="n">
        <x:v>1.2</x:v>
      </x:c>
      <x:c r="E138" s="59" t="s"/>
      <x:c r="F138" s="59" t="s"/>
      <x:c r="G138" s="59">
        <x:f>PRODUCT(C138:F138)</x:f>
      </x:c>
      <x:c r="H138" s="0" t="s"/>
    </x:row>
    <x:row r="139" spans="1:8">
      <x:c r="A139" s="58" t="s"/>
      <x:c r="B139" s="58" t="s"/>
      <x:c r="C139" s="59" t="n">
        <x:v>13</x:v>
      </x:c>
      <x:c r="D139" s="59" t="n">
        <x:v>1.2</x:v>
      </x:c>
      <x:c r="E139" s="59" t="s"/>
      <x:c r="F139" s="59" t="s"/>
      <x:c r="G139" s="59">
        <x:f>PRODUCT(C139:F139)</x:f>
      </x:c>
      <x:c r="H139" s="0" t="s"/>
    </x:row>
    <x:row r="140" spans="1:8">
      <x:c r="A140" s="58" t="s"/>
      <x:c r="B140" s="58" t="s"/>
      <x:c r="C140" s="59" t="n">
        <x:v>18.5</x:v>
      </x:c>
      <x:c r="D140" s="59" t="n">
        <x:v>1.2</x:v>
      </x:c>
      <x:c r="E140" s="59" t="s"/>
      <x:c r="F140" s="59" t="s"/>
      <x:c r="G140" s="59">
        <x:f>PRODUCT(C140:F140)</x:f>
      </x:c>
      <x:c r="H140" s="0" t="s"/>
    </x:row>
    <x:row r="141" spans="1:8">
      <x:c r="A141" s="58" t="s"/>
      <x:c r="B141" s="58" t="s"/>
      <x:c r="C141" s="59" t="n">
        <x:v>3.6</x:v>
      </x:c>
      <x:c r="D141" s="59" t="n">
        <x:v>1.2</x:v>
      </x:c>
      <x:c r="E141" s="59" t="s"/>
      <x:c r="F141" s="59" t="s"/>
      <x:c r="G141" s="59">
        <x:f>PRODUCT(C141:F141)</x:f>
      </x:c>
      <x:c r="H141" s="0" t="s"/>
    </x:row>
    <x:row r="142" spans="1:8">
      <x:c r="A142" s="58" t="s"/>
      <x:c r="B142" s="58" t="s"/>
      <x:c r="C142" s="59" t="n">
        <x:v>19</x:v>
      </x:c>
      <x:c r="D142" s="59" t="n">
        <x:v>1.2</x:v>
      </x:c>
      <x:c r="E142" s="59" t="s"/>
      <x:c r="F142" s="59" t="s"/>
      <x:c r="G142" s="59">
        <x:f>PRODUCT(C142:F142)</x:f>
      </x:c>
      <x:c r="H142" s="0" t="s"/>
    </x:row>
    <x:row r="144" spans="1:8" customFormat="1" ht="45" customHeight="1">
      <x:c r="A144" s="54" t="s">
        <x:v>756</x:v>
      </x:c>
      <x:c r="B144" s="54" t="s">
        <x:v>695</x:v>
      </x:c>
      <x:c r="C144" s="54" t="s">
        <x:v>91</x:v>
      </x:c>
      <x:c r="D144" s="55" t="s">
        <x:v>21</x:v>
      </x:c>
      <x:c r="E144" s="56" t="s">
        <x:v>92</x:v>
      </x:c>
      <x:c r="F144" s="56" t="s">
        <x:v>92</x:v>
      </x:c>
      <x:c r="G144" s="57">
        <x:f>SUM(G145:G145)</x:f>
      </x:c>
      <x:c r="H144" s="0" t="s"/>
    </x:row>
    <x:row r="145" spans="1:8">
      <x:c r="A145" s="58" t="s">
        <x:v>733</x:v>
      </x:c>
      <x:c r="B145" s="58" t="s"/>
      <x:c r="C145" s="59" t="n">
        <x:v>10</x:v>
      </x:c>
      <x:c r="D145" s="59" t="s"/>
      <x:c r="E145" s="59" t="s"/>
      <x:c r="F145" s="59" t="s"/>
      <x:c r="G145" s="59">
        <x:f>PRODUCT(C145:F145)</x:f>
      </x:c>
      <x:c r="H145" s="0" t="s"/>
    </x:row>
    <x:row r="147" spans="1:8" customFormat="1" ht="45" customHeight="1">
      <x:c r="A147" s="54" t="s">
        <x:v>757</x:v>
      </x:c>
      <x:c r="B147" s="54" t="s">
        <x:v>695</x:v>
      </x:c>
      <x:c r="C147" s="54" t="s">
        <x:v>93</x:v>
      </x:c>
      <x:c r="D147" s="55" t="s">
        <x:v>38</x:v>
      </x:c>
      <x:c r="E147" s="56" t="s">
        <x:v>94</x:v>
      </x:c>
      <x:c r="F147" s="56" t="s">
        <x:v>94</x:v>
      </x:c>
      <x:c r="G147" s="57">
        <x:f>SUM(G148:G148)</x:f>
      </x:c>
      <x:c r="H147" s="0" t="s"/>
    </x:row>
    <x:row r="148" spans="1:8">
      <x:c r="A148" s="58" t="s"/>
      <x:c r="B148" s="58" t="s"/>
      <x:c r="C148" s="59" t="n">
        <x:v>6</x:v>
      </x:c>
      <x:c r="D148" s="59" t="s"/>
      <x:c r="E148" s="59" t="s"/>
      <x:c r="F148" s="59" t="s"/>
      <x:c r="G148" s="59">
        <x:f>PRODUCT(C148:F148)</x:f>
      </x:c>
      <x:c r="H148" s="0" t="s"/>
    </x:row>
    <x:row r="150" spans="1:8">
      <x:c r="B150" s="0" t="s">
        <x:v>693</x:v>
      </x:c>
      <x:c r="C150" s="52" t="s">
        <x:v>5</x:v>
      </x:c>
      <x:c r="D150" s="53" t="s">
        <x:v>6</x:v>
      </x:c>
      <x:c r="E150" s="52" t="s">
        <x:v>7</x:v>
      </x:c>
    </x:row>
    <x:row r="151" spans="1:8">
      <x:c r="B151" s="0" t="s">
        <x:v>693</x:v>
      </x:c>
      <x:c r="C151" s="52" t="s">
        <x:v>8</x:v>
      </x:c>
      <x:c r="D151" s="53" t="s">
        <x:v>6</x:v>
      </x:c>
      <x:c r="E151" s="52" t="s">
        <x:v>16</x:v>
      </x:c>
    </x:row>
    <x:row r="152" spans="1:8">
      <x:c r="B152" s="0" t="s">
        <x:v>693</x:v>
      </x:c>
      <x:c r="C152" s="52" t="s">
        <x:v>17</x:v>
      </x:c>
      <x:c r="D152" s="53" t="s">
        <x:v>95</x:v>
      </x:c>
      <x:c r="E152" s="52" t="s">
        <x:v>96</x:v>
      </x:c>
    </x:row>
    <x:row r="154" spans="1:8" customFormat="1" ht="45" customHeight="1">
      <x:c r="A154" s="54" t="s">
        <x:v>758</x:v>
      </x:c>
      <x:c r="B154" s="54" t="s">
        <x:v>695</x:v>
      </x:c>
      <x:c r="C154" s="54" t="s">
        <x:v>98</x:v>
      </x:c>
      <x:c r="D154" s="55" t="s">
        <x:v>38</x:v>
      </x:c>
      <x:c r="E154" s="56" t="s">
        <x:v>99</x:v>
      </x:c>
      <x:c r="F154" s="56" t="s">
        <x:v>99</x:v>
      </x:c>
      <x:c r="G154" s="57">
        <x:f>SUM(G155:G155)</x:f>
      </x:c>
      <x:c r="H154" s="0" t="s"/>
    </x:row>
    <x:row r="155" spans="1:8">
      <x:c r="A155" s="58" t="s"/>
      <x:c r="B155" s="58" t="s"/>
      <x:c r="C155" s="59" t="n">
        <x:v>1</x:v>
      </x:c>
      <x:c r="D155" s="59" t="s"/>
      <x:c r="E155" s="59" t="s"/>
      <x:c r="F155" s="59" t="s"/>
      <x:c r="G155" s="59">
        <x:f>PRODUCT(C155:F155)</x:f>
      </x:c>
      <x:c r="H155" s="0" t="s"/>
    </x:row>
    <x:row r="157" spans="1:8" customFormat="1" ht="45" customHeight="1">
      <x:c r="A157" s="54" t="s">
        <x:v>759</x:v>
      </x:c>
      <x:c r="B157" s="54" t="s">
        <x:v>695</x:v>
      </x:c>
      <x:c r="C157" s="54" t="s">
        <x:v>100</x:v>
      </x:c>
      <x:c r="D157" s="55" t="s">
        <x:v>38</x:v>
      </x:c>
      <x:c r="E157" s="56" t="s">
        <x:v>101</x:v>
      </x:c>
      <x:c r="F157" s="56" t="s">
        <x:v>101</x:v>
      </x:c>
      <x:c r="G157" s="57">
        <x:f>SUM(G158:G158)</x:f>
      </x:c>
      <x:c r="H157" s="0" t="s"/>
    </x:row>
    <x:row r="158" spans="1:8">
      <x:c r="A158" s="58" t="s">
        <x:v>760</x:v>
      </x:c>
      <x:c r="B158" s="58" t="s"/>
      <x:c r="C158" s="59" t="n">
        <x:v>1</x:v>
      </x:c>
      <x:c r="D158" s="59" t="s"/>
      <x:c r="E158" s="59" t="s"/>
      <x:c r="F158" s="59" t="s"/>
      <x:c r="G158" s="59">
        <x:f>PRODUCT(C158:F158)</x:f>
      </x:c>
      <x:c r="H158" s="0" t="s"/>
    </x:row>
    <x:row r="160" spans="1:8" customFormat="1" ht="45" customHeight="1">
      <x:c r="A160" s="54" t="s">
        <x:v>761</x:v>
      </x:c>
      <x:c r="B160" s="54" t="s">
        <x:v>695</x:v>
      </x:c>
      <x:c r="C160" s="54" t="s">
        <x:v>102</x:v>
      </x:c>
      <x:c r="D160" s="55" t="s">
        <x:v>21</x:v>
      </x:c>
      <x:c r="E160" s="56" t="s">
        <x:v>103</x:v>
      </x:c>
      <x:c r="F160" s="56" t="s">
        <x:v>103</x:v>
      </x:c>
      <x:c r="G160" s="57">
        <x:f>SUM(G161:G161)</x:f>
      </x:c>
      <x:c r="H160" s="0" t="s"/>
    </x:row>
    <x:row r="161" spans="1:8">
      <x:c r="A161" s="58" t="s">
        <x:v>754</x:v>
      </x:c>
      <x:c r="B161" s="58" t="s"/>
      <x:c r="C161" s="59" t="n">
        <x:v>875</x:v>
      </x:c>
      <x:c r="D161" s="59" t="s"/>
      <x:c r="E161" s="59" t="s"/>
      <x:c r="F161" s="59" t="s"/>
      <x:c r="G161" s="59">
        <x:f>PRODUCT(C161:F161)</x:f>
      </x:c>
      <x:c r="H161" s="0" t="s"/>
    </x:row>
    <x:row r="163" spans="1:8" customFormat="1" ht="45" customHeight="1">
      <x:c r="A163" s="54" t="s">
        <x:v>762</x:v>
      </x:c>
      <x:c r="B163" s="54" t="s">
        <x:v>695</x:v>
      </x:c>
      <x:c r="C163" s="54" t="s">
        <x:v>104</x:v>
      </x:c>
      <x:c r="D163" s="55" t="s">
        <x:v>21</x:v>
      </x:c>
      <x:c r="E163" s="56" t="s">
        <x:v>105</x:v>
      </x:c>
      <x:c r="F163" s="56" t="s">
        <x:v>105</x:v>
      </x:c>
      <x:c r="G163" s="57">
        <x:f>SUM(G164:G164)</x:f>
      </x:c>
      <x:c r="H163" s="0" t="s"/>
    </x:row>
    <x:row r="164" spans="1:8">
      <x:c r="A164" s="58" t="s">
        <x:v>763</x:v>
      </x:c>
      <x:c r="B164" s="58" t="s"/>
      <x:c r="C164" s="59" t="n">
        <x:v>875</x:v>
      </x:c>
      <x:c r="D164" s="59" t="s"/>
      <x:c r="E164" s="59" t="s"/>
      <x:c r="F164" s="59" t="s"/>
      <x:c r="G164" s="59">
        <x:f>PRODUCT(C164:F164)</x:f>
      </x:c>
      <x:c r="H164" s="0" t="s"/>
    </x:row>
    <x:row r="166" spans="1:8">
      <x:c r="B166" s="0" t="s">
        <x:v>693</x:v>
      </x:c>
      <x:c r="C166" s="52" t="s">
        <x:v>5</x:v>
      </x:c>
      <x:c r="D166" s="53" t="s">
        <x:v>6</x:v>
      </x:c>
      <x:c r="E166" s="52" t="s">
        <x:v>7</x:v>
      </x:c>
    </x:row>
    <x:row r="167" spans="1:8">
      <x:c r="B167" s="0" t="s">
        <x:v>693</x:v>
      </x:c>
      <x:c r="C167" s="52" t="s">
        <x:v>8</x:v>
      </x:c>
      <x:c r="D167" s="53" t="s">
        <x:v>6</x:v>
      </x:c>
      <x:c r="E167" s="52" t="s">
        <x:v>16</x:v>
      </x:c>
    </x:row>
    <x:row r="168" spans="1:8">
      <x:c r="B168" s="0" t="s">
        <x:v>693</x:v>
      </x:c>
      <x:c r="C168" s="52" t="s">
        <x:v>17</x:v>
      </x:c>
      <x:c r="D168" s="53" t="s">
        <x:v>106</x:v>
      </x:c>
      <x:c r="E168" s="52" t="s">
        <x:v>107</x:v>
      </x:c>
    </x:row>
    <x:row r="170" spans="1:8" customFormat="1" ht="45" customHeight="1">
      <x:c r="A170" s="54" t="s">
        <x:v>764</x:v>
      </x:c>
      <x:c r="B170" s="54" t="s">
        <x:v>695</x:v>
      </x:c>
      <x:c r="C170" s="54" t="s">
        <x:v>109</x:v>
      </x:c>
      <x:c r="D170" s="55" t="s">
        <x:v>63</x:v>
      </x:c>
      <x:c r="E170" s="56" t="s">
        <x:v>110</x:v>
      </x:c>
      <x:c r="F170" s="56" t="s">
        <x:v>110</x:v>
      </x:c>
      <x:c r="G170" s="57">
        <x:f>SUM(G171:G171)</x:f>
      </x:c>
      <x:c r="H170" s="0" t="s"/>
    </x:row>
    <x:row r="171" spans="1:8">
      <x:c r="A171" s="58" t="s"/>
      <x:c r="B171" s="58" t="s"/>
      <x:c r="C171" s="59" t="n">
        <x:v>20</x:v>
      </x:c>
      <x:c r="D171" s="59" t="s"/>
      <x:c r="E171" s="59" t="s"/>
      <x:c r="F171" s="59" t="s"/>
      <x:c r="G171" s="59">
        <x:f>PRODUCT(C171:F171)</x:f>
      </x:c>
      <x:c r="H171" s="0" t="s"/>
    </x:row>
    <x:row r="173" spans="1:8" customFormat="1" ht="45" customHeight="1">
      <x:c r="A173" s="54" t="s">
        <x:v>765</x:v>
      </x:c>
      <x:c r="B173" s="54" t="s">
        <x:v>695</x:v>
      </x:c>
      <x:c r="C173" s="54" t="s">
        <x:v>111</x:v>
      </x:c>
      <x:c r="D173" s="55" t="s">
        <x:v>63</x:v>
      </x:c>
      <x:c r="E173" s="56" t="s">
        <x:v>112</x:v>
      </x:c>
      <x:c r="F173" s="56" t="s">
        <x:v>112</x:v>
      </x:c>
      <x:c r="G173" s="57">
        <x:f>SUM(G174:G174)</x:f>
      </x:c>
      <x:c r="H173" s="0" t="s"/>
    </x:row>
    <x:row r="174" spans="1:8">
      <x:c r="A174" s="58" t="s">
        <x:v>721</x:v>
      </x:c>
      <x:c r="B174" s="58" t="s"/>
      <x:c r="C174" s="59" t="n">
        <x:v>20</x:v>
      </x:c>
      <x:c r="D174" s="59" t="s"/>
      <x:c r="E174" s="59" t="s"/>
      <x:c r="F174" s="59" t="s"/>
      <x:c r="G174" s="59">
        <x:f>PRODUCT(C174:F174)</x:f>
      </x:c>
      <x:c r="H174" s="0" t="s"/>
    </x:row>
    <x:row r="176" spans="1:8" customFormat="1" ht="45" customHeight="1">
      <x:c r="A176" s="54" t="s">
        <x:v>766</x:v>
      </x:c>
      <x:c r="B176" s="54" t="s">
        <x:v>695</x:v>
      </x:c>
      <x:c r="C176" s="54" t="s">
        <x:v>113</x:v>
      </x:c>
      <x:c r="D176" s="55" t="s">
        <x:v>38</x:v>
      </x:c>
      <x:c r="E176" s="56" t="s">
        <x:v>114</x:v>
      </x:c>
      <x:c r="F176" s="56" t="s">
        <x:v>114</x:v>
      </x:c>
      <x:c r="G176" s="57">
        <x:f>SUM(G177:G177)</x:f>
      </x:c>
      <x:c r="H176" s="0" t="s"/>
    </x:row>
    <x:row r="177" spans="1:8">
      <x:c r="A177" s="58" t="s"/>
      <x:c r="B177" s="58" t="s"/>
      <x:c r="C177" s="59" t="n">
        <x:v>1</x:v>
      </x:c>
      <x:c r="D177" s="59" t="s"/>
      <x:c r="E177" s="59" t="s"/>
      <x:c r="F177" s="59" t="s"/>
      <x:c r="G177" s="59">
        <x:f>PRODUCT(C177:F177)</x:f>
      </x:c>
      <x:c r="H177" s="0" t="s"/>
    </x:row>
    <x:row r="179" spans="1:8" customFormat="1" ht="45" customHeight="1">
      <x:c r="A179" s="54" t="s">
        <x:v>767</x:v>
      </x:c>
      <x:c r="B179" s="54" t="s">
        <x:v>695</x:v>
      </x:c>
      <x:c r="C179" s="54" t="s">
        <x:v>115</x:v>
      </x:c>
      <x:c r="D179" s="55" t="s">
        <x:v>29</x:v>
      </x:c>
      <x:c r="E179" s="56" t="s">
        <x:v>116</x:v>
      </x:c>
      <x:c r="F179" s="56" t="s">
        <x:v>116</x:v>
      </x:c>
      <x:c r="G179" s="57">
        <x:f>SUM(G180:G180)</x:f>
      </x:c>
      <x:c r="H179" s="0" t="s"/>
    </x:row>
    <x:row r="180" spans="1:8">
      <x:c r="A180" s="58" t="s"/>
      <x:c r="B180" s="58" t="s"/>
      <x:c r="C180" s="59" t="n">
        <x:v>10</x:v>
      </x:c>
      <x:c r="D180" s="59" t="n">
        <x:v>2</x:v>
      </x:c>
      <x:c r="E180" s="59" t="n">
        <x:v>0.5</x:v>
      </x:c>
      <x:c r="F180" s="59" t="s"/>
      <x:c r="G180" s="59">
        <x:f>PRODUCT(C180:F180)</x:f>
      </x:c>
      <x:c r="H180" s="0" t="s"/>
    </x:row>
    <x:row r="182" spans="1:8" customFormat="1" ht="45" customHeight="1">
      <x:c r="A182" s="54" t="s">
        <x:v>768</x:v>
      </x:c>
      <x:c r="B182" s="54" t="s">
        <x:v>695</x:v>
      </x:c>
      <x:c r="C182" s="54" t="s">
        <x:v>117</x:v>
      </x:c>
      <x:c r="D182" s="55" t="s">
        <x:v>21</x:v>
      </x:c>
      <x:c r="E182" s="56" t="s">
        <x:v>118</x:v>
      </x:c>
      <x:c r="F182" s="56" t="s">
        <x:v>118</x:v>
      </x:c>
      <x:c r="G182" s="57">
        <x:f>SUM(G183:G183)</x:f>
      </x:c>
      <x:c r="H182" s="0" t="s"/>
    </x:row>
    <x:row r="183" spans="1:8">
      <x:c r="A183" s="58" t="s"/>
      <x:c r="B183" s="58" t="s"/>
      <x:c r="C183" s="59" t="n">
        <x:v>10</x:v>
      </x:c>
      <x:c r="D183" s="59" t="s"/>
      <x:c r="E183" s="59" t="s"/>
      <x:c r="F183" s="59" t="s"/>
      <x:c r="G183" s="59">
        <x:f>PRODUCT(C183:F183)</x:f>
      </x:c>
      <x:c r="H183" s="0" t="s"/>
    </x:row>
    <x:row r="185" spans="1:8">
      <x:c r="B185" s="0" t="s">
        <x:v>693</x:v>
      </x:c>
      <x:c r="C185" s="52" t="s">
        <x:v>5</x:v>
      </x:c>
      <x:c r="D185" s="53" t="s">
        <x:v>6</x:v>
      </x:c>
      <x:c r="E185" s="52" t="s">
        <x:v>7</x:v>
      </x:c>
    </x:row>
    <x:row r="186" spans="1:8">
      <x:c r="B186" s="0" t="s">
        <x:v>693</x:v>
      </x:c>
      <x:c r="C186" s="52" t="s">
        <x:v>8</x:v>
      </x:c>
      <x:c r="D186" s="53" t="s">
        <x:v>6</x:v>
      </x:c>
      <x:c r="E186" s="52" t="s">
        <x:v>16</x:v>
      </x:c>
    </x:row>
    <x:row r="187" spans="1:8">
      <x:c r="B187" s="0" t="s">
        <x:v>693</x:v>
      </x:c>
      <x:c r="C187" s="52" t="s">
        <x:v>17</x:v>
      </x:c>
      <x:c r="D187" s="53" t="s">
        <x:v>119</x:v>
      </x:c>
      <x:c r="E187" s="52" t="s">
        <x:v>120</x:v>
      </x:c>
    </x:row>
    <x:row r="189" spans="1:8" customFormat="1" ht="45" customHeight="1">
      <x:c r="A189" s="54" t="s">
        <x:v>769</x:v>
      </x:c>
      <x:c r="B189" s="54" t="s">
        <x:v>695</x:v>
      </x:c>
      <x:c r="C189" s="54" t="s">
        <x:v>122</x:v>
      </x:c>
      <x:c r="D189" s="55" t="s">
        <x:v>123</x:v>
      </x:c>
      <x:c r="E189" s="56" t="s">
        <x:v>770</x:v>
      </x:c>
      <x:c r="F189" s="56" t="s">
        <x:v>770</x:v>
      </x:c>
      <x:c r="G189" s="57">
        <x:f>SUM(G190:G190)</x:f>
      </x:c>
      <x:c r="H189" s="0" t="s"/>
    </x:row>
    <x:row r="190" spans="1:8">
      <x:c r="A190" s="58" t="s"/>
      <x:c r="B190" s="58" t="s"/>
      <x:c r="C190" s="59" t="n">
        <x:v>1</x:v>
      </x:c>
      <x:c r="D190" s="59" t="s"/>
      <x:c r="E190" s="59" t="s"/>
      <x:c r="F190" s="59" t="s"/>
      <x:c r="G190" s="59">
        <x:f>PRODUCT(C190:F190)</x:f>
      </x:c>
      <x:c r="H190" s="0" t="s"/>
    </x:row>
    <x:row r="192" spans="1:8" customFormat="1" ht="45" customHeight="1">
      <x:c r="A192" s="54" t="s">
        <x:v>771</x:v>
      </x:c>
      <x:c r="B192" s="54" t="s">
        <x:v>695</x:v>
      </x:c>
      <x:c r="C192" s="54" t="s">
        <x:v>125</x:v>
      </x:c>
      <x:c r="D192" s="55" t="s">
        <x:v>63</x:v>
      </x:c>
      <x:c r="E192" s="56" t="s">
        <x:v>126</x:v>
      </x:c>
      <x:c r="F192" s="56" t="s">
        <x:v>126</x:v>
      </x:c>
      <x:c r="G192" s="57">
        <x:f>SUM(G193:G195)</x:f>
      </x:c>
      <x:c r="H192" s="0" t="s"/>
    </x:row>
    <x:row r="193" spans="1:8">
      <x:c r="A193" s="58" t="s">
        <x:v>772</x:v>
      </x:c>
      <x:c r="B193" s="58" t="s"/>
      <x:c r="C193" s="59" t="n">
        <x:v>13</x:v>
      </x:c>
      <x:c r="D193" s="59" t="s"/>
      <x:c r="E193" s="59" t="s"/>
      <x:c r="F193" s="59" t="s"/>
      <x:c r="G193" s="59">
        <x:f>PRODUCT(C193:F193)</x:f>
      </x:c>
      <x:c r="H193" s="0" t="s"/>
    </x:row>
    <x:row r="194" spans="1:8">
      <x:c r="A194" s="58" t="s">
        <x:v>734</x:v>
      </x:c>
      <x:c r="B194" s="58" t="s"/>
      <x:c r="C194" s="59" t="n">
        <x:v>10</x:v>
      </x:c>
      <x:c r="D194" s="59" t="s"/>
      <x:c r="E194" s="59" t="s"/>
      <x:c r="F194" s="59" t="s"/>
      <x:c r="G194" s="59">
        <x:f>PRODUCT(C194:F194)</x:f>
      </x:c>
      <x:c r="H194" s="0" t="s"/>
    </x:row>
    <x:row r="195" spans="1:8">
      <x:c r="A195" s="58" t="s">
        <x:v>773</x:v>
      </x:c>
      <x:c r="B195" s="58" t="s"/>
      <x:c r="C195" s="59" t="n">
        <x:v>13</x:v>
      </x:c>
      <x:c r="D195" s="59" t="s"/>
      <x:c r="E195" s="59" t="s"/>
      <x:c r="F195" s="59" t="s"/>
      <x:c r="G195" s="59">
        <x:f>PRODUCT(C195:F195)</x:f>
      </x:c>
      <x:c r="H195" s="0" t="s"/>
    </x:row>
    <x:row r="197" spans="1:8" customFormat="1" ht="45" customHeight="1">
      <x:c r="A197" s="54" t="s">
        <x:v>774</x:v>
      </x:c>
      <x:c r="B197" s="54" t="s">
        <x:v>695</x:v>
      </x:c>
      <x:c r="C197" s="54" t="s">
        <x:v>127</x:v>
      </x:c>
      <x:c r="D197" s="55" t="s">
        <x:v>38</x:v>
      </x:c>
      <x:c r="E197" s="56" t="s">
        <x:v>128</x:v>
      </x:c>
      <x:c r="F197" s="56" t="s">
        <x:v>128</x:v>
      </x:c>
      <x:c r="G197" s="57">
        <x:f>SUM(G198:G198)</x:f>
      </x:c>
      <x:c r="H197" s="0" t="s"/>
    </x:row>
    <x:row r="198" spans="1:8">
      <x:c r="A198" s="58" t="s">
        <x:v>775</x:v>
      </x:c>
      <x:c r="B198" s="58" t="s"/>
      <x:c r="C198" s="59" t="n">
        <x:v>6</x:v>
      </x:c>
      <x:c r="D198" s="59" t="s"/>
      <x:c r="E198" s="59" t="s"/>
      <x:c r="F198" s="59" t="s"/>
      <x:c r="G198" s="59">
        <x:f>PRODUCT(C198:F198)</x:f>
      </x:c>
      <x:c r="H198" s="0" t="s"/>
    </x:row>
    <x:row r="200" spans="1:8" customFormat="1" ht="45" customHeight="1">
      <x:c r="A200" s="54" t="s">
        <x:v>776</x:v>
      </x:c>
      <x:c r="B200" s="54" t="s">
        <x:v>695</x:v>
      </x:c>
      <x:c r="C200" s="54" t="s">
        <x:v>129</x:v>
      </x:c>
      <x:c r="D200" s="55" t="s">
        <x:v>21</x:v>
      </x:c>
      <x:c r="E200" s="56" t="s">
        <x:v>130</x:v>
      </x:c>
      <x:c r="F200" s="56" t="s">
        <x:v>130</x:v>
      </x:c>
      <x:c r="G200" s="57">
        <x:f>SUM(G201:G201)</x:f>
      </x:c>
      <x:c r="H200" s="0" t="s"/>
    </x:row>
    <x:row r="201" spans="1:8">
      <x:c r="A201" s="58" t="s">
        <x:v>777</x:v>
      </x:c>
      <x:c r="B201" s="58" t="s"/>
      <x:c r="C201" s="59" t="n">
        <x:v>15</x:v>
      </x:c>
      <x:c r="D201" s="59" t="s"/>
      <x:c r="E201" s="59" t="n">
        <x:v>5</x:v>
      </x:c>
      <x:c r="F201" s="59" t="s"/>
      <x:c r="G201" s="59">
        <x:f>PRODUCT(C201:F201)</x:f>
      </x:c>
      <x:c r="H201" s="0" t="s"/>
    </x:row>
    <x:row r="203" spans="1:8" customFormat="1" ht="45" customHeight="1">
      <x:c r="A203" s="54" t="s">
        <x:v>778</x:v>
      </x:c>
      <x:c r="B203" s="54" t="s">
        <x:v>695</x:v>
      </x:c>
      <x:c r="C203" s="54" t="s">
        <x:v>133</x:v>
      </x:c>
      <x:c r="D203" s="55" t="s">
        <x:v>63</x:v>
      </x:c>
      <x:c r="E203" s="56" t="s">
        <x:v>134</x:v>
      </x:c>
      <x:c r="F203" s="56" t="s">
        <x:v>134</x:v>
      </x:c>
      <x:c r="G203" s="57">
        <x:f>SUM(G204:G206)</x:f>
      </x:c>
      <x:c r="H203" s="0" t="s"/>
    </x:row>
    <x:row r="204" spans="1:8">
      <x:c r="A204" s="58" t="s">
        <x:v>779</x:v>
      </x:c>
      <x:c r="B204" s="58" t="s"/>
      <x:c r="C204" s="59" t="n">
        <x:v>5</x:v>
      </x:c>
      <x:c r="D204" s="59" t="s"/>
      <x:c r="E204" s="59" t="s"/>
      <x:c r="F204" s="59" t="s"/>
      <x:c r="G204" s="59">
        <x:f>PRODUCT(C204:F204)</x:f>
      </x:c>
      <x:c r="H204" s="0" t="s"/>
    </x:row>
    <x:row r="205" spans="1:8">
      <x:c r="A205" s="58" t="s">
        <x:v>780</x:v>
      </x:c>
      <x:c r="B205" s="58" t="s"/>
      <x:c r="C205" s="59" t="n">
        <x:v>5</x:v>
      </x:c>
      <x:c r="D205" s="59" t="s"/>
      <x:c r="E205" s="59" t="s"/>
      <x:c r="F205" s="59" t="s"/>
      <x:c r="G205" s="59">
        <x:f>PRODUCT(C205:F205)</x:f>
      </x:c>
      <x:c r="H205" s="0" t="s"/>
    </x:row>
    <x:row r="206" spans="1:8">
      <x:c r="A206" s="58" t="s">
        <x:v>781</x:v>
      </x:c>
      <x:c r="B206" s="58" t="s"/>
      <x:c r="C206" s="59" t="n">
        <x:v>5</x:v>
      </x:c>
      <x:c r="D206" s="59" t="s"/>
      <x:c r="E206" s="59" t="s"/>
      <x:c r="F206" s="59" t="s"/>
      <x:c r="G206" s="59">
        <x:f>PRODUCT(C206:F206)</x:f>
      </x:c>
      <x:c r="H206" s="0" t="s"/>
    </x:row>
    <x:row r="208" spans="1:8">
      <x:c r="B208" s="0" t="s">
        <x:v>693</x:v>
      </x:c>
      <x:c r="C208" s="52" t="s">
        <x:v>5</x:v>
      </x:c>
      <x:c r="D208" s="53" t="s">
        <x:v>6</x:v>
      </x:c>
      <x:c r="E208" s="52" t="s">
        <x:v>7</x:v>
      </x:c>
    </x:row>
    <x:row r="209" spans="1:8">
      <x:c r="B209" s="0" t="s">
        <x:v>693</x:v>
      </x:c>
      <x:c r="C209" s="52" t="s">
        <x:v>8</x:v>
      </x:c>
      <x:c r="D209" s="53" t="s">
        <x:v>6</x:v>
      </x:c>
      <x:c r="E209" s="52" t="s">
        <x:v>16</x:v>
      </x:c>
    </x:row>
    <x:row r="210" spans="1:8">
      <x:c r="B210" s="0" t="s">
        <x:v>693</x:v>
      </x:c>
      <x:c r="C210" s="52" t="s">
        <x:v>17</x:v>
      </x:c>
      <x:c r="D210" s="53" t="s">
        <x:v>135</x:v>
      </x:c>
      <x:c r="E210" s="52" t="s">
        <x:v>136</x:v>
      </x:c>
    </x:row>
    <x:row r="211" spans="1:8">
      <x:c r="B211" s="0" t="s">
        <x:v>693</x:v>
      </x:c>
      <x:c r="C211" s="52" t="s">
        <x:v>137</x:v>
      </x:c>
      <x:c r="D211" s="53" t="s">
        <x:v>6</x:v>
      </x:c>
      <x:c r="E211" s="52" t="s">
        <x:v>138</x:v>
      </x:c>
    </x:row>
    <x:row r="212" spans="1:8">
      <x:c r="B212" s="0" t="s">
        <x:v>693</x:v>
      </x:c>
      <x:c r="C212" s="52" t="s">
        <x:v>139</x:v>
      </x:c>
      <x:c r="D212" s="53" t="s">
        <x:v>6</x:v>
      </x:c>
      <x:c r="E212" s="52" t="s">
        <x:v>140</x:v>
      </x:c>
    </x:row>
    <x:row r="214" spans="1:8" customFormat="1" ht="45" customHeight="1">
      <x:c r="A214" s="54" t="s">
        <x:v>782</x:v>
      </x:c>
      <x:c r="B214" s="54" t="s">
        <x:v>695</x:v>
      </x:c>
      <x:c r="C214" s="54" t="s">
        <x:v>142</x:v>
      </x:c>
      <x:c r="D214" s="55" t="s">
        <x:v>143</x:v>
      </x:c>
      <x:c r="E214" s="56" t="s">
        <x:v>783</x:v>
      </x:c>
      <x:c r="F214" s="56" t="s">
        <x:v>783</x:v>
      </x:c>
      <x:c r="G214" s="57">
        <x:f>SUM(G215:G215)</x:f>
      </x:c>
      <x:c r="H214" s="0" t="s"/>
    </x:row>
    <x:row r="215" spans="1:8">
      <x:c r="A215" s="58" t="s"/>
      <x:c r="B215" s="58" t="s"/>
      <x:c r="C215" s="59" t="n">
        <x:v>2</x:v>
      </x:c>
      <x:c r="D215" s="59" t="s"/>
      <x:c r="E215" s="59" t="s"/>
      <x:c r="F215" s="59" t="s"/>
      <x:c r="G215" s="59">
        <x:f>PRODUCT(C215:F215)</x:f>
      </x:c>
      <x:c r="H215" s="0" t="s"/>
    </x:row>
    <x:row r="217" spans="1:8">
      <x:c r="B217" s="0" t="s">
        <x:v>693</x:v>
      </x:c>
      <x:c r="C217" s="52" t="s">
        <x:v>5</x:v>
      </x:c>
      <x:c r="D217" s="53" t="s">
        <x:v>6</x:v>
      </x:c>
      <x:c r="E217" s="52" t="s">
        <x:v>7</x:v>
      </x:c>
    </x:row>
    <x:row r="218" spans="1:8">
      <x:c r="B218" s="0" t="s">
        <x:v>693</x:v>
      </x:c>
      <x:c r="C218" s="52" t="s">
        <x:v>8</x:v>
      </x:c>
      <x:c r="D218" s="53" t="s">
        <x:v>6</x:v>
      </x:c>
      <x:c r="E218" s="52" t="s">
        <x:v>16</x:v>
      </x:c>
    </x:row>
    <x:row r="219" spans="1:8">
      <x:c r="B219" s="0" t="s">
        <x:v>693</x:v>
      </x:c>
      <x:c r="C219" s="52" t="s">
        <x:v>17</x:v>
      </x:c>
      <x:c r="D219" s="53" t="s">
        <x:v>135</x:v>
      </x:c>
      <x:c r="E219" s="52" t="s">
        <x:v>136</x:v>
      </x:c>
    </x:row>
    <x:row r="220" spans="1:8">
      <x:c r="B220" s="0" t="s">
        <x:v>693</x:v>
      </x:c>
      <x:c r="C220" s="52" t="s">
        <x:v>137</x:v>
      </x:c>
      <x:c r="D220" s="53" t="s">
        <x:v>6</x:v>
      </x:c>
      <x:c r="E220" s="52" t="s">
        <x:v>138</x:v>
      </x:c>
    </x:row>
    <x:row r="221" spans="1:8">
      <x:c r="B221" s="0" t="s">
        <x:v>693</x:v>
      </x:c>
      <x:c r="C221" s="52" t="s">
        <x:v>139</x:v>
      </x:c>
      <x:c r="D221" s="53" t="s">
        <x:v>31</x:v>
      </x:c>
      <x:c r="E221" s="52" t="s">
        <x:v>145</x:v>
      </x:c>
    </x:row>
    <x:row r="223" spans="1:8" customFormat="1" ht="45" customHeight="1">
      <x:c r="A223" s="54" t="s">
        <x:v>784</x:v>
      </x:c>
      <x:c r="B223" s="54" t="s">
        <x:v>695</x:v>
      </x:c>
      <x:c r="C223" s="54" t="s">
        <x:v>149</x:v>
      </x:c>
      <x:c r="D223" s="55" t="s">
        <x:v>63</x:v>
      </x:c>
      <x:c r="E223" s="56" t="s">
        <x:v>785</x:v>
      </x:c>
      <x:c r="F223" s="56" t="s">
        <x:v>785</x:v>
      </x:c>
      <x:c r="G223" s="57">
        <x:f>SUM(G224:G224)</x:f>
      </x:c>
      <x:c r="H223" s="0" t="s"/>
    </x:row>
    <x:row r="224" spans="1:8">
      <x:c r="A224" s="58" t="s"/>
      <x:c r="B224" s="58" t="s"/>
      <x:c r="C224" s="59" t="n">
        <x:v>42</x:v>
      </x:c>
      <x:c r="D224" s="59" t="s"/>
      <x:c r="E224" s="59" t="s"/>
      <x:c r="F224" s="59" t="s"/>
      <x:c r="G224" s="59">
        <x:f>PRODUCT(C224:F224)</x:f>
      </x:c>
      <x:c r="H224" s="0" t="s"/>
    </x:row>
    <x:row r="226" spans="1:8" customFormat="1" ht="45" customHeight="1">
      <x:c r="A226" s="54" t="s">
        <x:v>786</x:v>
      </x:c>
      <x:c r="B226" s="54" t="s">
        <x:v>695</x:v>
      </x:c>
      <x:c r="C226" s="54" t="s">
        <x:v>151</x:v>
      </x:c>
      <x:c r="D226" s="55" t="s">
        <x:v>63</x:v>
      </x:c>
      <x:c r="E226" s="56" t="s">
        <x:v>787</x:v>
      </x:c>
      <x:c r="F226" s="56" t="s">
        <x:v>787</x:v>
      </x:c>
      <x:c r="G226" s="57">
        <x:f>SUM(G227:G227)</x:f>
      </x:c>
      <x:c r="H226" s="0" t="s"/>
    </x:row>
    <x:row r="227" spans="1:8">
      <x:c r="A227" s="58" t="s">
        <x:v>788</x:v>
      </x:c>
      <x:c r="B227" s="58" t="s"/>
      <x:c r="C227" s="59" t="n">
        <x:v>225</x:v>
      </x:c>
      <x:c r="D227" s="59" t="s"/>
      <x:c r="E227" s="59" t="s"/>
      <x:c r="F227" s="59" t="s"/>
      <x:c r="G227" s="59">
        <x:f>PRODUCT(C227:F227)</x:f>
      </x:c>
      <x:c r="H227" s="0" t="s"/>
    </x:row>
    <x:row r="229" spans="1:8">
      <x:c r="B229" s="0" t="s">
        <x:v>693</x:v>
      </x:c>
      <x:c r="C229" s="52" t="s">
        <x:v>5</x:v>
      </x:c>
      <x:c r="D229" s="53" t="s">
        <x:v>6</x:v>
      </x:c>
      <x:c r="E229" s="52" t="s">
        <x:v>7</x:v>
      </x:c>
    </x:row>
    <x:row r="230" spans="1:8">
      <x:c r="B230" s="0" t="s">
        <x:v>693</x:v>
      </x:c>
      <x:c r="C230" s="52" t="s">
        <x:v>8</x:v>
      </x:c>
      <x:c r="D230" s="53" t="s">
        <x:v>6</x:v>
      </x:c>
      <x:c r="E230" s="52" t="s">
        <x:v>16</x:v>
      </x:c>
    </x:row>
    <x:row r="231" spans="1:8">
      <x:c r="B231" s="0" t="s">
        <x:v>693</x:v>
      </x:c>
      <x:c r="C231" s="52" t="s">
        <x:v>17</x:v>
      </x:c>
      <x:c r="D231" s="53" t="s">
        <x:v>135</x:v>
      </x:c>
      <x:c r="E231" s="52" t="s">
        <x:v>136</x:v>
      </x:c>
    </x:row>
    <x:row r="232" spans="1:8">
      <x:c r="B232" s="0" t="s">
        <x:v>693</x:v>
      </x:c>
      <x:c r="C232" s="52" t="s">
        <x:v>137</x:v>
      </x:c>
      <x:c r="D232" s="53" t="s">
        <x:v>6</x:v>
      </x:c>
      <x:c r="E232" s="52" t="s">
        <x:v>138</x:v>
      </x:c>
    </x:row>
    <x:row r="233" spans="1:8">
      <x:c r="B233" s="0" t="s">
        <x:v>693</x:v>
      </x:c>
      <x:c r="C233" s="52" t="s">
        <x:v>139</x:v>
      </x:c>
      <x:c r="D233" s="53" t="s">
        <x:v>51</x:v>
      </x:c>
      <x:c r="E233" s="52" t="s">
        <x:v>155</x:v>
      </x:c>
    </x:row>
    <x:row r="235" spans="1:8" customFormat="1" ht="45" customHeight="1">
      <x:c r="A235" s="54" t="s">
        <x:v>789</x:v>
      </x:c>
      <x:c r="B235" s="54" t="s">
        <x:v>695</x:v>
      </x:c>
      <x:c r="C235" s="54" t="s">
        <x:v>157</x:v>
      </x:c>
      <x:c r="D235" s="55" t="s">
        <x:v>63</x:v>
      </x:c>
      <x:c r="E235" s="56" t="s">
        <x:v>790</x:v>
      </x:c>
      <x:c r="F235" s="56" t="s">
        <x:v>790</x:v>
      </x:c>
      <x:c r="G235" s="57">
        <x:f>SUM(G236:G236)</x:f>
      </x:c>
      <x:c r="H235" s="0" t="s"/>
    </x:row>
    <x:row r="236" spans="1:8">
      <x:c r="A236" s="58" t="s"/>
      <x:c r="B236" s="58" t="s"/>
      <x:c r="C236" s="59" t="n">
        <x:v>100</x:v>
      </x:c>
      <x:c r="D236" s="59" t="s"/>
      <x:c r="E236" s="59" t="s"/>
      <x:c r="F236" s="59" t="s"/>
      <x:c r="G236" s="59">
        <x:f>PRODUCT(C236:F236)</x:f>
      </x:c>
      <x:c r="H236" s="0" t="s"/>
    </x:row>
    <x:row r="238" spans="1:8">
      <x:c r="B238" s="0" t="s">
        <x:v>693</x:v>
      </x:c>
      <x:c r="C238" s="52" t="s">
        <x:v>5</x:v>
      </x:c>
      <x:c r="D238" s="53" t="s">
        <x:v>6</x:v>
      </x:c>
      <x:c r="E238" s="52" t="s">
        <x:v>7</x:v>
      </x:c>
    </x:row>
    <x:row r="239" spans="1:8">
      <x:c r="B239" s="0" t="s">
        <x:v>693</x:v>
      </x:c>
      <x:c r="C239" s="52" t="s">
        <x:v>8</x:v>
      </x:c>
      <x:c r="D239" s="53" t="s">
        <x:v>6</x:v>
      </x:c>
      <x:c r="E239" s="52" t="s">
        <x:v>16</x:v>
      </x:c>
    </x:row>
    <x:row r="240" spans="1:8">
      <x:c r="B240" s="0" t="s">
        <x:v>693</x:v>
      </x:c>
      <x:c r="C240" s="52" t="s">
        <x:v>17</x:v>
      </x:c>
      <x:c r="D240" s="53" t="s">
        <x:v>135</x:v>
      </x:c>
      <x:c r="E240" s="52" t="s">
        <x:v>136</x:v>
      </x:c>
    </x:row>
    <x:row r="241" spans="1:8">
      <x:c r="B241" s="0" t="s">
        <x:v>693</x:v>
      </x:c>
      <x:c r="C241" s="52" t="s">
        <x:v>137</x:v>
      </x:c>
      <x:c r="D241" s="53" t="s">
        <x:v>6</x:v>
      </x:c>
      <x:c r="E241" s="52" t="s">
        <x:v>138</x:v>
      </x:c>
    </x:row>
    <x:row r="242" spans="1:8">
      <x:c r="B242" s="0" t="s">
        <x:v>693</x:v>
      </x:c>
      <x:c r="C242" s="52" t="s">
        <x:v>139</x:v>
      </x:c>
      <x:c r="D242" s="53" t="s">
        <x:v>71</x:v>
      </x:c>
      <x:c r="E242" s="52" t="s">
        <x:v>159</x:v>
      </x:c>
    </x:row>
    <x:row r="244" spans="1:8" customFormat="1" ht="45" customHeight="1">
      <x:c r="A244" s="54" t="s">
        <x:v>791</x:v>
      </x:c>
      <x:c r="B244" s="54" t="s">
        <x:v>695</x:v>
      </x:c>
      <x:c r="C244" s="54" t="s">
        <x:v>161</x:v>
      </x:c>
      <x:c r="D244" s="55" t="s">
        <x:v>38</x:v>
      </x:c>
      <x:c r="E244" s="56" t="s">
        <x:v>792</x:v>
      </x:c>
      <x:c r="F244" s="56" t="s">
        <x:v>792</x:v>
      </x:c>
      <x:c r="G244" s="57">
        <x:f>SUM(G245:G245)</x:f>
      </x:c>
      <x:c r="H244" s="0" t="s"/>
    </x:row>
    <x:row r="245" spans="1:8">
      <x:c r="A245" s="58" t="s"/>
      <x:c r="B245" s="58" t="s"/>
      <x:c r="C245" s="59" t="n">
        <x:v>2</x:v>
      </x:c>
      <x:c r="D245" s="59" t="s"/>
      <x:c r="E245" s="59" t="s"/>
      <x:c r="F245" s="59" t="s"/>
      <x:c r="G245" s="59">
        <x:f>PRODUCT(C245:F245)</x:f>
      </x:c>
      <x:c r="H245" s="0" t="s"/>
    </x:row>
    <x:row r="247" spans="1:8">
      <x:c r="B247" s="0" t="s">
        <x:v>693</x:v>
      </x:c>
      <x:c r="C247" s="52" t="s">
        <x:v>5</x:v>
      </x:c>
      <x:c r="D247" s="53" t="s">
        <x:v>6</x:v>
      </x:c>
      <x:c r="E247" s="52" t="s">
        <x:v>7</x:v>
      </x:c>
    </x:row>
    <x:row r="248" spans="1:8">
      <x:c r="B248" s="0" t="s">
        <x:v>693</x:v>
      </x:c>
      <x:c r="C248" s="52" t="s">
        <x:v>8</x:v>
      </x:c>
      <x:c r="D248" s="53" t="s">
        <x:v>6</x:v>
      </x:c>
      <x:c r="E248" s="52" t="s">
        <x:v>16</x:v>
      </x:c>
    </x:row>
    <x:row r="249" spans="1:8">
      <x:c r="B249" s="0" t="s">
        <x:v>693</x:v>
      </x:c>
      <x:c r="C249" s="52" t="s">
        <x:v>17</x:v>
      </x:c>
      <x:c r="D249" s="53" t="s">
        <x:v>135</x:v>
      </x:c>
      <x:c r="E249" s="52" t="s">
        <x:v>136</x:v>
      </x:c>
    </x:row>
    <x:row r="250" spans="1:8">
      <x:c r="B250" s="0" t="s">
        <x:v>693</x:v>
      </x:c>
      <x:c r="C250" s="52" t="s">
        <x:v>137</x:v>
      </x:c>
      <x:c r="D250" s="53" t="s">
        <x:v>6</x:v>
      </x:c>
      <x:c r="E250" s="52" t="s">
        <x:v>138</x:v>
      </x:c>
    </x:row>
    <x:row r="251" spans="1:8">
      <x:c r="B251" s="0" t="s">
        <x:v>693</x:v>
      </x:c>
      <x:c r="C251" s="52" t="s">
        <x:v>139</x:v>
      </x:c>
      <x:c r="D251" s="53" t="s">
        <x:v>86</x:v>
      </x:c>
      <x:c r="E251" s="52" t="s">
        <x:v>163</x:v>
      </x:c>
    </x:row>
    <x:row r="253" spans="1:8" customFormat="1" ht="45" customHeight="1">
      <x:c r="A253" s="54" t="s">
        <x:v>793</x:v>
      </x:c>
      <x:c r="B253" s="54" t="s">
        <x:v>695</x:v>
      </x:c>
      <x:c r="C253" s="54" t="s">
        <x:v>165</x:v>
      </x:c>
      <x:c r="D253" s="55" t="s">
        <x:v>143</x:v>
      </x:c>
      <x:c r="E253" s="56" t="s">
        <x:v>794</x:v>
      </x:c>
      <x:c r="F253" s="56" t="s">
        <x:v>794</x:v>
      </x:c>
      <x:c r="G253" s="57">
        <x:f>SUM(G254:G254)</x:f>
      </x:c>
      <x:c r="H253" s="0" t="s"/>
    </x:row>
    <x:row r="254" spans="1:8">
      <x:c r="A254" s="58" t="s"/>
      <x:c r="B254" s="58" t="s"/>
      <x:c r="C254" s="59" t="n">
        <x:v>70</x:v>
      </x:c>
      <x:c r="D254" s="59" t="s"/>
      <x:c r="E254" s="59" t="s"/>
      <x:c r="F254" s="59" t="s"/>
      <x:c r="G254" s="59">
        <x:f>PRODUCT(C254:F254)</x:f>
      </x:c>
      <x:c r="H254" s="0" t="s"/>
    </x:row>
    <x:row r="256" spans="1:8" customFormat="1" ht="45" customHeight="1">
      <x:c r="A256" s="54" t="s">
        <x:v>795</x:v>
      </x:c>
      <x:c r="B256" s="54" t="s">
        <x:v>695</x:v>
      </x:c>
      <x:c r="C256" s="54" t="s">
        <x:v>167</x:v>
      </x:c>
      <x:c r="D256" s="55" t="s">
        <x:v>143</x:v>
      </x:c>
      <x:c r="E256" s="56" t="s">
        <x:v>168</x:v>
      </x:c>
      <x:c r="F256" s="56" t="s">
        <x:v>168</x:v>
      </x:c>
      <x:c r="G256" s="57">
        <x:f>SUM(G257:G257)</x:f>
      </x:c>
      <x:c r="H256" s="0" t="s"/>
    </x:row>
    <x:row r="257" spans="1:8">
      <x:c r="A257" s="58" t="s"/>
      <x:c r="B257" s="58" t="s"/>
      <x:c r="C257" s="59" t="n">
        <x:v>70</x:v>
      </x:c>
      <x:c r="D257" s="59" t="s"/>
      <x:c r="E257" s="59" t="s"/>
      <x:c r="F257" s="59" t="s"/>
      <x:c r="G257" s="59">
        <x:f>PRODUCT(C257:F257)</x:f>
      </x:c>
      <x:c r="H257" s="0" t="s"/>
    </x:row>
    <x:row r="259" spans="1:8" customFormat="1" ht="45" customHeight="1">
      <x:c r="A259" s="54" t="s">
        <x:v>796</x:v>
      </x:c>
      <x:c r="B259" s="54" t="s">
        <x:v>695</x:v>
      </x:c>
      <x:c r="C259" s="54" t="s">
        <x:v>169</x:v>
      </x:c>
      <x:c r="D259" s="55" t="s">
        <x:v>38</x:v>
      </x:c>
      <x:c r="E259" s="56" t="s">
        <x:v>797</x:v>
      </x:c>
      <x:c r="F259" s="56" t="s">
        <x:v>797</x:v>
      </x:c>
      <x:c r="G259" s="57">
        <x:f>SUM(G260:G260)</x:f>
      </x:c>
      <x:c r="H259" s="0" t="s"/>
    </x:row>
    <x:row r="260" spans="1:8">
      <x:c r="A260" s="58" t="s"/>
      <x:c r="B260" s="58" t="s"/>
      <x:c r="C260" s="59" t="n">
        <x:v>3</x:v>
      </x:c>
      <x:c r="D260" s="59" t="s"/>
      <x:c r="E260" s="59" t="s"/>
      <x:c r="F260" s="59" t="s"/>
      <x:c r="G260" s="59">
        <x:f>PRODUCT(C260:F260)</x:f>
      </x:c>
      <x:c r="H260" s="0" t="s"/>
    </x:row>
    <x:row r="262" spans="1:8" customFormat="1" ht="45" customHeight="1">
      <x:c r="A262" s="54" t="s">
        <x:v>798</x:v>
      </x:c>
      <x:c r="B262" s="54" t="s">
        <x:v>695</x:v>
      </x:c>
      <x:c r="C262" s="54" t="s">
        <x:v>171</x:v>
      </x:c>
      <x:c r="D262" s="55" t="s">
        <x:v>38</x:v>
      </x:c>
      <x:c r="E262" s="56" t="s">
        <x:v>172</x:v>
      </x:c>
      <x:c r="F262" s="56" t="s">
        <x:v>172</x:v>
      </x:c>
      <x:c r="G262" s="57">
        <x:f>SUM(G263:G263)</x:f>
      </x:c>
      <x:c r="H262" s="0" t="s"/>
    </x:row>
    <x:row r="263" spans="1:8">
      <x:c r="A263" s="58" t="s"/>
      <x:c r="B263" s="58" t="s"/>
      <x:c r="C263" s="59" t="n">
        <x:v>3</x:v>
      </x:c>
      <x:c r="D263" s="59" t="s"/>
      <x:c r="E263" s="59" t="s"/>
      <x:c r="F263" s="59" t="s"/>
      <x:c r="G263" s="59">
        <x:f>PRODUCT(C263:F263)</x:f>
      </x:c>
      <x:c r="H263" s="0" t="s"/>
    </x:row>
    <x:row r="265" spans="1:8">
      <x:c r="B265" s="0" t="s">
        <x:v>693</x:v>
      </x:c>
      <x:c r="C265" s="52" t="s">
        <x:v>5</x:v>
      </x:c>
      <x:c r="D265" s="53" t="s">
        <x:v>6</x:v>
      </x:c>
      <x:c r="E265" s="52" t="s">
        <x:v>7</x:v>
      </x:c>
    </x:row>
    <x:row r="266" spans="1:8">
      <x:c r="B266" s="0" t="s">
        <x:v>693</x:v>
      </x:c>
      <x:c r="C266" s="52" t="s">
        <x:v>8</x:v>
      </x:c>
      <x:c r="D266" s="53" t="s">
        <x:v>6</x:v>
      </x:c>
      <x:c r="E266" s="52" t="s">
        <x:v>16</x:v>
      </x:c>
    </x:row>
    <x:row r="267" spans="1:8">
      <x:c r="B267" s="0" t="s">
        <x:v>693</x:v>
      </x:c>
      <x:c r="C267" s="52" t="s">
        <x:v>17</x:v>
      </x:c>
      <x:c r="D267" s="53" t="s">
        <x:v>135</x:v>
      </x:c>
      <x:c r="E267" s="52" t="s">
        <x:v>136</x:v>
      </x:c>
    </x:row>
    <x:row r="268" spans="1:8">
      <x:c r="B268" s="0" t="s">
        <x:v>693</x:v>
      </x:c>
      <x:c r="C268" s="52" t="s">
        <x:v>137</x:v>
      </x:c>
      <x:c r="D268" s="53" t="s">
        <x:v>51</x:v>
      </x:c>
      <x:c r="E268" s="52" t="s">
        <x:v>181</x:v>
      </x:c>
    </x:row>
    <x:row r="269" spans="1:8">
      <x:c r="B269" s="0" t="s">
        <x:v>693</x:v>
      </x:c>
      <x:c r="C269" s="52" t="s">
        <x:v>139</x:v>
      </x:c>
      <x:c r="D269" s="53" t="s">
        <x:v>6</x:v>
      </x:c>
      <x:c r="E269" s="52" t="s">
        <x:v>182</x:v>
      </x:c>
    </x:row>
    <x:row r="271" spans="1:8" customFormat="1" ht="45" customHeight="1">
      <x:c r="A271" s="54" t="s">
        <x:v>799</x:v>
      </x:c>
      <x:c r="B271" s="54" t="s">
        <x:v>695</x:v>
      </x:c>
      <x:c r="C271" s="54" t="s">
        <x:v>184</x:v>
      </x:c>
      <x:c r="D271" s="55" t="s">
        <x:v>143</x:v>
      </x:c>
      <x:c r="E271" s="56" t="s">
        <x:v>800</x:v>
      </x:c>
      <x:c r="F271" s="56" t="s">
        <x:v>800</x:v>
      </x:c>
      <x:c r="G271" s="57">
        <x:f>SUM(G272:G272)</x:f>
      </x:c>
      <x:c r="H271" s="0" t="s"/>
    </x:row>
    <x:row r="272" spans="1:8">
      <x:c r="A272" s="58" t="s"/>
      <x:c r="B272" s="58" t="s"/>
      <x:c r="C272" s="59" t="n">
        <x:v>17</x:v>
      </x:c>
      <x:c r="D272" s="59" t="s"/>
      <x:c r="E272" s="59" t="s"/>
      <x:c r="F272" s="59" t="s"/>
      <x:c r="G272" s="59">
        <x:f>PRODUCT(C272:F272)</x:f>
      </x:c>
      <x:c r="H272" s="0" t="s"/>
    </x:row>
    <x:row r="274" spans="1:8" customFormat="1" ht="45" customHeight="1">
      <x:c r="A274" s="54" t="s">
        <x:v>801</x:v>
      </x:c>
      <x:c r="B274" s="54" t="s">
        <x:v>695</x:v>
      </x:c>
      <x:c r="C274" s="54" t="s">
        <x:v>186</x:v>
      </x:c>
      <x:c r="D274" s="55" t="s">
        <x:v>143</x:v>
      </x:c>
      <x:c r="E274" s="56" t="s">
        <x:v>802</x:v>
      </x:c>
      <x:c r="F274" s="56" t="s">
        <x:v>802</x:v>
      </x:c>
      <x:c r="G274" s="57">
        <x:f>SUM(G275:G275)</x:f>
      </x:c>
      <x:c r="H274" s="0" t="s"/>
    </x:row>
    <x:row r="275" spans="1:8">
      <x:c r="A275" s="58" t="s"/>
      <x:c r="B275" s="58" t="s"/>
      <x:c r="C275" s="59" t="n">
        <x:v>2</x:v>
      </x:c>
      <x:c r="D275" s="59" t="s"/>
      <x:c r="E275" s="59" t="s"/>
      <x:c r="F275" s="59" t="s"/>
      <x:c r="G275" s="59">
        <x:f>PRODUCT(C275:F275)</x:f>
      </x:c>
      <x:c r="H275" s="0" t="s"/>
    </x:row>
    <x:row r="277" spans="1:8" customFormat="1" ht="45" customHeight="1">
      <x:c r="A277" s="54" t="s">
        <x:v>803</x:v>
      </x:c>
      <x:c r="B277" s="54" t="s">
        <x:v>695</x:v>
      </x:c>
      <x:c r="C277" s="54" t="s">
        <x:v>188</x:v>
      </x:c>
      <x:c r="D277" s="55" t="s">
        <x:v>143</x:v>
      </x:c>
      <x:c r="E277" s="56" t="s">
        <x:v>804</x:v>
      </x:c>
      <x:c r="F277" s="56" t="s">
        <x:v>804</x:v>
      </x:c>
      <x:c r="G277" s="57">
        <x:f>SUM(G278:G278)</x:f>
      </x:c>
      <x:c r="H277" s="0" t="s"/>
    </x:row>
    <x:row r="278" spans="1:8">
      <x:c r="A278" s="58" t="s"/>
      <x:c r="B278" s="58" t="s"/>
      <x:c r="C278" s="59" t="n">
        <x:v>23</x:v>
      </x:c>
      <x:c r="D278" s="59" t="s"/>
      <x:c r="E278" s="59" t="s"/>
      <x:c r="F278" s="59" t="s"/>
      <x:c r="G278" s="59">
        <x:f>PRODUCT(C278:F278)</x:f>
      </x:c>
      <x:c r="H278" s="0" t="s"/>
    </x:row>
    <x:row r="280" spans="1:8" customFormat="1" ht="45" customHeight="1">
      <x:c r="A280" s="54" t="s">
        <x:v>805</x:v>
      </x:c>
      <x:c r="B280" s="54" t="s">
        <x:v>695</x:v>
      </x:c>
      <x:c r="C280" s="54" t="s">
        <x:v>190</x:v>
      </x:c>
      <x:c r="D280" s="55" t="s">
        <x:v>191</x:v>
      </x:c>
      <x:c r="E280" s="56" t="s">
        <x:v>806</x:v>
      </x:c>
      <x:c r="F280" s="56" t="s">
        <x:v>806</x:v>
      </x:c>
      <x:c r="G280" s="57">
        <x:f>SUM(G281:G281)</x:f>
      </x:c>
      <x:c r="H280" s="0" t="s"/>
    </x:row>
    <x:row r="281" spans="1:8">
      <x:c r="A281" s="58" t="s"/>
      <x:c r="B281" s="58" t="s"/>
      <x:c r="C281" s="59" t="n">
        <x:v>19</x:v>
      </x:c>
      <x:c r="D281" s="59" t="s"/>
      <x:c r="E281" s="59" t="s"/>
      <x:c r="F281" s="59" t="s"/>
      <x:c r="G281" s="59">
        <x:f>PRODUCT(C281:F281)</x:f>
      </x:c>
      <x:c r="H281" s="0" t="s"/>
    </x:row>
    <x:row r="283" spans="1:8">
      <x:c r="B283" s="0" t="s">
        <x:v>693</x:v>
      </x:c>
      <x:c r="C283" s="52" t="s">
        <x:v>5</x:v>
      </x:c>
      <x:c r="D283" s="53" t="s">
        <x:v>6</x:v>
      </x:c>
      <x:c r="E283" s="52" t="s">
        <x:v>7</x:v>
      </x:c>
    </x:row>
    <x:row r="284" spans="1:8">
      <x:c r="B284" s="0" t="s">
        <x:v>693</x:v>
      </x:c>
      <x:c r="C284" s="52" t="s">
        <x:v>8</x:v>
      </x:c>
      <x:c r="D284" s="53" t="s">
        <x:v>6</x:v>
      </x:c>
      <x:c r="E284" s="52" t="s">
        <x:v>16</x:v>
      </x:c>
    </x:row>
    <x:row r="285" spans="1:8">
      <x:c r="B285" s="0" t="s">
        <x:v>693</x:v>
      </x:c>
      <x:c r="C285" s="52" t="s">
        <x:v>17</x:v>
      </x:c>
      <x:c r="D285" s="53" t="s">
        <x:v>135</x:v>
      </x:c>
      <x:c r="E285" s="52" t="s">
        <x:v>136</x:v>
      </x:c>
    </x:row>
    <x:row r="286" spans="1:8">
      <x:c r="B286" s="0" t="s">
        <x:v>693</x:v>
      </x:c>
      <x:c r="C286" s="52" t="s">
        <x:v>137</x:v>
      </x:c>
      <x:c r="D286" s="53" t="s">
        <x:v>51</x:v>
      </x:c>
      <x:c r="E286" s="52" t="s">
        <x:v>181</x:v>
      </x:c>
    </x:row>
    <x:row r="287" spans="1:8">
      <x:c r="B287" s="0" t="s">
        <x:v>693</x:v>
      </x:c>
      <x:c r="C287" s="52" t="s">
        <x:v>139</x:v>
      </x:c>
      <x:c r="D287" s="53" t="s">
        <x:v>31</x:v>
      </x:c>
      <x:c r="E287" s="52" t="s">
        <x:v>199</x:v>
      </x:c>
    </x:row>
    <x:row r="289" spans="1:8" customFormat="1" ht="45" customHeight="1">
      <x:c r="A289" s="54" t="s">
        <x:v>807</x:v>
      </x:c>
      <x:c r="B289" s="54" t="s">
        <x:v>695</x:v>
      </x:c>
      <x:c r="C289" s="54" t="s">
        <x:v>203</x:v>
      </x:c>
      <x:c r="D289" s="55" t="s">
        <x:v>38</x:v>
      </x:c>
      <x:c r="E289" s="56" t="s">
        <x:v>204</x:v>
      </x:c>
      <x:c r="F289" s="56" t="s">
        <x:v>204</x:v>
      </x:c>
      <x:c r="G289" s="57">
        <x:f>SUM(G290:G290)</x:f>
      </x:c>
      <x:c r="H289" s="0" t="s"/>
    </x:row>
    <x:row r="290" spans="1:8">
      <x:c r="A290" s="58" t="s"/>
      <x:c r="B290" s="58" t="s"/>
      <x:c r="C290" s="59" t="n">
        <x:v>1</x:v>
      </x:c>
      <x:c r="D290" s="59" t="s"/>
      <x:c r="E290" s="59" t="s"/>
      <x:c r="F290" s="59" t="s"/>
      <x:c r="G290" s="59">
        <x:f>PRODUCT(C290:F290)</x:f>
      </x:c>
      <x:c r="H290" s="0" t="s"/>
    </x:row>
    <x:row r="292" spans="1:8">
      <x:c r="B292" s="0" t="s">
        <x:v>693</x:v>
      </x:c>
      <x:c r="C292" s="52" t="s">
        <x:v>5</x:v>
      </x:c>
      <x:c r="D292" s="53" t="s">
        <x:v>6</x:v>
      </x:c>
      <x:c r="E292" s="52" t="s">
        <x:v>7</x:v>
      </x:c>
    </x:row>
    <x:row r="293" spans="1:8">
      <x:c r="B293" s="0" t="s">
        <x:v>693</x:v>
      </x:c>
      <x:c r="C293" s="52" t="s">
        <x:v>8</x:v>
      </x:c>
      <x:c r="D293" s="53" t="s">
        <x:v>6</x:v>
      </x:c>
      <x:c r="E293" s="52" t="s">
        <x:v>16</x:v>
      </x:c>
    </x:row>
    <x:row r="294" spans="1:8">
      <x:c r="B294" s="0" t="s">
        <x:v>693</x:v>
      </x:c>
      <x:c r="C294" s="52" t="s">
        <x:v>17</x:v>
      </x:c>
      <x:c r="D294" s="53" t="s">
        <x:v>135</x:v>
      </x:c>
      <x:c r="E294" s="52" t="s">
        <x:v>136</x:v>
      </x:c>
    </x:row>
    <x:row r="295" spans="1:8">
      <x:c r="B295" s="0" t="s">
        <x:v>693</x:v>
      </x:c>
      <x:c r="C295" s="52" t="s">
        <x:v>137</x:v>
      </x:c>
      <x:c r="D295" s="53" t="s">
        <x:v>51</x:v>
      </x:c>
      <x:c r="E295" s="52" t="s">
        <x:v>181</x:v>
      </x:c>
    </x:row>
    <x:row r="296" spans="1:8">
      <x:c r="B296" s="0" t="s">
        <x:v>693</x:v>
      </x:c>
      <x:c r="C296" s="52" t="s">
        <x:v>139</x:v>
      </x:c>
      <x:c r="D296" s="53" t="s">
        <x:v>51</x:v>
      </x:c>
      <x:c r="E296" s="52" t="s">
        <x:v>205</x:v>
      </x:c>
    </x:row>
    <x:row r="298" spans="1:8" customFormat="1" ht="45" customHeight="1">
      <x:c r="A298" s="54" t="s">
        <x:v>808</x:v>
      </x:c>
      <x:c r="B298" s="54" t="s">
        <x:v>695</x:v>
      </x:c>
      <x:c r="C298" s="54" t="s">
        <x:v>207</x:v>
      </x:c>
      <x:c r="D298" s="55" t="s">
        <x:v>38</x:v>
      </x:c>
      <x:c r="E298" s="56" t="s">
        <x:v>809</x:v>
      </x:c>
      <x:c r="F298" s="56" t="s">
        <x:v>809</x:v>
      </x:c>
      <x:c r="G298" s="57">
        <x:f>SUM(G299:G299)</x:f>
      </x:c>
      <x:c r="H298" s="0" t="s"/>
    </x:row>
    <x:row r="299" spans="1:8">
      <x:c r="A299" s="58" t="s"/>
      <x:c r="B299" s="58" t="s"/>
      <x:c r="C299" s="59" t="n">
        <x:v>4</x:v>
      </x:c>
      <x:c r="D299" s="59" t="s"/>
      <x:c r="E299" s="59" t="s"/>
      <x:c r="F299" s="59" t="s"/>
      <x:c r="G299" s="59">
        <x:f>PRODUCT(C299:F299)</x:f>
      </x:c>
      <x:c r="H299" s="0" t="s"/>
    </x:row>
    <x:row r="301" spans="1:8" customFormat="1" ht="45" customHeight="1">
      <x:c r="A301" s="54" t="s">
        <x:v>810</x:v>
      </x:c>
      <x:c r="B301" s="54" t="s">
        <x:v>695</x:v>
      </x:c>
      <x:c r="C301" s="54" t="s">
        <x:v>209</x:v>
      </x:c>
      <x:c r="D301" s="55" t="s">
        <x:v>38</x:v>
      </x:c>
      <x:c r="E301" s="56" t="s">
        <x:v>811</x:v>
      </x:c>
      <x:c r="F301" s="56" t="s">
        <x:v>811</x:v>
      </x:c>
      <x:c r="G301" s="57">
        <x:f>SUM(G302:G302)</x:f>
      </x:c>
      <x:c r="H301" s="0" t="s"/>
    </x:row>
    <x:row r="302" spans="1:8">
      <x:c r="A302" s="58" t="s"/>
      <x:c r="B302" s="58" t="s"/>
      <x:c r="C302" s="59" t="n">
        <x:v>6</x:v>
      </x:c>
      <x:c r="D302" s="59" t="s"/>
      <x:c r="E302" s="59" t="s"/>
      <x:c r="F302" s="59" t="s"/>
      <x:c r="G302" s="59">
        <x:f>PRODUCT(C302:F302)</x:f>
      </x:c>
      <x:c r="H302" s="0" t="s"/>
    </x:row>
    <x:row r="304" spans="1:8">
      <x:c r="B304" s="0" t="s">
        <x:v>693</x:v>
      </x:c>
      <x:c r="C304" s="52" t="s">
        <x:v>5</x:v>
      </x:c>
      <x:c r="D304" s="53" t="s">
        <x:v>6</x:v>
      </x:c>
      <x:c r="E304" s="52" t="s">
        <x:v>7</x:v>
      </x:c>
    </x:row>
    <x:row r="305" spans="1:8">
      <x:c r="B305" s="0" t="s">
        <x:v>693</x:v>
      </x:c>
      <x:c r="C305" s="52" t="s">
        <x:v>8</x:v>
      </x:c>
      <x:c r="D305" s="53" t="s">
        <x:v>6</x:v>
      </x:c>
      <x:c r="E305" s="52" t="s">
        <x:v>16</x:v>
      </x:c>
    </x:row>
    <x:row r="306" spans="1:8">
      <x:c r="B306" s="0" t="s">
        <x:v>693</x:v>
      </x:c>
      <x:c r="C306" s="52" t="s">
        <x:v>17</x:v>
      </x:c>
      <x:c r="D306" s="53" t="s">
        <x:v>216</x:v>
      </x:c>
      <x:c r="E306" s="52" t="s">
        <x:v>217</x:v>
      </x:c>
    </x:row>
    <x:row r="307" spans="1:8">
      <x:c r="B307" s="0" t="s">
        <x:v>693</x:v>
      </x:c>
      <x:c r="C307" s="52" t="s">
        <x:v>137</x:v>
      </x:c>
      <x:c r="D307" s="53" t="s">
        <x:v>6</x:v>
      </x:c>
      <x:c r="E307" s="52" t="s">
        <x:v>218</x:v>
      </x:c>
    </x:row>
    <x:row r="309" spans="1:8" customFormat="1" ht="45" customHeight="1">
      <x:c r="A309" s="54" t="s">
        <x:v>812</x:v>
      </x:c>
      <x:c r="B309" s="54" t="s">
        <x:v>695</x:v>
      </x:c>
      <x:c r="C309" s="54" t="s">
        <x:v>220</x:v>
      </x:c>
      <x:c r="D309" s="55" t="s">
        <x:v>13</x:v>
      </x:c>
      <x:c r="E309" s="56" t="s">
        <x:v>221</x:v>
      </x:c>
      <x:c r="F309" s="56" t="s">
        <x:v>221</x:v>
      </x:c>
      <x:c r="G309" s="57">
        <x:f>SUM(G310:G310)</x:f>
      </x:c>
      <x:c r="H309" s="0" t="s"/>
    </x:row>
    <x:row r="310" spans="1:8">
      <x:c r="A310" s="58" t="s"/>
      <x:c r="B310" s="58" t="s"/>
      <x:c r="C310" s="59" t="n">
        <x:v>1</x:v>
      </x:c>
      <x:c r="D310" s="59" t="s"/>
      <x:c r="E310" s="59" t="s"/>
      <x:c r="F310" s="59" t="s"/>
      <x:c r="G310" s="59">
        <x:f>PRODUCT(C310:F310)</x:f>
      </x:c>
      <x:c r="H310" s="0" t="s"/>
    </x:row>
    <x:row r="312" spans="1:8" customFormat="1" ht="45" customHeight="1">
      <x:c r="A312" s="54" t="s">
        <x:v>813</x:v>
      </x:c>
      <x:c r="B312" s="54" t="s">
        <x:v>695</x:v>
      </x:c>
      <x:c r="C312" s="54" t="s">
        <x:v>222</x:v>
      </x:c>
      <x:c r="D312" s="55" t="s">
        <x:v>13</x:v>
      </x:c>
      <x:c r="E312" s="56" t="s">
        <x:v>223</x:v>
      </x:c>
      <x:c r="F312" s="56" t="s">
        <x:v>223</x:v>
      </x:c>
      <x:c r="G312" s="57">
        <x:f>SUM(G313:G313)</x:f>
      </x:c>
      <x:c r="H312" s="0" t="s"/>
    </x:row>
    <x:row r="313" spans="1:8">
      <x:c r="A313" s="58" t="s"/>
      <x:c r="B313" s="58" t="s"/>
      <x:c r="C313" s="59" t="n">
        <x:v>1</x:v>
      </x:c>
      <x:c r="D313" s="59" t="s"/>
      <x:c r="E313" s="59" t="s"/>
      <x:c r="F313" s="59" t="s"/>
      <x:c r="G313" s="59">
        <x:f>PRODUCT(C313:F313)</x:f>
      </x:c>
      <x:c r="H313" s="0" t="s"/>
    </x:row>
    <x:row r="315" spans="1:8">
      <x:c r="B315" s="0" t="s">
        <x:v>693</x:v>
      </x:c>
      <x:c r="C315" s="52" t="s">
        <x:v>5</x:v>
      </x:c>
      <x:c r="D315" s="53" t="s">
        <x:v>6</x:v>
      </x:c>
      <x:c r="E315" s="52" t="s">
        <x:v>7</x:v>
      </x:c>
    </x:row>
    <x:row r="316" spans="1:8">
      <x:c r="B316" s="0" t="s">
        <x:v>693</x:v>
      </x:c>
      <x:c r="C316" s="52" t="s">
        <x:v>8</x:v>
      </x:c>
      <x:c r="D316" s="53" t="s">
        <x:v>6</x:v>
      </x:c>
      <x:c r="E316" s="52" t="s">
        <x:v>16</x:v>
      </x:c>
    </x:row>
    <x:row r="317" spans="1:8">
      <x:c r="B317" s="0" t="s">
        <x:v>693</x:v>
      </x:c>
      <x:c r="C317" s="52" t="s">
        <x:v>17</x:v>
      </x:c>
      <x:c r="D317" s="53" t="s">
        <x:v>216</x:v>
      </x:c>
      <x:c r="E317" s="52" t="s">
        <x:v>217</x:v>
      </x:c>
    </x:row>
    <x:row r="318" spans="1:8">
      <x:c r="B318" s="0" t="s">
        <x:v>693</x:v>
      </x:c>
      <x:c r="C318" s="52" t="s">
        <x:v>137</x:v>
      </x:c>
      <x:c r="D318" s="53" t="s">
        <x:v>31</x:v>
      </x:c>
      <x:c r="E318" s="52" t="s">
        <x:v>224</x:v>
      </x:c>
    </x:row>
    <x:row r="320" spans="1:8" customFormat="1" ht="45" customHeight="1">
      <x:c r="A320" s="54" t="s">
        <x:v>814</x:v>
      </x:c>
      <x:c r="B320" s="54" t="s">
        <x:v>695</x:v>
      </x:c>
      <x:c r="C320" s="54" t="s">
        <x:v>226</x:v>
      </x:c>
      <x:c r="D320" s="55" t="s">
        <x:v>13</x:v>
      </x:c>
      <x:c r="E320" s="56" t="s">
        <x:v>227</x:v>
      </x:c>
      <x:c r="F320" s="56" t="s">
        <x:v>227</x:v>
      </x:c>
      <x:c r="G320" s="57">
        <x:f>SUM(G321:G321)</x:f>
      </x:c>
      <x:c r="H320" s="0" t="s"/>
    </x:row>
    <x:row r="321" spans="1:8">
      <x:c r="A321" s="58" t="s"/>
      <x:c r="B321" s="58" t="s"/>
      <x:c r="C321" s="59" t="n">
        <x:v>1</x:v>
      </x:c>
      <x:c r="D321" s="59" t="s"/>
      <x:c r="E321" s="59" t="s"/>
      <x:c r="F321" s="59" t="s"/>
      <x:c r="G321" s="59">
        <x:f>PRODUCT(C321:F321)</x:f>
      </x:c>
      <x:c r="H321" s="0" t="s"/>
    </x:row>
    <x:row r="323" spans="1:8" customFormat="1" ht="45" customHeight="1">
      <x:c r="A323" s="54" t="s">
        <x:v>815</x:v>
      </x:c>
      <x:c r="B323" s="54" t="s">
        <x:v>695</x:v>
      </x:c>
      <x:c r="C323" s="54" t="s">
        <x:v>228</x:v>
      </x:c>
      <x:c r="D323" s="55" t="s">
        <x:v>29</x:v>
      </x:c>
      <x:c r="E323" s="56" t="s">
        <x:v>229</x:v>
      </x:c>
      <x:c r="F323" s="56" t="s">
        <x:v>229</x:v>
      </x:c>
      <x:c r="G323" s="57">
        <x:f>SUM(G324:G326)</x:f>
      </x:c>
      <x:c r="H323" s="0" t="s"/>
    </x:row>
    <x:row r="324" spans="1:8">
      <x:c r="A324" s="58" t="s">
        <x:v>701</x:v>
      </x:c>
      <x:c r="B324" s="58" t="s"/>
      <x:c r="C324" s="59" t="n">
        <x:v>18.4</x:v>
      </x:c>
      <x:c r="D324" s="59" t="n">
        <x:v>1</x:v>
      </x:c>
      <x:c r="E324" s="59" t="n">
        <x:v>35</x:v>
      </x:c>
      <x:c r="F324" s="59" t="n">
        <x:v>0.25</x:v>
      </x:c>
      <x:c r="G324" s="59">
        <x:f>PRODUCT(C324:F324)</x:f>
      </x:c>
      <x:c r="H324" s="0" t="s"/>
    </x:row>
    <x:row r="325" spans="1:8">
      <x:c r="A325" s="58" t="s">
        <x:v>816</x:v>
      </x:c>
      <x:c r="B325" s="58" t="s"/>
      <x:c r="C325" s="59" t="n">
        <x:v>18</x:v>
      </x:c>
      <x:c r="D325" s="59" t="n">
        <x:v>1.2</x:v>
      </x:c>
      <x:c r="E325" s="59" t="n">
        <x:v>0.35</x:v>
      </x:c>
      <x:c r="F325" s="59" t="s"/>
      <x:c r="G325" s="59">
        <x:f>PRODUCT(C325:F325)</x:f>
      </x:c>
      <x:c r="H325" s="0" t="s"/>
    </x:row>
    <x:row r="326" spans="1:8">
      <x:c r="A326" s="58" t="s">
        <x:v>817</x:v>
      </x:c>
      <x:c r="B326" s="58" t="s"/>
      <x:c r="C326" s="59" t="n">
        <x:v>25</x:v>
      </x:c>
      <x:c r="D326" s="59" t="s"/>
      <x:c r="E326" s="59" t="s"/>
      <x:c r="F326" s="59" t="s"/>
      <x:c r="G326" s="59">
        <x:f>PRODUCT(C326:F326)</x:f>
      </x:c>
      <x:c r="H326" s="0" t="s"/>
    </x:row>
    <x:row r="328" spans="1:8" customFormat="1" ht="45" customHeight="1">
      <x:c r="A328" s="54" t="s">
        <x:v>818</x:v>
      </x:c>
      <x:c r="B328" s="54" t="s">
        <x:v>695</x:v>
      </x:c>
      <x:c r="C328" s="54" t="s">
        <x:v>230</x:v>
      </x:c>
      <x:c r="D328" s="55" t="s">
        <x:v>29</x:v>
      </x:c>
      <x:c r="E328" s="56" t="s">
        <x:v>231</x:v>
      </x:c>
      <x:c r="F328" s="56" t="s">
        <x:v>231</x:v>
      </x:c>
      <x:c r="G328" s="57">
        <x:f>SUM(G329:G331)</x:f>
      </x:c>
      <x:c r="H328" s="0" t="s"/>
    </x:row>
    <x:row r="329" spans="1:8">
      <x:c r="A329" s="58" t="s">
        <x:v>701</x:v>
      </x:c>
      <x:c r="B329" s="58" t="s"/>
      <x:c r="C329" s="59" t="n">
        <x:v>18.4</x:v>
      </x:c>
      <x:c r="D329" s="59" t="n">
        <x:v>1</x:v>
      </x:c>
      <x:c r="E329" s="59" t="n">
        <x:v>35</x:v>
      </x:c>
      <x:c r="F329" s="59" t="n">
        <x:v>0.25</x:v>
      </x:c>
      <x:c r="G329" s="59">
        <x:f>PRODUCT(C329:F329)</x:f>
      </x:c>
      <x:c r="H329" s="0" t="s"/>
    </x:row>
    <x:row r="330" spans="1:8">
      <x:c r="A330" s="58" t="s">
        <x:v>816</x:v>
      </x:c>
      <x:c r="B330" s="58" t="s"/>
      <x:c r="C330" s="59" t="n">
        <x:v>18</x:v>
      </x:c>
      <x:c r="D330" s="59" t="n">
        <x:v>1.2</x:v>
      </x:c>
      <x:c r="E330" s="59" t="n">
        <x:v>0.35</x:v>
      </x:c>
      <x:c r="F330" s="59" t="s"/>
      <x:c r="G330" s="59">
        <x:f>PRODUCT(C330:F330)</x:f>
      </x:c>
      <x:c r="H330" s="0" t="s"/>
    </x:row>
    <x:row r="331" spans="1:8">
      <x:c r="A331" s="58" t="s">
        <x:v>817</x:v>
      </x:c>
      <x:c r="B331" s="58" t="s"/>
      <x:c r="C331" s="59" t="n">
        <x:v>25</x:v>
      </x:c>
      <x:c r="D331" s="59" t="s"/>
      <x:c r="E331" s="59" t="s"/>
      <x:c r="F331" s="59" t="s"/>
      <x:c r="G331" s="59">
        <x:f>PRODUCT(C331:F331)</x:f>
      </x:c>
      <x:c r="H331" s="0" t="s"/>
    </x:row>
    <x:row r="333" spans="1:8" customFormat="1" ht="45" customHeight="1">
      <x:c r="A333" s="54" t="s">
        <x:v>819</x:v>
      </x:c>
      <x:c r="B333" s="54" t="s">
        <x:v>695</x:v>
      </x:c>
      <x:c r="C333" s="54" t="s">
        <x:v>232</x:v>
      </x:c>
      <x:c r="D333" s="55" t="s">
        <x:v>123</x:v>
      </x:c>
      <x:c r="E333" s="56" t="s">
        <x:v>233</x:v>
      </x:c>
      <x:c r="F333" s="56" t="s">
        <x:v>233</x:v>
      </x:c>
      <x:c r="G333" s="57">
        <x:f>SUM(G334:G334)</x:f>
      </x:c>
      <x:c r="H333" s="0" t="s"/>
    </x:row>
    <x:row r="334" spans="1:8">
      <x:c r="A334" s="58" t="s"/>
      <x:c r="B334" s="58" t="s"/>
      <x:c r="C334" s="59" t="n">
        <x:v>2</x:v>
      </x:c>
      <x:c r="D334" s="59" t="s"/>
      <x:c r="E334" s="59" t="s"/>
      <x:c r="F334" s="59" t="s"/>
      <x:c r="G334" s="59">
        <x:f>PRODUCT(C334:F334)</x:f>
      </x:c>
      <x:c r="H334" s="0" t="s"/>
    </x:row>
    <x:row r="336" spans="1:8" customFormat="1" ht="45" customHeight="1">
      <x:c r="A336" s="54" t="s">
        <x:v>820</x:v>
      </x:c>
      <x:c r="B336" s="54" t="s">
        <x:v>695</x:v>
      </x:c>
      <x:c r="C336" s="54" t="s">
        <x:v>234</x:v>
      </x:c>
      <x:c r="D336" s="55" t="s">
        <x:v>21</x:v>
      </x:c>
      <x:c r="E336" s="56" t="s">
        <x:v>235</x:v>
      </x:c>
      <x:c r="F336" s="56" t="s">
        <x:v>235</x:v>
      </x:c>
      <x:c r="G336" s="57">
        <x:f>SUM(G337:G337)</x:f>
      </x:c>
      <x:c r="H336" s="0" t="s"/>
    </x:row>
    <x:row r="337" spans="1:8">
      <x:c r="A337" s="58" t="s">
        <x:v>733</x:v>
      </x:c>
      <x:c r="B337" s="58" t="s"/>
      <x:c r="C337" s="59" t="n">
        <x:v>50</x:v>
      </x:c>
      <x:c r="D337" s="59" t="s"/>
      <x:c r="E337" s="59" t="s"/>
      <x:c r="F337" s="59" t="s"/>
      <x:c r="G337" s="59">
        <x:f>PRODUCT(C337:F337)</x:f>
      </x:c>
      <x:c r="H337" s="0" t="s"/>
    </x:row>
    <x:row r="339" spans="1:8" customFormat="1" ht="45" customHeight="1">
      <x:c r="A339" s="54" t="s">
        <x:v>821</x:v>
      </x:c>
      <x:c r="B339" s="54" t="s">
        <x:v>695</x:v>
      </x:c>
      <x:c r="C339" s="54" t="s">
        <x:v>236</x:v>
      </x:c>
      <x:c r="D339" s="55" t="s">
        <x:v>21</x:v>
      </x:c>
      <x:c r="E339" s="56" t="s">
        <x:v>237</x:v>
      </x:c>
      <x:c r="F339" s="56" t="s">
        <x:v>237</x:v>
      </x:c>
      <x:c r="G339" s="57">
        <x:f>SUM(G340:G340)</x:f>
      </x:c>
      <x:c r="H339" s="0" t="s"/>
    </x:row>
    <x:row r="340" spans="1:8">
      <x:c r="A340" s="58" t="s">
        <x:v>721</x:v>
      </x:c>
      <x:c r="B340" s="58" t="s"/>
      <x:c r="C340" s="59" t="n">
        <x:v>20</x:v>
      </x:c>
      <x:c r="D340" s="59" t="s"/>
      <x:c r="E340" s="59" t="s"/>
      <x:c r="F340" s="59" t="s"/>
      <x:c r="G340" s="59">
        <x:f>PRODUCT(C340:F340)</x:f>
      </x:c>
      <x:c r="H340" s="0" t="s"/>
    </x:row>
    <x:row r="342" spans="1:8" customFormat="1" ht="45" customHeight="1">
      <x:c r="A342" s="54" t="s">
        <x:v>822</x:v>
      </x:c>
      <x:c r="B342" s="54" t="s">
        <x:v>695</x:v>
      </x:c>
      <x:c r="C342" s="54" t="s">
        <x:v>238</x:v>
      </x:c>
      <x:c r="D342" s="55" t="s">
        <x:v>13</x:v>
      </x:c>
      <x:c r="E342" s="56" t="s">
        <x:v>239</x:v>
      </x:c>
      <x:c r="F342" s="56" t="s">
        <x:v>239</x:v>
      </x:c>
      <x:c r="G342" s="57">
        <x:f>SUM(G343:G343)</x:f>
      </x:c>
      <x:c r="H342" s="0" t="s"/>
    </x:row>
    <x:row r="343" spans="1:8">
      <x:c r="A343" s="58" t="s"/>
      <x:c r="B343" s="58" t="s"/>
      <x:c r="C343" s="59" t="n">
        <x:v>1</x:v>
      </x:c>
      <x:c r="D343" s="59" t="s"/>
      <x:c r="E343" s="59" t="s"/>
      <x:c r="F343" s="59" t="s"/>
      <x:c r="G343" s="59">
        <x:f>PRODUCT(C343:F343)</x:f>
      </x:c>
      <x:c r="H343" s="0" t="s"/>
    </x:row>
    <x:row r="345" spans="1:8" customFormat="1" ht="45" customHeight="1">
      <x:c r="A345" s="54" t="s">
        <x:v>823</x:v>
      </x:c>
      <x:c r="B345" s="54" t="s">
        <x:v>695</x:v>
      </x:c>
      <x:c r="C345" s="54" t="s">
        <x:v>240</x:v>
      </x:c>
      <x:c r="D345" s="55" t="s">
        <x:v>13</x:v>
      </x:c>
      <x:c r="E345" s="56" t="s">
        <x:v>241</x:v>
      </x:c>
      <x:c r="F345" s="56" t="s">
        <x:v>241</x:v>
      </x:c>
      <x:c r="G345" s="57">
        <x:f>SUM(G346:G346)</x:f>
      </x:c>
      <x:c r="H345" s="0" t="s"/>
    </x:row>
    <x:row r="346" spans="1:8">
      <x:c r="A346" s="58" t="s">
        <x:v>824</x:v>
      </x:c>
      <x:c r="B346" s="58" t="s"/>
      <x:c r="C346" s="59" t="n">
        <x:v>1</x:v>
      </x:c>
      <x:c r="D346" s="59" t="s"/>
      <x:c r="E346" s="59" t="s"/>
      <x:c r="F346" s="59" t="s"/>
      <x:c r="G346" s="59">
        <x:f>PRODUCT(C346:F346)</x:f>
      </x:c>
      <x:c r="H346" s="0" t="s"/>
    </x:row>
  </x:sheetData>
  <x:sheetProtection sheet="1"/>
  <x:mergeCells count="72">
    <x:mergeCell ref="E1:H1"/>
    <x:mergeCell ref="E2:H2"/>
    <x:mergeCell ref="E3:H3"/>
    <x:mergeCell ref="E4:H4"/>
    <x:mergeCell ref="C6:G6"/>
    <x:mergeCell ref="E14:F14"/>
    <x:mergeCell ref="E17:F17"/>
    <x:mergeCell ref="E21:F21"/>
    <x:mergeCell ref="E24:F24"/>
    <x:mergeCell ref="E31:F31"/>
    <x:mergeCell ref="E44:F44"/>
    <x:mergeCell ref="E50:F50"/>
    <x:mergeCell ref="E56:F56"/>
    <x:mergeCell ref="E59:F59"/>
    <x:mergeCell ref="E62:F62"/>
    <x:mergeCell ref="E69:F69"/>
    <x:mergeCell ref="E72:F72"/>
    <x:mergeCell ref="E80:F80"/>
    <x:mergeCell ref="E84:F84"/>
    <x:mergeCell ref="E87:F87"/>
    <x:mergeCell ref="E94:F94"/>
    <x:mergeCell ref="E97:F97"/>
    <x:mergeCell ref="E100:F100"/>
    <x:mergeCell ref="E107:F107"/>
    <x:mergeCell ref="E110:F110"/>
    <x:mergeCell ref="E119:F119"/>
    <x:mergeCell ref="E122:F122"/>
    <x:mergeCell ref="E125:F125"/>
    <x:mergeCell ref="E128:F128"/>
    <x:mergeCell ref="E135:F135"/>
    <x:mergeCell ref="E144:F144"/>
    <x:mergeCell ref="E147:F147"/>
    <x:mergeCell ref="E154:F154"/>
    <x:mergeCell ref="E157:F157"/>
    <x:mergeCell ref="E160:F160"/>
    <x:mergeCell ref="E163:F163"/>
    <x:mergeCell ref="E170:F170"/>
    <x:mergeCell ref="E173:F173"/>
    <x:mergeCell ref="E176:F176"/>
    <x:mergeCell ref="E179:F179"/>
    <x:mergeCell ref="E182:F182"/>
    <x:mergeCell ref="E189:F189"/>
    <x:mergeCell ref="E192:F192"/>
    <x:mergeCell ref="E197:F197"/>
    <x:mergeCell ref="E200:F200"/>
    <x:mergeCell ref="E203:F203"/>
    <x:mergeCell ref="E214:F214"/>
    <x:mergeCell ref="E223:F223"/>
    <x:mergeCell ref="E226:F226"/>
    <x:mergeCell ref="E235:F235"/>
    <x:mergeCell ref="E244:F244"/>
    <x:mergeCell ref="E253:F253"/>
    <x:mergeCell ref="E256:F256"/>
    <x:mergeCell ref="E259:F259"/>
    <x:mergeCell ref="E262:F262"/>
    <x:mergeCell ref="E271:F271"/>
    <x:mergeCell ref="E274:F274"/>
    <x:mergeCell ref="E277:F277"/>
    <x:mergeCell ref="E280:F280"/>
    <x:mergeCell ref="E289:F289"/>
    <x:mergeCell ref="E298:F298"/>
    <x:mergeCell ref="E301:F301"/>
    <x:mergeCell ref="E309:F309"/>
    <x:mergeCell ref="E312:F312"/>
    <x:mergeCell ref="E320:F320"/>
    <x:mergeCell ref="E323:F323"/>
    <x:mergeCell ref="E328:F328"/>
    <x:mergeCell ref="E333:F333"/>
    <x:mergeCell ref="E336:F336"/>
    <x:mergeCell ref="E339:F339"/>
    <x:mergeCell ref="E342:F342"/>
    <x:mergeCell ref="E345:F345"/>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5AF3FDF25B90C4AB8B49CDE89D97260" ma:contentTypeVersion="27" ma:contentTypeDescription="Crea un document nou" ma:contentTypeScope="" ma:versionID="62a97fe8aadb863d74a5a009b2fe66bb">
  <xsd:schema xmlns:xsd="http://www.w3.org/2001/XMLSchema" xmlns:xs="http://www.w3.org/2001/XMLSchema" xmlns:p="http://schemas.microsoft.com/office/2006/metadata/properties" xmlns:ns2="6a9906d8-7354-4b2d-a694-b1e5ee9da8e0" xmlns:ns3="e0ed6653-2567-4b65-ac99-fef63f114098" targetNamespace="http://schemas.microsoft.com/office/2006/metadata/properties" ma:root="true" ma:fieldsID="0dcd66edeb5231353e4d414735e6b6f6" ns2:_="" ns3:_="">
    <xsd:import namespace="6a9906d8-7354-4b2d-a694-b1e5ee9da8e0"/>
    <xsd:import namespace="e0ed6653-2567-4b65-ac99-fef63f11409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revision" minOccurs="0"/>
                <xsd:element ref="ns2:ObservacionsCAD" minOccurs="0"/>
                <xsd:element ref="ns2:observacionsSUM" minOccurs="0"/>
                <xsd:element ref="ns2:T_x00e8_cnic_x002f_a" minOccurs="0"/>
                <xsd:element ref="ns2:_Flow_SignoffStatus" minOccurs="0"/>
                <xsd:element ref="ns2:DataentradaCAD" minOccurs="0"/>
                <xsd:element ref="ns2:datarespostaCAD" minOccurs="0"/>
                <xsd:element ref="ns2:OBSVESTATLICITACI_x00d3_" minOccurs="0"/>
                <xsd:element ref="ns2:GestorCAD" minOccurs="0"/>
                <xsd:element ref="ns2:N_x002e_COMANDA" minOccurs="0"/>
                <xsd:element ref="ns2:Codimateria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9906d8-7354-4b2d-a694-b1e5ee9da8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es de la imatge" ma:readOnly="false" ma:fieldId="{5cf76f15-5ced-4ddc-b409-7134ff3c332f}" ma:taxonomyMulti="true" ma:sspId="d19f90c4-00d9-45b7-bc62-04f95cbe7a8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revision" ma:index="21" nillable="true" ma:displayName="revision" ma:format="Dropdown" ma:internalName="revision">
      <xsd:simpleType>
        <xsd:restriction base="dms:Text">
          <xsd:maxLength value="255"/>
        </xsd:restriction>
      </xsd:simpleType>
    </xsd:element>
    <xsd:element name="ObservacionsCAD" ma:index="22" nillable="true" ma:displayName="Observacions CAD DOC INICI" ma:format="Dropdown" ma:internalName="ObservacionsCAD">
      <xsd:simpleType>
        <xsd:restriction base="dms:Note">
          <xsd:maxLength value="255"/>
        </xsd:restriction>
      </xsd:simpleType>
    </xsd:element>
    <xsd:element name="observacionsSUM" ma:index="23" nillable="true" ma:displayName="observacions SERVEI PROMOTOR" ma:description="Necessitem que ens valideu aquest plec que es el primer que faig. De serveis CAP II.  A aquest plec li afegirem un estat d'amidaments amb quantitats i preus." ma:format="Dropdown" ma:internalName="observacionsSUM">
      <xsd:simpleType>
        <xsd:restriction base="dms:Note">
          <xsd:maxLength value="255"/>
        </xsd:restriction>
      </xsd:simpleType>
    </xsd:element>
    <xsd:element name="T_x00e8_cnic_x002f_a" ma:index="24" nillable="true" ma:displayName="Tècnic/a" ma:description="Helena" ma:format="Dropdown" ma:list="UserInfo" ma:SharePointGroup="0" ma:internalName="T_x00e8_cnic_x002f_a">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Flow_SignoffStatus" ma:index="25" nillable="true" ma:displayName="Estat PPT/MJ document incials" ma:format="Dropdown" ma:internalName="_x0024_Resources_x003a_core_x002c_Signoff_Status">
      <xsd:simpleType>
        <xsd:restriction base="dms:Choice">
          <xsd:enumeration value="admès a tramit"/>
          <xsd:enumeration value="pendent de correccions"/>
          <xsd:enumeration value="no admès per error"/>
          <xsd:enumeration value="no admès per manca e documentació"/>
          <xsd:enumeration value="pendent revisió"/>
        </xsd:restriction>
      </xsd:simpleType>
    </xsd:element>
    <xsd:element name="DataentradaCAD" ma:index="26" nillable="true" ma:displayName="Data entrada CAD" ma:format="DateOnly" ma:internalName="DataentradaCAD">
      <xsd:simpleType>
        <xsd:restriction base="dms:DateTime"/>
      </xsd:simpleType>
    </xsd:element>
    <xsd:element name="datarespostaCAD" ma:index="27" nillable="true" ma:displayName="data resposta CAD" ma:format="DateOnly" ma:internalName="datarespostaCAD">
      <xsd:simpleType>
        <xsd:restriction base="dms:DateTime"/>
      </xsd:simpleType>
    </xsd:element>
    <xsd:element name="OBSVESTATLICITACI_x00d3_" ma:index="28" nillable="true" ma:displayName="OBSV ESTAT LICITACIÓ" ma:format="Dropdown" ma:internalName="OBSVESTATLICITACI_x00d3_">
      <xsd:simpleType>
        <xsd:restriction base="dms:Note">
          <xsd:maxLength value="255"/>
        </xsd:restriction>
      </xsd:simpleType>
    </xsd:element>
    <xsd:element name="GestorCAD" ma:index="29" nillable="true" ma:displayName="Gestor CAD" ma:format="Dropdown" ma:list="UserInfo" ma:SharePointGroup="0" ma:internalName="GestorCAD">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_x002e_COMANDA" ma:index="30" nillable="true" ma:displayName="N. COMANDA" ma:decimals="0" ma:format="Dropdown" ma:internalName="N_x002e_COMANDA" ma:percentage="FALSE">
      <xsd:simpleType>
        <xsd:restriction base="dms:Number"/>
      </xsd:simpleType>
    </xsd:element>
    <xsd:element name="Codimaterial" ma:index="31" nillable="true" ma:displayName="Codi material" ma:format="Dropdown" ma:internalName="Codimaterial">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0ed6653-2567-4b65-ac99-fef63f114098" elementFormDefault="qualified">
    <xsd:import namespace="http://schemas.microsoft.com/office/2006/documentManagement/types"/>
    <xsd:import namespace="http://schemas.microsoft.com/office/infopath/2007/PartnerControls"/>
    <xsd:element name="SharedWithUsers" ma:index="12"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 compartit amb detalls" ma:internalName="SharedWithDetails" ma:readOnly="true">
      <xsd:simpleType>
        <xsd:restriction base="dms:Note">
          <xsd:maxLength value="255"/>
        </xsd:restriction>
      </xsd:simpleType>
    </xsd:element>
    <xsd:element name="TaxCatchAll" ma:index="16" nillable="true" ma:displayName="Taxonomy Catch All Column" ma:hidden="true" ma:list="{188673f0-37a7-420b-a58f-167b269443b9}" ma:internalName="TaxCatchAll" ma:showField="CatchAllData" ma:web="e0ed6653-2567-4b65-ac99-fef63f1140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0ed6653-2567-4b65-ac99-fef63f114098" xsi:nil="true"/>
    <lcf76f155ced4ddcb4097134ff3c332f xmlns="6a9906d8-7354-4b2d-a694-b1e5ee9da8e0">
      <Terms xmlns="http://schemas.microsoft.com/office/infopath/2007/PartnerControls"/>
    </lcf76f155ced4ddcb4097134ff3c332f>
    <ObservacionsCAD xmlns="6a9906d8-7354-4b2d-a694-b1e5ee9da8e0" xsi:nil="true"/>
    <GestorCAD xmlns="6a9906d8-7354-4b2d-a694-b1e5ee9da8e0">
      <UserInfo>
        <DisplayName/>
        <AccountId xsi:nil="true"/>
        <AccountType/>
      </UserInfo>
    </GestorCAD>
    <observacionsSUM xmlns="6a9906d8-7354-4b2d-a694-b1e5ee9da8e0" xsi:nil="true"/>
    <OBSVESTATLICITACI_x00d3_ xmlns="6a9906d8-7354-4b2d-a694-b1e5ee9da8e0" xsi:nil="true"/>
    <Codimaterial xmlns="6a9906d8-7354-4b2d-a694-b1e5ee9da8e0" xsi:nil="true"/>
    <N_x002e_COMANDA xmlns="6a9906d8-7354-4b2d-a694-b1e5ee9da8e0" xsi:nil="true"/>
    <revision xmlns="6a9906d8-7354-4b2d-a694-b1e5ee9da8e0" xsi:nil="true"/>
    <T_x00e8_cnic_x002f_a xmlns="6a9906d8-7354-4b2d-a694-b1e5ee9da8e0">
      <UserInfo>
        <DisplayName/>
        <AccountId xsi:nil="true"/>
        <AccountType/>
      </UserInfo>
    </T_x00e8_cnic_x002f_a>
    <_Flow_SignoffStatus xmlns="6a9906d8-7354-4b2d-a694-b1e5ee9da8e0" xsi:nil="true"/>
    <datarespostaCAD xmlns="6a9906d8-7354-4b2d-a694-b1e5ee9da8e0" xsi:nil="true"/>
    <DataentradaCAD xmlns="6a9906d8-7354-4b2d-a694-b1e5ee9da8e0" xsi:nil="true"/>
  </documentManagement>
</p:properties>
</file>

<file path=customXml/itemProps1.xml><?xml version="1.0" encoding="utf-8"?>
<ds:datastoreItem xmlns:ds="http://schemas.openxmlformats.org/officeDocument/2006/customXml" ds:itemID="{8ABA6508-2F56-4DB7-B23A-AA9D3940AF66}"/>
</file>

<file path=customXml/itemProps2.xml><?xml version="1.0" encoding="utf-8"?>
<ds:datastoreItem xmlns:ds="http://schemas.openxmlformats.org/officeDocument/2006/customXml" ds:itemID="{B6F254A5-DF87-4752-876C-409A004FCF62}"/>
</file>

<file path=customXml/itemProps3.xml><?xml version="1.0" encoding="utf-8"?>
<ds:datastoreItem xmlns:ds="http://schemas.openxmlformats.org/officeDocument/2006/customXml" ds:itemID="{470AC91B-C9E2-4CD8-AD8B-0EC708FAA3FF}"/>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T-PRES</vt:lpstr>
      <vt:lpstr>T-APU</vt:lpstr>
      <vt:lpstr>T-SMP</vt:lpstr>
      <vt:lpstr>T-DIM</vt:lpstr>
      <vt:lpstr>T-PRES!Print_Area</vt:lpstr>
      <vt:lpstr>T-PRES!Print_Titles</vt:lpstr>
      <vt:lpstr>T-APU!Print_Area</vt:lpstr>
      <vt:lpstr>T-APU!Print_Titles</vt:lpstr>
      <vt:lpstr>T-SMP!Print_Area</vt:lpstr>
      <vt:lpstr>T-SMP!Print_Titles</vt:lpstr>
      <vt:lpstr>T-DIM!Print_Area</vt:lpstr>
      <vt:lpstr>T-DIM!Print_Titles</vt:lpstr>
    </vt:vector>
  </ap:TitlesOfParts>
</ap: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0x010100E5AF3FDF25B90C4AB8B49CDE89D97260</vt:lpwstr>
  </property>
</Properties>
</file>