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belix\e\DireccioEconomicoFinancera\DEF\Gestio_Economica\Contractacio\2026_GSS\CAPITOL_2\SERVEIS\GSS-2026-335_O_Cuina_residencies_Balafia\04.2_Sobre_digital_documentacio\"/>
    </mc:Choice>
  </mc:AlternateContent>
  <bookViews>
    <workbookView xWindow="0" yWindow="0" windowWidth="23040" windowHeight="9192"/>
  </bookViews>
  <sheets>
    <sheet name="OFERTA TÈCNICA" sheetId="2" r:id="rId1"/>
    <sheet name="OFERTA ECONÒMICA" sheetId="1" r:id="rId2"/>
  </sheets>
  <definedNames>
    <definedName name="_xlnm.Print_Area" localSheetId="1">'OFERTA ECONÒMICA'!$A$1:$J$87</definedName>
    <definedName name="_xlnm.Print_Titles" localSheetId="1">'OFERTA ECONÒMICA'!$1:$3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9" i="1" l="1"/>
  <c r="F61" i="1"/>
  <c r="F68" i="1" s="1"/>
  <c r="J55" i="1"/>
  <c r="J62" i="1" s="1"/>
  <c r="J69" i="1" s="1"/>
  <c r="J76" i="1" s="1"/>
  <c r="J54" i="1"/>
  <c r="J61" i="1" s="1"/>
  <c r="J68" i="1" s="1"/>
  <c r="J75" i="1" s="1"/>
  <c r="I54" i="1"/>
  <c r="I61" i="1" s="1"/>
  <c r="I68" i="1" s="1"/>
  <c r="I75" i="1" s="1"/>
  <c r="H54" i="1"/>
  <c r="H61" i="1" s="1"/>
  <c r="H68" i="1" s="1"/>
  <c r="H75" i="1" s="1"/>
  <c r="G54" i="1"/>
  <c r="C53" i="1" s="1"/>
  <c r="D53" i="1" s="1"/>
  <c r="F54" i="1"/>
  <c r="C48" i="1"/>
  <c r="D48" i="1" s="1"/>
  <c r="E48" i="1" s="1"/>
  <c r="C47" i="1"/>
  <c r="D47" i="1" s="1"/>
  <c r="J42" i="1"/>
  <c r="C19" i="1"/>
  <c r="C26" i="1" s="1"/>
  <c r="F13" i="1"/>
  <c r="F14" i="1" s="1"/>
  <c r="C13" i="1"/>
  <c r="C20" i="1" s="1"/>
  <c r="C12" i="1"/>
  <c r="D12" i="1" s="1"/>
  <c r="F8" i="1"/>
  <c r="D7" i="1"/>
  <c r="E7" i="1" s="1"/>
  <c r="E6" i="1"/>
  <c r="D6" i="1"/>
  <c r="C54" i="1" l="1"/>
  <c r="D54" i="1" s="1"/>
  <c r="E54" i="1" s="1"/>
  <c r="D8" i="1"/>
  <c r="E8" i="1" s="1"/>
  <c r="E53" i="1"/>
  <c r="D55" i="1"/>
  <c r="E55" i="1" s="1"/>
  <c r="C27" i="1"/>
  <c r="D20" i="1"/>
  <c r="E20" i="1" s="1"/>
  <c r="D49" i="1"/>
  <c r="E49" i="1" s="1"/>
  <c r="E47" i="1"/>
  <c r="F75" i="1"/>
  <c r="D26" i="1"/>
  <c r="C33" i="1"/>
  <c r="D33" i="1" s="1"/>
  <c r="D14" i="1"/>
  <c r="E14" i="1" s="1"/>
  <c r="E12" i="1"/>
  <c r="D19" i="1"/>
  <c r="D13" i="1"/>
  <c r="E13" i="1" s="1"/>
  <c r="F20" i="1"/>
  <c r="G61" i="1"/>
  <c r="G68" i="1" s="1"/>
  <c r="G75" i="1" s="1"/>
  <c r="C60" i="1"/>
  <c r="D60" i="1" s="1"/>
  <c r="C68" i="1" l="1"/>
  <c r="D68" i="1" s="1"/>
  <c r="E68" i="1" s="1"/>
  <c r="F21" i="1"/>
  <c r="F27" i="1"/>
  <c r="E60" i="1"/>
  <c r="D39" i="1"/>
  <c r="D21" i="1"/>
  <c r="E21" i="1" s="1"/>
  <c r="E19" i="1"/>
  <c r="C67" i="1"/>
  <c r="D67" i="1" s="1"/>
  <c r="C61" i="1"/>
  <c r="D61" i="1" s="1"/>
  <c r="E61" i="1" s="1"/>
  <c r="E33" i="1"/>
  <c r="C74" i="1"/>
  <c r="D74" i="1" s="1"/>
  <c r="C75" i="1"/>
  <c r="D75" i="1" s="1"/>
  <c r="E75" i="1" s="1"/>
  <c r="C34" i="1"/>
  <c r="D34" i="1" s="1"/>
  <c r="E34" i="1" s="1"/>
  <c r="D27" i="1"/>
  <c r="E27" i="1" s="1"/>
  <c r="E26" i="1"/>
  <c r="D28" i="1" l="1"/>
  <c r="E28" i="1" s="1"/>
  <c r="E67" i="1"/>
  <c r="D69" i="1"/>
  <c r="E69" i="1" s="1"/>
  <c r="D35" i="1"/>
  <c r="E35" i="1" s="1"/>
  <c r="D62" i="1"/>
  <c r="E62" i="1" s="1"/>
  <c r="F28" i="1"/>
  <c r="F34" i="1"/>
  <c r="F35" i="1" s="1"/>
  <c r="D76" i="1"/>
  <c r="E76" i="1" s="1"/>
  <c r="E74" i="1"/>
  <c r="D40" i="1"/>
</calcChain>
</file>

<file path=xl/sharedStrings.xml><?xml version="1.0" encoding="utf-8"?>
<sst xmlns="http://schemas.openxmlformats.org/spreadsheetml/2006/main" count="223" uniqueCount="68">
  <si>
    <t>Servei de cuina de la Residència per a Gent Gran Lleida - Balàfia i de la Residència i Centre de dia per a Gent Gran Balàfia II
(gestionades per l’empresa pública Gestió de Serveis Sanitaris)</t>
  </si>
  <si>
    <t>Expedient número GSS-2026-335</t>
  </si>
  <si>
    <t>Contracte inicial: 01/07/2026 - 31/12/2026</t>
  </si>
  <si>
    <t>IMPORTS DE LICITACIÓ</t>
  </si>
  <si>
    <t xml:space="preserve">Tipus IVA: </t>
  </si>
  <si>
    <t>Tipus de pensió</t>
  </si>
  <si>
    <t>Estades 
mensuals</t>
  </si>
  <si>
    <t>Import unitari
sense IVA</t>
  </si>
  <si>
    <t>Total sense IVA</t>
  </si>
  <si>
    <t>Total amb IVA</t>
  </si>
  <si>
    <t xml:space="preserve"> Import unitari 
 dinar familiars:</t>
  </si>
  <si>
    <t>Pensió completa</t>
  </si>
  <si>
    <t>Mitja pensió</t>
  </si>
  <si>
    <t xml:space="preserve">  sense IVA</t>
  </si>
  <si>
    <t>TOTAL</t>
  </si>
  <si>
    <t xml:space="preserve"> mesos</t>
  </si>
  <si>
    <t>Contracte inicial: 01/01/2027 - 31/12/2027</t>
  </si>
  <si>
    <t>d'increment respecte als imports unitaris de l'any anterior</t>
  </si>
  <si>
    <t>Primera pròrroga: 01/1/2028 - 31/12/2028</t>
  </si>
  <si>
    <t>Tipus 
de pensió</t>
  </si>
  <si>
    <t>Segona pròrroga: 01/01/2029 - 31/12/2029</t>
  </si>
  <si>
    <t>Pensió 
completa</t>
  </si>
  <si>
    <t>Mitja 
pensió</t>
  </si>
  <si>
    <t xml:space="preserve"> Tercera pròrroga: 01/01/2030 - 31/05/2030</t>
  </si>
  <si>
    <t>Import base de licitació (amb IVA)</t>
  </si>
  <si>
    <t>Valor estimat del contracte (sense IVA)</t>
  </si>
  <si>
    <t>Import anual de reposició de vaixella adaptada a pacients a necessitats especials</t>
  </si>
  <si>
    <t>OFERTA ECONÒMICA</t>
  </si>
  <si>
    <t>Pensió completa: esmorzar, dinar, berenar, sopar i ressopó</t>
  </si>
  <si>
    <t>Mitja pensió: esmorzar dinar i berenar</t>
  </si>
  <si>
    <t>Esmorzar</t>
  </si>
  <si>
    <t>Dinar</t>
  </si>
  <si>
    <t>Berenar</t>
  </si>
  <si>
    <t>Sopar</t>
  </si>
  <si>
    <t>Ressopó</t>
  </si>
  <si>
    <t xml:space="preserve">Import unitari dinar familiars (sense IVA):  </t>
  </si>
  <si>
    <t>Licitador:</t>
  </si>
  <si>
    <r>
      <rPr>
        <b/>
        <sz val="13"/>
        <color rgb="FFFF0000"/>
        <rFont val="Arial"/>
        <family val="2"/>
      </rPr>
      <t>CAL PRESENTAR AQUESTA OFERTA
 EN FORMAT DE FULL DE CÀLCUL</t>
    </r>
    <r>
      <rPr>
        <b/>
        <sz val="8"/>
        <rFont val="Arial"/>
        <family val="2"/>
      </rPr>
      <t xml:space="preserve">
D'acord amb l'apartat 13 del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</si>
  <si>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t>NIF:</t>
  </si>
  <si>
    <t>Nom i cognoms Representant 1:</t>
  </si>
  <si>
    <t>DNI Representant 1:</t>
  </si>
  <si>
    <t>Nom i cognoms Representant 2:</t>
  </si>
  <si>
    <t>DNI Representant 2:</t>
  </si>
  <si>
    <t>Lloc i data</t>
  </si>
  <si>
    <t>Servei de cuina de la Residència per a Gent Gran Lleida - Balàfia i de la Residència i Centre de dia per a Gent Gran Balàfia II</t>
  </si>
  <si>
    <t>(gestionades per l’empresa pública Gestió de Serveis Sanitaris)</t>
  </si>
  <si>
    <t>Licitador</t>
  </si>
  <si>
    <t>NIF</t>
  </si>
  <si>
    <t>Nom i cognoms Representant 1</t>
  </si>
  <si>
    <t>DNI Representant 1</t>
  </si>
  <si>
    <t>Nom i cognoms Representant 2</t>
  </si>
  <si>
    <t>DNI Representant 2</t>
  </si>
  <si>
    <t>Lloc</t>
  </si>
  <si>
    <t>Data</t>
  </si>
  <si>
    <t>Puntuació</t>
  </si>
  <si>
    <t>SI/NO</t>
  </si>
  <si>
    <t>Criteris sotmesos a valoració automàtica</t>
  </si>
  <si>
    <r>
      <rPr>
        <b/>
        <sz val="12"/>
        <color indexed="10"/>
        <rFont val="Arial"/>
        <family val="2"/>
      </rPr>
      <t>Cal presentar aquesta oferta en format de full de càlcul.</t>
    </r>
    <r>
      <rPr>
        <sz val="12"/>
        <rFont val="Arial"/>
        <family val="2"/>
      </rPr>
      <t xml:space="preserve">
D'acord amb 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</si>
  <si>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r>
      <t xml:space="preserve">S'estableixen els requisits següents per a la presentació d'aquest document d'oferta:
1-presentar l'oferta en el format de full de càlcul facilitat
2-no alterar l'estructura del full de càlcul
</t>
    </r>
    <r>
      <rPr>
        <b/>
        <sz val="12"/>
        <color rgb="FFFF0000"/>
        <rFont val="Arial"/>
        <family val="2"/>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</si>
  <si>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t>Millores que es proposen respecte a les obligacions mínimes fixades en el plec: fins a 10 punts</t>
  </si>
  <si>
    <t>Possibilitat de que la dieta triturada sigui la mateixa que la del menú basal i es pugui triar entre les dos opcions de plat</t>
  </si>
  <si>
    <t>Presentació les dietes texturitzades en motlles</t>
  </si>
  <si>
    <t>fins 5 punts</t>
  </si>
  <si>
    <t>fins 3 punts</t>
  </si>
  <si>
    <t>fins 2 punts</t>
  </si>
  <si>
    <t>Inclusió de productes ecològics i/o de proximitat (caldrà acreditar l’origen dels productes i mantenir-l’ho durant l’execució del contracte)</t>
  </si>
  <si>
    <t xml:space="preserve">OFERTA ECONÒMICA </t>
  </si>
  <si>
    <t>Els imports unitaris són màxims: serà causa d'exclusió de la licitació el fet de
 superar el pressupost base de licitació o qualsevol dels imports unitaris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</si>
</sst>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3" x14ac:knownFonts="1">
    <font>
      <sz val="11"/>
      <color theme="1"/>
      <name val="Calibri"/>
      <family val="2"/>
      <scheme val="minor"/>
    </font>
    <font>
      <sz val="11"/>
      <color theme="1"/>
      <name val="Calibri"/>
      <family val="2"/>
      <scheme val="minor"/>
    </font>
    <font>
      <b/>
      <sz val="14"/>
      <color indexed="8"/>
      <name val="Arial"/>
      <family val="2"/>
    </font>
    <font>
      <sz val="10"/>
      <color indexed="8"/>
      <name val="Arial"/>
      <family val="2"/>
    </font>
    <font>
      <b/>
      <sz val="10"/>
      <color indexed="8"/>
      <name val="Arial"/>
      <family val="2"/>
    </font>
    <font>
      <b/>
      <sz val="10"/>
      <color theme="1"/>
      <name val="Arial"/>
      <family val="2"/>
    </font>
    <font>
      <sz val="10"/>
      <color theme="1"/>
      <name val="Arial"/>
      <family val="2"/>
    </font>
    <font>
      <b/>
      <sz val="10"/>
      <color rgb="FFC00000"/>
      <name val="Arial"/>
      <family val="2"/>
    </font>
    <font>
      <b/>
      <sz val="10"/>
      <color rgb="FFFF0000"/>
      <name val="Arial"/>
      <family val="2"/>
    </font>
    <font>
      <b/>
      <sz val="10"/>
      <name val="Arial"/>
      <family val="2"/>
    </font>
    <font>
      <b/>
      <sz val="8"/>
      <name val="Arial"/>
      <family val="2"/>
    </font>
    <font>
      <b/>
      <sz val="13"/>
      <color rgb="FFFF0000"/>
      <name val="Arial"/>
      <family val="2"/>
    </font>
    <font>
      <b/>
      <sz val="11"/>
      <color theme="1"/>
      <name val="Arial"/>
      <family val="2"/>
    </font>
    <font>
      <b/>
      <sz val="12"/>
      <color theme="1"/>
      <name val="Arial"/>
      <family val="2"/>
    </font>
    <font>
      <b/>
      <sz val="14"/>
      <color theme="1"/>
      <name val="Arial"/>
      <family val="2"/>
    </font>
    <font>
      <sz val="11"/>
      <color theme="1"/>
      <name val="Arial"/>
      <family val="2"/>
    </font>
    <font>
      <sz val="12"/>
      <name val="Arial"/>
      <family val="2"/>
    </font>
    <font>
      <sz val="12"/>
      <color indexed="8"/>
      <name val="Arial"/>
      <family val="2"/>
    </font>
    <font>
      <b/>
      <sz val="12"/>
      <color indexed="10"/>
      <name val="Arial"/>
      <family val="2"/>
    </font>
    <font>
      <sz val="12"/>
      <color theme="1"/>
      <name val="Arial"/>
      <family val="2"/>
    </font>
    <font>
      <b/>
      <sz val="12"/>
      <color rgb="FFFF0000"/>
      <name val="Arial"/>
      <family val="2"/>
    </font>
    <font>
      <sz val="14"/>
      <color theme="1"/>
      <name val="Arial"/>
      <family val="2"/>
    </font>
    <font>
      <b/>
      <sz val="14"/>
      <color rgb="FFFF0000"/>
      <name val="Arial"/>
      <family val="2"/>
    </font>
  </fonts>
  <fills count="1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7" tint="0.79998168889431442"/>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86">
    <xf numFmtId="0" fontId="0" fillId="0" borderId="0" xfId="0"/>
    <xf numFmtId="0" fontId="3" fillId="0" borderId="0" xfId="0" applyFont="1" applyProtection="1"/>
    <xf numFmtId="0" fontId="4" fillId="0" borderId="0" xfId="0" applyFont="1" applyFill="1" applyBorder="1" applyAlignment="1" applyProtection="1">
      <alignment vertical="center" wrapText="1"/>
    </xf>
    <xf numFmtId="0" fontId="3" fillId="0" borderId="0" xfId="0" applyFont="1" applyFill="1" applyProtection="1"/>
    <xf numFmtId="0" fontId="4" fillId="0" borderId="0" xfId="0" applyFont="1" applyBorder="1" applyAlignment="1" applyProtection="1">
      <alignment vertical="center"/>
    </xf>
    <xf numFmtId="0" fontId="3" fillId="0" borderId="0" xfId="0" applyFont="1" applyAlignment="1" applyProtection="1">
      <alignment horizontal="center" vertical="center"/>
    </xf>
    <xf numFmtId="0" fontId="5" fillId="2" borderId="3" xfId="0" applyFont="1" applyFill="1" applyBorder="1" applyAlignment="1" applyProtection="1">
      <alignment horizontal="right" vertical="center"/>
    </xf>
    <xf numFmtId="9" fontId="5" fillId="2" borderId="4" xfId="2" applyFont="1" applyFill="1" applyBorder="1" applyAlignment="1" applyProtection="1">
      <alignment horizontal="left" vertical="center"/>
    </xf>
    <xf numFmtId="0" fontId="5" fillId="0" borderId="0" xfId="0" applyFont="1" applyBorder="1" applyAlignment="1" applyProtection="1">
      <alignment horizontal="center" vertical="center"/>
    </xf>
    <xf numFmtId="0" fontId="4" fillId="0" borderId="0" xfId="0" applyFont="1" applyAlignment="1" applyProtection="1">
      <alignment vertical="center"/>
    </xf>
    <xf numFmtId="0" fontId="5" fillId="3" borderId="5"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6" fillId="0" borderId="8" xfId="0" applyFont="1" applyBorder="1" applyAlignment="1" applyProtection="1">
      <alignment horizontal="center" vertical="center" wrapText="1"/>
    </xf>
    <xf numFmtId="3" fontId="6" fillId="0" borderId="8" xfId="0" applyNumberFormat="1" applyFont="1" applyBorder="1" applyAlignment="1" applyProtection="1">
      <alignment horizontal="center" vertical="center"/>
    </xf>
    <xf numFmtId="164" fontId="6" fillId="0" borderId="8"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xf>
    <xf numFmtId="3" fontId="6" fillId="0" borderId="11" xfId="0" applyNumberFormat="1" applyFont="1" applyBorder="1" applyAlignment="1" applyProtection="1">
      <alignment horizontal="center" vertical="center"/>
    </xf>
    <xf numFmtId="164" fontId="6" fillId="0" borderId="11" xfId="0" applyNumberFormat="1" applyFont="1" applyBorder="1" applyAlignment="1" applyProtection="1">
      <alignment horizontal="center" vertical="center"/>
    </xf>
    <xf numFmtId="164" fontId="5" fillId="0" borderId="9" xfId="0" applyNumberFormat="1" applyFont="1" applyFill="1" applyBorder="1" applyAlignment="1" applyProtection="1">
      <alignment horizontal="right" vertical="center"/>
    </xf>
    <xf numFmtId="0" fontId="5" fillId="0" borderId="10" xfId="0" applyFont="1" applyFill="1" applyBorder="1" applyAlignment="1" applyProtection="1">
      <alignment horizontal="left" vertical="center" wrapText="1"/>
    </xf>
    <xf numFmtId="0" fontId="5" fillId="3" borderId="1" xfId="0" applyFont="1" applyFill="1" applyBorder="1" applyAlignment="1" applyProtection="1">
      <alignment horizontal="center" vertical="center" wrapText="1"/>
    </xf>
    <xf numFmtId="0" fontId="5" fillId="3" borderId="1" xfId="0" applyFont="1" applyFill="1" applyBorder="1" applyAlignment="1" applyProtection="1">
      <alignment vertical="center" wrapText="1"/>
    </xf>
    <xf numFmtId="0" fontId="5" fillId="0" borderId="12" xfId="0" applyFont="1" applyBorder="1" applyAlignment="1" applyProtection="1">
      <alignment horizontal="left" vertical="center" wrapText="1"/>
    </xf>
    <xf numFmtId="164" fontId="5" fillId="0" borderId="12" xfId="0" applyNumberFormat="1" applyFont="1" applyBorder="1" applyAlignment="1" applyProtection="1">
      <alignment horizontal="center" vertical="center"/>
    </xf>
    <xf numFmtId="164" fontId="5" fillId="0" borderId="1" xfId="0" applyNumberFormat="1" applyFont="1" applyBorder="1" applyAlignment="1" applyProtection="1">
      <alignment horizontal="center" vertical="center"/>
    </xf>
    <xf numFmtId="164" fontId="5" fillId="0" borderId="6" xfId="0" applyNumberFormat="1" applyFont="1" applyFill="1" applyBorder="1" applyAlignment="1" applyProtection="1">
      <alignment horizontal="right" vertical="center"/>
    </xf>
    <xf numFmtId="0" fontId="5" fillId="0" borderId="13" xfId="0" applyFont="1" applyFill="1" applyBorder="1" applyAlignment="1" applyProtection="1">
      <alignment horizontal="left" vertical="center" wrapText="1"/>
    </xf>
    <xf numFmtId="0" fontId="5" fillId="3" borderId="0" xfId="0" applyFont="1" applyFill="1" applyBorder="1" applyAlignment="1" applyProtection="1">
      <alignment horizontal="center" vertical="center" wrapText="1"/>
    </xf>
    <xf numFmtId="0" fontId="5" fillId="3" borderId="0" xfId="0" applyFont="1" applyFill="1" applyBorder="1" applyAlignment="1" applyProtection="1">
      <alignment vertical="center" wrapText="1"/>
    </xf>
    <xf numFmtId="0" fontId="5" fillId="0" borderId="0" xfId="0" applyFont="1" applyBorder="1" applyAlignment="1" applyProtection="1">
      <alignment horizontal="left" vertical="center" wrapText="1"/>
    </xf>
    <xf numFmtId="164" fontId="5" fillId="0" borderId="0" xfId="0" applyNumberFormat="1" applyFont="1" applyBorder="1" applyAlignment="1" applyProtection="1">
      <alignment horizontal="center" vertical="center"/>
    </xf>
    <xf numFmtId="0" fontId="5" fillId="2" borderId="2" xfId="0" applyFont="1" applyFill="1" applyBorder="1" applyAlignment="1" applyProtection="1">
      <alignment horizontal="right" vertical="center"/>
    </xf>
    <xf numFmtId="9" fontId="5" fillId="2" borderId="12" xfId="2" applyFont="1" applyFill="1" applyBorder="1" applyAlignment="1" applyProtection="1">
      <alignment horizontal="left" vertical="center"/>
    </xf>
    <xf numFmtId="0" fontId="5" fillId="3" borderId="8" xfId="0" applyFont="1" applyFill="1" applyBorder="1" applyAlignment="1" applyProtection="1">
      <alignment horizontal="center" vertical="center" wrapText="1"/>
    </xf>
    <xf numFmtId="0" fontId="6" fillId="0" borderId="0" xfId="0" applyFont="1" applyAlignment="1" applyProtection="1">
      <alignment horizontal="center" vertical="center"/>
    </xf>
    <xf numFmtId="164" fontId="5" fillId="0" borderId="8" xfId="0" applyNumberFormat="1" applyFont="1" applyBorder="1" applyAlignment="1" applyProtection="1">
      <alignment horizontal="center" vertical="center"/>
    </xf>
    <xf numFmtId="0" fontId="5" fillId="0" borderId="0" xfId="0" applyFont="1" applyFill="1" applyBorder="1" applyAlignment="1" applyProtection="1">
      <alignment vertical="center" wrapText="1"/>
    </xf>
    <xf numFmtId="9" fontId="5" fillId="3" borderId="0" xfId="2" applyFont="1" applyFill="1" applyBorder="1" applyAlignment="1" applyProtection="1">
      <alignment horizontal="right" vertical="center" wrapText="1"/>
    </xf>
    <xf numFmtId="0" fontId="5" fillId="4" borderId="2" xfId="0" applyFont="1" applyFill="1" applyBorder="1" applyAlignment="1" applyProtection="1">
      <alignment horizontal="right" vertical="center"/>
    </xf>
    <xf numFmtId="9" fontId="5" fillId="4" borderId="12" xfId="2" applyFont="1" applyFill="1" applyBorder="1" applyAlignment="1" applyProtection="1">
      <alignment horizontal="left" vertical="center"/>
    </xf>
    <xf numFmtId="0" fontId="5" fillId="5" borderId="2" xfId="0" applyFont="1" applyFill="1" applyBorder="1" applyAlignment="1" applyProtection="1">
      <alignment horizontal="right" vertical="center"/>
    </xf>
    <xf numFmtId="9" fontId="5" fillId="5" borderId="12" xfId="2" applyFont="1" applyFill="1" applyBorder="1" applyAlignment="1" applyProtection="1">
      <alignment horizontal="left" vertical="center"/>
    </xf>
    <xf numFmtId="0" fontId="5" fillId="6" borderId="2" xfId="0" applyFont="1" applyFill="1" applyBorder="1" applyAlignment="1" applyProtection="1">
      <alignment horizontal="right" vertical="center"/>
    </xf>
    <xf numFmtId="9" fontId="5" fillId="6" borderId="12" xfId="2" applyFont="1" applyFill="1" applyBorder="1" applyAlignment="1" applyProtection="1">
      <alignment horizontal="left" vertical="center"/>
    </xf>
    <xf numFmtId="0" fontId="6" fillId="3" borderId="0" xfId="0" applyFont="1" applyFill="1" applyBorder="1" applyAlignment="1" applyProtection="1">
      <alignment horizontal="center" vertical="center" wrapText="1"/>
    </xf>
    <xf numFmtId="0" fontId="6" fillId="0" borderId="0" xfId="0" applyFont="1" applyBorder="1" applyAlignment="1" applyProtection="1">
      <alignment horizontal="center" vertical="center" wrapText="1"/>
    </xf>
    <xf numFmtId="164" fontId="6" fillId="0" borderId="0" xfId="0" applyNumberFormat="1" applyFont="1" applyBorder="1" applyAlignment="1" applyProtection="1">
      <alignment horizontal="center" vertical="center"/>
    </xf>
    <xf numFmtId="0" fontId="4" fillId="3" borderId="0"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64" fontId="5" fillId="0" borderId="12" xfId="0" applyNumberFormat="1"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164" fontId="5" fillId="0" borderId="5" xfId="0" applyNumberFormat="1" applyFont="1" applyFill="1" applyBorder="1" applyAlignment="1" applyProtection="1">
      <alignment horizontal="center" vertical="center"/>
    </xf>
    <xf numFmtId="164" fontId="6" fillId="7" borderId="11" xfId="0" applyNumberFormat="1" applyFont="1" applyFill="1" applyBorder="1" applyAlignment="1" applyProtection="1">
      <alignment horizontal="center" vertical="center"/>
      <protection locked="0"/>
    </xf>
    <xf numFmtId="164" fontId="5" fillId="0" borderId="12" xfId="0" applyNumberFormat="1" applyFont="1" applyFill="1" applyBorder="1" applyAlignment="1" applyProtection="1">
      <alignment horizontal="left" vertical="center"/>
    </xf>
    <xf numFmtId="0" fontId="4" fillId="0" borderId="0" xfId="0" applyFont="1" applyFill="1" applyBorder="1" applyAlignment="1" applyProtection="1">
      <alignment horizontal="right" vertical="center" wrapText="1"/>
    </xf>
    <xf numFmtId="164" fontId="5" fillId="0" borderId="0" xfId="0" applyNumberFormat="1" applyFont="1" applyFill="1" applyBorder="1" applyAlignment="1" applyProtection="1">
      <alignment horizontal="left" vertical="center"/>
    </xf>
    <xf numFmtId="0" fontId="5" fillId="0" borderId="0" xfId="0" applyFont="1" applyFill="1" applyBorder="1" applyAlignment="1" applyProtection="1">
      <alignment horizontal="right" vertical="center" wrapText="1"/>
    </xf>
    <xf numFmtId="0" fontId="5" fillId="0" borderId="8" xfId="0" applyFont="1" applyFill="1" applyBorder="1" applyAlignment="1" applyProtection="1">
      <alignment horizontal="center" vertical="center"/>
    </xf>
    <xf numFmtId="164" fontId="5" fillId="0" borderId="8" xfId="0" applyNumberFormat="1" applyFont="1" applyFill="1" applyBorder="1" applyAlignment="1" applyProtection="1">
      <alignment horizontal="center" vertical="center"/>
    </xf>
    <xf numFmtId="0" fontId="5" fillId="3" borderId="0"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center" wrapText="1"/>
    </xf>
    <xf numFmtId="164" fontId="5" fillId="0" borderId="0" xfId="0" applyNumberFormat="1"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44" fontId="7" fillId="0" borderId="0" xfId="1" applyFont="1" applyFill="1" applyBorder="1" applyAlignment="1" applyProtection="1">
      <alignment horizontal="center" vertical="center" wrapText="1"/>
    </xf>
    <xf numFmtId="44" fontId="8" fillId="0" borderId="0" xfId="1" applyFont="1" applyFill="1" applyBorder="1" applyAlignment="1" applyProtection="1">
      <alignment vertical="center" wrapText="1"/>
    </xf>
    <xf numFmtId="44" fontId="3" fillId="0" borderId="0" xfId="1" applyFont="1" applyAlignment="1" applyProtection="1">
      <alignment horizontal="center" vertical="center"/>
    </xf>
    <xf numFmtId="0" fontId="3" fillId="0" borderId="0" xfId="0" applyFont="1" applyFill="1" applyBorder="1" applyProtection="1"/>
    <xf numFmtId="0" fontId="4" fillId="0" borderId="0" xfId="0" applyFont="1" applyFill="1" applyBorder="1" applyAlignment="1" applyProtection="1">
      <alignment vertical="center"/>
    </xf>
    <xf numFmtId="164" fontId="3" fillId="0" borderId="0" xfId="0" applyNumberFormat="1" applyFont="1" applyFill="1" applyBorder="1" applyProtection="1"/>
    <xf numFmtId="0" fontId="3" fillId="0" borderId="0" xfId="0" applyFont="1" applyBorder="1" applyProtection="1"/>
    <xf numFmtId="164" fontId="3" fillId="0" borderId="0" xfId="0" applyNumberFormat="1" applyFont="1" applyProtection="1"/>
    <xf numFmtId="164" fontId="6" fillId="0" borderId="8" xfId="0" applyNumberFormat="1" applyFont="1" applyFill="1" applyBorder="1" applyAlignment="1" applyProtection="1">
      <alignment horizontal="center" vertical="center"/>
    </xf>
    <xf numFmtId="164" fontId="6" fillId="0" borderId="12" xfId="0" applyNumberFormat="1" applyFont="1" applyFill="1" applyBorder="1" applyAlignment="1" applyProtection="1">
      <alignment horizontal="center" vertical="center"/>
    </xf>
    <xf numFmtId="0" fontId="0" fillId="0" borderId="0" xfId="0" applyProtection="1"/>
    <xf numFmtId="0" fontId="15" fillId="0" borderId="0" xfId="0" applyFont="1" applyProtection="1"/>
    <xf numFmtId="0" fontId="13" fillId="0" borderId="28" xfId="0" applyFont="1" applyBorder="1" applyAlignment="1" applyProtection="1">
      <alignment horizontal="center" vertical="center"/>
    </xf>
    <xf numFmtId="0" fontId="19" fillId="0" borderId="0" xfId="0" applyFont="1" applyProtection="1"/>
    <xf numFmtId="0" fontId="19" fillId="11" borderId="30" xfId="0" applyFont="1" applyFill="1" applyBorder="1" applyAlignment="1" applyProtection="1">
      <alignment horizontal="center" vertical="center"/>
      <protection locked="0"/>
    </xf>
    <xf numFmtId="0" fontId="19" fillId="11" borderId="32" xfId="0" applyFont="1" applyFill="1" applyBorder="1" applyAlignment="1" applyProtection="1">
      <alignment horizontal="center" vertical="center"/>
      <protection locked="0"/>
    </xf>
    <xf numFmtId="0" fontId="13" fillId="0" borderId="24" xfId="0" applyFont="1" applyBorder="1" applyAlignment="1" applyProtection="1">
      <alignment horizontal="center" vertical="center"/>
    </xf>
    <xf numFmtId="0" fontId="19" fillId="0" borderId="8" xfId="0" applyFont="1" applyBorder="1" applyAlignment="1" applyProtection="1">
      <alignment horizontal="center" vertical="center"/>
    </xf>
    <xf numFmtId="0" fontId="19" fillId="0" borderId="29" xfId="0" applyFont="1" applyBorder="1" applyAlignment="1" applyProtection="1">
      <alignment wrapText="1"/>
    </xf>
    <xf numFmtId="0" fontId="19" fillId="0" borderId="8" xfId="0" applyFont="1" applyBorder="1" applyAlignment="1" applyProtection="1">
      <alignment wrapText="1"/>
    </xf>
    <xf numFmtId="0" fontId="19" fillId="0" borderId="29" xfId="0" applyFont="1" applyBorder="1" applyAlignment="1" applyProtection="1">
      <alignment vertical="center"/>
    </xf>
    <xf numFmtId="0" fontId="19" fillId="0" borderId="8" xfId="0" applyFont="1" applyBorder="1" applyAlignment="1" applyProtection="1">
      <alignment vertical="center"/>
    </xf>
    <xf numFmtId="0" fontId="19" fillId="0" borderId="31" xfId="0" applyFont="1" applyBorder="1" applyAlignment="1" applyProtection="1">
      <alignment vertical="center" wrapText="1"/>
    </xf>
    <xf numFmtId="0" fontId="19" fillId="0" borderId="26" xfId="0" applyFont="1" applyBorder="1" applyAlignment="1" applyProtection="1">
      <alignment vertical="center" wrapText="1"/>
    </xf>
    <xf numFmtId="0" fontId="19" fillId="0" borderId="26" xfId="0" applyFont="1" applyBorder="1" applyAlignment="1" applyProtection="1">
      <alignment horizontal="center" vertical="center"/>
    </xf>
    <xf numFmtId="0" fontId="16" fillId="0" borderId="18" xfId="0" applyFont="1" applyBorder="1" applyAlignment="1" applyProtection="1">
      <alignment horizontal="center" vertical="center" wrapText="1"/>
    </xf>
    <xf numFmtId="0" fontId="16" fillId="0" borderId="19" xfId="0" applyFont="1" applyBorder="1" applyAlignment="1" applyProtection="1">
      <alignment horizontal="center" vertical="center" wrapText="1"/>
    </xf>
    <xf numFmtId="0" fontId="16" fillId="0" borderId="0" xfId="0" applyFont="1" applyBorder="1" applyAlignment="1" applyProtection="1">
      <alignment horizontal="center" vertical="center" wrapText="1"/>
    </xf>
    <xf numFmtId="0" fontId="16" fillId="0" borderId="23"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19" fillId="0" borderId="25"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23" xfId="0" applyFont="1" applyBorder="1" applyAlignment="1" applyProtection="1">
      <alignment horizontal="center" vertical="center" wrapText="1"/>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14" fillId="9" borderId="17" xfId="0" applyFont="1" applyFill="1" applyBorder="1" applyAlignment="1" applyProtection="1">
      <alignment horizontal="center"/>
    </xf>
    <xf numFmtId="0" fontId="14" fillId="9" borderId="18" xfId="0" applyFont="1" applyFill="1" applyBorder="1" applyAlignment="1" applyProtection="1">
      <alignment horizontal="center"/>
    </xf>
    <xf numFmtId="0" fontId="14" fillId="9" borderId="19" xfId="0" applyFont="1" applyFill="1" applyBorder="1" applyAlignment="1" applyProtection="1">
      <alignment horizontal="center"/>
    </xf>
    <xf numFmtId="0" fontId="14" fillId="9" borderId="25" xfId="0" applyFont="1" applyFill="1" applyBorder="1" applyAlignment="1" applyProtection="1">
      <alignment horizontal="center"/>
    </xf>
    <xf numFmtId="0" fontId="14" fillId="9" borderId="0" xfId="0" applyFont="1" applyFill="1" applyBorder="1" applyAlignment="1" applyProtection="1">
      <alignment horizontal="center"/>
    </xf>
    <xf numFmtId="0" fontId="14" fillId="9" borderId="23" xfId="0" applyFont="1" applyFill="1" applyBorder="1" applyAlignment="1" applyProtection="1">
      <alignment horizontal="center"/>
    </xf>
    <xf numFmtId="0" fontId="21" fillId="9" borderId="20" xfId="0" applyFont="1" applyFill="1" applyBorder="1" applyAlignment="1" applyProtection="1">
      <alignment horizontal="center"/>
    </xf>
    <xf numFmtId="0" fontId="21" fillId="9" borderId="21" xfId="0" applyFont="1" applyFill="1" applyBorder="1" applyAlignment="1" applyProtection="1">
      <alignment horizontal="center"/>
    </xf>
    <xf numFmtId="0" fontId="21" fillId="9" borderId="22" xfId="0" applyFont="1" applyFill="1" applyBorder="1" applyAlignment="1" applyProtection="1">
      <alignment horizontal="center"/>
    </xf>
    <xf numFmtId="0" fontId="12" fillId="0" borderId="27" xfId="0" applyFont="1" applyBorder="1" applyAlignment="1" applyProtection="1">
      <alignment horizontal="center" vertical="center" wrapText="1"/>
    </xf>
    <xf numFmtId="0" fontId="12" fillId="0" borderId="24" xfId="0" applyFont="1" applyBorder="1" applyAlignment="1" applyProtection="1">
      <alignment horizontal="center" vertical="center" wrapText="1"/>
    </xf>
    <xf numFmtId="0" fontId="16" fillId="10" borderId="15" xfId="0" applyFont="1" applyFill="1" applyBorder="1" applyAlignment="1" applyProtection="1">
      <alignment horizontal="center" vertical="center"/>
    </xf>
    <xf numFmtId="0" fontId="16" fillId="10" borderId="16" xfId="0" applyFont="1" applyFill="1" applyBorder="1" applyAlignment="1" applyProtection="1">
      <alignment horizontal="center" vertical="center"/>
    </xf>
    <xf numFmtId="0" fontId="17" fillId="11" borderId="24" xfId="0" applyFont="1" applyFill="1" applyBorder="1" applyAlignment="1" applyProtection="1">
      <alignment horizontal="left" vertical="center"/>
      <protection locked="0"/>
    </xf>
    <xf numFmtId="0" fontId="17" fillId="11" borderId="8" xfId="0" applyFont="1" applyFill="1" applyBorder="1" applyAlignment="1" applyProtection="1">
      <alignment horizontal="center" vertical="center"/>
      <protection locked="0"/>
    </xf>
    <xf numFmtId="0" fontId="17" fillId="11" borderId="8" xfId="0" applyFont="1" applyFill="1" applyBorder="1" applyAlignment="1" applyProtection="1">
      <alignment horizontal="left" vertical="center"/>
      <protection locked="0"/>
    </xf>
    <xf numFmtId="0" fontId="17" fillId="11" borderId="26" xfId="0" applyFont="1" applyFill="1" applyBorder="1" applyAlignment="1" applyProtection="1">
      <alignment horizontal="center" vertical="center"/>
      <protection locked="0"/>
    </xf>
    <xf numFmtId="0" fontId="16" fillId="10" borderId="15" xfId="0" applyFont="1" applyFill="1" applyBorder="1" applyAlignment="1" applyProtection="1">
      <alignment horizontal="center" vertical="center" wrapText="1"/>
    </xf>
    <xf numFmtId="0" fontId="16" fillId="10" borderId="16"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12" xfId="0" applyFont="1" applyFill="1" applyBorder="1" applyAlignment="1" applyProtection="1">
      <alignment horizontal="center" vertical="center" wrapText="1"/>
    </xf>
    <xf numFmtId="0" fontId="9" fillId="0" borderId="8" xfId="0" applyFont="1" applyFill="1" applyBorder="1" applyAlignment="1" applyProtection="1">
      <alignment horizontal="center" vertical="center"/>
    </xf>
    <xf numFmtId="0" fontId="9" fillId="7" borderId="1" xfId="0" applyFont="1" applyFill="1" applyBorder="1" applyAlignment="1" applyProtection="1">
      <alignment horizontal="center" vertical="center"/>
      <protection locked="0"/>
    </xf>
    <xf numFmtId="0" fontId="9" fillId="7" borderId="2" xfId="0" applyFont="1" applyFill="1" applyBorder="1" applyAlignment="1" applyProtection="1">
      <alignment horizontal="center" vertical="center"/>
      <protection locked="0"/>
    </xf>
    <xf numFmtId="0" fontId="9" fillId="7" borderId="12" xfId="0" applyFont="1" applyFill="1" applyBorder="1" applyAlignment="1" applyProtection="1">
      <alignment horizontal="center" vertical="center"/>
      <protection locked="0"/>
    </xf>
    <xf numFmtId="0" fontId="10" fillId="0" borderId="7"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10" fillId="0" borderId="14" xfId="0" applyFont="1" applyFill="1" applyBorder="1" applyAlignment="1" applyProtection="1">
      <alignment horizontal="center" vertical="center"/>
    </xf>
    <xf numFmtId="0" fontId="10" fillId="0" borderId="13" xfId="0" applyFont="1" applyFill="1" applyBorder="1" applyAlignment="1" applyProtection="1">
      <alignment horizontal="center" vertical="center"/>
    </xf>
    <xf numFmtId="0" fontId="5" fillId="3" borderId="3" xfId="0" applyFont="1" applyFill="1" applyBorder="1" applyAlignment="1" applyProtection="1">
      <alignment horizontal="left" vertical="center" wrapText="1"/>
    </xf>
    <xf numFmtId="0" fontId="5" fillId="5" borderId="1" xfId="0" applyFont="1" applyFill="1" applyBorder="1" applyAlignment="1" applyProtection="1">
      <alignment horizontal="center" vertical="center"/>
    </xf>
    <xf numFmtId="0" fontId="5" fillId="5" borderId="2" xfId="0" applyFont="1" applyFill="1" applyBorder="1" applyAlignment="1" applyProtection="1">
      <alignment horizontal="center" vertical="center"/>
    </xf>
    <xf numFmtId="0" fontId="5" fillId="5" borderId="12"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2" xfId="0" applyFont="1" applyFill="1" applyBorder="1" applyAlignment="1" applyProtection="1">
      <alignment horizontal="right" vertical="center" wrapText="1"/>
    </xf>
    <xf numFmtId="0" fontId="5" fillId="6" borderId="1" xfId="0" applyFont="1" applyFill="1" applyBorder="1" applyAlignment="1" applyProtection="1">
      <alignment horizontal="center" vertical="center"/>
    </xf>
    <xf numFmtId="0" fontId="5" fillId="6" borderId="2" xfId="0" applyFont="1" applyFill="1" applyBorder="1" applyAlignment="1" applyProtection="1">
      <alignment horizontal="center" vertical="center"/>
    </xf>
    <xf numFmtId="0" fontId="5" fillId="6" borderId="12"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12" xfId="0" applyFont="1" applyFill="1" applyBorder="1" applyAlignment="1" applyProtection="1">
      <alignment horizontal="center" vertical="center"/>
    </xf>
    <xf numFmtId="0" fontId="4" fillId="5" borderId="1" xfId="0" applyFont="1" applyFill="1" applyBorder="1" applyAlignment="1" applyProtection="1">
      <alignment horizontal="center" vertical="center"/>
    </xf>
    <xf numFmtId="0" fontId="4" fillId="5" borderId="2" xfId="0" applyFont="1" applyFill="1" applyBorder="1" applyAlignment="1" applyProtection="1">
      <alignment horizontal="center" vertical="center"/>
    </xf>
    <xf numFmtId="0" fontId="5" fillId="0" borderId="7" xfId="0" applyFont="1" applyBorder="1" applyAlignment="1" applyProtection="1">
      <alignment horizontal="center" vertical="center" wrapText="1"/>
    </xf>
    <xf numFmtId="0" fontId="5" fillId="0" borderId="4"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0" xfId="0" applyFont="1" applyBorder="1" applyAlignment="1" applyProtection="1">
      <alignment horizontal="center" vertical="center"/>
    </xf>
    <xf numFmtId="0" fontId="4" fillId="6" borderId="1" xfId="0" applyFont="1" applyFill="1" applyBorder="1" applyAlignment="1" applyProtection="1">
      <alignment horizontal="center" vertical="center"/>
    </xf>
    <xf numFmtId="0" fontId="4" fillId="6" borderId="2" xfId="0" applyFont="1" applyFill="1" applyBorder="1" applyAlignment="1" applyProtection="1">
      <alignment horizontal="center" vertical="center"/>
    </xf>
    <xf numFmtId="0" fontId="5" fillId="3" borderId="8"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xf>
    <xf numFmtId="0" fontId="4" fillId="2" borderId="14" xfId="0" applyFont="1" applyFill="1" applyBorder="1" applyAlignment="1" applyProtection="1">
      <alignment horizontal="center" vertical="center"/>
    </xf>
    <xf numFmtId="0" fontId="4" fillId="2" borderId="13" xfId="0"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14" fillId="8" borderId="1" xfId="0" applyFont="1" applyFill="1" applyBorder="1" applyAlignment="1" applyProtection="1">
      <alignment horizontal="center" vertical="center" wrapText="1"/>
    </xf>
    <xf numFmtId="0" fontId="14" fillId="8" borderId="2" xfId="0" applyFont="1" applyFill="1" applyBorder="1" applyAlignment="1" applyProtection="1">
      <alignment horizontal="center" vertical="center" wrapText="1"/>
    </xf>
    <xf numFmtId="0" fontId="22" fillId="8" borderId="2" xfId="0" applyFont="1" applyFill="1" applyBorder="1" applyAlignment="1" applyProtection="1">
      <alignment horizontal="center" vertical="center" wrapText="1"/>
    </xf>
    <xf numFmtId="0" fontId="14" fillId="8" borderId="12" xfId="0" applyFont="1" applyFill="1" applyBorder="1" applyAlignment="1" applyProtection="1">
      <alignment horizontal="center" vertical="center" wrapText="1"/>
    </xf>
    <xf numFmtId="0" fontId="2" fillId="9" borderId="17" xfId="0" applyFont="1" applyFill="1" applyBorder="1" applyAlignment="1" applyProtection="1">
      <alignment horizontal="center" vertical="center" wrapText="1"/>
    </xf>
    <xf numFmtId="0" fontId="2" fillId="9" borderId="18" xfId="0" applyFont="1" applyFill="1" applyBorder="1" applyAlignment="1" applyProtection="1">
      <alignment horizontal="center" vertical="center" wrapText="1"/>
    </xf>
    <xf numFmtId="0" fontId="2" fillId="9" borderId="19" xfId="0" applyFont="1" applyFill="1" applyBorder="1" applyAlignment="1" applyProtection="1">
      <alignment horizontal="center" vertical="center" wrapText="1"/>
    </xf>
    <xf numFmtId="0" fontId="2" fillId="9" borderId="20" xfId="0" applyFont="1" applyFill="1" applyBorder="1" applyAlignment="1" applyProtection="1">
      <alignment horizontal="center" vertical="center"/>
    </xf>
    <xf numFmtId="0" fontId="2" fillId="9" borderId="21" xfId="0" applyFont="1" applyFill="1" applyBorder="1" applyAlignment="1" applyProtection="1">
      <alignment horizontal="center" vertical="center"/>
    </xf>
    <xf numFmtId="0" fontId="2" fillId="9" borderId="2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4" fillId="4" borderId="2" xfId="0" applyFont="1" applyFill="1" applyBorder="1" applyAlignment="1" applyProtection="1">
      <alignment horizontal="center" vertical="center"/>
    </xf>
  </cellXfs>
  <cellStyles count="3">
    <cellStyle name="Moneda" xfId="1" builtinId="4"/>
    <cellStyle name="Normal" xfId="0" builtinId="0"/>
    <cellStyle name="Percentat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tabSelected="1" zoomScale="90" zoomScaleNormal="90" workbookViewId="0">
      <selection activeCell="C16" sqref="C16:F16"/>
    </sheetView>
  </sheetViews>
  <sheetFormatPr defaultColWidth="9.109375" defaultRowHeight="14.4" x14ac:dyDescent="0.3"/>
  <cols>
    <col min="1" max="1" width="42.44140625" style="74" customWidth="1"/>
    <col min="2" max="5" width="9.109375" style="74"/>
    <col min="6" max="6" width="36.5546875" style="74" customWidth="1"/>
    <col min="7" max="9" width="9.109375" style="74"/>
    <col min="10" max="10" width="19" style="74" customWidth="1"/>
    <col min="11" max="16384" width="9.109375" style="74"/>
  </cols>
  <sheetData>
    <row r="1" spans="1:13" ht="15" thickBot="1" x14ac:dyDescent="0.35"/>
    <row r="2" spans="1:13" ht="18" customHeight="1" x14ac:dyDescent="0.3">
      <c r="A2" s="101" t="s">
        <v>44</v>
      </c>
      <c r="B2" s="102"/>
      <c r="C2" s="102"/>
      <c r="D2" s="102"/>
      <c r="E2" s="102"/>
      <c r="F2" s="102"/>
      <c r="G2" s="102"/>
      <c r="H2" s="102"/>
      <c r="I2" s="102"/>
      <c r="J2" s="103"/>
      <c r="K2" s="75"/>
      <c r="L2" s="75"/>
      <c r="M2" s="75"/>
    </row>
    <row r="3" spans="1:13" ht="18" customHeight="1" x14ac:dyDescent="0.3">
      <c r="A3" s="104" t="s">
        <v>45</v>
      </c>
      <c r="B3" s="105"/>
      <c r="C3" s="105"/>
      <c r="D3" s="105"/>
      <c r="E3" s="105"/>
      <c r="F3" s="105"/>
      <c r="G3" s="105"/>
      <c r="H3" s="105"/>
      <c r="I3" s="105"/>
      <c r="J3" s="106"/>
      <c r="K3" s="75"/>
      <c r="L3" s="75"/>
      <c r="M3" s="75"/>
    </row>
    <row r="4" spans="1:13" ht="18" customHeight="1" x14ac:dyDescent="0.3">
      <c r="A4" s="104" t="s">
        <v>1</v>
      </c>
      <c r="B4" s="105"/>
      <c r="C4" s="105"/>
      <c r="D4" s="105"/>
      <c r="E4" s="105"/>
      <c r="F4" s="105"/>
      <c r="G4" s="105"/>
      <c r="H4" s="105"/>
      <c r="I4" s="105"/>
      <c r="J4" s="106"/>
      <c r="K4" s="75"/>
      <c r="L4" s="75"/>
      <c r="M4" s="75"/>
    </row>
    <row r="5" spans="1:13" ht="18" customHeight="1" thickBot="1" x14ac:dyDescent="0.35">
      <c r="A5" s="107" t="s">
        <v>56</v>
      </c>
      <c r="B5" s="108"/>
      <c r="C5" s="108"/>
      <c r="D5" s="108"/>
      <c r="E5" s="108"/>
      <c r="F5" s="108"/>
      <c r="G5" s="108"/>
      <c r="H5" s="108"/>
      <c r="I5" s="108"/>
      <c r="J5" s="109"/>
      <c r="K5" s="75"/>
      <c r="L5" s="75"/>
      <c r="M5" s="75"/>
    </row>
    <row r="6" spans="1:13" ht="15" thickBot="1" x14ac:dyDescent="0.35"/>
    <row r="7" spans="1:13" ht="78" customHeight="1" x14ac:dyDescent="0.3">
      <c r="A7" s="110" t="s">
        <v>59</v>
      </c>
      <c r="B7" s="111"/>
      <c r="C7" s="111"/>
      <c r="D7" s="111"/>
      <c r="E7" s="111"/>
      <c r="F7" s="111"/>
      <c r="G7" s="80" t="s">
        <v>54</v>
      </c>
      <c r="H7" s="80"/>
      <c r="I7" s="80"/>
      <c r="J7" s="76" t="s">
        <v>55</v>
      </c>
    </row>
    <row r="8" spans="1:13" ht="30" customHeight="1" x14ac:dyDescent="0.3">
      <c r="A8" s="82" t="s">
        <v>60</v>
      </c>
      <c r="B8" s="83"/>
      <c r="C8" s="83"/>
      <c r="D8" s="83"/>
      <c r="E8" s="83"/>
      <c r="F8" s="83"/>
      <c r="G8" s="81" t="s">
        <v>62</v>
      </c>
      <c r="H8" s="81"/>
      <c r="I8" s="81"/>
      <c r="J8" s="78"/>
    </row>
    <row r="9" spans="1:13" ht="30" customHeight="1" x14ac:dyDescent="0.3">
      <c r="A9" s="84" t="s">
        <v>61</v>
      </c>
      <c r="B9" s="85"/>
      <c r="C9" s="85"/>
      <c r="D9" s="85"/>
      <c r="E9" s="85"/>
      <c r="F9" s="85"/>
      <c r="G9" s="81" t="s">
        <v>63</v>
      </c>
      <c r="H9" s="81"/>
      <c r="I9" s="81"/>
      <c r="J9" s="78"/>
    </row>
    <row r="10" spans="1:13" ht="30" customHeight="1" thickBot="1" x14ac:dyDescent="0.35">
      <c r="A10" s="86" t="s">
        <v>65</v>
      </c>
      <c r="B10" s="87"/>
      <c r="C10" s="87"/>
      <c r="D10" s="87"/>
      <c r="E10" s="87"/>
      <c r="F10" s="87"/>
      <c r="G10" s="88" t="s">
        <v>64</v>
      </c>
      <c r="H10" s="88"/>
      <c r="I10" s="88"/>
      <c r="J10" s="79"/>
    </row>
    <row r="11" spans="1:13" ht="16.2" thickBot="1" x14ac:dyDescent="0.35">
      <c r="A11" s="77"/>
      <c r="B11" s="77"/>
      <c r="C11" s="77"/>
      <c r="D11" s="77"/>
      <c r="E11" s="77"/>
      <c r="F11" s="77"/>
      <c r="G11" s="77"/>
      <c r="H11" s="77"/>
      <c r="I11" s="77"/>
      <c r="J11" s="77"/>
    </row>
    <row r="12" spans="1:13" ht="24.9" customHeight="1" thickBot="1" x14ac:dyDescent="0.35">
      <c r="A12" s="112" t="s">
        <v>46</v>
      </c>
      <c r="B12" s="113"/>
      <c r="C12" s="114"/>
      <c r="D12" s="114"/>
      <c r="E12" s="114"/>
      <c r="F12" s="114"/>
      <c r="G12" s="89" t="s">
        <v>57</v>
      </c>
      <c r="H12" s="89"/>
      <c r="I12" s="89"/>
      <c r="J12" s="90"/>
    </row>
    <row r="13" spans="1:13" ht="24.9" customHeight="1" thickBot="1" x14ac:dyDescent="0.35">
      <c r="A13" s="112" t="s">
        <v>47</v>
      </c>
      <c r="B13" s="113"/>
      <c r="C13" s="115"/>
      <c r="D13" s="115"/>
      <c r="E13" s="115"/>
      <c r="F13" s="115"/>
      <c r="G13" s="91"/>
      <c r="H13" s="91"/>
      <c r="I13" s="91"/>
      <c r="J13" s="92"/>
    </row>
    <row r="14" spans="1:13" ht="24.9" customHeight="1" thickBot="1" x14ac:dyDescent="0.35">
      <c r="A14" s="118" t="s">
        <v>48</v>
      </c>
      <c r="B14" s="119"/>
      <c r="C14" s="116"/>
      <c r="D14" s="116"/>
      <c r="E14" s="116"/>
      <c r="F14" s="116"/>
      <c r="G14" s="91"/>
      <c r="H14" s="91"/>
      <c r="I14" s="91"/>
      <c r="J14" s="92"/>
    </row>
    <row r="15" spans="1:13" ht="24.9" customHeight="1" thickBot="1" x14ac:dyDescent="0.35">
      <c r="A15" s="112" t="s">
        <v>49</v>
      </c>
      <c r="B15" s="113"/>
      <c r="C15" s="116"/>
      <c r="D15" s="116"/>
      <c r="E15" s="116"/>
      <c r="F15" s="116"/>
      <c r="G15" s="91"/>
      <c r="H15" s="91"/>
      <c r="I15" s="91"/>
      <c r="J15" s="92"/>
    </row>
    <row r="16" spans="1:13" ht="24.9" customHeight="1" thickBot="1" x14ac:dyDescent="0.35">
      <c r="A16" s="118" t="s">
        <v>50</v>
      </c>
      <c r="B16" s="119"/>
      <c r="C16" s="116"/>
      <c r="D16" s="116"/>
      <c r="E16" s="116"/>
      <c r="F16" s="116"/>
      <c r="G16" s="91"/>
      <c r="H16" s="91"/>
      <c r="I16" s="91"/>
      <c r="J16" s="92"/>
    </row>
    <row r="17" spans="1:10" ht="24.9" customHeight="1" thickBot="1" x14ac:dyDescent="0.35">
      <c r="A17" s="112" t="s">
        <v>51</v>
      </c>
      <c r="B17" s="113"/>
      <c r="C17" s="116"/>
      <c r="D17" s="116"/>
      <c r="E17" s="116"/>
      <c r="F17" s="116"/>
      <c r="G17" s="91"/>
      <c r="H17" s="91"/>
      <c r="I17" s="91"/>
      <c r="J17" s="92"/>
    </row>
    <row r="18" spans="1:10" ht="24.9" customHeight="1" thickBot="1" x14ac:dyDescent="0.35">
      <c r="A18" s="112" t="s">
        <v>52</v>
      </c>
      <c r="B18" s="113"/>
      <c r="C18" s="115"/>
      <c r="D18" s="115"/>
      <c r="E18" s="115"/>
      <c r="F18" s="115"/>
      <c r="G18" s="91"/>
      <c r="H18" s="91"/>
      <c r="I18" s="91"/>
      <c r="J18" s="92"/>
    </row>
    <row r="19" spans="1:10" ht="24.9" customHeight="1" thickBot="1" x14ac:dyDescent="0.35">
      <c r="A19" s="112" t="s">
        <v>53</v>
      </c>
      <c r="B19" s="113"/>
      <c r="C19" s="117"/>
      <c r="D19" s="117"/>
      <c r="E19" s="117"/>
      <c r="F19" s="117"/>
      <c r="G19" s="93"/>
      <c r="H19" s="93"/>
      <c r="I19" s="93"/>
      <c r="J19" s="94"/>
    </row>
    <row r="20" spans="1:10" x14ac:dyDescent="0.3">
      <c r="A20" s="95" t="s">
        <v>58</v>
      </c>
      <c r="B20" s="96"/>
      <c r="C20" s="96"/>
      <c r="D20" s="96"/>
      <c r="E20" s="96"/>
      <c r="F20" s="96"/>
      <c r="G20" s="96"/>
      <c r="H20" s="96"/>
      <c r="I20" s="96"/>
      <c r="J20" s="97"/>
    </row>
    <row r="21" spans="1:10" x14ac:dyDescent="0.3">
      <c r="A21" s="95"/>
      <c r="B21" s="96"/>
      <c r="C21" s="96"/>
      <c r="D21" s="96"/>
      <c r="E21" s="96"/>
      <c r="F21" s="96"/>
      <c r="G21" s="96"/>
      <c r="H21" s="96"/>
      <c r="I21" s="96"/>
      <c r="J21" s="97"/>
    </row>
    <row r="22" spans="1:10" x14ac:dyDescent="0.3">
      <c r="A22" s="95"/>
      <c r="B22" s="96"/>
      <c r="C22" s="96"/>
      <c r="D22" s="96"/>
      <c r="E22" s="96"/>
      <c r="F22" s="96"/>
      <c r="G22" s="96"/>
      <c r="H22" s="96"/>
      <c r="I22" s="96"/>
      <c r="J22" s="97"/>
    </row>
    <row r="23" spans="1:10" x14ac:dyDescent="0.3">
      <c r="A23" s="95"/>
      <c r="B23" s="96"/>
      <c r="C23" s="96"/>
      <c r="D23" s="96"/>
      <c r="E23" s="96"/>
      <c r="F23" s="96"/>
      <c r="G23" s="96"/>
      <c r="H23" s="96"/>
      <c r="I23" s="96"/>
      <c r="J23" s="97"/>
    </row>
    <row r="24" spans="1:10" ht="60.75" customHeight="1" thickBot="1" x14ac:dyDescent="0.35">
      <c r="A24" s="98"/>
      <c r="B24" s="99"/>
      <c r="C24" s="99"/>
      <c r="D24" s="99"/>
      <c r="E24" s="99"/>
      <c r="F24" s="99"/>
      <c r="G24" s="99"/>
      <c r="H24" s="99"/>
      <c r="I24" s="99"/>
      <c r="J24" s="100"/>
    </row>
  </sheetData>
  <sheetProtection algorithmName="SHA-512" hashValue="rJ9SDGHwZ99LFIODScD/iZ67pcvqQBbU2/R0qb9wwtu2/k/upb616FcENXMhrcl/mLSuYWkowa6jNG+ENdCQsA==" saltValue="HEi4lh5qLl/YeELhIfygGw==" spinCount="100000" sheet="1" objects="1" scenarios="1" selectLockedCells="1"/>
  <mergeCells count="30">
    <mergeCell ref="C19:F19"/>
    <mergeCell ref="A12:B12"/>
    <mergeCell ref="A13:B13"/>
    <mergeCell ref="A14:B14"/>
    <mergeCell ref="A15:B15"/>
    <mergeCell ref="A16:B16"/>
    <mergeCell ref="A17:B17"/>
    <mergeCell ref="G12:J19"/>
    <mergeCell ref="A20:J24"/>
    <mergeCell ref="A2:J2"/>
    <mergeCell ref="A3:J3"/>
    <mergeCell ref="A4:J4"/>
    <mergeCell ref="A5:J5"/>
    <mergeCell ref="A7:F7"/>
    <mergeCell ref="A18:B18"/>
    <mergeCell ref="A19:B19"/>
    <mergeCell ref="C12:F12"/>
    <mergeCell ref="C13:F13"/>
    <mergeCell ref="C14:F14"/>
    <mergeCell ref="C15:F15"/>
    <mergeCell ref="C16:F16"/>
    <mergeCell ref="C17:F17"/>
    <mergeCell ref="C18:F18"/>
    <mergeCell ref="G7:I7"/>
    <mergeCell ref="G8:I8"/>
    <mergeCell ref="A8:F8"/>
    <mergeCell ref="A9:F9"/>
    <mergeCell ref="A10:F10"/>
    <mergeCell ref="G9:I9"/>
    <mergeCell ref="G10:I10"/>
  </mergeCells>
  <pageMargins left="0.7" right="0.7" top="0.75" bottom="0.75" header="0.3" footer="0.3"/>
  <pageSetup paperSize="9" scale="54" orientation="portrait" verticalDpi="598"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showGridLines="0" zoomScale="110" zoomScaleNormal="110" zoomScaleSheetLayoutView="70" zoomScalePageLayoutView="90" workbookViewId="0">
      <selection activeCell="F48" sqref="F48"/>
    </sheetView>
  </sheetViews>
  <sheetFormatPr defaultColWidth="11.44140625" defaultRowHeight="15" customHeight="1" x14ac:dyDescent="0.25"/>
  <cols>
    <col min="1" max="1" width="15.6640625" style="1" customWidth="1"/>
    <col min="2" max="2" width="10.6640625" style="1" customWidth="1"/>
    <col min="3" max="3" width="15.6640625" style="1" customWidth="1"/>
    <col min="4" max="4" width="15.6640625" style="5" customWidth="1"/>
    <col min="5" max="5" width="15.6640625" style="71" customWidth="1"/>
    <col min="6" max="11" width="15.6640625" style="1" customWidth="1"/>
    <col min="12" max="16384" width="11.44140625" style="1"/>
  </cols>
  <sheetData>
    <row r="1" spans="1:11" ht="52.5" customHeight="1" x14ac:dyDescent="0.25">
      <c r="A1" s="178" t="s">
        <v>0</v>
      </c>
      <c r="B1" s="179"/>
      <c r="C1" s="179"/>
      <c r="D1" s="179"/>
      <c r="E1" s="179"/>
      <c r="F1" s="179"/>
      <c r="G1" s="179"/>
      <c r="H1" s="179"/>
      <c r="I1" s="179"/>
      <c r="J1" s="180"/>
    </row>
    <row r="2" spans="1:11" s="3" customFormat="1" ht="15" customHeight="1" thickBot="1" x14ac:dyDescent="0.3">
      <c r="A2" s="181" t="s">
        <v>1</v>
      </c>
      <c r="B2" s="182"/>
      <c r="C2" s="182"/>
      <c r="D2" s="182"/>
      <c r="E2" s="182"/>
      <c r="F2" s="182"/>
      <c r="G2" s="182"/>
      <c r="H2" s="182"/>
      <c r="I2" s="182"/>
      <c r="J2" s="183"/>
      <c r="K2" s="2"/>
    </row>
    <row r="3" spans="1:11" s="5" customFormat="1" ht="19.95" customHeight="1" x14ac:dyDescent="0.3">
      <c r="A3" s="172"/>
      <c r="B3" s="172"/>
      <c r="C3" s="172"/>
      <c r="D3" s="172"/>
      <c r="E3" s="172"/>
      <c r="F3" s="172"/>
      <c r="G3" s="172"/>
      <c r="H3" s="172"/>
      <c r="I3" s="172"/>
      <c r="J3" s="172"/>
      <c r="K3" s="4"/>
    </row>
    <row r="4" spans="1:11" s="5" customFormat="1" ht="30" customHeight="1" x14ac:dyDescent="0.3">
      <c r="A4" s="151" t="s">
        <v>2</v>
      </c>
      <c r="B4" s="152"/>
      <c r="C4" s="152"/>
      <c r="D4" s="152" t="s">
        <v>3</v>
      </c>
      <c r="E4" s="152"/>
      <c r="F4" s="6" t="s">
        <v>4</v>
      </c>
      <c r="G4" s="7">
        <v>0.1</v>
      </c>
      <c r="H4" s="8"/>
      <c r="I4" s="8"/>
      <c r="J4" s="8"/>
      <c r="K4" s="9"/>
    </row>
    <row r="5" spans="1:11" s="5" customFormat="1" ht="30" customHeight="1" x14ac:dyDescent="0.3">
      <c r="A5" s="10" t="s">
        <v>5</v>
      </c>
      <c r="B5" s="10" t="s">
        <v>6</v>
      </c>
      <c r="C5" s="10" t="s">
        <v>7</v>
      </c>
      <c r="D5" s="10" t="s">
        <v>8</v>
      </c>
      <c r="E5" s="11" t="s">
        <v>9</v>
      </c>
      <c r="F5" s="161" t="s">
        <v>10</v>
      </c>
      <c r="G5" s="162"/>
      <c r="H5" s="8"/>
      <c r="I5" s="8"/>
      <c r="J5" s="8"/>
    </row>
    <row r="6" spans="1:11" s="5" customFormat="1" ht="30" customHeight="1" x14ac:dyDescent="0.3">
      <c r="A6" s="12" t="s">
        <v>11</v>
      </c>
      <c r="B6" s="13">
        <v>4745</v>
      </c>
      <c r="C6" s="14">
        <v>13</v>
      </c>
      <c r="D6" s="14">
        <f>(B6*C6)*B8</f>
        <v>370110</v>
      </c>
      <c r="E6" s="15">
        <f>D6*1.1</f>
        <v>407121.00000000006</v>
      </c>
      <c r="F6" s="163"/>
      <c r="G6" s="164"/>
      <c r="H6" s="8"/>
      <c r="I6" s="8"/>
      <c r="J6" s="8"/>
    </row>
    <row r="7" spans="1:11" s="5" customFormat="1" ht="30" customHeight="1" x14ac:dyDescent="0.3">
      <c r="A7" s="12" t="s">
        <v>12</v>
      </c>
      <c r="B7" s="16">
        <v>1250</v>
      </c>
      <c r="C7" s="17">
        <v>8.5</v>
      </c>
      <c r="D7" s="14">
        <f>(B7*C7)*B8</f>
        <v>63750</v>
      </c>
      <c r="E7" s="15">
        <f>D7*1.1</f>
        <v>70125</v>
      </c>
      <c r="F7" s="18">
        <v>7.91</v>
      </c>
      <c r="G7" s="19" t="s">
        <v>13</v>
      </c>
      <c r="H7" s="8"/>
      <c r="I7" s="8"/>
      <c r="J7" s="8"/>
    </row>
    <row r="8" spans="1:11" s="5" customFormat="1" ht="30" customHeight="1" x14ac:dyDescent="0.3">
      <c r="A8" s="20" t="s">
        <v>14</v>
      </c>
      <c r="B8" s="21">
        <v>6</v>
      </c>
      <c r="C8" s="22" t="s">
        <v>15</v>
      </c>
      <c r="D8" s="23">
        <f>SUM(D6:D7)</f>
        <v>433860</v>
      </c>
      <c r="E8" s="24">
        <f>D8*1.1</f>
        <v>477246.00000000006</v>
      </c>
      <c r="F8" s="25">
        <f>F7+(F7*G4)</f>
        <v>8.7010000000000005</v>
      </c>
      <c r="G8" s="26" t="s">
        <v>13</v>
      </c>
      <c r="H8" s="2"/>
      <c r="I8" s="2"/>
    </row>
    <row r="9" spans="1:11" s="5" customFormat="1" ht="15" customHeight="1" x14ac:dyDescent="0.3">
      <c r="A9" s="27"/>
      <c r="B9" s="28"/>
      <c r="C9" s="29"/>
      <c r="D9" s="30"/>
      <c r="E9" s="30"/>
      <c r="F9" s="8"/>
      <c r="G9" s="8"/>
      <c r="H9" s="8"/>
      <c r="I9" s="8"/>
      <c r="J9" s="8"/>
    </row>
    <row r="10" spans="1:11" s="5" customFormat="1" ht="30" customHeight="1" x14ac:dyDescent="0.3">
      <c r="A10" s="151" t="s">
        <v>16</v>
      </c>
      <c r="B10" s="152"/>
      <c r="C10" s="152"/>
      <c r="D10" s="152" t="s">
        <v>3</v>
      </c>
      <c r="E10" s="152"/>
      <c r="F10" s="31" t="s">
        <v>4</v>
      </c>
      <c r="G10" s="32">
        <v>0.1</v>
      </c>
      <c r="H10" s="8"/>
      <c r="I10" s="8"/>
      <c r="J10" s="8"/>
      <c r="K10" s="9"/>
    </row>
    <row r="11" spans="1:11" s="34" customFormat="1" ht="30" customHeight="1" x14ac:dyDescent="0.3">
      <c r="A11" s="33" t="s">
        <v>5</v>
      </c>
      <c r="B11" s="33" t="s">
        <v>6</v>
      </c>
      <c r="C11" s="33" t="s">
        <v>7</v>
      </c>
      <c r="D11" s="33" t="s">
        <v>8</v>
      </c>
      <c r="E11" s="33" t="s">
        <v>9</v>
      </c>
      <c r="F11" s="161" t="s">
        <v>10</v>
      </c>
      <c r="G11" s="162"/>
      <c r="H11" s="8"/>
      <c r="I11" s="8"/>
      <c r="J11" s="8"/>
    </row>
    <row r="12" spans="1:11" s="34" customFormat="1" ht="30" customHeight="1" x14ac:dyDescent="0.3">
      <c r="A12" s="12" t="s">
        <v>11</v>
      </c>
      <c r="B12" s="13">
        <v>4745</v>
      </c>
      <c r="C12" s="14">
        <f>C6+(C6*A15)</f>
        <v>13.52</v>
      </c>
      <c r="D12" s="14">
        <f>(B12*C12)*B14</f>
        <v>769828.8</v>
      </c>
      <c r="E12" s="14">
        <f>D12*1.1</f>
        <v>846811.68000000017</v>
      </c>
      <c r="F12" s="163"/>
      <c r="G12" s="164"/>
      <c r="H12" s="8"/>
      <c r="I12" s="8"/>
      <c r="J12" s="8"/>
    </row>
    <row r="13" spans="1:11" s="34" customFormat="1" ht="30" customHeight="1" x14ac:dyDescent="0.3">
      <c r="A13" s="12" t="s">
        <v>12</v>
      </c>
      <c r="B13" s="16">
        <v>1250</v>
      </c>
      <c r="C13" s="17">
        <f>C7+(C7*A15)</f>
        <v>8.84</v>
      </c>
      <c r="D13" s="14">
        <f>(B13*C13)*B14</f>
        <v>132600</v>
      </c>
      <c r="E13" s="14">
        <f>D13*1.1</f>
        <v>145860</v>
      </c>
      <c r="F13" s="18">
        <f>F7+(F7*A15)</f>
        <v>8.2263999999999999</v>
      </c>
      <c r="G13" s="19" t="s">
        <v>13</v>
      </c>
      <c r="H13" s="8"/>
      <c r="I13" s="8"/>
      <c r="J13" s="8"/>
    </row>
    <row r="14" spans="1:11" s="34" customFormat="1" ht="30" customHeight="1" x14ac:dyDescent="0.3">
      <c r="A14" s="20" t="s">
        <v>14</v>
      </c>
      <c r="B14" s="21">
        <v>12</v>
      </c>
      <c r="C14" s="22" t="s">
        <v>15</v>
      </c>
      <c r="D14" s="23">
        <f>SUM(D12:D13)</f>
        <v>902428.8</v>
      </c>
      <c r="E14" s="35">
        <f>D14*1.1</f>
        <v>992671.68000000017</v>
      </c>
      <c r="F14" s="25">
        <f>F13+(F13*G10)</f>
        <v>9.0490399999999998</v>
      </c>
      <c r="G14" s="26" t="s">
        <v>13</v>
      </c>
      <c r="H14" s="36"/>
      <c r="I14" s="36"/>
    </row>
    <row r="15" spans="1:11" s="34" customFormat="1" ht="30" customHeight="1" x14ac:dyDescent="0.3">
      <c r="A15" s="37">
        <v>0.04</v>
      </c>
      <c r="B15" s="136" t="s">
        <v>17</v>
      </c>
      <c r="C15" s="136"/>
      <c r="D15" s="136"/>
      <c r="E15" s="136"/>
      <c r="F15" s="8"/>
      <c r="G15" s="8"/>
      <c r="H15" s="8"/>
      <c r="I15" s="8"/>
      <c r="J15" s="8"/>
    </row>
    <row r="16" spans="1:11" s="34" customFormat="1" ht="15" customHeight="1" x14ac:dyDescent="0.3">
      <c r="A16" s="27"/>
      <c r="B16" s="28"/>
      <c r="C16" s="29"/>
      <c r="D16" s="30"/>
      <c r="E16" s="30"/>
      <c r="F16" s="8"/>
      <c r="G16" s="8"/>
      <c r="H16" s="8"/>
      <c r="I16" s="8"/>
      <c r="J16" s="8"/>
    </row>
    <row r="17" spans="1:11" s="5" customFormat="1" ht="30" customHeight="1" x14ac:dyDescent="0.3">
      <c r="A17" s="184" t="s">
        <v>18</v>
      </c>
      <c r="B17" s="185"/>
      <c r="C17" s="185"/>
      <c r="D17" s="185" t="s">
        <v>3</v>
      </c>
      <c r="E17" s="185"/>
      <c r="F17" s="38" t="s">
        <v>4</v>
      </c>
      <c r="G17" s="39">
        <v>0.1</v>
      </c>
      <c r="H17" s="8"/>
      <c r="I17" s="8"/>
      <c r="J17" s="8"/>
      <c r="K17" s="9"/>
    </row>
    <row r="18" spans="1:11" s="34" customFormat="1" ht="30" customHeight="1" x14ac:dyDescent="0.3">
      <c r="A18" s="33" t="s">
        <v>19</v>
      </c>
      <c r="B18" s="33" t="s">
        <v>6</v>
      </c>
      <c r="C18" s="33" t="s">
        <v>7</v>
      </c>
      <c r="D18" s="33" t="s">
        <v>8</v>
      </c>
      <c r="E18" s="33" t="s">
        <v>9</v>
      </c>
      <c r="F18" s="161" t="s">
        <v>10</v>
      </c>
      <c r="G18" s="162"/>
      <c r="H18" s="8"/>
      <c r="I18" s="8"/>
      <c r="J18" s="8"/>
    </row>
    <row r="19" spans="1:11" s="34" customFormat="1" ht="30" customHeight="1" x14ac:dyDescent="0.3">
      <c r="A19" s="12" t="s">
        <v>11</v>
      </c>
      <c r="B19" s="13">
        <v>4745</v>
      </c>
      <c r="C19" s="14">
        <f>C12+(C12*A22)</f>
        <v>13.925599999999999</v>
      </c>
      <c r="D19" s="14">
        <f>(B19*C19)*B21</f>
        <v>792923.66399999987</v>
      </c>
      <c r="E19" s="14">
        <f>D19*1.1</f>
        <v>872216.03039999993</v>
      </c>
      <c r="F19" s="163"/>
      <c r="G19" s="164"/>
      <c r="H19" s="8"/>
      <c r="I19" s="8"/>
      <c r="J19" s="8"/>
    </row>
    <row r="20" spans="1:11" s="34" customFormat="1" ht="30" customHeight="1" x14ac:dyDescent="0.3">
      <c r="A20" s="12" t="s">
        <v>12</v>
      </c>
      <c r="B20" s="13">
        <v>1250</v>
      </c>
      <c r="C20" s="17">
        <f>C13+(C13*A22)</f>
        <v>9.1052</v>
      </c>
      <c r="D20" s="14">
        <f>(B20*C20)*B21</f>
        <v>136578</v>
      </c>
      <c r="E20" s="14">
        <f>D20*1.1</f>
        <v>150235.80000000002</v>
      </c>
      <c r="F20" s="18">
        <f>F13+(F13*A22)</f>
        <v>8.4731919999999992</v>
      </c>
      <c r="G20" s="19" t="s">
        <v>13</v>
      </c>
      <c r="H20" s="8"/>
      <c r="I20" s="8"/>
      <c r="J20" s="8"/>
    </row>
    <row r="21" spans="1:11" s="34" customFormat="1" ht="30" customHeight="1" x14ac:dyDescent="0.3">
      <c r="A21" s="20" t="s">
        <v>14</v>
      </c>
      <c r="B21" s="21">
        <v>12</v>
      </c>
      <c r="C21" s="22" t="s">
        <v>15</v>
      </c>
      <c r="D21" s="23">
        <f>SUM(D19:D20)</f>
        <v>929501.66399999987</v>
      </c>
      <c r="E21" s="35">
        <f>D21*1.1</f>
        <v>1022451.8304</v>
      </c>
      <c r="F21" s="25">
        <f>F20+(F20*G17)</f>
        <v>9.3205111999999986</v>
      </c>
      <c r="G21" s="26" t="s">
        <v>13</v>
      </c>
      <c r="H21" s="36"/>
      <c r="I21" s="36"/>
    </row>
    <row r="22" spans="1:11" s="34" customFormat="1" ht="30" customHeight="1" x14ac:dyDescent="0.3">
      <c r="A22" s="37">
        <v>0.03</v>
      </c>
      <c r="B22" s="136" t="s">
        <v>17</v>
      </c>
      <c r="C22" s="136"/>
      <c r="D22" s="136"/>
      <c r="E22" s="136"/>
      <c r="F22" s="8"/>
      <c r="G22" s="8"/>
      <c r="H22" s="8"/>
      <c r="I22" s="8"/>
      <c r="J22" s="8"/>
    </row>
    <row r="23" spans="1:11" s="34" customFormat="1" ht="15" customHeight="1" x14ac:dyDescent="0.3">
      <c r="A23" s="27"/>
      <c r="B23" s="28"/>
      <c r="C23" s="29"/>
      <c r="D23" s="30"/>
      <c r="E23" s="30"/>
      <c r="F23" s="8"/>
      <c r="G23" s="8"/>
      <c r="H23" s="8"/>
      <c r="I23" s="8"/>
      <c r="J23" s="8"/>
    </row>
    <row r="24" spans="1:11" s="5" customFormat="1" ht="30" customHeight="1" x14ac:dyDescent="0.3">
      <c r="A24" s="159" t="s">
        <v>20</v>
      </c>
      <c r="B24" s="160"/>
      <c r="C24" s="160"/>
      <c r="D24" s="160" t="s">
        <v>3</v>
      </c>
      <c r="E24" s="160"/>
      <c r="F24" s="40" t="s">
        <v>4</v>
      </c>
      <c r="G24" s="41">
        <v>0.1</v>
      </c>
      <c r="H24" s="8"/>
      <c r="I24" s="8"/>
      <c r="J24" s="8"/>
      <c r="K24" s="9"/>
    </row>
    <row r="25" spans="1:11" s="34" customFormat="1" ht="30" customHeight="1" x14ac:dyDescent="0.3">
      <c r="A25" s="33" t="s">
        <v>19</v>
      </c>
      <c r="B25" s="33" t="s">
        <v>6</v>
      </c>
      <c r="C25" s="33" t="s">
        <v>7</v>
      </c>
      <c r="D25" s="33" t="s">
        <v>8</v>
      </c>
      <c r="E25" s="33" t="s">
        <v>9</v>
      </c>
      <c r="F25" s="161" t="s">
        <v>10</v>
      </c>
      <c r="G25" s="162"/>
      <c r="H25" s="8"/>
      <c r="I25" s="8"/>
      <c r="J25" s="8"/>
    </row>
    <row r="26" spans="1:11" s="34" customFormat="1" ht="30" customHeight="1" x14ac:dyDescent="0.3">
      <c r="A26" s="12" t="s">
        <v>21</v>
      </c>
      <c r="B26" s="13">
        <v>4745</v>
      </c>
      <c r="C26" s="14">
        <f>C19+(C19*A29)</f>
        <v>14.343368</v>
      </c>
      <c r="D26" s="14">
        <f>(B26*C26)*B28</f>
        <v>816711.37391999993</v>
      </c>
      <c r="E26" s="14">
        <f>D26*1.1</f>
        <v>898382.51131199999</v>
      </c>
      <c r="F26" s="163"/>
      <c r="G26" s="164"/>
      <c r="H26" s="8"/>
      <c r="I26" s="8"/>
      <c r="J26" s="8"/>
    </row>
    <row r="27" spans="1:11" s="34" customFormat="1" ht="30" customHeight="1" x14ac:dyDescent="0.3">
      <c r="A27" s="12" t="s">
        <v>22</v>
      </c>
      <c r="B27" s="13">
        <v>1250</v>
      </c>
      <c r="C27" s="17">
        <f>C20+(C20*A29)</f>
        <v>9.3783560000000001</v>
      </c>
      <c r="D27" s="14">
        <f>(B27*C27)*B28</f>
        <v>140675.34</v>
      </c>
      <c r="E27" s="14">
        <f>D27*1.1</f>
        <v>154742.87400000001</v>
      </c>
      <c r="F27" s="18">
        <f>F20+(F20*A29)</f>
        <v>8.7273877599999992</v>
      </c>
      <c r="G27" s="19" t="s">
        <v>13</v>
      </c>
      <c r="H27" s="8"/>
      <c r="I27" s="8"/>
      <c r="J27" s="8"/>
    </row>
    <row r="28" spans="1:11" s="34" customFormat="1" ht="30" customHeight="1" x14ac:dyDescent="0.3">
      <c r="A28" s="20" t="s">
        <v>14</v>
      </c>
      <c r="B28" s="21">
        <v>12</v>
      </c>
      <c r="C28" s="22" t="s">
        <v>15</v>
      </c>
      <c r="D28" s="23">
        <f>SUM(D26:D27)</f>
        <v>957386.71391999989</v>
      </c>
      <c r="E28" s="35">
        <f>D28*1.1</f>
        <v>1053125.3853120001</v>
      </c>
      <c r="F28" s="25">
        <f>F27+(F27*G24)</f>
        <v>9.6001265359999994</v>
      </c>
      <c r="G28" s="26" t="s">
        <v>13</v>
      </c>
      <c r="H28" s="36"/>
      <c r="I28" s="36"/>
    </row>
    <row r="29" spans="1:11" s="34" customFormat="1" ht="30" customHeight="1" x14ac:dyDescent="0.3">
      <c r="A29" s="37">
        <v>0.03</v>
      </c>
      <c r="B29" s="136" t="s">
        <v>17</v>
      </c>
      <c r="C29" s="136"/>
      <c r="D29" s="136"/>
      <c r="E29" s="136"/>
      <c r="F29" s="8"/>
      <c r="G29" s="8"/>
      <c r="H29" s="8"/>
      <c r="I29" s="8"/>
      <c r="J29" s="8"/>
    </row>
    <row r="30" spans="1:11" s="34" customFormat="1" ht="15" customHeight="1" x14ac:dyDescent="0.3">
      <c r="A30" s="27"/>
      <c r="B30" s="28"/>
      <c r="C30" s="29"/>
      <c r="D30" s="30"/>
      <c r="E30" s="30"/>
      <c r="F30" s="8"/>
      <c r="G30" s="8"/>
      <c r="H30" s="8"/>
      <c r="I30" s="8"/>
      <c r="J30" s="8"/>
    </row>
    <row r="31" spans="1:11" s="5" customFormat="1" ht="30" customHeight="1" x14ac:dyDescent="0.3">
      <c r="A31" s="165" t="s">
        <v>23</v>
      </c>
      <c r="B31" s="166"/>
      <c r="C31" s="166"/>
      <c r="D31" s="166" t="s">
        <v>3</v>
      </c>
      <c r="E31" s="166"/>
      <c r="F31" s="42" t="s">
        <v>4</v>
      </c>
      <c r="G31" s="43">
        <v>0.1</v>
      </c>
      <c r="H31" s="8"/>
      <c r="I31" s="8"/>
      <c r="J31" s="8"/>
      <c r="K31" s="9"/>
    </row>
    <row r="32" spans="1:11" s="34" customFormat="1" ht="30" customHeight="1" x14ac:dyDescent="0.3">
      <c r="A32" s="33" t="s">
        <v>19</v>
      </c>
      <c r="B32" s="33" t="s">
        <v>6</v>
      </c>
      <c r="C32" s="33" t="s">
        <v>7</v>
      </c>
      <c r="D32" s="33" t="s">
        <v>8</v>
      </c>
      <c r="E32" s="33" t="s">
        <v>9</v>
      </c>
      <c r="F32" s="161" t="s">
        <v>10</v>
      </c>
      <c r="G32" s="162"/>
      <c r="H32" s="8"/>
      <c r="I32" s="8"/>
      <c r="J32" s="8"/>
    </row>
    <row r="33" spans="1:11" s="34" customFormat="1" ht="30" customHeight="1" x14ac:dyDescent="0.3">
      <c r="A33" s="12" t="s">
        <v>21</v>
      </c>
      <c r="B33" s="13">
        <v>4745</v>
      </c>
      <c r="C33" s="14">
        <f>C26+(C26*A36)</f>
        <v>14.77366904</v>
      </c>
      <c r="D33" s="14">
        <f>(B33*C33)*B35</f>
        <v>350505.29797399999</v>
      </c>
      <c r="E33" s="14">
        <f>D33*1.1</f>
        <v>385555.82777140004</v>
      </c>
      <c r="F33" s="163"/>
      <c r="G33" s="164"/>
      <c r="H33" s="8"/>
      <c r="I33" s="8"/>
      <c r="J33" s="8"/>
    </row>
    <row r="34" spans="1:11" s="34" customFormat="1" ht="30" customHeight="1" x14ac:dyDescent="0.3">
      <c r="A34" s="12" t="s">
        <v>22</v>
      </c>
      <c r="B34" s="13">
        <v>1250</v>
      </c>
      <c r="C34" s="17">
        <f>C27+(C27*A36)</f>
        <v>9.6597066799999993</v>
      </c>
      <c r="D34" s="14">
        <f>(B34*C34)*B35</f>
        <v>60373.166750000004</v>
      </c>
      <c r="E34" s="14">
        <f>D34*1.1</f>
        <v>66410.483425000013</v>
      </c>
      <c r="F34" s="18">
        <f>F27+(F27*A36)</f>
        <v>8.9892093927999994</v>
      </c>
      <c r="G34" s="19" t="s">
        <v>13</v>
      </c>
      <c r="H34" s="8"/>
      <c r="I34" s="8"/>
      <c r="J34" s="8"/>
    </row>
    <row r="35" spans="1:11" s="34" customFormat="1" ht="30" customHeight="1" x14ac:dyDescent="0.3">
      <c r="A35" s="20" t="s">
        <v>14</v>
      </c>
      <c r="B35" s="21">
        <v>5</v>
      </c>
      <c r="C35" s="22" t="s">
        <v>15</v>
      </c>
      <c r="D35" s="23">
        <f>SUM(D33:D34)</f>
        <v>410878.46472399996</v>
      </c>
      <c r="E35" s="35">
        <f>D35*1.1</f>
        <v>451966.31119639997</v>
      </c>
      <c r="F35" s="25">
        <f>F34+(F34*G31)</f>
        <v>9.8881303320799994</v>
      </c>
      <c r="G35" s="26" t="s">
        <v>13</v>
      </c>
      <c r="H35" s="36"/>
      <c r="I35" s="36"/>
    </row>
    <row r="36" spans="1:11" s="34" customFormat="1" ht="30" customHeight="1" x14ac:dyDescent="0.3">
      <c r="A36" s="37">
        <v>0.03</v>
      </c>
      <c r="B36" s="136" t="s">
        <v>17</v>
      </c>
      <c r="C36" s="136"/>
      <c r="D36" s="136"/>
      <c r="E36" s="136"/>
      <c r="F36" s="8"/>
      <c r="G36" s="8"/>
      <c r="H36" s="8"/>
      <c r="I36" s="8"/>
      <c r="J36" s="8"/>
    </row>
    <row r="37" spans="1:11" s="5" customFormat="1" ht="15" customHeight="1" x14ac:dyDescent="0.3">
      <c r="A37" s="44"/>
      <c r="B37" s="44"/>
      <c r="C37" s="45"/>
      <c r="D37" s="46"/>
      <c r="E37" s="46"/>
      <c r="F37" s="47"/>
      <c r="G37" s="47"/>
      <c r="H37" s="47"/>
      <c r="I37" s="47"/>
      <c r="J37" s="47"/>
    </row>
    <row r="38" spans="1:11" s="5" customFormat="1" ht="15" customHeight="1" x14ac:dyDescent="0.3">
      <c r="A38" s="44"/>
      <c r="B38" s="44"/>
      <c r="C38" s="45"/>
      <c r="D38" s="46"/>
      <c r="E38" s="46"/>
      <c r="F38" s="47"/>
      <c r="G38" s="47"/>
      <c r="H38" s="47"/>
      <c r="I38" s="47"/>
      <c r="J38" s="47"/>
    </row>
    <row r="39" spans="1:11" s="5" customFormat="1" ht="30" customHeight="1" x14ac:dyDescent="0.3">
      <c r="A39" s="167" t="s">
        <v>24</v>
      </c>
      <c r="B39" s="167"/>
      <c r="C39" s="167"/>
      <c r="D39" s="35">
        <f>E8+E14</f>
        <v>1469917.6800000002</v>
      </c>
      <c r="E39" s="46"/>
      <c r="F39" s="47"/>
      <c r="G39" s="47"/>
      <c r="H39" s="47"/>
      <c r="I39" s="47"/>
      <c r="J39" s="47"/>
    </row>
    <row r="40" spans="1:11" s="5" customFormat="1" ht="30" customHeight="1" x14ac:dyDescent="0.3">
      <c r="A40" s="167" t="s">
        <v>25</v>
      </c>
      <c r="B40" s="167"/>
      <c r="C40" s="167"/>
      <c r="D40" s="35">
        <f>D8+D14+D21+D28+D35</f>
        <v>3634055.6426439998</v>
      </c>
      <c r="E40" s="46"/>
      <c r="F40" s="47"/>
      <c r="G40" s="47"/>
      <c r="H40" s="47"/>
      <c r="I40" s="47"/>
      <c r="J40" s="47"/>
    </row>
    <row r="41" spans="1:11" s="5" customFormat="1" ht="15" customHeight="1" x14ac:dyDescent="0.3">
      <c r="A41" s="27"/>
      <c r="B41" s="27"/>
      <c r="C41" s="27"/>
      <c r="D41" s="30"/>
      <c r="E41" s="46"/>
      <c r="F41" s="47"/>
      <c r="G41" s="47"/>
      <c r="H41" s="47"/>
      <c r="I41" s="47"/>
      <c r="J41" s="47"/>
    </row>
    <row r="42" spans="1:11" s="5" customFormat="1" ht="30" customHeight="1" x14ac:dyDescent="0.3">
      <c r="A42" s="120" t="s">
        <v>26</v>
      </c>
      <c r="B42" s="121"/>
      <c r="C42" s="121"/>
      <c r="D42" s="121"/>
      <c r="E42" s="121"/>
      <c r="F42" s="122"/>
      <c r="G42" s="48" t="s">
        <v>8</v>
      </c>
      <c r="H42" s="49">
        <v>3200</v>
      </c>
      <c r="I42" s="48" t="s">
        <v>9</v>
      </c>
      <c r="J42" s="49">
        <f>H42*1.21</f>
        <v>3872</v>
      </c>
    </row>
    <row r="43" spans="1:11" s="5" customFormat="1" ht="30" customHeight="1" x14ac:dyDescent="0.3">
      <c r="A43" s="60"/>
      <c r="B43" s="60"/>
      <c r="C43" s="60"/>
      <c r="D43" s="60"/>
      <c r="E43" s="60"/>
      <c r="F43" s="60"/>
      <c r="G43" s="60"/>
      <c r="H43" s="62"/>
      <c r="I43" s="60"/>
      <c r="J43" s="62"/>
    </row>
    <row r="44" spans="1:11" s="5" customFormat="1" ht="60" customHeight="1" x14ac:dyDescent="0.3">
      <c r="A44" s="174" t="s">
        <v>66</v>
      </c>
      <c r="B44" s="175"/>
      <c r="C44" s="175"/>
      <c r="D44" s="176" t="s">
        <v>67</v>
      </c>
      <c r="E44" s="175"/>
      <c r="F44" s="175"/>
      <c r="G44" s="175"/>
      <c r="H44" s="175"/>
      <c r="I44" s="175"/>
      <c r="J44" s="177"/>
    </row>
    <row r="45" spans="1:11" s="5" customFormat="1" ht="30" customHeight="1" x14ac:dyDescent="0.3">
      <c r="A45" s="168" t="s">
        <v>2</v>
      </c>
      <c r="B45" s="169"/>
      <c r="C45" s="169"/>
      <c r="D45" s="169" t="s">
        <v>27</v>
      </c>
      <c r="E45" s="170"/>
      <c r="F45" s="171" t="s">
        <v>28</v>
      </c>
      <c r="G45" s="172"/>
      <c r="H45" s="172"/>
      <c r="I45" s="172"/>
      <c r="J45" s="173"/>
      <c r="K45" s="9"/>
    </row>
    <row r="46" spans="1:11" s="5" customFormat="1" ht="30" customHeight="1" x14ac:dyDescent="0.3">
      <c r="A46" s="10" t="s">
        <v>5</v>
      </c>
      <c r="B46" s="10" t="s">
        <v>6</v>
      </c>
      <c r="C46" s="10" t="s">
        <v>7</v>
      </c>
      <c r="D46" s="10" t="s">
        <v>8</v>
      </c>
      <c r="E46" s="11" t="s">
        <v>9</v>
      </c>
      <c r="F46" s="143" t="s">
        <v>29</v>
      </c>
      <c r="G46" s="144"/>
      <c r="H46" s="144"/>
      <c r="I46" s="144"/>
      <c r="J46" s="145"/>
    </row>
    <row r="47" spans="1:11" s="5" customFormat="1" ht="30" customHeight="1" x14ac:dyDescent="0.3">
      <c r="A47" s="12" t="s">
        <v>11</v>
      </c>
      <c r="B47" s="13">
        <v>4745</v>
      </c>
      <c r="C47" s="14">
        <f>F48+G48+H48+I48+J48</f>
        <v>0</v>
      </c>
      <c r="D47" s="14">
        <f>(B47*C47)*B49</f>
        <v>0</v>
      </c>
      <c r="E47" s="14">
        <f>D47*1.1</f>
        <v>0</v>
      </c>
      <c r="F47" s="50" t="s">
        <v>30</v>
      </c>
      <c r="G47" s="50" t="s">
        <v>31</v>
      </c>
      <c r="H47" s="50" t="s">
        <v>32</v>
      </c>
      <c r="I47" s="51" t="s">
        <v>33</v>
      </c>
      <c r="J47" s="51" t="s">
        <v>34</v>
      </c>
    </row>
    <row r="48" spans="1:11" s="5" customFormat="1" ht="30" customHeight="1" x14ac:dyDescent="0.3">
      <c r="A48" s="12" t="s">
        <v>12</v>
      </c>
      <c r="B48" s="16">
        <v>1250</v>
      </c>
      <c r="C48" s="17">
        <f>F48+G48+H48</f>
        <v>0</v>
      </c>
      <c r="D48" s="14">
        <f>(B48*C48)*B49</f>
        <v>0</v>
      </c>
      <c r="E48" s="14">
        <f>D48*1.1</f>
        <v>0</v>
      </c>
      <c r="F48" s="52"/>
      <c r="G48" s="52"/>
      <c r="H48" s="52"/>
      <c r="I48" s="52"/>
      <c r="J48" s="52"/>
    </row>
    <row r="49" spans="1:10" s="5" customFormat="1" ht="30" customHeight="1" x14ac:dyDescent="0.3">
      <c r="A49" s="20" t="s">
        <v>14</v>
      </c>
      <c r="B49" s="21">
        <v>6</v>
      </c>
      <c r="C49" s="22" t="s">
        <v>15</v>
      </c>
      <c r="D49" s="23">
        <f>SUM(D47:D48)</f>
        <v>0</v>
      </c>
      <c r="E49" s="24">
        <f>D49*1.1</f>
        <v>0</v>
      </c>
      <c r="F49" s="146" t="s">
        <v>35</v>
      </c>
      <c r="G49" s="147"/>
      <c r="H49" s="147"/>
      <c r="I49" s="147"/>
      <c r="J49" s="53">
        <v>7.91</v>
      </c>
    </row>
    <row r="50" spans="1:10" s="5" customFormat="1" ht="15" customHeight="1" x14ac:dyDescent="0.3">
      <c r="A50" s="27"/>
      <c r="B50" s="28"/>
      <c r="C50" s="29"/>
      <c r="D50" s="30"/>
      <c r="E50" s="30"/>
      <c r="F50" s="54"/>
      <c r="G50" s="54"/>
      <c r="H50" s="54"/>
      <c r="I50" s="54"/>
      <c r="J50" s="55"/>
    </row>
    <row r="51" spans="1:10" s="5" customFormat="1" ht="30" customHeight="1" x14ac:dyDescent="0.3">
      <c r="A51" s="151" t="s">
        <v>16</v>
      </c>
      <c r="B51" s="152"/>
      <c r="C51" s="152"/>
      <c r="D51" s="152" t="s">
        <v>27</v>
      </c>
      <c r="E51" s="153"/>
      <c r="F51" s="154" t="s">
        <v>28</v>
      </c>
      <c r="G51" s="154"/>
      <c r="H51" s="154"/>
      <c r="I51" s="154"/>
      <c r="J51" s="155"/>
    </row>
    <row r="52" spans="1:10" s="5" customFormat="1" ht="30" customHeight="1" x14ac:dyDescent="0.3">
      <c r="A52" s="10" t="s">
        <v>5</v>
      </c>
      <c r="B52" s="10" t="s">
        <v>6</v>
      </c>
      <c r="C52" s="10" t="s">
        <v>7</v>
      </c>
      <c r="D52" s="10" t="s">
        <v>8</v>
      </c>
      <c r="E52" s="10" t="s">
        <v>9</v>
      </c>
      <c r="F52" s="143" t="s">
        <v>29</v>
      </c>
      <c r="G52" s="144"/>
      <c r="H52" s="144"/>
      <c r="I52" s="144"/>
      <c r="J52" s="145"/>
    </row>
    <row r="53" spans="1:10" s="5" customFormat="1" ht="30" customHeight="1" x14ac:dyDescent="0.3">
      <c r="A53" s="12" t="s">
        <v>11</v>
      </c>
      <c r="B53" s="13">
        <v>4745</v>
      </c>
      <c r="C53" s="14">
        <f>F54+G54+H54+I54+J54</f>
        <v>0</v>
      </c>
      <c r="D53" s="14">
        <f>(B53*C53)*B55</f>
        <v>0</v>
      </c>
      <c r="E53" s="14">
        <f>D53*1.1</f>
        <v>0</v>
      </c>
      <c r="F53" s="50" t="s">
        <v>30</v>
      </c>
      <c r="G53" s="50" t="s">
        <v>31</v>
      </c>
      <c r="H53" s="50" t="s">
        <v>32</v>
      </c>
      <c r="I53" s="51" t="s">
        <v>33</v>
      </c>
      <c r="J53" s="51" t="s">
        <v>34</v>
      </c>
    </row>
    <row r="54" spans="1:10" s="5" customFormat="1" ht="30" customHeight="1" x14ac:dyDescent="0.3">
      <c r="A54" s="12" t="s">
        <v>12</v>
      </c>
      <c r="B54" s="13">
        <v>1250</v>
      </c>
      <c r="C54" s="17">
        <f>F54+G54+H54</f>
        <v>0</v>
      </c>
      <c r="D54" s="14">
        <f>(B54*C54)*B55</f>
        <v>0</v>
      </c>
      <c r="E54" s="14">
        <f>D54*1.1</f>
        <v>0</v>
      </c>
      <c r="F54" s="72">
        <f>F48+(F48*$F$56)</f>
        <v>0</v>
      </c>
      <c r="G54" s="72">
        <f t="shared" ref="G54:J54" si="0">G48+(G48*$F$56)</f>
        <v>0</v>
      </c>
      <c r="H54" s="72">
        <f t="shared" si="0"/>
        <v>0</v>
      </c>
      <c r="I54" s="72">
        <f t="shared" si="0"/>
        <v>0</v>
      </c>
      <c r="J54" s="72">
        <f t="shared" si="0"/>
        <v>0</v>
      </c>
    </row>
    <row r="55" spans="1:10" s="34" customFormat="1" ht="30" customHeight="1" x14ac:dyDescent="0.3">
      <c r="A55" s="33" t="s">
        <v>14</v>
      </c>
      <c r="B55" s="21">
        <v>12</v>
      </c>
      <c r="C55" s="22" t="s">
        <v>15</v>
      </c>
      <c r="D55" s="35">
        <f>SUM(D53:D54)</f>
        <v>0</v>
      </c>
      <c r="E55" s="35">
        <f>D55*1.1</f>
        <v>0</v>
      </c>
      <c r="F55" s="146" t="s">
        <v>35</v>
      </c>
      <c r="G55" s="147"/>
      <c r="H55" s="147"/>
      <c r="I55" s="147"/>
      <c r="J55" s="53">
        <f>J49+(J49*F56)</f>
        <v>8.2263999999999999</v>
      </c>
    </row>
    <row r="56" spans="1:10" s="34" customFormat="1" ht="30" customHeight="1" x14ac:dyDescent="0.3">
      <c r="A56" s="37"/>
      <c r="B56" s="136"/>
      <c r="C56" s="136"/>
      <c r="D56" s="136"/>
      <c r="E56" s="136"/>
      <c r="F56" s="37">
        <v>0.04</v>
      </c>
      <c r="G56" s="136" t="s">
        <v>17</v>
      </c>
      <c r="H56" s="136"/>
      <c r="I56" s="136"/>
      <c r="J56" s="136"/>
    </row>
    <row r="57" spans="1:10" s="34" customFormat="1" ht="15" customHeight="1" x14ac:dyDescent="0.3">
      <c r="A57" s="27"/>
      <c r="B57" s="28"/>
      <c r="C57" s="29"/>
      <c r="D57" s="30"/>
      <c r="E57" s="30"/>
      <c r="F57" s="56"/>
      <c r="G57" s="56"/>
      <c r="H57" s="56"/>
      <c r="I57" s="56"/>
      <c r="J57" s="55"/>
    </row>
    <row r="58" spans="1:10" s="34" customFormat="1" ht="30" customHeight="1" x14ac:dyDescent="0.3">
      <c r="A58" s="156" t="s">
        <v>18</v>
      </c>
      <c r="B58" s="157"/>
      <c r="C58" s="157"/>
      <c r="D58" s="157" t="s">
        <v>27</v>
      </c>
      <c r="E58" s="158"/>
      <c r="F58" s="140" t="s">
        <v>28</v>
      </c>
      <c r="G58" s="141"/>
      <c r="H58" s="141"/>
      <c r="I58" s="141"/>
      <c r="J58" s="142"/>
    </row>
    <row r="59" spans="1:10" s="34" customFormat="1" ht="30" customHeight="1" x14ac:dyDescent="0.3">
      <c r="A59" s="33" t="s">
        <v>5</v>
      </c>
      <c r="B59" s="33" t="s">
        <v>6</v>
      </c>
      <c r="C59" s="33" t="s">
        <v>7</v>
      </c>
      <c r="D59" s="33" t="s">
        <v>8</v>
      </c>
      <c r="E59" s="33" t="s">
        <v>9</v>
      </c>
      <c r="F59" s="143" t="s">
        <v>29</v>
      </c>
      <c r="G59" s="144"/>
      <c r="H59" s="144"/>
      <c r="I59" s="144"/>
      <c r="J59" s="145"/>
    </row>
    <row r="60" spans="1:10" s="34" customFormat="1" ht="30" customHeight="1" x14ac:dyDescent="0.3">
      <c r="A60" s="12" t="s">
        <v>11</v>
      </c>
      <c r="B60" s="13">
        <v>4745</v>
      </c>
      <c r="C60" s="14">
        <f>F61+G61+H61+I61+J61</f>
        <v>0</v>
      </c>
      <c r="D60" s="14">
        <f>(B60*C60)*B62</f>
        <v>0</v>
      </c>
      <c r="E60" s="14">
        <f>D60*1.1</f>
        <v>0</v>
      </c>
      <c r="F60" s="57" t="s">
        <v>30</v>
      </c>
      <c r="G60" s="57" t="s">
        <v>31</v>
      </c>
      <c r="H60" s="57" t="s">
        <v>32</v>
      </c>
      <c r="I60" s="58" t="s">
        <v>33</v>
      </c>
      <c r="J60" s="58" t="s">
        <v>34</v>
      </c>
    </row>
    <row r="61" spans="1:10" s="34" customFormat="1" ht="30" customHeight="1" x14ac:dyDescent="0.3">
      <c r="A61" s="12" t="s">
        <v>12</v>
      </c>
      <c r="B61" s="13">
        <v>1250</v>
      </c>
      <c r="C61" s="17">
        <f>F61+G61+H61</f>
        <v>0</v>
      </c>
      <c r="D61" s="14">
        <f>(B61*C61)*B62</f>
        <v>0</v>
      </c>
      <c r="E61" s="14">
        <f>D61*1.1</f>
        <v>0</v>
      </c>
      <c r="F61" s="72">
        <f>F54+(F54*$F63)</f>
        <v>0</v>
      </c>
      <c r="G61" s="72">
        <f t="shared" ref="G61:J61" si="1">G54+(G54*$F63)</f>
        <v>0</v>
      </c>
      <c r="H61" s="72">
        <f t="shared" si="1"/>
        <v>0</v>
      </c>
      <c r="I61" s="72">
        <f t="shared" si="1"/>
        <v>0</v>
      </c>
      <c r="J61" s="72">
        <f t="shared" si="1"/>
        <v>0</v>
      </c>
    </row>
    <row r="62" spans="1:10" s="34" customFormat="1" ht="30" customHeight="1" x14ac:dyDescent="0.3">
      <c r="A62" s="20" t="s">
        <v>14</v>
      </c>
      <c r="B62" s="21">
        <v>12</v>
      </c>
      <c r="C62" s="22" t="s">
        <v>15</v>
      </c>
      <c r="D62" s="23">
        <f>SUM(D60:D61)</f>
        <v>0</v>
      </c>
      <c r="E62" s="35">
        <f>D62*1.1</f>
        <v>0</v>
      </c>
      <c r="F62" s="146" t="s">
        <v>35</v>
      </c>
      <c r="G62" s="147"/>
      <c r="H62" s="147"/>
      <c r="I62" s="147"/>
      <c r="J62" s="53">
        <f>J55+(J55*F63)</f>
        <v>8.4731919999999992</v>
      </c>
    </row>
    <row r="63" spans="1:10" s="34" customFormat="1" ht="30" customHeight="1" x14ac:dyDescent="0.3">
      <c r="A63" s="37"/>
      <c r="B63" s="136"/>
      <c r="C63" s="136"/>
      <c r="D63" s="136"/>
      <c r="E63" s="136"/>
      <c r="F63" s="37">
        <v>0.03</v>
      </c>
      <c r="G63" s="136" t="s">
        <v>17</v>
      </c>
      <c r="H63" s="136"/>
      <c r="I63" s="136"/>
      <c r="J63" s="136"/>
    </row>
    <row r="64" spans="1:10" s="34" customFormat="1" ht="15" customHeight="1" x14ac:dyDescent="0.3">
      <c r="A64" s="27"/>
      <c r="B64" s="28"/>
      <c r="C64" s="29"/>
      <c r="D64" s="30"/>
      <c r="E64" s="30"/>
      <c r="F64" s="56"/>
      <c r="G64" s="56"/>
      <c r="H64" s="56"/>
      <c r="I64" s="56"/>
      <c r="J64" s="55"/>
    </row>
    <row r="65" spans="1:11" s="34" customFormat="1" ht="30" customHeight="1" x14ac:dyDescent="0.3">
      <c r="A65" s="137" t="s">
        <v>20</v>
      </c>
      <c r="B65" s="138"/>
      <c r="C65" s="138"/>
      <c r="D65" s="138" t="s">
        <v>27</v>
      </c>
      <c r="E65" s="139"/>
      <c r="F65" s="140" t="s">
        <v>28</v>
      </c>
      <c r="G65" s="141"/>
      <c r="H65" s="141"/>
      <c r="I65" s="141"/>
      <c r="J65" s="142"/>
    </row>
    <row r="66" spans="1:11" s="34" customFormat="1" ht="30" customHeight="1" x14ac:dyDescent="0.3">
      <c r="A66" s="33" t="s">
        <v>5</v>
      </c>
      <c r="B66" s="33" t="s">
        <v>6</v>
      </c>
      <c r="C66" s="33" t="s">
        <v>7</v>
      </c>
      <c r="D66" s="33" t="s">
        <v>8</v>
      </c>
      <c r="E66" s="33" t="s">
        <v>9</v>
      </c>
      <c r="F66" s="143" t="s">
        <v>29</v>
      </c>
      <c r="G66" s="144"/>
      <c r="H66" s="144"/>
      <c r="I66" s="144"/>
      <c r="J66" s="145"/>
    </row>
    <row r="67" spans="1:11" s="34" customFormat="1" ht="30" customHeight="1" x14ac:dyDescent="0.3">
      <c r="A67" s="12" t="s">
        <v>11</v>
      </c>
      <c r="B67" s="13">
        <v>4745</v>
      </c>
      <c r="C67" s="14">
        <f>F68+G68+H68+I68+J68</f>
        <v>0</v>
      </c>
      <c r="D67" s="14">
        <f>(B67*C67)*B69</f>
        <v>0</v>
      </c>
      <c r="E67" s="14">
        <f>D67*1.1</f>
        <v>0</v>
      </c>
      <c r="F67" s="57" t="s">
        <v>30</v>
      </c>
      <c r="G67" s="57" t="s">
        <v>31</v>
      </c>
      <c r="H67" s="57" t="s">
        <v>32</v>
      </c>
      <c r="I67" s="58" t="s">
        <v>33</v>
      </c>
      <c r="J67" s="58" t="s">
        <v>34</v>
      </c>
    </row>
    <row r="68" spans="1:11" s="34" customFormat="1" ht="30" customHeight="1" x14ac:dyDescent="0.3">
      <c r="A68" s="12" t="s">
        <v>12</v>
      </c>
      <c r="B68" s="13">
        <v>1250</v>
      </c>
      <c r="C68" s="17">
        <f>F68+G68+H68</f>
        <v>0</v>
      </c>
      <c r="D68" s="14">
        <f>(B68*C68)*B69</f>
        <v>0</v>
      </c>
      <c r="E68" s="14">
        <f>D68*1.1</f>
        <v>0</v>
      </c>
      <c r="F68" s="72">
        <f>F61+(F61*$F70)</f>
        <v>0</v>
      </c>
      <c r="G68" s="72">
        <f t="shared" ref="G68:J68" si="2">G61+(G61*$F70)</f>
        <v>0</v>
      </c>
      <c r="H68" s="72">
        <f t="shared" si="2"/>
        <v>0</v>
      </c>
      <c r="I68" s="72">
        <f t="shared" si="2"/>
        <v>0</v>
      </c>
      <c r="J68" s="72">
        <f t="shared" si="2"/>
        <v>0</v>
      </c>
    </row>
    <row r="69" spans="1:11" s="34" customFormat="1" ht="30" customHeight="1" x14ac:dyDescent="0.3">
      <c r="A69" s="33" t="s">
        <v>14</v>
      </c>
      <c r="B69" s="21">
        <v>12</v>
      </c>
      <c r="C69" s="22" t="s">
        <v>15</v>
      </c>
      <c r="D69" s="35">
        <f>SUM(D67:D68)</f>
        <v>0</v>
      </c>
      <c r="E69" s="35">
        <f>D69*1.1</f>
        <v>0</v>
      </c>
      <c r="F69" s="146" t="s">
        <v>35</v>
      </c>
      <c r="G69" s="147"/>
      <c r="H69" s="147"/>
      <c r="I69" s="147"/>
      <c r="J69" s="53">
        <f>J62+(J62*F70)</f>
        <v>8.7273877599999992</v>
      </c>
    </row>
    <row r="70" spans="1:11" s="34" customFormat="1" ht="30" customHeight="1" x14ac:dyDescent="0.3">
      <c r="A70" s="37">
        <v>0.03</v>
      </c>
      <c r="B70" s="136" t="s">
        <v>17</v>
      </c>
      <c r="C70" s="136"/>
      <c r="D70" s="136"/>
      <c r="E70" s="136"/>
      <c r="F70" s="37">
        <v>0.03</v>
      </c>
      <c r="G70" s="136" t="s">
        <v>17</v>
      </c>
      <c r="H70" s="136"/>
      <c r="I70" s="136"/>
      <c r="J70" s="136"/>
    </row>
    <row r="71" spans="1:11" s="34" customFormat="1" ht="15" customHeight="1" x14ac:dyDescent="0.3">
      <c r="A71" s="37"/>
      <c r="B71" s="59"/>
      <c r="C71" s="59"/>
      <c r="D71" s="59"/>
      <c r="E71" s="59"/>
      <c r="F71" s="56"/>
      <c r="G71" s="56"/>
      <c r="H71" s="56"/>
      <c r="I71" s="56"/>
      <c r="J71" s="55"/>
    </row>
    <row r="72" spans="1:11" s="34" customFormat="1" ht="30" customHeight="1" x14ac:dyDescent="0.3">
      <c r="A72" s="148" t="s">
        <v>23</v>
      </c>
      <c r="B72" s="149"/>
      <c r="C72" s="149"/>
      <c r="D72" s="149" t="s">
        <v>27</v>
      </c>
      <c r="E72" s="150"/>
      <c r="F72" s="140" t="s">
        <v>28</v>
      </c>
      <c r="G72" s="141"/>
      <c r="H72" s="141"/>
      <c r="I72" s="141"/>
      <c r="J72" s="142"/>
    </row>
    <row r="73" spans="1:11" s="34" customFormat="1" ht="30" customHeight="1" x14ac:dyDescent="0.3">
      <c r="A73" s="33" t="s">
        <v>5</v>
      </c>
      <c r="B73" s="33" t="s">
        <v>6</v>
      </c>
      <c r="C73" s="33" t="s">
        <v>7</v>
      </c>
      <c r="D73" s="33" t="s">
        <v>8</v>
      </c>
      <c r="E73" s="33" t="s">
        <v>9</v>
      </c>
      <c r="F73" s="143" t="s">
        <v>29</v>
      </c>
      <c r="G73" s="144"/>
      <c r="H73" s="144"/>
      <c r="I73" s="144"/>
      <c r="J73" s="145"/>
    </row>
    <row r="74" spans="1:11" s="34" customFormat="1" ht="30" customHeight="1" x14ac:dyDescent="0.3">
      <c r="A74" s="12" t="s">
        <v>11</v>
      </c>
      <c r="B74" s="13">
        <v>4745</v>
      </c>
      <c r="C74" s="14">
        <f>F75+G75+H75+I75+J75</f>
        <v>0</v>
      </c>
      <c r="D74" s="14">
        <f>(B74*C74)*B76</f>
        <v>0</v>
      </c>
      <c r="E74" s="14">
        <f>D74*1.1</f>
        <v>0</v>
      </c>
      <c r="F74" s="57" t="s">
        <v>30</v>
      </c>
      <c r="G74" s="57" t="s">
        <v>31</v>
      </c>
      <c r="H74" s="57" t="s">
        <v>32</v>
      </c>
      <c r="I74" s="58" t="s">
        <v>33</v>
      </c>
      <c r="J74" s="58" t="s">
        <v>34</v>
      </c>
    </row>
    <row r="75" spans="1:11" s="34" customFormat="1" ht="30" customHeight="1" x14ac:dyDescent="0.3">
      <c r="A75" s="12" t="s">
        <v>12</v>
      </c>
      <c r="B75" s="13">
        <v>1250</v>
      </c>
      <c r="C75" s="17">
        <f>F75+G75+H75</f>
        <v>0</v>
      </c>
      <c r="D75" s="14">
        <f>(B75*C75)*B76</f>
        <v>0</v>
      </c>
      <c r="E75" s="14">
        <f>D75*1.1</f>
        <v>0</v>
      </c>
      <c r="F75" s="72">
        <f>F68+(F68*$F77)</f>
        <v>0</v>
      </c>
      <c r="G75" s="72">
        <f t="shared" ref="G75:J75" si="3">G68+(G68*$F77)</f>
        <v>0</v>
      </c>
      <c r="H75" s="72">
        <f t="shared" si="3"/>
        <v>0</v>
      </c>
      <c r="I75" s="72">
        <f t="shared" si="3"/>
        <v>0</v>
      </c>
      <c r="J75" s="72">
        <f t="shared" si="3"/>
        <v>0</v>
      </c>
    </row>
    <row r="76" spans="1:11" s="34" customFormat="1" ht="30" customHeight="1" x14ac:dyDescent="0.3">
      <c r="A76" s="33" t="s">
        <v>14</v>
      </c>
      <c r="B76" s="21">
        <v>5</v>
      </c>
      <c r="C76" s="22" t="s">
        <v>15</v>
      </c>
      <c r="D76" s="35">
        <f>SUM(D74:D75)</f>
        <v>0</v>
      </c>
      <c r="E76" s="35">
        <f>D76*1.1</f>
        <v>0</v>
      </c>
      <c r="F76" s="146" t="s">
        <v>35</v>
      </c>
      <c r="G76" s="147"/>
      <c r="H76" s="147"/>
      <c r="I76" s="147"/>
      <c r="J76" s="53">
        <f>J69+(J69*F77)</f>
        <v>8.9892093927999994</v>
      </c>
    </row>
    <row r="77" spans="1:11" s="34" customFormat="1" ht="30" customHeight="1" x14ac:dyDescent="0.3">
      <c r="A77" s="37">
        <v>0.03</v>
      </c>
      <c r="B77" s="136" t="s">
        <v>17</v>
      </c>
      <c r="C77" s="136"/>
      <c r="D77" s="136"/>
      <c r="E77" s="136"/>
      <c r="F77" s="37">
        <v>0.03</v>
      </c>
      <c r="G77" s="136" t="s">
        <v>17</v>
      </c>
      <c r="H77" s="136"/>
      <c r="I77" s="136"/>
      <c r="J77" s="136"/>
    </row>
    <row r="78" spans="1:11" s="5" customFormat="1" ht="15" customHeight="1" x14ac:dyDescent="0.3">
      <c r="A78" s="60"/>
      <c r="B78" s="36"/>
      <c r="C78" s="61"/>
      <c r="D78" s="62"/>
      <c r="E78" s="62"/>
      <c r="F78" s="63"/>
      <c r="G78" s="63"/>
      <c r="H78" s="63"/>
      <c r="I78" s="63"/>
      <c r="J78" s="62"/>
    </row>
    <row r="79" spans="1:11" s="5" customFormat="1" ht="30" customHeight="1" x14ac:dyDescent="0.3">
      <c r="A79" s="120" t="s">
        <v>26</v>
      </c>
      <c r="B79" s="121"/>
      <c r="C79" s="121"/>
      <c r="D79" s="121"/>
      <c r="E79" s="121"/>
      <c r="F79" s="122"/>
      <c r="G79" s="48" t="s">
        <v>8</v>
      </c>
      <c r="H79" s="73">
        <v>3200</v>
      </c>
      <c r="I79" s="48" t="s">
        <v>9</v>
      </c>
      <c r="J79" s="49">
        <f>H79*1.21</f>
        <v>3872</v>
      </c>
    </row>
    <row r="80" spans="1:11" s="66" customFormat="1" ht="15" customHeight="1" x14ac:dyDescent="0.3">
      <c r="A80" s="64"/>
      <c r="B80" s="64"/>
      <c r="C80" s="64"/>
      <c r="D80" s="64"/>
      <c r="E80" s="64"/>
      <c r="F80" s="64"/>
      <c r="G80" s="64"/>
      <c r="H80" s="64"/>
      <c r="I80" s="64"/>
      <c r="J80" s="64"/>
      <c r="K80" s="65"/>
    </row>
    <row r="81" spans="1:11" ht="19.95" customHeight="1" x14ac:dyDescent="0.25">
      <c r="A81" s="123" t="s">
        <v>36</v>
      </c>
      <c r="B81" s="123"/>
      <c r="C81" s="123"/>
      <c r="D81" s="124"/>
      <c r="E81" s="125"/>
      <c r="F81" s="125"/>
      <c r="G81" s="126"/>
      <c r="H81" s="127" t="s">
        <v>37</v>
      </c>
      <c r="I81" s="128"/>
      <c r="J81" s="129"/>
      <c r="K81" s="5"/>
    </row>
    <row r="82" spans="1:11" ht="19.95" customHeight="1" x14ac:dyDescent="0.25">
      <c r="A82" s="123" t="s">
        <v>38</v>
      </c>
      <c r="B82" s="123"/>
      <c r="C82" s="123"/>
      <c r="D82" s="124"/>
      <c r="E82" s="125"/>
      <c r="F82" s="125"/>
      <c r="G82" s="126"/>
      <c r="H82" s="130"/>
      <c r="I82" s="131"/>
      <c r="J82" s="132"/>
      <c r="K82" s="5"/>
    </row>
    <row r="83" spans="1:11" ht="19.95" customHeight="1" x14ac:dyDescent="0.25">
      <c r="A83" s="123" t="s">
        <v>39</v>
      </c>
      <c r="B83" s="123"/>
      <c r="C83" s="123"/>
      <c r="D83" s="124"/>
      <c r="E83" s="125"/>
      <c r="F83" s="125"/>
      <c r="G83" s="126"/>
      <c r="H83" s="130"/>
      <c r="I83" s="131"/>
      <c r="J83" s="132"/>
      <c r="K83" s="5"/>
    </row>
    <row r="84" spans="1:11" ht="19.95" customHeight="1" x14ac:dyDescent="0.25">
      <c r="A84" s="123" t="s">
        <v>40</v>
      </c>
      <c r="B84" s="123"/>
      <c r="C84" s="123"/>
      <c r="D84" s="124"/>
      <c r="E84" s="125"/>
      <c r="F84" s="125"/>
      <c r="G84" s="126"/>
      <c r="H84" s="130"/>
      <c r="I84" s="131"/>
      <c r="J84" s="132"/>
      <c r="K84" s="5"/>
    </row>
    <row r="85" spans="1:11" ht="19.95" customHeight="1" x14ac:dyDescent="0.25">
      <c r="A85" s="123" t="s">
        <v>41</v>
      </c>
      <c r="B85" s="123"/>
      <c r="C85" s="123"/>
      <c r="D85" s="124"/>
      <c r="E85" s="125"/>
      <c r="F85" s="125"/>
      <c r="G85" s="126"/>
      <c r="H85" s="130"/>
      <c r="I85" s="131"/>
      <c r="J85" s="132"/>
      <c r="K85" s="5"/>
    </row>
    <row r="86" spans="1:11" ht="19.95" customHeight="1" x14ac:dyDescent="0.25">
      <c r="A86" s="123" t="s">
        <v>42</v>
      </c>
      <c r="B86" s="123"/>
      <c r="C86" s="123"/>
      <c r="D86" s="124"/>
      <c r="E86" s="125"/>
      <c r="F86" s="125"/>
      <c r="G86" s="126"/>
      <c r="H86" s="130"/>
      <c r="I86" s="131"/>
      <c r="J86" s="132"/>
      <c r="K86" s="5"/>
    </row>
    <row r="87" spans="1:11" ht="19.95" customHeight="1" x14ac:dyDescent="0.25">
      <c r="A87" s="123" t="s">
        <v>43</v>
      </c>
      <c r="B87" s="123"/>
      <c r="C87" s="123"/>
      <c r="D87" s="124"/>
      <c r="E87" s="125"/>
      <c r="F87" s="125"/>
      <c r="G87" s="126"/>
      <c r="H87" s="133"/>
      <c r="I87" s="134"/>
      <c r="J87" s="135"/>
      <c r="K87" s="5"/>
    </row>
    <row r="88" spans="1:11" ht="15" customHeight="1" x14ac:dyDescent="0.25">
      <c r="A88" s="67"/>
      <c r="B88" s="67"/>
      <c r="C88" s="67"/>
      <c r="D88" s="68"/>
      <c r="E88" s="69"/>
      <c r="F88" s="67"/>
      <c r="G88" s="67"/>
      <c r="H88" s="67"/>
      <c r="I88" s="67"/>
      <c r="J88" s="67"/>
      <c r="K88" s="70"/>
    </row>
    <row r="89" spans="1:11" ht="30" customHeight="1" x14ac:dyDescent="0.25"/>
    <row r="90" spans="1:11" ht="30" customHeight="1" x14ac:dyDescent="0.25"/>
    <row r="91" spans="1:11" ht="30" customHeight="1" x14ac:dyDescent="0.25"/>
    <row r="92" spans="1:11" ht="30" customHeight="1" x14ac:dyDescent="0.25"/>
    <row r="93" spans="1:11" ht="30" customHeight="1" x14ac:dyDescent="0.25"/>
    <row r="94" spans="1:11" ht="30" customHeight="1" x14ac:dyDescent="0.25"/>
    <row r="95" spans="1:11" ht="30" customHeight="1" x14ac:dyDescent="0.25"/>
    <row r="96" spans="1:11"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algorithmName="SHA-512" hashValue="9UfYgupk2M0OHV8r7PQq/qlyAf06gbIWVt7QdptVSSi5N3KtIoj+sRnR75i+PbSqQuVb3OjHVORF2+j6NkRi8w==" saltValue="KgRk7Fro1P0+cE5O/A7FIg==" spinCount="100000" sheet="1" selectLockedCells="1"/>
  <mergeCells count="76">
    <mergeCell ref="F5:G6"/>
    <mergeCell ref="A44:C44"/>
    <mergeCell ref="D44:J44"/>
    <mergeCell ref="A1:J1"/>
    <mergeCell ref="A2:J2"/>
    <mergeCell ref="A3:J3"/>
    <mergeCell ref="A4:C4"/>
    <mergeCell ref="D4:E4"/>
    <mergeCell ref="B29:E29"/>
    <mergeCell ref="A10:C10"/>
    <mergeCell ref="D10:E10"/>
    <mergeCell ref="F11:G12"/>
    <mergeCell ref="B15:E15"/>
    <mergeCell ref="A17:C17"/>
    <mergeCell ref="D17:E17"/>
    <mergeCell ref="F18:G19"/>
    <mergeCell ref="B22:E22"/>
    <mergeCell ref="A24:C24"/>
    <mergeCell ref="D24:E24"/>
    <mergeCell ref="F25:G26"/>
    <mergeCell ref="F49:I49"/>
    <mergeCell ref="A31:C31"/>
    <mergeCell ref="D31:E31"/>
    <mergeCell ref="F32:G33"/>
    <mergeCell ref="B36:E36"/>
    <mergeCell ref="A39:C39"/>
    <mergeCell ref="A40:C40"/>
    <mergeCell ref="A42:F42"/>
    <mergeCell ref="A45:C45"/>
    <mergeCell ref="D45:E45"/>
    <mergeCell ref="F45:J45"/>
    <mergeCell ref="F46:J46"/>
    <mergeCell ref="B63:E63"/>
    <mergeCell ref="G63:J63"/>
    <mergeCell ref="A51:C51"/>
    <mergeCell ref="D51:E51"/>
    <mergeCell ref="F51:J51"/>
    <mergeCell ref="F52:J52"/>
    <mergeCell ref="F55:I55"/>
    <mergeCell ref="B56:E56"/>
    <mergeCell ref="G56:J56"/>
    <mergeCell ref="A58:C58"/>
    <mergeCell ref="D58:E58"/>
    <mergeCell ref="F58:J58"/>
    <mergeCell ref="F59:J59"/>
    <mergeCell ref="F62:I62"/>
    <mergeCell ref="B77:E77"/>
    <mergeCell ref="G77:J77"/>
    <mergeCell ref="A65:C65"/>
    <mergeCell ref="D65:E65"/>
    <mergeCell ref="F65:J65"/>
    <mergeCell ref="F66:J66"/>
    <mergeCell ref="F69:I69"/>
    <mergeCell ref="B70:E70"/>
    <mergeCell ref="G70:J70"/>
    <mergeCell ref="A72:C72"/>
    <mergeCell ref="D72:E72"/>
    <mergeCell ref="F72:J72"/>
    <mergeCell ref="F73:J73"/>
    <mergeCell ref="F76:I76"/>
    <mergeCell ref="A79:F79"/>
    <mergeCell ref="A81:C81"/>
    <mergeCell ref="D81:G81"/>
    <mergeCell ref="H81:J87"/>
    <mergeCell ref="A82:C82"/>
    <mergeCell ref="D82:G82"/>
    <mergeCell ref="A83:C83"/>
    <mergeCell ref="D83:G83"/>
    <mergeCell ref="A84:C84"/>
    <mergeCell ref="D84:G84"/>
    <mergeCell ref="A85:C85"/>
    <mergeCell ref="D85:G85"/>
    <mergeCell ref="A86:C86"/>
    <mergeCell ref="D86:G86"/>
    <mergeCell ref="A87:C87"/>
    <mergeCell ref="D87:G87"/>
  </mergeCells>
  <pageMargins left="0.86614173228346458" right="0.70866141732283472" top="1.1023622047244095" bottom="1.0236220472440944" header="0.31496062992125984" footer="0.51181102362204722"/>
  <pageSetup paperSize="9" scale="84" fitToHeight="0" orientation="landscape" verticalDpi="598" r:id="rId1"/>
  <headerFooter>
    <oddHeader>&amp;L&amp;G</oddHeader>
    <oddFooter>&amp;L&amp;G</oddFooter>
  </headerFooter>
  <rowBreaks count="6" manualBreakCount="6">
    <brk id="15" max="9" man="1"/>
    <brk id="30" max="9" man="1"/>
    <brk id="44" max="9" man="1"/>
    <brk id="57" max="9" man="1"/>
    <brk id="71" max="9" man="1"/>
    <brk id="88" max="10" man="1"/>
  </rowBreaks>
  <colBreaks count="1" manualBreakCount="1">
    <brk id="3" max="1048575" man="1"/>
  </colBreaks>
  <ignoredErrors>
    <ignoredError sqref="F54:J54 F61:J61 F68:J68 F75:J75"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2</vt:i4>
      </vt:variant>
    </vt:vector>
  </HeadingPairs>
  <TitlesOfParts>
    <vt:vector size="4" baseType="lpstr">
      <vt:lpstr>OFERTA TÈCNICA</vt:lpstr>
      <vt:lpstr>OFERTA ECONÒMICA</vt:lpstr>
      <vt:lpstr>'OFERTA ECONÒMICA'!Àrea_d'impressió</vt:lpstr>
      <vt:lpstr>'OFERTA ECONÒMICA'!Títols_per_imprimir</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Xavier Vals Barberà</cp:lastModifiedBy>
  <dcterms:created xsi:type="dcterms:W3CDTF">2026-04-14T12:28:13Z</dcterms:created>
  <dcterms:modified xsi:type="dcterms:W3CDTF">2026-04-15T10:47:40Z</dcterms:modified>
</cp:coreProperties>
</file>